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12-01-2024 Reports/"/>
    </mc:Choice>
  </mc:AlternateContent>
  <xr:revisionPtr revIDLastSave="0" documentId="8_{B6654043-FFE3-488C-AD48-10D6A77DC08F}" xr6:coauthVersionLast="47" xr6:coauthVersionMax="47" xr10:uidLastSave="{00000000-0000-0000-0000-00000000000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Alternatives'!$A$1:$Q$217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9" i="50" l="1"/>
  <c r="F19" i="50"/>
  <c r="G19" i="50"/>
  <c r="H19" i="50"/>
  <c r="I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E121" i="50"/>
  <c r="F121" i="50"/>
  <c r="G121" i="50"/>
  <c r="H121" i="50"/>
  <c r="I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I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I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I124" i="50"/>
  <c r="J124" i="50"/>
  <c r="K124" i="50"/>
  <c r="L124" i="50"/>
  <c r="M124" i="50"/>
  <c r="N124" i="50"/>
  <c r="O124" i="50"/>
  <c r="P124" i="50"/>
  <c r="Q124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I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I124" i="49"/>
  <c r="J124" i="49"/>
  <c r="K124" i="49"/>
  <c r="L124" i="49"/>
  <c r="M124" i="49"/>
  <c r="N124" i="49"/>
  <c r="O124" i="49"/>
  <c r="P124" i="49"/>
  <c r="Q124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I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I124" i="48"/>
  <c r="J124" i="48"/>
  <c r="K124" i="48"/>
  <c r="L124" i="48"/>
  <c r="M124" i="48"/>
  <c r="N124" i="48"/>
  <c r="O124" i="48"/>
  <c r="P124" i="48"/>
  <c r="Q124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I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I124" i="47"/>
  <c r="J124" i="47"/>
  <c r="K124" i="47"/>
  <c r="L124" i="47"/>
  <c r="M124" i="47"/>
  <c r="N124" i="47"/>
  <c r="O124" i="47"/>
  <c r="P124" i="47"/>
  <c r="Q124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I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I124" i="46"/>
  <c r="J124" i="46"/>
  <c r="K124" i="46"/>
  <c r="L124" i="46"/>
  <c r="M124" i="46"/>
  <c r="N124" i="46"/>
  <c r="O124" i="46"/>
  <c r="P124" i="46"/>
  <c r="Q124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Q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Q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19" i="46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D213" i="50"/>
  <c r="D212" i="50"/>
  <c r="D211" i="50"/>
  <c r="D209" i="50"/>
  <c r="D210" i="50"/>
  <c r="D208" i="50"/>
  <c r="D206" i="50"/>
  <c r="D207" i="50"/>
  <c r="D205" i="50"/>
  <c r="D204" i="50"/>
  <c r="D203" i="50"/>
  <c r="D190" i="50"/>
  <c r="D191" i="50"/>
  <c r="D192" i="50"/>
  <c r="D193" i="50"/>
  <c r="D194" i="50"/>
  <c r="D195" i="50"/>
  <c r="D189" i="50"/>
  <c r="D113" i="50"/>
  <c r="D114" i="50"/>
  <c r="D115" i="50"/>
  <c r="D116" i="50"/>
  <c r="D117" i="50"/>
  <c r="D118" i="50"/>
  <c r="D112" i="50"/>
  <c r="D136" i="50"/>
  <c r="D135" i="50"/>
  <c r="D134" i="50"/>
  <c r="D132" i="50"/>
  <c r="D133" i="50"/>
  <c r="D131" i="50"/>
  <c r="D129" i="50"/>
  <c r="D130" i="50"/>
  <c r="D128" i="50"/>
  <c r="D127" i="50"/>
  <c r="D126" i="50"/>
  <c r="D59" i="50"/>
  <c r="D58" i="50"/>
  <c r="D57" i="50"/>
  <c r="D55" i="50"/>
  <c r="D56" i="50"/>
  <c r="D54" i="50"/>
  <c r="D52" i="50"/>
  <c r="D53" i="50"/>
  <c r="D51" i="50"/>
  <c r="D50" i="50"/>
  <c r="D49" i="50"/>
  <c r="D202" i="50"/>
  <c r="D125" i="50"/>
  <c r="D48" i="50"/>
  <c r="D216" i="50"/>
  <c r="D217" i="50"/>
  <c r="D218" i="50"/>
  <c r="D220" i="50"/>
  <c r="D221" i="50"/>
  <c r="D222" i="50"/>
  <c r="D223" i="50"/>
  <c r="D224" i="50"/>
  <c r="D225" i="50"/>
  <c r="D215" i="50"/>
  <c r="D214" i="50"/>
  <c r="D139" i="50"/>
  <c r="D140" i="50"/>
  <c r="D141" i="50"/>
  <c r="D143" i="50"/>
  <c r="D144" i="50"/>
  <c r="D145" i="50"/>
  <c r="D146" i="50"/>
  <c r="D147" i="50"/>
  <c r="D148" i="50"/>
  <c r="D138" i="50"/>
  <c r="D137" i="50"/>
  <c r="D62" i="50"/>
  <c r="D63" i="50"/>
  <c r="D64" i="50"/>
  <c r="D66" i="50"/>
  <c r="D67" i="50"/>
  <c r="D68" i="50"/>
  <c r="D69" i="50"/>
  <c r="D70" i="50"/>
  <c r="D71" i="50"/>
  <c r="D61" i="50"/>
  <c r="D60" i="50"/>
  <c r="D36" i="50"/>
  <c r="D37" i="50"/>
  <c r="D38" i="50"/>
  <c r="D39" i="50"/>
  <c r="D40" i="50"/>
  <c r="D41" i="50"/>
  <c r="D35" i="50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D190" i="49"/>
  <c r="D191" i="49"/>
  <c r="D192" i="49"/>
  <c r="D193" i="49"/>
  <c r="D194" i="49"/>
  <c r="D195" i="49"/>
  <c r="D189" i="49"/>
  <c r="D215" i="49"/>
  <c r="D216" i="49"/>
  <c r="D217" i="49"/>
  <c r="D218" i="49"/>
  <c r="D220" i="49"/>
  <c r="D221" i="49"/>
  <c r="D222" i="49"/>
  <c r="D223" i="49"/>
  <c r="D224" i="49"/>
  <c r="D225" i="49"/>
  <c r="D214" i="49"/>
  <c r="D136" i="49"/>
  <c r="D135" i="49"/>
  <c r="D134" i="49"/>
  <c r="D132" i="49"/>
  <c r="D133" i="49"/>
  <c r="D131" i="49"/>
  <c r="D129" i="49"/>
  <c r="D130" i="49"/>
  <c r="D128" i="49"/>
  <c r="D127" i="49"/>
  <c r="D126" i="49"/>
  <c r="D138" i="49"/>
  <c r="D139" i="49"/>
  <c r="D140" i="49"/>
  <c r="D141" i="49"/>
  <c r="D143" i="49"/>
  <c r="D144" i="49"/>
  <c r="D145" i="49"/>
  <c r="D146" i="49"/>
  <c r="D147" i="49"/>
  <c r="D148" i="49"/>
  <c r="D137" i="49"/>
  <c r="D125" i="49"/>
  <c r="D113" i="49"/>
  <c r="D114" i="49"/>
  <c r="D115" i="49"/>
  <c r="D116" i="49"/>
  <c r="D117" i="49"/>
  <c r="D118" i="49"/>
  <c r="D112" i="49"/>
  <c r="D61" i="49"/>
  <c r="D62" i="49"/>
  <c r="D63" i="49"/>
  <c r="D64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D36" i="49"/>
  <c r="D37" i="49"/>
  <c r="D38" i="49"/>
  <c r="D39" i="49"/>
  <c r="D40" i="49"/>
  <c r="D41" i="49"/>
  <c r="D35" i="49"/>
  <c r="D213" i="48"/>
  <c r="D212" i="48"/>
  <c r="D211" i="48"/>
  <c r="D209" i="48"/>
  <c r="D210" i="48"/>
  <c r="D208" i="48"/>
  <c r="D206" i="48"/>
  <c r="D207" i="48"/>
  <c r="D205" i="48"/>
  <c r="D204" i="48"/>
  <c r="D203" i="48"/>
  <c r="D215" i="48"/>
  <c r="D216" i="48"/>
  <c r="D217" i="48"/>
  <c r="D218" i="48"/>
  <c r="D220" i="48"/>
  <c r="D221" i="48"/>
  <c r="D222" i="48"/>
  <c r="D223" i="48"/>
  <c r="D224" i="48"/>
  <c r="D225" i="48"/>
  <c r="D214" i="48"/>
  <c r="D202" i="48"/>
  <c r="D190" i="48"/>
  <c r="D191" i="48"/>
  <c r="D192" i="48"/>
  <c r="D193" i="48"/>
  <c r="D194" i="48"/>
  <c r="D195" i="48"/>
  <c r="D189" i="48"/>
  <c r="D136" i="48"/>
  <c r="D135" i="48"/>
  <c r="D134" i="48"/>
  <c r="D132" i="48"/>
  <c r="D133" i="48"/>
  <c r="D131" i="48"/>
  <c r="D129" i="48"/>
  <c r="D130" i="48"/>
  <c r="D128" i="48"/>
  <c r="D127" i="48"/>
  <c r="D126" i="48"/>
  <c r="D138" i="48"/>
  <c r="D139" i="48"/>
  <c r="D140" i="48"/>
  <c r="D141" i="48"/>
  <c r="D143" i="48"/>
  <c r="D144" i="48"/>
  <c r="D145" i="48"/>
  <c r="D146" i="48"/>
  <c r="D147" i="48"/>
  <c r="D148" i="48"/>
  <c r="D137" i="48"/>
  <c r="D125" i="48"/>
  <c r="D113" i="48"/>
  <c r="D114" i="48"/>
  <c r="D115" i="48"/>
  <c r="D116" i="48"/>
  <c r="D117" i="48"/>
  <c r="D118" i="48"/>
  <c r="D112" i="48"/>
  <c r="D61" i="48"/>
  <c r="D62" i="48"/>
  <c r="D63" i="48"/>
  <c r="D64" i="48"/>
  <c r="D66" i="48"/>
  <c r="D67" i="48"/>
  <c r="D68" i="48"/>
  <c r="D69" i="48"/>
  <c r="D70" i="48"/>
  <c r="D71" i="48"/>
  <c r="D60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D36" i="48"/>
  <c r="D37" i="48"/>
  <c r="D38" i="48"/>
  <c r="D39" i="48"/>
  <c r="D40" i="48"/>
  <c r="D41" i="48"/>
  <c r="D35" i="48"/>
  <c r="D215" i="47"/>
  <c r="D216" i="47"/>
  <c r="D217" i="47"/>
  <c r="D218" i="47"/>
  <c r="D220" i="47"/>
  <c r="D221" i="47"/>
  <c r="D222" i="47"/>
  <c r="D223" i="47"/>
  <c r="D224" i="47"/>
  <c r="D225" i="47"/>
  <c r="D214" i="47"/>
  <c r="D213" i="47"/>
  <c r="D212" i="47"/>
  <c r="D211" i="47"/>
  <c r="D209" i="47"/>
  <c r="D210" i="47"/>
  <c r="D208" i="47"/>
  <c r="D206" i="47"/>
  <c r="D207" i="47"/>
  <c r="D205" i="47"/>
  <c r="D204" i="47"/>
  <c r="D203" i="47"/>
  <c r="D202" i="47"/>
  <c r="D190" i="47"/>
  <c r="D191" i="47"/>
  <c r="D192" i="47"/>
  <c r="D193" i="47"/>
  <c r="D194" i="47"/>
  <c r="D195" i="47"/>
  <c r="D189" i="47"/>
  <c r="D113" i="47"/>
  <c r="D114" i="47"/>
  <c r="D115" i="47"/>
  <c r="D116" i="47"/>
  <c r="D117" i="47"/>
  <c r="D118" i="47"/>
  <c r="D112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D138" i="47"/>
  <c r="D139" i="47"/>
  <c r="D140" i="47"/>
  <c r="D141" i="47"/>
  <c r="D143" i="47"/>
  <c r="D144" i="47"/>
  <c r="D145" i="47"/>
  <c r="D146" i="47"/>
  <c r="D147" i="47"/>
  <c r="D148" i="47"/>
  <c r="D137" i="47"/>
  <c r="D66" i="47"/>
  <c r="D59" i="47"/>
  <c r="D58" i="47"/>
  <c r="D57" i="47"/>
  <c r="D55" i="47"/>
  <c r="D56" i="47"/>
  <c r="D54" i="47"/>
  <c r="D52" i="47"/>
  <c r="D53" i="47"/>
  <c r="D51" i="47"/>
  <c r="D50" i="47"/>
  <c r="D49" i="47"/>
  <c r="D62" i="47"/>
  <c r="D63" i="47"/>
  <c r="D64" i="47"/>
  <c r="D67" i="47"/>
  <c r="D68" i="47"/>
  <c r="D69" i="47"/>
  <c r="D70" i="47"/>
  <c r="D71" i="47"/>
  <c r="D61" i="47"/>
  <c r="D60" i="47"/>
  <c r="D48" i="47"/>
  <c r="D36" i="47"/>
  <c r="D37" i="47"/>
  <c r="D38" i="47"/>
  <c r="D39" i="47"/>
  <c r="D40" i="47"/>
  <c r="D41" i="47"/>
  <c r="D35" i="47"/>
  <c r="D213" i="46"/>
  <c r="D212" i="46"/>
  <c r="D211" i="46"/>
  <c r="D209" i="46"/>
  <c r="D210" i="46"/>
  <c r="D208" i="46"/>
  <c r="D206" i="46"/>
  <c r="D207" i="46"/>
  <c r="D205" i="46"/>
  <c r="D204" i="46"/>
  <c r="D203" i="46"/>
  <c r="D216" i="46"/>
  <c r="D217" i="46"/>
  <c r="D218" i="46"/>
  <c r="D220" i="46"/>
  <c r="D221" i="46"/>
  <c r="D222" i="46"/>
  <c r="D223" i="46"/>
  <c r="D224" i="46"/>
  <c r="D225" i="46"/>
  <c r="D215" i="46"/>
  <c r="D214" i="46"/>
  <c r="D202" i="46"/>
  <c r="D190" i="46"/>
  <c r="D191" i="46"/>
  <c r="D192" i="46"/>
  <c r="D193" i="46"/>
  <c r="D194" i="46"/>
  <c r="D195" i="46"/>
  <c r="D189" i="46"/>
  <c r="D139" i="46"/>
  <c r="D140" i="46"/>
  <c r="D141" i="46"/>
  <c r="D143" i="46"/>
  <c r="D144" i="46"/>
  <c r="D145" i="46"/>
  <c r="D146" i="46"/>
  <c r="D147" i="46"/>
  <c r="D148" i="46"/>
  <c r="D138" i="46"/>
  <c r="D137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D113" i="46"/>
  <c r="D114" i="46"/>
  <c r="D115" i="46"/>
  <c r="D116" i="46"/>
  <c r="D117" i="46"/>
  <c r="D118" i="46"/>
  <c r="D112" i="46"/>
  <c r="D71" i="46" l="1"/>
  <c r="D62" i="46"/>
  <c r="D63" i="46"/>
  <c r="D64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D231" i="50"/>
  <c r="D230" i="50"/>
  <c r="D227" i="50"/>
  <c r="D228" i="50"/>
  <c r="D229" i="50"/>
  <c r="D226" i="50"/>
  <c r="D154" i="50"/>
  <c r="D153" i="50"/>
  <c r="D150" i="50"/>
  <c r="D151" i="50"/>
  <c r="D152" i="50"/>
  <c r="D149" i="50"/>
  <c r="D77" i="50"/>
  <c r="D76" i="50"/>
  <c r="D73" i="50"/>
  <c r="D74" i="50"/>
  <c r="D75" i="50"/>
  <c r="D72" i="50"/>
  <c r="D177" i="50"/>
  <c r="D178" i="50"/>
  <c r="D179" i="50"/>
  <c r="D180" i="50"/>
  <c r="D181" i="50"/>
  <c r="D182" i="50"/>
  <c r="D183" i="50"/>
  <c r="D176" i="50"/>
  <c r="D100" i="50"/>
  <c r="D101" i="50"/>
  <c r="D102" i="50"/>
  <c r="D103" i="50"/>
  <c r="D104" i="50"/>
  <c r="D105" i="50"/>
  <c r="D106" i="50"/>
  <c r="D99" i="50"/>
  <c r="D23" i="50"/>
  <c r="D24" i="50"/>
  <c r="D25" i="50"/>
  <c r="D26" i="50"/>
  <c r="D27" i="50"/>
  <c r="D28" i="50"/>
  <c r="D29" i="50"/>
  <c r="D22" i="50"/>
  <c r="D177" i="49"/>
  <c r="D178" i="49"/>
  <c r="D179" i="49"/>
  <c r="D180" i="49"/>
  <c r="D181" i="49"/>
  <c r="D182" i="49"/>
  <c r="D183" i="49"/>
  <c r="D176" i="49"/>
  <c r="D100" i="49"/>
  <c r="D101" i="49"/>
  <c r="D102" i="49"/>
  <c r="D103" i="49"/>
  <c r="D104" i="49"/>
  <c r="D105" i="49"/>
  <c r="D106" i="49"/>
  <c r="D99" i="49"/>
  <c r="D23" i="49"/>
  <c r="D24" i="49"/>
  <c r="D25" i="49"/>
  <c r="D26" i="49"/>
  <c r="D27" i="49"/>
  <c r="D28" i="49"/>
  <c r="D29" i="49"/>
  <c r="D22" i="49"/>
  <c r="D231" i="49"/>
  <c r="D230" i="49"/>
  <c r="D227" i="49"/>
  <c r="D228" i="49"/>
  <c r="D229" i="49"/>
  <c r="D226" i="49"/>
  <c r="D154" i="49"/>
  <c r="D153" i="49"/>
  <c r="D150" i="49"/>
  <c r="D151" i="49"/>
  <c r="D152" i="49"/>
  <c r="D149" i="49"/>
  <c r="D77" i="49"/>
  <c r="D76" i="49"/>
  <c r="D73" i="49"/>
  <c r="D74" i="49"/>
  <c r="D75" i="49"/>
  <c r="D72" i="49"/>
  <c r="D177" i="48"/>
  <c r="D178" i="48"/>
  <c r="D179" i="48"/>
  <c r="D180" i="48"/>
  <c r="D181" i="48"/>
  <c r="D182" i="48"/>
  <c r="D183" i="48"/>
  <c r="D176" i="48"/>
  <c r="D100" i="48"/>
  <c r="D101" i="48"/>
  <c r="D102" i="48"/>
  <c r="D103" i="48"/>
  <c r="D104" i="48"/>
  <c r="D105" i="48"/>
  <c r="D106" i="48"/>
  <c r="D99" i="48"/>
  <c r="D23" i="48"/>
  <c r="D24" i="48"/>
  <c r="D25" i="48"/>
  <c r="D26" i="48"/>
  <c r="D27" i="48"/>
  <c r="D28" i="48"/>
  <c r="D29" i="48"/>
  <c r="D22" i="48"/>
  <c r="D231" i="48"/>
  <c r="D230" i="48"/>
  <c r="D227" i="48"/>
  <c r="D228" i="48"/>
  <c r="D229" i="48"/>
  <c r="D226" i="48"/>
  <c r="D154" i="48"/>
  <c r="D153" i="48"/>
  <c r="D150" i="48"/>
  <c r="D151" i="48"/>
  <c r="D152" i="48"/>
  <c r="D149" i="48"/>
  <c r="D77" i="48"/>
  <c r="D76" i="48"/>
  <c r="D73" i="48"/>
  <c r="D74" i="48"/>
  <c r="D75" i="48"/>
  <c r="D72" i="48"/>
  <c r="D231" i="47"/>
  <c r="D230" i="47"/>
  <c r="D227" i="47"/>
  <c r="D228" i="47"/>
  <c r="D229" i="47"/>
  <c r="D226" i="47"/>
  <c r="D154" i="47"/>
  <c r="D153" i="47"/>
  <c r="D150" i="47"/>
  <c r="D151" i="47"/>
  <c r="D152" i="47"/>
  <c r="D149" i="47"/>
  <c r="D77" i="47"/>
  <c r="D76" i="47"/>
  <c r="D73" i="47"/>
  <c r="D74" i="47"/>
  <c r="D75" i="47"/>
  <c r="D72" i="47"/>
  <c r="D177" i="47"/>
  <c r="D178" i="47"/>
  <c r="D179" i="47"/>
  <c r="D180" i="47"/>
  <c r="D181" i="47"/>
  <c r="D182" i="47"/>
  <c r="D183" i="47"/>
  <c r="D176" i="47"/>
  <c r="D100" i="47"/>
  <c r="D101" i="47"/>
  <c r="D102" i="47"/>
  <c r="D103" i="47"/>
  <c r="D104" i="47"/>
  <c r="D105" i="47"/>
  <c r="D106" i="47"/>
  <c r="D99" i="47"/>
  <c r="D23" i="47"/>
  <c r="D24" i="47"/>
  <c r="D25" i="47"/>
  <c r="D26" i="47"/>
  <c r="D27" i="47"/>
  <c r="D28" i="47"/>
  <c r="D29" i="47"/>
  <c r="D22" i="47"/>
  <c r="D231" i="46"/>
  <c r="D230" i="46"/>
  <c r="D227" i="46"/>
  <c r="D228" i="46"/>
  <c r="D229" i="46"/>
  <c r="D226" i="46"/>
  <c r="D177" i="46"/>
  <c r="D178" i="46"/>
  <c r="D179" i="46"/>
  <c r="D180" i="46"/>
  <c r="D181" i="46"/>
  <c r="D182" i="46"/>
  <c r="D183" i="46"/>
  <c r="D176" i="46"/>
  <c r="D154" i="46"/>
  <c r="D153" i="46"/>
  <c r="D150" i="46"/>
  <c r="D151" i="46"/>
  <c r="D152" i="46"/>
  <c r="D149" i="46"/>
  <c r="D100" i="46"/>
  <c r="D101" i="46"/>
  <c r="D102" i="46"/>
  <c r="D103" i="46"/>
  <c r="D104" i="46"/>
  <c r="D105" i="46"/>
  <c r="D106" i="46"/>
  <c r="D99" i="46"/>
  <c r="D77" i="46"/>
  <c r="D76" i="46"/>
  <c r="D73" i="46"/>
  <c r="D74" i="46"/>
  <c r="D75" i="46"/>
  <c r="D72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98" i="45" l="1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D201" i="46"/>
  <c r="D199" i="46"/>
  <c r="D124" i="46"/>
  <c r="D122" i="46"/>
  <c r="D47" i="46"/>
  <c r="D45" i="46"/>
  <c r="D201" i="47"/>
  <c r="D199" i="47"/>
  <c r="D124" i="47"/>
  <c r="D122" i="47"/>
  <c r="D47" i="47"/>
  <c r="D45" i="47"/>
  <c r="D201" i="48"/>
  <c r="D199" i="48"/>
  <c r="D124" i="48"/>
  <c r="D122" i="48"/>
  <c r="D47" i="48"/>
  <c r="D45" i="48"/>
  <c r="D201" i="49"/>
  <c r="D199" i="49"/>
  <c r="D124" i="49"/>
  <c r="D122" i="49"/>
  <c r="D47" i="49"/>
  <c r="D45" i="49"/>
  <c r="D201" i="50"/>
  <c r="D199" i="50"/>
  <c r="D124" i="50"/>
  <c r="D122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197" i="46"/>
  <c r="D120" i="46"/>
  <c r="D43" i="46"/>
  <c r="D197" i="47"/>
  <c r="D120" i="47"/>
  <c r="D43" i="47"/>
  <c r="D197" i="48"/>
  <c r="D120" i="48"/>
  <c r="D43" i="48"/>
  <c r="D197" i="49"/>
  <c r="D120" i="49"/>
  <c r="D43" i="49"/>
  <c r="D197" i="50"/>
  <c r="D120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D187" i="50"/>
  <c r="D188" i="50"/>
  <c r="D186" i="50"/>
  <c r="D110" i="50"/>
  <c r="D111" i="50"/>
  <c r="D109" i="50"/>
  <c r="D33" i="50"/>
  <c r="D34" i="50"/>
  <c r="D32" i="50"/>
  <c r="D187" i="49"/>
  <c r="D188" i="49"/>
  <c r="D186" i="49"/>
  <c r="D110" i="49"/>
  <c r="D111" i="49"/>
  <c r="D109" i="49"/>
  <c r="D33" i="49"/>
  <c r="D34" i="49"/>
  <c r="D32" i="49"/>
  <c r="D187" i="48"/>
  <c r="D188" i="48"/>
  <c r="D186" i="48"/>
  <c r="D110" i="48"/>
  <c r="D111" i="48"/>
  <c r="D109" i="48"/>
  <c r="D33" i="48"/>
  <c r="D34" i="48"/>
  <c r="D32" i="48"/>
  <c r="D187" i="47"/>
  <c r="D188" i="47"/>
  <c r="D186" i="47"/>
  <c r="D110" i="47"/>
  <c r="D111" i="47"/>
  <c r="D109" i="47"/>
  <c r="D33" i="47"/>
  <c r="D34" i="47"/>
  <c r="D32" i="47"/>
  <c r="D187" i="46"/>
  <c r="D188" i="46"/>
  <c r="D186" i="46"/>
  <c r="D111" i="46"/>
  <c r="D110" i="46"/>
  <c r="D109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D185" i="46"/>
  <c r="D108" i="46"/>
  <c r="D31" i="46"/>
  <c r="D185" i="47"/>
  <c r="D108" i="47"/>
  <c r="D31" i="47"/>
  <c r="D185" i="48"/>
  <c r="D108" i="48"/>
  <c r="D31" i="48"/>
  <c r="D185" i="49"/>
  <c r="D108" i="49"/>
  <c r="D31" i="49"/>
  <c r="D30" i="49"/>
  <c r="D185" i="50"/>
  <c r="D108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D174" i="50"/>
  <c r="D175" i="50"/>
  <c r="D166" i="50"/>
  <c r="D167" i="50"/>
  <c r="D168" i="50"/>
  <c r="D169" i="50"/>
  <c r="D170" i="50"/>
  <c r="D171" i="50"/>
  <c r="D172" i="50"/>
  <c r="D173" i="50"/>
  <c r="D165" i="50"/>
  <c r="D97" i="50"/>
  <c r="D98" i="50"/>
  <c r="D89" i="50"/>
  <c r="D90" i="50"/>
  <c r="D91" i="50"/>
  <c r="D92" i="50"/>
  <c r="D93" i="50"/>
  <c r="D94" i="50"/>
  <c r="D95" i="50"/>
  <c r="D96" i="50"/>
  <c r="D88" i="50"/>
  <c r="D20" i="50"/>
  <c r="D21" i="50"/>
  <c r="D12" i="50"/>
  <c r="D13" i="50"/>
  <c r="D14" i="50"/>
  <c r="D15" i="50"/>
  <c r="D16" i="50"/>
  <c r="D17" i="50"/>
  <c r="D18" i="50"/>
  <c r="D19" i="50"/>
  <c r="D11" i="50"/>
  <c r="D174" i="49"/>
  <c r="D175" i="49"/>
  <c r="D166" i="49"/>
  <c r="D167" i="49"/>
  <c r="D168" i="49"/>
  <c r="D169" i="49"/>
  <c r="D170" i="49"/>
  <c r="D171" i="49"/>
  <c r="D172" i="49"/>
  <c r="D173" i="49"/>
  <c r="D165" i="49"/>
  <c r="D97" i="49"/>
  <c r="D98" i="49"/>
  <c r="D89" i="49"/>
  <c r="D90" i="49"/>
  <c r="D91" i="49"/>
  <c r="D92" i="49"/>
  <c r="D93" i="49"/>
  <c r="D94" i="49"/>
  <c r="D95" i="49"/>
  <c r="D96" i="49"/>
  <c r="D88" i="49"/>
  <c r="D20" i="49"/>
  <c r="D21" i="49"/>
  <c r="D12" i="49"/>
  <c r="D13" i="49"/>
  <c r="D14" i="49"/>
  <c r="D15" i="49"/>
  <c r="D16" i="49"/>
  <c r="D17" i="49"/>
  <c r="D18" i="49"/>
  <c r="D19" i="49"/>
  <c r="D11" i="49"/>
  <c r="D166" i="48"/>
  <c r="D167" i="48"/>
  <c r="D168" i="48"/>
  <c r="D169" i="48"/>
  <c r="D170" i="48"/>
  <c r="D171" i="48"/>
  <c r="D172" i="48"/>
  <c r="D174" i="48"/>
  <c r="D175" i="48"/>
  <c r="D173" i="48"/>
  <c r="D165" i="48"/>
  <c r="D89" i="48"/>
  <c r="D90" i="48"/>
  <c r="D91" i="48"/>
  <c r="D92" i="48"/>
  <c r="D93" i="48"/>
  <c r="D94" i="48"/>
  <c r="D95" i="48"/>
  <c r="D98" i="48"/>
  <c r="D97" i="48"/>
  <c r="D96" i="48"/>
  <c r="D88" i="48"/>
  <c r="D20" i="48"/>
  <c r="D21" i="48"/>
  <c r="D11" i="48"/>
  <c r="D166" i="47"/>
  <c r="D167" i="47"/>
  <c r="D168" i="47"/>
  <c r="D169" i="47"/>
  <c r="D170" i="47"/>
  <c r="D171" i="47"/>
  <c r="D172" i="47"/>
  <c r="D174" i="47"/>
  <c r="D175" i="47"/>
  <c r="D173" i="47"/>
  <c r="D165" i="47"/>
  <c r="D97" i="47"/>
  <c r="D98" i="47"/>
  <c r="D89" i="47"/>
  <c r="D90" i="47"/>
  <c r="D91" i="47"/>
  <c r="D92" i="47"/>
  <c r="D93" i="47"/>
  <c r="D94" i="47"/>
  <c r="D95" i="47"/>
  <c r="D96" i="47"/>
  <c r="D88" i="47"/>
  <c r="D20" i="47"/>
  <c r="D21" i="47"/>
  <c r="D12" i="47"/>
  <c r="D13" i="47"/>
  <c r="D14" i="47"/>
  <c r="D15" i="47"/>
  <c r="D16" i="47"/>
  <c r="D17" i="47"/>
  <c r="D18" i="47"/>
  <c r="D19" i="47"/>
  <c r="D11" i="47"/>
  <c r="D174" i="46"/>
  <c r="D175" i="46"/>
  <c r="D166" i="46"/>
  <c r="D167" i="46"/>
  <c r="D168" i="46"/>
  <c r="D169" i="46"/>
  <c r="D170" i="46"/>
  <c r="D171" i="46"/>
  <c r="D172" i="46"/>
  <c r="D173" i="46"/>
  <c r="D165" i="46"/>
  <c r="D97" i="46"/>
  <c r="D98" i="46"/>
  <c r="D89" i="46"/>
  <c r="D90" i="46"/>
  <c r="D91" i="46"/>
  <c r="D92" i="46"/>
  <c r="D93" i="46"/>
  <c r="D94" i="46"/>
  <c r="D95" i="46"/>
  <c r="D96" i="46"/>
  <c r="D88" i="46"/>
  <c r="D20" i="46"/>
  <c r="D21" i="46"/>
  <c r="D12" i="46"/>
  <c r="D13" i="46"/>
  <c r="D14" i="46"/>
  <c r="D15" i="46"/>
  <c r="D16" i="46"/>
  <c r="D17" i="46"/>
  <c r="D18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D97" i="45"/>
  <c r="D98" i="45"/>
  <c r="D89" i="45"/>
  <c r="D90" i="45"/>
  <c r="D91" i="45"/>
  <c r="D92" i="45"/>
  <c r="D93" i="45"/>
  <c r="D94" i="45"/>
  <c r="D95" i="45"/>
  <c r="D96" i="45"/>
  <c r="D88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D163" i="50"/>
  <c r="D164" i="50"/>
  <c r="D162" i="50"/>
  <c r="D161" i="50"/>
  <c r="D86" i="50"/>
  <c r="D87" i="50"/>
  <c r="D85" i="50"/>
  <c r="D84" i="50"/>
  <c r="D9" i="50"/>
  <c r="D10" i="50"/>
  <c r="D8" i="50"/>
  <c r="D7" i="50"/>
  <c r="D163" i="49"/>
  <c r="D164" i="49"/>
  <c r="D162" i="49"/>
  <c r="D161" i="49"/>
  <c r="D86" i="49"/>
  <c r="D87" i="49"/>
  <c r="D85" i="49"/>
  <c r="D84" i="49"/>
  <c r="D9" i="49"/>
  <c r="D10" i="49"/>
  <c r="D8" i="49"/>
  <c r="D7" i="49"/>
  <c r="D163" i="48"/>
  <c r="D164" i="48"/>
  <c r="D162" i="48"/>
  <c r="D161" i="48"/>
  <c r="D86" i="48"/>
  <c r="D87" i="48"/>
  <c r="D85" i="48"/>
  <c r="D84" i="48"/>
  <c r="D9" i="48"/>
  <c r="D10" i="48"/>
  <c r="D8" i="48"/>
  <c r="D7" i="48"/>
  <c r="D163" i="47"/>
  <c r="D164" i="47"/>
  <c r="D162" i="47"/>
  <c r="D161" i="47"/>
  <c r="D86" i="47"/>
  <c r="D87" i="47"/>
  <c r="D85" i="47"/>
  <c r="D84" i="47"/>
  <c r="D9" i="47"/>
  <c r="D10" i="47"/>
  <c r="D8" i="47"/>
  <c r="D7" i="47"/>
  <c r="D163" i="46"/>
  <c r="D164" i="46"/>
  <c r="D162" i="46"/>
  <c r="D161" i="46"/>
  <c r="D86" i="46"/>
  <c r="D87" i="46"/>
  <c r="D85" i="46"/>
  <c r="D84" i="46"/>
  <c r="D9" i="46"/>
  <c r="D10" i="46"/>
  <c r="D8" i="46"/>
  <c r="D7" i="46"/>
  <c r="D163" i="45"/>
  <c r="D164" i="45"/>
  <c r="D162" i="45"/>
  <c r="D161" i="45"/>
  <c r="D86" i="45"/>
  <c r="D87" i="45"/>
  <c r="D85" i="45"/>
  <c r="D84" i="45"/>
  <c r="D9" i="45" l="1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<sst xmlns="http://schemas.openxmlformats.org/spreadsheetml/2006/main" count="7297" uniqueCount="554">
  <si>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</si>
  <si>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</si>
  <si>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</si>
  <si>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</si>
  <si>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</si>
  <si>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</si>
  <si>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</si>
  <si>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</si>
  <si>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</si>
  <si>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</si>
  <si>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</si>
  <si>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</si>
  <si>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</si>
  <si>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</si>
  <si>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</si>
  <si>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</si>
  <si>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</si>
  <si>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</si>
  <si>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</si>
  <si>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</si>
  <si>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</si>
  <si>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</si>
  <si>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</si>
  <si>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</si>
  <si>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</si>
  <si>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</si>
  <si>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</si>
  <si>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</si>
  <si>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</si>
  <si>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</si>
  <si>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</si>
  <si>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</si>
  <si>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</si>
  <si>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</si>
  <si>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</si>
  <si>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</si>
  <si>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</si>
  <si>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</si>
  <si>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</si>
  <si>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</si>
  <si>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</si>
  <si>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</si>
  <si>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</si>
  <si>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</si>
  <si>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</si>
  <si>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</si>
  <si>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</si>
  <si>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</si>
  <si>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</si>
  <si>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</si>
  <si>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</si>
  <si>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</si>
  <si>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</si>
  <si>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</si>
  <si>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</si>
  <si>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</si>
  <si>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</si>
  <si>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</si>
  <si>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</si>
  <si>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</si>
  <si>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</si>
  <si>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</si>
  <si>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</si>
  <si>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</si>
  <si>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</si>
  <si>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</si>
  <si>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</si>
  <si>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</si>
  <si>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</si>
  <si>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</si>
  <si>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</si>
  <si>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</si>
  <si>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</si>
  <si>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</si>
  <si>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</si>
  <si>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</si>
  <si>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</si>
  <si>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</si>
  <si>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</si>
  <si>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</si>
  <si>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</si>
  <si>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</si>
  <si>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</si>
  <si>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</si>
  <si>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</si>
  <si>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</si>
  <si>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</si>
  <si>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</si>
  <si>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</si>
  <si>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</si>
  <si>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</si>
  <si>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</si>
  <si>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</si>
  <si>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</si>
  <si>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</si>
  <si>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</si>
  <si>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</si>
  <si>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</si>
  <si>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</si>
  <si>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</si>
  <si>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</si>
  <si>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</si>
  <si>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</si>
  <si>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</si>
  <si>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</si>
  <si>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</si>
  <si>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</si>
  <si>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</si>
  <si>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</si>
  <si>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</si>
  <si>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</si>
  <si>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</si>
  <si>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</si>
  <si>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</si>
  <si>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</si>
  <si>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</si>
  <si>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</si>
  <si>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</si>
  <si>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</si>
  <si>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</si>
  <si>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</si>
  <si>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</si>
  <si>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</si>
  <si>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</si>
  <si>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</si>
  <si>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</si>
  <si>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</si>
  <si>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</si>
  <si>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</si>
  <si>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</si>
  <si>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</si>
  <si>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</si>
  <si>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</si>
  <si>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</si>
  <si>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</si>
  <si>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</si>
  <si>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</si>
  <si>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</si>
  <si>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</si>
  <si>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</si>
  <si>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</si>
  <si>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</si>
  <si>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</si>
  <si>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</si>
  <si>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</si>
  <si>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</si>
  <si>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</si>
  <si>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</si>
  <si>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</si>
  <si>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</si>
  <si>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</si>
  <si>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</si>
  <si>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</si>
  <si>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</si>
  <si>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</si>
  <si>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</si>
  <si>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</si>
  <si>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</si>
  <si>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</si>
  <si>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</si>
  <si>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</si>
  <si>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</si>
  <si>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</si>
  <si>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</si>
  <si>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</si>
  <si>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</si>
  <si>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</si>
  <si>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</si>
  <si>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</si>
  <si>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</si>
  <si>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</si>
  <si>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</si>
  <si>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</si>
  <si>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</si>
  <si>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</si>
  <si>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</si>
  <si>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</si>
  <si>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</si>
  <si>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</si>
  <si>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</si>
  <si>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</si>
  <si>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</si>
  <si>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</si>
  <si>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</si>
  <si>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</si>
  <si>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</si>
  <si>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</si>
  <si>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</si>
  <si>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</si>
  <si>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</si>
  <si>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</si>
  <si>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</si>
  <si>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</si>
  <si>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</si>
  <si>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</si>
  <si>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</si>
  <si>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</si>
  <si>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</si>
  <si>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</si>
  <si>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</si>
  <si>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</si>
  <si>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</si>
  <si>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</si>
  <si>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</si>
  <si>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</si>
  <si>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</si>
  <si>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</si>
  <si>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</si>
  <si>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</si>
  <si>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</si>
  <si>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</si>
  <si>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</si>
  <si>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</si>
  <si>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</si>
  <si>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</si>
  <si>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</si>
  <si>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</si>
  <si>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</si>
  <si>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</si>
  <si>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</si>
  <si>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</si>
  <si>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</si>
  <si>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</si>
  <si>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</si>
  <si>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</si>
  <si>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</si>
  <si>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</si>
  <si>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</si>
  <si>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</si>
  <si>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</si>
  <si>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</si>
  <si>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</si>
  <si>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</si>
  <si>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</si>
  <si>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</si>
  <si>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</si>
  <si>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</si>
  <si>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</si>
  <si>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</si>
  <si>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</si>
  <si>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</si>
  <si>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</si>
  <si>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</si>
  <si>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</si>
  <si>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</si>
  <si>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</si>
  <si>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</si>
  <si>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</si>
  <si>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</si>
  <si>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</si>
  <si>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</si>
  <si>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</si>
  <si>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</si>
  <si>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</si>
  <si>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</si>
  <si>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</si>
  <si>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</si>
  <si>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</si>
  <si>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</si>
  <si>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</si>
  <si>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</si>
  <si>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</si>
  <si>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</si>
  <si>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</si>
  <si>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</si>
  <si>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</si>
  <si>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</si>
  <si>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</si>
  <si>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</si>
  <si>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</si>
  <si>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</si>
  <si>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</si>
  <si>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</si>
  <si>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</si>
  <si>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</si>
  <si>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</si>
  <si>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</si>
  <si>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</si>
  <si>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</si>
  <si>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</si>
  <si>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</si>
  <si>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</si>
  <si>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</si>
  <si>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</si>
  <si>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</si>
  <si>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</si>
  <si>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</si>
  <si>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</si>
  <si>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</si>
  <si>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</si>
  <si>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</si>
  <si>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</si>
  <si>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</si>
  <si>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</si>
  <si>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</si>
  <si>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</si>
  <si>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</si>
  <si>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</si>
  <si>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</si>
  <si>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</si>
  <si>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</si>
  <si>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</si>
  <si>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</si>
  <si>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</si>
  <si>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</si>
  <si>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</si>
  <si>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</si>
  <si>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</si>
  <si>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</si>
  <si>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</si>
  <si>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</si>
  <si>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</si>
  <si>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</si>
  <si>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</si>
  <si>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</si>
  <si>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</si>
  <si>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</si>
  <si>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</si>
  <si>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</si>
  <si>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</si>
  <si>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</si>
  <si>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</si>
  <si>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</si>
  <si>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</si>
  <si>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</si>
  <si>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</si>
  <si>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</si>
  <si>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</si>
  <si>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</si>
  <si>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</si>
  <si>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</si>
  <si>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</si>
  <si>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</si>
  <si>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</si>
  <si>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</si>
  <si>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</si>
  <si>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</si>
  <si>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</si>
  <si>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</si>
  <si>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</si>
  <si>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</si>
  <si>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</si>
  <si>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</si>
  <si>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</si>
  <si>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</si>
  <si>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</si>
  <si>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</si>
  <si>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</si>
  <si>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</si>
  <si>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</si>
  <si>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</si>
  <si>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</si>
  <si>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</si>
  <si>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</si>
  <si>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</si>
  <si>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</si>
  <si>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</si>
  <si>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</si>
  <si>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</si>
  <si>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</si>
  <si>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</si>
  <si>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</si>
  <si>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</si>
  <si>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</si>
  <si>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</si>
  <si>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</si>
  <si>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</si>
  <si>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</si>
  <si>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</si>
  <si>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</si>
  <si>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</si>
  <si>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</si>
  <si>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</si>
  <si>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</si>
  <si>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</si>
  <si>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</si>
  <si>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</si>
  <si>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</si>
  <si>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</si>
  <si>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</si>
  <si>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</si>
  <si>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</si>
  <si>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</si>
  <si>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</si>
  <si>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</si>
  <si>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</si>
  <si>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</si>
  <si>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</si>
  <si>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</si>
  <si>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</si>
  <si>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</si>
  <si>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</si>
  <si>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</si>
  <si>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</si>
  <si>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</si>
  <si>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</si>
  <si>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</si>
  <si>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</si>
  <si>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</si>
  <si>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</si>
  <si>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</si>
  <si>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</si>
  <si>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</si>
  <si>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</si>
  <si>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</si>
  <si>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</si>
  <si>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</si>
  <si>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</si>
  <si>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</si>
  <si>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</si>
  <si>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</si>
  <si>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</si>
  <si>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</si>
  <si>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</si>
  <si>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</si>
  <si>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</si>
  <si>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</si>
  <si>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</si>
  <si>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</si>
  <si>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</si>
  <si>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</si>
  <si>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</si>
  <si>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</si>
  <si>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</si>
  <si>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</si>
  <si>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</si>
  <si>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</si>
  <si>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</si>
  <si>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</si>
  <si>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</si>
  <si>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</si>
  <si>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</si>
  <si>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</si>
  <si>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</si>
  <si>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</si>
  <si>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</si>
  <si>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</si>
  <si>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</si>
  <si>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</si>
  <si>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</si>
  <si>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</si>
  <si>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</si>
  <si>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</si>
  <si>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</si>
  <si>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</si>
  <si>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</si>
  <si>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</si>
  <si>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</si>
  <si>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</si>
  <si>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</si>
  <si>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</si>
  <si>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</si>
  <si>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</si>
  <si>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</si>
  <si>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</si>
  <si>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</si>
  <si>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</si>
  <si>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</si>
  <si>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</si>
  <si>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</si>
  <si>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</si>
  <si>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</si>
  <si>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</si>
  <si>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</si>
  <si>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</si>
  <si>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</si>
  <si>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</si>
  <si>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</si>
  <si>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</si>
  <si>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</si>
  <si>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</si>
  <si>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</si>
  <si>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</si>
  <si>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</si>
  <si>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</si>
  <si>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</si>
  <si>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</si>
  <si>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</si>
  <si>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</si>
  <si>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</si>
  <si>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</si>
  <si>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</si>
  <si>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</si>
  <si>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</si>
  <si>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</si>
  <si>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</si>
  <si>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</si>
  <si>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</si>
  <si>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</si>
  <si>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</si>
  <si>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</si>
  <si>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</si>
  <si>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</si>
  <si>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</si>
  <si>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</si>
  <si>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</si>
  <si>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</si>
  <si>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</si>
  <si>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</si>
  <si>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</si>
  <si>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</si>
  <si>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</si>
  <si>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</si>
  <si>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</si>
  <si>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</si>
  <si>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</si>
  <si>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</si>
  <si>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</si>
  <si>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</si>
  <si>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</si>
  <si>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</si>
  <si>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</si>
  <si>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</si>
  <si>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</si>
  <si>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</si>
  <si>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</si>
  <si>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</si>
  <si>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</si>
  <si>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</si>
  <si>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</si>
  <si>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</si>
  <si>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</si>
  <si>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</si>
  <si>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</si>
  <si>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</si>
  <si>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</si>
  <si>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</si>
  <si>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</si>
  <si>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</si>
  <si>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</si>
  <si>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</si>
  <si>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</si>
  <si>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</si>
  <si>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</si>
  <si>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</si>
  <si>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</si>
  <si>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</si>
  <si>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</si>
  <si>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</si>
  <si>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</si>
  <si>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</si>
  <si>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</si>
  <si>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</si>
  <si>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</si>
  <si>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</si>
  <si>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</si>
  <si>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</si>
  <si>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</si>
  <si>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Latest 4 Week Pd</t>
  </si>
  <si>
    <t>Latest 52 Week Pd</t>
  </si>
  <si>
    <t>Building Calendar Year</t>
  </si>
  <si>
    <t>4 WEEKS ENDING 12-01-2024</t>
  </si>
  <si>
    <t>LATEST 52 WEEKS ENDING 12-01-2024</t>
  </si>
  <si>
    <t>YTD ENDING 12-01-2024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</si>
</sst>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1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5" fillId="0" borderId="65" xfId="0" applyFont="1" applyBorder="1"/>
    <xf numFmtId="0" fontId="5" fillId="0" borderId="66" xfId="0" applyFont="1" applyBorder="1"/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6" xfId="2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topLeftCell="A155" zoomScale="76" zoomScaleNormal="63" workbookViewId="0">
      <selection activeCell="B181" sqref="B181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  <c r="I1" s="308"/>
      <c r="J1" s="308"/>
    </row>
    <row r="2" spans="1:10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  <c r="I2" s="308" t="s">
        <v>11</v>
      </c>
      <c r="J2" s="308"/>
    </row>
    <row r="3" spans="1:10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06" t="s">
        <v>138</v>
      </c>
      <c r="B4" s="86" t="s">
        <v>270</v>
      </c>
      <c r="C4" s="273">
        <v>27763164.382171437</v>
      </c>
      <c r="D4" s="273">
        <v>-44807.68781061098</v>
      </c>
      <c r="E4" s="274">
        <v>-1.6113252594560704E-3</v>
      </c>
      <c r="F4" s="275">
        <v>175554502.55040511</v>
      </c>
      <c r="G4" s="275">
        <v>8004158.6589383781</v>
      </c>
      <c r="H4" s="274">
        <v>4.7771663567119815E-2</v>
      </c>
      <c r="I4" s="276">
        <v>83.332187527403661</v>
      </c>
      <c r="J4" s="276">
        <v>-8.5137254451495892E-2</v>
      </c>
    </row>
    <row r="5" spans="1:10">
      <c r="A5" s="307"/>
      <c r="B5" s="86" t="s">
        <v>271</v>
      </c>
      <c r="C5" s="273">
        <v>45283454.315769173</v>
      </c>
      <c r="D5" s="273">
        <v>-622144.84576237202</v>
      </c>
      <c r="E5" s="277">
        <v>-1.3552700697210885E-2</v>
      </c>
      <c r="F5" s="278">
        <v>204113554.35515076</v>
      </c>
      <c r="G5" s="278">
        <v>5995924.6093762219</v>
      </c>
      <c r="H5" s="277">
        <v>3.0264467715822262E-2</v>
      </c>
      <c r="I5" s="279">
        <v>113.12004751037144</v>
      </c>
      <c r="J5" s="279">
        <v>0.25068190466403451</v>
      </c>
    </row>
    <row r="6" spans="1:10">
      <c r="A6" s="306"/>
      <c r="B6" s="86" t="s">
        <v>272</v>
      </c>
      <c r="C6" s="273">
        <v>37654556.9279612</v>
      </c>
      <c r="D6" s="273">
        <v>-109543.11193484068</v>
      </c>
      <c r="E6" s="274">
        <v>-2.9007208385507239E-3</v>
      </c>
      <c r="F6" s="275">
        <v>193796539.0457572</v>
      </c>
      <c r="G6" s="275">
        <v>8848049.4783742428</v>
      </c>
      <c r="H6" s="274">
        <v>4.7840614968367182E-2</v>
      </c>
      <c r="I6" s="276">
        <v>109.46871131768066</v>
      </c>
      <c r="J6" s="276">
        <v>1.1525881295130205</v>
      </c>
    </row>
    <row r="7" spans="1:10">
      <c r="A7" s="306"/>
      <c r="B7" s="86" t="s">
        <v>273</v>
      </c>
      <c r="C7" s="273">
        <v>44419250.397288635</v>
      </c>
      <c r="D7" s="273">
        <v>-378139.90812437981</v>
      </c>
      <c r="E7" s="277">
        <v>-8.4411146619558317E-3</v>
      </c>
      <c r="F7" s="278">
        <v>273098237.9302606</v>
      </c>
      <c r="G7" s="278">
        <v>8416014.8872669339</v>
      </c>
      <c r="H7" s="277">
        <v>3.1796675993233887E-2</v>
      </c>
      <c r="I7" s="279">
        <v>91.304280760240061</v>
      </c>
      <c r="J7" s="279">
        <v>-0.18392126542269693</v>
      </c>
    </row>
    <row r="8" spans="1:10">
      <c r="A8" s="306"/>
      <c r="B8" s="86" t="s">
        <v>274</v>
      </c>
      <c r="C8" s="273">
        <v>22776243.03097938</v>
      </c>
      <c r="D8" s="273">
        <v>-402267.92075623572</v>
      </c>
      <c r="E8" s="274">
        <v>-1.7355209814550823E-2</v>
      </c>
      <c r="F8" s="275">
        <v>119579193.2674713</v>
      </c>
      <c r="G8" s="275">
        <v>4355297.4276112616</v>
      </c>
      <c r="H8" s="274">
        <v>3.7798560757434568E-2</v>
      </c>
      <c r="I8" s="276">
        <v>123.79737920003745</v>
      </c>
      <c r="J8" s="276">
        <v>0.12657284681466763</v>
      </c>
    </row>
    <row r="9" spans="1:10">
      <c r="A9" s="306"/>
      <c r="B9" s="86" t="s">
        <v>275</v>
      </c>
      <c r="C9" s="273">
        <v>29553913.368867174</v>
      </c>
      <c r="D9" s="273">
        <v>-509777.79191449657</v>
      </c>
      <c r="E9" s="277">
        <v>-1.695659355959277E-2</v>
      </c>
      <c r="F9" s="278">
        <v>160103340.16551691</v>
      </c>
      <c r="G9" s="278">
        <v>6146703.7062134445</v>
      </c>
      <c r="H9" s="277">
        <v>3.9924902541231141E-2</v>
      </c>
      <c r="I9" s="279">
        <v>83.695012073164065</v>
      </c>
      <c r="J9" s="279">
        <v>-0.58704378133133162</v>
      </c>
    </row>
    <row r="10" spans="1:10">
      <c r="A10" s="306"/>
      <c r="B10" s="86" t="s">
        <v>276</v>
      </c>
      <c r="C10" s="273">
        <v>39637611.729614921</v>
      </c>
      <c r="D10" s="273">
        <v>-149919.98166383058</v>
      </c>
      <c r="E10" s="274">
        <v>-3.7680141294447801E-3</v>
      </c>
      <c r="F10" s="275">
        <v>220121825.26401737</v>
      </c>
      <c r="G10" s="275">
        <v>5906051.5076572299</v>
      </c>
      <c r="H10" s="274">
        <v>2.7570572437744571E-2</v>
      </c>
      <c r="I10" s="276">
        <v>100.88158067689723</v>
      </c>
      <c r="J10" s="276">
        <v>-7.9183820900084356E-2</v>
      </c>
    </row>
    <row r="11" spans="1:10">
      <c r="A11" s="306"/>
      <c r="B11" s="86" t="s">
        <v>277</v>
      </c>
      <c r="C11" s="273">
        <v>34097629.216593131</v>
      </c>
      <c r="D11" s="273">
        <v>-323967.12293865532</v>
      </c>
      <c r="E11" s="277">
        <v>-9.411740226777118E-3</v>
      </c>
      <c r="F11" s="278">
        <v>184183291.09292975</v>
      </c>
      <c r="G11" s="278">
        <v>14141229.38643074</v>
      </c>
      <c r="H11" s="277">
        <v>8.3163125902573451E-2</v>
      </c>
      <c r="I11" s="279">
        <v>107.25785971985744</v>
      </c>
      <c r="J11" s="279">
        <v>-8.2467390323699874E-2</v>
      </c>
    </row>
    <row r="12" spans="1:10">
      <c r="A12" s="306"/>
      <c r="B12" s="86" t="s">
        <v>278</v>
      </c>
      <c r="C12" s="273">
        <v>27060313.556622364</v>
      </c>
      <c r="D12" s="273">
        <v>45442.202395256609</v>
      </c>
      <c r="E12" s="274">
        <v>1.6821180378542174E-3</v>
      </c>
      <c r="F12" s="275">
        <v>168124733.9844031</v>
      </c>
      <c r="G12" s="275">
        <v>8331907.6180753708</v>
      </c>
      <c r="H12" s="274">
        <v>5.2141937830014549E-2</v>
      </c>
      <c r="I12" s="276">
        <v>84.982174727174538</v>
      </c>
      <c r="J12" s="276">
        <v>-0.32336021557961203</v>
      </c>
    </row>
    <row r="13" spans="1:10">
      <c r="A13" s="306"/>
      <c r="B13" s="86" t="s">
        <v>279</v>
      </c>
      <c r="C13" s="273">
        <v>43638283.865887977</v>
      </c>
      <c r="D13" s="273">
        <v>-391816.4290144369</v>
      </c>
      <c r="E13" s="277">
        <v>-8.8988311720879596E-3</v>
      </c>
      <c r="F13" s="278">
        <v>187923770.13768852</v>
      </c>
      <c r="G13" s="278">
        <v>7011887.4459040761</v>
      </c>
      <c r="H13" s="277">
        <v>3.8758578715639556E-2</v>
      </c>
      <c r="I13" s="279">
        <v>114.0561982879307</v>
      </c>
      <c r="J13" s="279">
        <v>9.7503526403514229E-2</v>
      </c>
    </row>
    <row r="14" spans="1:10">
      <c r="A14" s="306"/>
      <c r="B14" s="86" t="s">
        <v>280</v>
      </c>
      <c r="C14" s="273">
        <v>36204848.085223652</v>
      </c>
      <c r="D14" s="273">
        <v>118290.23660615832</v>
      </c>
      <c r="E14" s="274">
        <v>3.2779584326768953E-3</v>
      </c>
      <c r="F14" s="275">
        <v>179803623.3103745</v>
      </c>
      <c r="G14" s="275">
        <v>10012499.541864544</v>
      </c>
      <c r="H14" s="274">
        <v>5.8969511006449309E-2</v>
      </c>
      <c r="I14" s="276">
        <v>110.12613346533739</v>
      </c>
      <c r="J14" s="276">
        <v>1.1712264821432683</v>
      </c>
    </row>
    <row r="15" spans="1:10">
      <c r="A15" s="306"/>
      <c r="B15" s="86" t="s">
        <v>281</v>
      </c>
      <c r="C15" s="273">
        <v>40366023.852109574</v>
      </c>
      <c r="D15" s="273">
        <v>62576.390451520681</v>
      </c>
      <c r="E15" s="277">
        <v>1.5526312112890985E-3</v>
      </c>
      <c r="F15" s="278">
        <v>242163013.85579857</v>
      </c>
      <c r="G15" s="278">
        <v>9769350.6928833425</v>
      </c>
      <c r="H15" s="277">
        <v>4.2037939244645932E-2</v>
      </c>
      <c r="I15" s="279">
        <v>86.813463869562725</v>
      </c>
      <c r="J15" s="279">
        <v>0.16877590499412065</v>
      </c>
    </row>
    <row r="16" spans="1:10">
      <c r="A16" s="306"/>
      <c r="B16" s="86" t="s">
        <v>282</v>
      </c>
      <c r="C16" s="273">
        <v>21665537.662196677</v>
      </c>
      <c r="D16" s="273">
        <v>-228781.55431348458</v>
      </c>
      <c r="E16" s="274">
        <v>-1.0449356842343105E-2</v>
      </c>
      <c r="F16" s="275">
        <v>107952813.27645968</v>
      </c>
      <c r="G16" s="275">
        <v>5355005.2134349793</v>
      </c>
      <c r="H16" s="274">
        <v>5.2194148340337435E-2</v>
      </c>
      <c r="I16" s="276">
        <v>123.21115584174569</v>
      </c>
      <c r="J16" s="276">
        <v>0.24078756520577826</v>
      </c>
    </row>
    <row r="17" spans="1:10">
      <c r="A17" s="306"/>
      <c r="B17" s="86" t="s">
        <v>283</v>
      </c>
      <c r="C17" s="273">
        <v>28343090.402848985</v>
      </c>
      <c r="D17" s="273">
        <v>-266609.34252230451</v>
      </c>
      <c r="E17" s="277">
        <v>-9.3188444791504222E-3</v>
      </c>
      <c r="F17" s="278">
        <v>147538354.98531672</v>
      </c>
      <c r="G17" s="278">
        <v>7271995.921249032</v>
      </c>
      <c r="H17" s="277">
        <v>5.184419107882806E-2</v>
      </c>
      <c r="I17" s="279">
        <v>83.98137491126235</v>
      </c>
      <c r="J17" s="279">
        <v>-0.44798310726864088</v>
      </c>
    </row>
    <row r="18" spans="1:10">
      <c r="A18" s="306"/>
      <c r="B18" s="86" t="s">
        <v>284</v>
      </c>
      <c r="C18" s="273">
        <v>38440795.506249197</v>
      </c>
      <c r="D18" s="273">
        <v>55419.513881765306</v>
      </c>
      <c r="E18" s="274">
        <v>1.4437663419731763E-3</v>
      </c>
      <c r="F18" s="275">
        <v>206098015.17322189</v>
      </c>
      <c r="G18" s="275">
        <v>7361863.4912066162</v>
      </c>
      <c r="H18" s="274">
        <v>3.7043403673156824E-2</v>
      </c>
      <c r="I18" s="276">
        <v>102.36416867713467</v>
      </c>
      <c r="J18" s="276">
        <v>-0.16768272910643134</v>
      </c>
    </row>
    <row r="19" spans="1:10">
      <c r="A19" s="306"/>
      <c r="B19" s="86" t="s">
        <v>285</v>
      </c>
      <c r="C19" s="273">
        <v>33027239.452246096</v>
      </c>
      <c r="D19" s="273">
        <v>-181650.56704680622</v>
      </c>
      <c r="E19" s="277">
        <v>-5.4699379275030043E-3</v>
      </c>
      <c r="F19" s="278">
        <v>173100539.95648468</v>
      </c>
      <c r="G19" s="278">
        <v>15198179.914183259</v>
      </c>
      <c r="H19" s="277">
        <v>9.6250492456931777E-2</v>
      </c>
      <c r="I19" s="279">
        <v>108.69971762925736</v>
      </c>
      <c r="J19" s="279">
        <v>-0.31211349130202848</v>
      </c>
    </row>
    <row r="20" spans="1:10">
      <c r="A20" s="306"/>
      <c r="B20" s="86" t="s">
        <v>286</v>
      </c>
      <c r="C20" s="273">
        <v>13962580.018768523</v>
      </c>
      <c r="D20" s="273">
        <v>-563567.44047574513</v>
      </c>
      <c r="E20" s="274">
        <v>-3.8796758883037324E-2</v>
      </c>
      <c r="F20" s="275">
        <v>97680733.128035352</v>
      </c>
      <c r="G20" s="275">
        <v>1696892.4454596043</v>
      </c>
      <c r="H20" s="274">
        <v>1.7678938802535817E-2</v>
      </c>
      <c r="I20" s="276">
        <v>81.960176255211465</v>
      </c>
      <c r="J20" s="276">
        <v>-2.0840659251974358</v>
      </c>
    </row>
    <row r="21" spans="1:10">
      <c r="A21" s="306"/>
      <c r="B21" s="86" t="s">
        <v>287</v>
      </c>
      <c r="C21" s="273">
        <v>26658284.260220468</v>
      </c>
      <c r="D21" s="273">
        <v>-764812.21883586794</v>
      </c>
      <c r="E21" s="277">
        <v>-2.7889345735262722E-2</v>
      </c>
      <c r="F21" s="278">
        <v>117299381.79746622</v>
      </c>
      <c r="G21" s="278">
        <v>1645062.355213806</v>
      </c>
      <c r="H21" s="277">
        <v>1.4223959495392693E-2</v>
      </c>
      <c r="I21" s="279">
        <v>130.23437066775307</v>
      </c>
      <c r="J21" s="279">
        <v>0.18822252716230992</v>
      </c>
    </row>
    <row r="22" spans="1:10">
      <c r="A22" s="306"/>
      <c r="B22" s="86" t="s">
        <v>288</v>
      </c>
      <c r="C22" s="273">
        <v>20455419.034841906</v>
      </c>
      <c r="D22" s="273">
        <v>-158203.6817237325</v>
      </c>
      <c r="E22" s="274">
        <v>-7.6747151094696204E-3</v>
      </c>
      <c r="F22" s="275">
        <v>107399154.24648228</v>
      </c>
      <c r="G22" s="275">
        <v>4245361.384083733</v>
      </c>
      <c r="H22" s="274">
        <v>4.1155649892067568E-2</v>
      </c>
      <c r="I22" s="276">
        <v>116.29853258809675</v>
      </c>
      <c r="J22" s="276">
        <v>2.2633482459158074</v>
      </c>
    </row>
    <row r="23" spans="1:10">
      <c r="A23" s="306"/>
      <c r="B23" s="86" t="s">
        <v>289</v>
      </c>
      <c r="C23" s="273">
        <v>25972206.238145281</v>
      </c>
      <c r="D23" s="273">
        <v>-113934.98740269989</v>
      </c>
      <c r="E23" s="277">
        <v>-4.3676443525160168E-3</v>
      </c>
      <c r="F23" s="278">
        <v>163066949.97817305</v>
      </c>
      <c r="G23" s="278">
        <v>5014872.1989894211</v>
      </c>
      <c r="H23" s="277">
        <v>3.1729239308044763E-2</v>
      </c>
      <c r="I23" s="279">
        <v>104.405204382561</v>
      </c>
      <c r="J23" s="279">
        <v>1.6526097959277166</v>
      </c>
    </row>
    <row r="24" spans="1:10">
      <c r="A24" s="306"/>
      <c r="B24" s="86" t="s">
        <v>290</v>
      </c>
      <c r="C24" s="273">
        <v>10279925.386196833</v>
      </c>
      <c r="D24" s="273">
        <v>-376210.24063923769</v>
      </c>
      <c r="E24" s="274">
        <v>-3.5304565727542155E-2</v>
      </c>
      <c r="F24" s="275">
        <v>54635638.998840362</v>
      </c>
      <c r="G24" s="275">
        <v>84667.739313945174</v>
      </c>
      <c r="H24" s="274">
        <v>1.5520849099301668E-3</v>
      </c>
      <c r="I24" s="276">
        <v>109.27296204399528</v>
      </c>
      <c r="J24" s="276">
        <v>-0.38798126074568984</v>
      </c>
    </row>
    <row r="25" spans="1:10">
      <c r="A25" s="306"/>
      <c r="B25" s="86" t="s">
        <v>291</v>
      </c>
      <c r="C25" s="273">
        <v>10274475.443160847</v>
      </c>
      <c r="D25" s="273">
        <v>-435201.64662488364</v>
      </c>
      <c r="E25" s="277">
        <v>-4.0636299579933532E-2</v>
      </c>
      <c r="F25" s="278">
        <v>60180029.727785155</v>
      </c>
      <c r="G25" s="278">
        <v>471530.82788358629</v>
      </c>
      <c r="H25" s="277">
        <v>7.8972145770082932E-3</v>
      </c>
      <c r="I25" s="279">
        <v>56.903323099117472</v>
      </c>
      <c r="J25" s="279">
        <v>-1.0048379575002713</v>
      </c>
    </row>
    <row r="26" spans="1:10">
      <c r="A26" s="306"/>
      <c r="B26" s="86" t="s">
        <v>292</v>
      </c>
      <c r="C26" s="273">
        <v>18764856.765604079</v>
      </c>
      <c r="D26" s="273">
        <v>-391660.22336316854</v>
      </c>
      <c r="E26" s="274">
        <v>-2.0445273198083775E-2</v>
      </c>
      <c r="F26" s="275">
        <v>113001384.31007339</v>
      </c>
      <c r="G26" s="275">
        <v>549954.47470667958</v>
      </c>
      <c r="H26" s="274">
        <v>4.8905956599381122E-3</v>
      </c>
      <c r="I26" s="276">
        <v>93.399175746153816</v>
      </c>
      <c r="J26" s="276">
        <v>-0.35546190289984736</v>
      </c>
    </row>
    <row r="27" spans="1:10">
      <c r="A27" s="306"/>
      <c r="B27" s="86" t="s">
        <v>293</v>
      </c>
      <c r="C27" s="273">
        <v>17412766.350191481</v>
      </c>
      <c r="D27" s="273">
        <v>-521479.6191999726</v>
      </c>
      <c r="E27" s="277">
        <v>-2.9077309416296996E-2</v>
      </c>
      <c r="F27" s="278">
        <v>97298588.134148598</v>
      </c>
      <c r="G27" s="278">
        <v>4174380.5969104022</v>
      </c>
      <c r="H27" s="277">
        <v>4.4825944910630945E-2</v>
      </c>
      <c r="I27" s="279">
        <v>107.11890040087731</v>
      </c>
      <c r="J27" s="279">
        <v>-0.74735608884274995</v>
      </c>
    </row>
    <row r="28" spans="1:10">
      <c r="A28" s="306"/>
      <c r="B28" s="86" t="s">
        <v>294</v>
      </c>
      <c r="C28" s="273">
        <v>130207.75275354375</v>
      </c>
      <c r="D28" s="273">
        <v>-51713.340574074449</v>
      </c>
      <c r="E28" s="274">
        <v>-0.2842624768143015</v>
      </c>
      <c r="F28" s="275">
        <v>1122052.4874466134</v>
      </c>
      <c r="G28" s="275">
        <v>-190195.50612434023</v>
      </c>
      <c r="H28" s="274">
        <v>-0.14493869074760091</v>
      </c>
      <c r="I28" s="276">
        <v>80.290351383886488</v>
      </c>
      <c r="J28" s="276">
        <v>-7.9690245778120214</v>
      </c>
    </row>
    <row r="29" spans="1:10">
      <c r="A29" s="306"/>
      <c r="B29" s="86" t="s">
        <v>295</v>
      </c>
      <c r="C29" s="273">
        <v>226078.55974944844</v>
      </c>
      <c r="D29" s="273">
        <v>-54982.250868253876</v>
      </c>
      <c r="E29" s="277">
        <v>-0.19562403861077771</v>
      </c>
      <c r="F29" s="278">
        <v>1661962.42321661</v>
      </c>
      <c r="G29" s="278">
        <v>-218942.63202144648</v>
      </c>
      <c r="H29" s="277">
        <v>-0.1164028090688161</v>
      </c>
      <c r="I29" s="279">
        <v>116.02246959325247</v>
      </c>
      <c r="J29" s="279">
        <v>4.2585628791042751</v>
      </c>
    </row>
    <row r="30" spans="1:10">
      <c r="A30" s="306"/>
      <c r="B30" s="86" t="s">
        <v>296</v>
      </c>
      <c r="C30" s="273">
        <v>111992.71313444215</v>
      </c>
      <c r="D30" s="273">
        <v>-27613.611880849974</v>
      </c>
      <c r="E30" s="274">
        <v>-0.19779628091940138</v>
      </c>
      <c r="F30" s="275">
        <v>957005.00299799442</v>
      </c>
      <c r="G30" s="275">
        <v>-108883.01857742108</v>
      </c>
      <c r="H30" s="274">
        <v>-0.10215239910144465</v>
      </c>
      <c r="I30" s="276">
        <v>66.887494280930099</v>
      </c>
      <c r="J30" s="276">
        <v>2.1270351964695209</v>
      </c>
    </row>
    <row r="31" spans="1:10">
      <c r="A31" s="306"/>
      <c r="B31" s="86" t="s">
        <v>297</v>
      </c>
      <c r="C31" s="273">
        <v>387943.74738828058</v>
      </c>
      <c r="D31" s="273">
        <v>-113470.39084506914</v>
      </c>
      <c r="E31" s="277">
        <v>-0.22630074063101493</v>
      </c>
      <c r="F31" s="278">
        <v>3187505.7422668934</v>
      </c>
      <c r="G31" s="278">
        <v>-548516.07467227895</v>
      </c>
      <c r="H31" s="277">
        <v>-0.14681822043578541</v>
      </c>
      <c r="I31" s="279">
        <v>163.82167726722059</v>
      </c>
      <c r="J31" s="279">
        <v>-1.7933762551324435</v>
      </c>
    </row>
    <row r="32" spans="1:10">
      <c r="A32" s="306"/>
      <c r="B32" s="86" t="s">
        <v>298</v>
      </c>
      <c r="C32" s="273">
        <v>101126.99746298199</v>
      </c>
      <c r="D32" s="273">
        <v>-20587.021346109745</v>
      </c>
      <c r="E32" s="274">
        <v>-0.16914256506804248</v>
      </c>
      <c r="F32" s="275">
        <v>717823.42873858567</v>
      </c>
      <c r="G32" s="275">
        <v>-72646.009642570629</v>
      </c>
      <c r="H32" s="274">
        <v>-9.1902363475741947E-2</v>
      </c>
      <c r="I32" s="276">
        <v>65.351378468710692</v>
      </c>
      <c r="J32" s="276">
        <v>3.9662222679112631</v>
      </c>
    </row>
    <row r="33" spans="1:10">
      <c r="A33" s="306"/>
      <c r="B33" s="86" t="s">
        <v>299</v>
      </c>
      <c r="C33" s="273">
        <v>702850.82554909703</v>
      </c>
      <c r="D33" s="273">
        <v>-90249.890205878648</v>
      </c>
      <c r="E33" s="277">
        <v>-0.11379373188431327</v>
      </c>
      <c r="F33" s="278">
        <v>7429768.5660021547</v>
      </c>
      <c r="G33" s="278">
        <v>-327748.95913699269</v>
      </c>
      <c r="H33" s="277">
        <v>-4.2249206408478443E-2</v>
      </c>
      <c r="I33" s="279">
        <v>47.685990292938577</v>
      </c>
      <c r="J33" s="279">
        <v>0.12653835497953736</v>
      </c>
    </row>
    <row r="34" spans="1:10">
      <c r="A34" s="306"/>
      <c r="B34" s="86" t="s">
        <v>300</v>
      </c>
      <c r="C34" s="273">
        <v>1645170.4498811744</v>
      </c>
      <c r="D34" s="273">
        <v>-230328.41674803803</v>
      </c>
      <c r="E34" s="274">
        <v>-0.12280914739340876</v>
      </c>
      <c r="F34" s="275">
        <v>16189784.217462219</v>
      </c>
      <c r="G34" s="275">
        <v>-1015962.8365277424</v>
      </c>
      <c r="H34" s="274">
        <v>-5.9047877045951554E-2</v>
      </c>
      <c r="I34" s="276">
        <v>92.895517730559334</v>
      </c>
      <c r="J34" s="276">
        <v>0.71295233565082583</v>
      </c>
    </row>
    <row r="35" spans="1:10">
      <c r="A35" s="306"/>
      <c r="B35" s="86" t="s">
        <v>301</v>
      </c>
      <c r="C35" s="273">
        <v>1449708.8427375895</v>
      </c>
      <c r="D35" s="273">
        <v>-227833.34854095359</v>
      </c>
      <c r="E35" s="277">
        <v>-0.13581378145089146</v>
      </c>
      <c r="F35" s="278">
        <v>13992915.735382695</v>
      </c>
      <c r="G35" s="278">
        <v>-1164450.0634901915</v>
      </c>
      <c r="H35" s="277">
        <v>-7.682403914648421E-2</v>
      </c>
      <c r="I35" s="279">
        <v>95.265813534641438</v>
      </c>
      <c r="J35" s="279">
        <v>-0.91954763819893515</v>
      </c>
    </row>
    <row r="36" spans="1:10">
      <c r="A36" s="306"/>
      <c r="B36" s="86" t="s">
        <v>302</v>
      </c>
      <c r="C36" s="273">
        <v>4053226.5451791054</v>
      </c>
      <c r="D36" s="273">
        <v>-440716.29857585672</v>
      </c>
      <c r="E36" s="274">
        <v>-9.8068959463581323E-2</v>
      </c>
      <c r="F36" s="275">
        <v>30935224.074462026</v>
      </c>
      <c r="G36" s="275">
        <v>-1353335.8056165241</v>
      </c>
      <c r="H36" s="274">
        <v>-4.1913786512711812E-2</v>
      </c>
      <c r="I36" s="276">
        <v>188.32354530436169</v>
      </c>
      <c r="J36" s="276">
        <v>4.855056911786761</v>
      </c>
    </row>
    <row r="37" spans="1:10">
      <c r="A37" s="306"/>
      <c r="B37" s="86" t="s">
        <v>303</v>
      </c>
      <c r="C37" s="273">
        <v>1110705.3687827471</v>
      </c>
      <c r="D37" s="273">
        <v>-173486.36644276464</v>
      </c>
      <c r="E37" s="277">
        <v>-0.13509381946948865</v>
      </c>
      <c r="F37" s="278">
        <v>11626379.991011662</v>
      </c>
      <c r="G37" s="278">
        <v>-999707.78582373075</v>
      </c>
      <c r="H37" s="277">
        <v>-7.9177953099443588E-2</v>
      </c>
      <c r="I37" s="279">
        <v>136.46210378459236</v>
      </c>
      <c r="J37" s="279">
        <v>-0.5103042700006597</v>
      </c>
    </row>
    <row r="38" spans="1:10">
      <c r="A38" s="306"/>
      <c r="B38" s="86" t="s">
        <v>304</v>
      </c>
      <c r="C38" s="273">
        <v>1210822.9660182204</v>
      </c>
      <c r="D38" s="273">
        <v>-243168.44939215761</v>
      </c>
      <c r="E38" s="274">
        <v>-0.1672420117580441</v>
      </c>
      <c r="F38" s="275">
        <v>12564985.180200221</v>
      </c>
      <c r="G38" s="275">
        <v>-1125292.2150355391</v>
      </c>
      <c r="H38" s="274">
        <v>-8.2196450995736775E-2</v>
      </c>
      <c r="I38" s="276">
        <v>77.5084512265814</v>
      </c>
      <c r="J38" s="276">
        <v>-3.9762770968034999</v>
      </c>
    </row>
    <row r="39" spans="1:10">
      <c r="A39" s="306"/>
      <c r="B39" s="86" t="s">
        <v>305</v>
      </c>
      <c r="C39" s="273">
        <v>1196816.2233657355</v>
      </c>
      <c r="D39" s="273">
        <v>-205339.4955456024</v>
      </c>
      <c r="E39" s="277">
        <v>-0.14644557146978807</v>
      </c>
      <c r="F39" s="278">
        <v>14023810.090795372</v>
      </c>
      <c r="G39" s="278">
        <v>-1455811.9835495166</v>
      </c>
      <c r="H39" s="277">
        <v>-9.4046997824469042E-2</v>
      </c>
      <c r="I39" s="279">
        <v>68.851862942570108</v>
      </c>
      <c r="J39" s="279">
        <v>-2.273327233955186</v>
      </c>
    </row>
    <row r="40" spans="1:10">
      <c r="A40" s="306"/>
      <c r="B40" s="86" t="s">
        <v>306</v>
      </c>
      <c r="C40" s="273">
        <v>1070389.7643470296</v>
      </c>
      <c r="D40" s="273">
        <v>-142316.55589186284</v>
      </c>
      <c r="E40" s="274">
        <v>-0.11735450992275502</v>
      </c>
      <c r="F40" s="275">
        <v>11082751.136445116</v>
      </c>
      <c r="G40" s="275">
        <v>-1056950.5277524386</v>
      </c>
      <c r="H40" s="274">
        <v>-8.7065609764496954E-2</v>
      </c>
      <c r="I40" s="276">
        <v>76.108071751998963</v>
      </c>
      <c r="J40" s="276">
        <v>0.51028024689342999</v>
      </c>
    </row>
    <row r="41" spans="1:10">
      <c r="A41" s="306"/>
      <c r="B41" s="86" t="s">
        <v>307</v>
      </c>
      <c r="C41" s="273">
        <v>254653344.61024901</v>
      </c>
      <c r="D41" s="273">
        <v>-171848.7710416913</v>
      </c>
      <c r="E41" s="277">
        <v>-6.7437904691219778E-4</v>
      </c>
      <c r="F41" s="278">
        <v>1313902079.0370255</v>
      </c>
      <c r="G41" s="278">
        <v>68805992.852816582</v>
      </c>
      <c r="H41" s="277">
        <v>5.5261592752799731E-2</v>
      </c>
      <c r="I41" s="280"/>
      <c r="J41" s="280"/>
    </row>
    <row r="42" spans="1:10">
      <c r="A42" s="306"/>
      <c r="B42" s="86" t="s">
        <v>308</v>
      </c>
      <c r="C42" s="273">
        <v>16753921.045918072</v>
      </c>
      <c r="D42" s="273">
        <v>427978.04068968073</v>
      </c>
      <c r="E42" s="274">
        <v>2.6214598480015554E-2</v>
      </c>
      <c r="F42" s="275">
        <v>68962425.917005792</v>
      </c>
      <c r="G42" s="275">
        <v>5585767.7227118313</v>
      </c>
      <c r="H42" s="274">
        <v>8.8136040647449898E-2</v>
      </c>
      <c r="I42" s="281"/>
      <c r="J42" s="281"/>
    </row>
    <row r="43" spans="1:10">
      <c r="A43" s="306"/>
      <c r="B43" s="86" t="s">
        <v>309</v>
      </c>
      <c r="C43" s="273">
        <v>15637436.337247305</v>
      </c>
      <c r="D43" s="273">
        <v>304107.53021072969</v>
      </c>
      <c r="E43" s="277">
        <v>1.9833105650951185E-2</v>
      </c>
      <c r="F43" s="278">
        <v>71447464.060894236</v>
      </c>
      <c r="G43" s="278">
        <v>5876021.1763581708</v>
      </c>
      <c r="H43" s="277">
        <v>8.9612503825867967E-2</v>
      </c>
      <c r="I43" s="280"/>
      <c r="J43" s="280"/>
    </row>
    <row r="44" spans="1:10">
      <c r="A44" s="306"/>
      <c r="B44" s="86" t="s">
        <v>310</v>
      </c>
      <c r="C44" s="273">
        <v>14005873.866576042</v>
      </c>
      <c r="D44" s="273">
        <v>289981.76869930327</v>
      </c>
      <c r="E44" s="274">
        <v>2.1142027556792557E-2</v>
      </c>
      <c r="F44" s="275">
        <v>75908558.135358453</v>
      </c>
      <c r="G44" s="275">
        <v>5302994.5685660541</v>
      </c>
      <c r="H44" s="274">
        <v>7.5107318753280056E-2</v>
      </c>
      <c r="I44" s="281"/>
      <c r="J44" s="281"/>
    </row>
    <row r="45" spans="1:10">
      <c r="A45" s="306"/>
      <c r="B45" s="86" t="s">
        <v>311</v>
      </c>
      <c r="C45" s="273">
        <v>11385612.275999835</v>
      </c>
      <c r="D45" s="273">
        <v>147428.68632574193</v>
      </c>
      <c r="E45" s="277">
        <v>1.3118551156363283E-2</v>
      </c>
      <c r="F45" s="278">
        <v>53317174.277619317</v>
      </c>
      <c r="G45" s="278">
        <v>5270337.4741210118</v>
      </c>
      <c r="H45" s="277">
        <v>0.1096916639002815</v>
      </c>
      <c r="I45" s="280"/>
      <c r="J45" s="280"/>
    </row>
    <row r="46" spans="1:10">
      <c r="A46" s="306"/>
      <c r="B46" s="86" t="s">
        <v>312</v>
      </c>
      <c r="C46" s="273">
        <v>18068614.959688127</v>
      </c>
      <c r="D46" s="273">
        <v>168592.30410258472</v>
      </c>
      <c r="E46" s="274">
        <v>9.4185525541766284E-3</v>
      </c>
      <c r="F46" s="275">
        <v>87358325.257531524</v>
      </c>
      <c r="G46" s="275">
        <v>6800465.0933653414</v>
      </c>
      <c r="H46" s="274">
        <v>8.4417151591500816E-2</v>
      </c>
      <c r="I46" s="281"/>
      <c r="J46" s="281"/>
    </row>
    <row r="47" spans="1:10">
      <c r="A47" s="306"/>
      <c r="B47" s="86" t="s">
        <v>313</v>
      </c>
      <c r="C47" s="273">
        <v>19675938.740645114</v>
      </c>
      <c r="D47" s="273">
        <v>447079.7372449562</v>
      </c>
      <c r="E47" s="277">
        <v>2.3250455846907034E-2</v>
      </c>
      <c r="F47" s="278">
        <v>93096630.863148406</v>
      </c>
      <c r="G47" s="278">
        <v>6811909.0164998472</v>
      </c>
      <c r="H47" s="277">
        <v>7.8946873452364646E-2</v>
      </c>
      <c r="I47" s="280"/>
      <c r="J47" s="280"/>
    </row>
    <row r="48" spans="1:10">
      <c r="A48" s="306"/>
      <c r="B48" s="86" t="s">
        <v>314</v>
      </c>
      <c r="C48" s="273">
        <v>15513346.104591647</v>
      </c>
      <c r="D48" s="273">
        <v>360416.07349927165</v>
      </c>
      <c r="E48" s="274">
        <v>2.3785239736455726E-2</v>
      </c>
      <c r="F48" s="275">
        <v>75084128.393597469</v>
      </c>
      <c r="G48" s="275">
        <v>11096445.326915406</v>
      </c>
      <c r="H48" s="274">
        <v>0.173415332375009</v>
      </c>
      <c r="I48" s="281"/>
      <c r="J48" s="281"/>
    </row>
    <row r="49" spans="1:10">
      <c r="A49" s="306" t="s">
        <v>135</v>
      </c>
      <c r="B49" s="86" t="s">
        <v>270</v>
      </c>
      <c r="C49" s="273">
        <v>347465048.6163047</v>
      </c>
      <c r="D49" s="273">
        <v>860443.51029789448</v>
      </c>
      <c r="E49" s="277">
        <v>2.4824930125632153E-3</v>
      </c>
      <c r="F49" s="278">
        <v>2079584328.7699544</v>
      </c>
      <c r="G49" s="278">
        <v>65561765.153204918</v>
      </c>
      <c r="H49" s="277">
        <v>3.2552646796305075E-2</v>
      </c>
      <c r="I49" s="279">
        <v>83.394862588693201</v>
      </c>
      <c r="J49" s="279">
        <v>-0.35096319841899515</v>
      </c>
    </row>
    <row r="50" spans="1:10">
      <c r="A50" s="307"/>
      <c r="B50" s="86" t="s">
        <v>271</v>
      </c>
      <c r="C50" s="273">
        <v>568004857.40022743</v>
      </c>
      <c r="D50" s="273">
        <v>-3659718.8931126595</v>
      </c>
      <c r="E50" s="274">
        <v>-6.4018640385979349E-3</v>
      </c>
      <c r="F50" s="275">
        <v>2417420410.1367726</v>
      </c>
      <c r="G50" s="275">
        <v>12331794.619840622</v>
      </c>
      <c r="H50" s="274">
        <v>5.1273764052931232E-3</v>
      </c>
      <c r="I50" s="276">
        <v>113.45834231951166</v>
      </c>
      <c r="J50" s="276">
        <v>0.24604402241844525</v>
      </c>
    </row>
    <row r="51" spans="1:10">
      <c r="A51" s="306"/>
      <c r="B51" s="86" t="s">
        <v>272</v>
      </c>
      <c r="C51" s="273">
        <v>466919120.21557122</v>
      </c>
      <c r="D51" s="273">
        <v>586801.54434490204</v>
      </c>
      <c r="E51" s="277">
        <v>1.2583334262933831E-3</v>
      </c>
      <c r="F51" s="278">
        <v>2243447746.1206026</v>
      </c>
      <c r="G51" s="278">
        <v>16147461.485571384</v>
      </c>
      <c r="H51" s="277">
        <v>7.2497909675512534E-3</v>
      </c>
      <c r="I51" s="279">
        <v>108.54216408112099</v>
      </c>
      <c r="J51" s="279">
        <v>0.80851147803976176</v>
      </c>
    </row>
    <row r="52" spans="1:10">
      <c r="A52" s="306"/>
      <c r="B52" s="86" t="s">
        <v>273</v>
      </c>
      <c r="C52" s="273">
        <v>553102708.55306745</v>
      </c>
      <c r="D52" s="273">
        <v>-5625236.3591674566</v>
      </c>
      <c r="E52" s="274">
        <v>-1.0067934511582501E-2</v>
      </c>
      <c r="F52" s="275">
        <v>3235903760.4465857</v>
      </c>
      <c r="G52" s="275">
        <v>25830539.5934515</v>
      </c>
      <c r="H52" s="274">
        <v>8.0467135221876877E-3</v>
      </c>
      <c r="I52" s="276">
        <v>90.909664177047063</v>
      </c>
      <c r="J52" s="276">
        <v>-0.99862304492828002</v>
      </c>
    </row>
    <row r="53" spans="1:10">
      <c r="A53" s="306"/>
      <c r="B53" s="86" t="s">
        <v>274</v>
      </c>
      <c r="C53" s="273">
        <v>286526856.27042961</v>
      </c>
      <c r="D53" s="273">
        <v>-2390937.7170270681</v>
      </c>
      <c r="E53" s="277">
        <v>-8.2754948528053294E-3</v>
      </c>
      <c r="F53" s="278">
        <v>1401844901.7652795</v>
      </c>
      <c r="G53" s="278">
        <v>7602021.7592065334</v>
      </c>
      <c r="H53" s="277">
        <v>5.4524372103470385E-3</v>
      </c>
      <c r="I53" s="279">
        <v>124.53145177902584</v>
      </c>
      <c r="J53" s="279">
        <v>0.36683517178876457</v>
      </c>
    </row>
    <row r="54" spans="1:10">
      <c r="A54" s="306"/>
      <c r="B54" s="86" t="s">
        <v>275</v>
      </c>
      <c r="C54" s="273">
        <v>371314748.58002466</v>
      </c>
      <c r="D54" s="273">
        <v>-626358.46161097288</v>
      </c>
      <c r="E54" s="274">
        <v>-1.6840259109646017E-3</v>
      </c>
      <c r="F54" s="275">
        <v>1894298006.8907282</v>
      </c>
      <c r="G54" s="275">
        <v>28084382.688883066</v>
      </c>
      <c r="H54" s="274">
        <v>1.5048857389461179E-2</v>
      </c>
      <c r="I54" s="276">
        <v>84.083568322891153</v>
      </c>
      <c r="J54" s="276">
        <v>9.7181057851912556E-2</v>
      </c>
    </row>
    <row r="55" spans="1:10">
      <c r="A55" s="306"/>
      <c r="B55" s="86" t="s">
        <v>276</v>
      </c>
      <c r="C55" s="273">
        <v>496701402.03579462</v>
      </c>
      <c r="D55" s="273">
        <v>3872041.8215350509</v>
      </c>
      <c r="E55" s="277">
        <v>7.8567596294418524E-3</v>
      </c>
      <c r="F55" s="278">
        <v>2621491310.4705291</v>
      </c>
      <c r="G55" s="278">
        <v>17591293.232395172</v>
      </c>
      <c r="H55" s="277">
        <v>6.7557483451509952E-3</v>
      </c>
      <c r="I55" s="279">
        <v>101.08440029757189</v>
      </c>
      <c r="J55" s="279">
        <v>0.35781595527633669</v>
      </c>
    </row>
    <row r="56" spans="1:10">
      <c r="A56" s="306"/>
      <c r="B56" s="86" t="s">
        <v>277</v>
      </c>
      <c r="C56" s="273">
        <v>426452670.47855854</v>
      </c>
      <c r="D56" s="273">
        <v>914965.46570074558</v>
      </c>
      <c r="E56" s="274">
        <v>2.1501395879199459E-3</v>
      </c>
      <c r="F56" s="275">
        <v>2090735677.7059121</v>
      </c>
      <c r="G56" s="275">
        <v>69433092.870681763</v>
      </c>
      <c r="H56" s="274">
        <v>3.4350667431784693E-2</v>
      </c>
      <c r="I56" s="276">
        <v>107.26551812287472</v>
      </c>
      <c r="J56" s="276">
        <v>0.38172552132500925</v>
      </c>
    </row>
    <row r="57" spans="1:10">
      <c r="A57" s="306"/>
      <c r="B57" s="86" t="s">
        <v>278</v>
      </c>
      <c r="C57" s="273">
        <v>337744666.77534097</v>
      </c>
      <c r="D57" s="273">
        <v>2092108.5303677917</v>
      </c>
      <c r="E57" s="277">
        <v>6.2329586918890212E-3</v>
      </c>
      <c r="F57" s="278">
        <v>1980148512.1729729</v>
      </c>
      <c r="G57" s="278">
        <v>74433969.177150965</v>
      </c>
      <c r="H57" s="277">
        <v>3.9058299392593844E-2</v>
      </c>
      <c r="I57" s="279">
        <v>85.136041103895906</v>
      </c>
      <c r="J57" s="279">
        <v>-0.55977363312804584</v>
      </c>
    </row>
    <row r="58" spans="1:10">
      <c r="A58" s="306"/>
      <c r="B58" s="86" t="s">
        <v>279</v>
      </c>
      <c r="C58" s="273">
        <v>545316103.37002993</v>
      </c>
      <c r="D58" s="273">
        <v>-1227179.7376083136</v>
      </c>
      <c r="E58" s="274">
        <v>-2.2453477620849806E-3</v>
      </c>
      <c r="F58" s="275">
        <v>2203694739.8348441</v>
      </c>
      <c r="G58" s="275">
        <v>25476908.858498096</v>
      </c>
      <c r="H58" s="274">
        <v>1.1696217199304875E-2</v>
      </c>
      <c r="I58" s="276">
        <v>114.40091198331062</v>
      </c>
      <c r="J58" s="276">
        <v>2.9443726098975276E-2</v>
      </c>
    </row>
    <row r="59" spans="1:10">
      <c r="A59" s="306"/>
      <c r="B59" s="86" t="s">
        <v>280</v>
      </c>
      <c r="C59" s="273">
        <v>447209521.19421434</v>
      </c>
      <c r="D59" s="273">
        <v>2993464.6394373775</v>
      </c>
      <c r="E59" s="277">
        <v>6.7387583030066554E-3</v>
      </c>
      <c r="F59" s="278">
        <v>2060818413.6840017</v>
      </c>
      <c r="G59" s="278">
        <v>32601300.465331316</v>
      </c>
      <c r="H59" s="277">
        <v>1.6073871112148749E-2</v>
      </c>
      <c r="I59" s="279">
        <v>109.18541731096583</v>
      </c>
      <c r="J59" s="279">
        <v>0.7450620271945354</v>
      </c>
    </row>
    <row r="60" spans="1:10">
      <c r="A60" s="306"/>
      <c r="B60" s="86" t="s">
        <v>281</v>
      </c>
      <c r="C60" s="273">
        <v>499274942.09409624</v>
      </c>
      <c r="D60" s="273">
        <v>-444786.14910233021</v>
      </c>
      <c r="E60" s="274">
        <v>-8.9007122185471568E-4</v>
      </c>
      <c r="F60" s="275">
        <v>2841713147.7833056</v>
      </c>
      <c r="G60" s="275">
        <v>48705802.587766647</v>
      </c>
      <c r="H60" s="274">
        <v>1.7438479949416941E-2</v>
      </c>
      <c r="I60" s="276">
        <v>86.186812201394403</v>
      </c>
      <c r="J60" s="276">
        <v>-0.6735396842671264</v>
      </c>
    </row>
    <row r="61" spans="1:10">
      <c r="A61" s="306"/>
      <c r="B61" s="86" t="s">
        <v>282</v>
      </c>
      <c r="C61" s="273">
        <v>271383055.17876154</v>
      </c>
      <c r="D61" s="273">
        <v>-438864.89893186092</v>
      </c>
      <c r="E61" s="277">
        <v>-1.6145309355714305E-3</v>
      </c>
      <c r="F61" s="278">
        <v>1248644188.2265856</v>
      </c>
      <c r="G61" s="278">
        <v>17817018.087281942</v>
      </c>
      <c r="H61" s="277">
        <v>1.4475645744207476E-2</v>
      </c>
      <c r="I61" s="279">
        <v>123.87772562088719</v>
      </c>
      <c r="J61" s="279">
        <v>0.43973389937524132</v>
      </c>
    </row>
    <row r="62" spans="1:10">
      <c r="A62" s="306"/>
      <c r="B62" s="86" t="s">
        <v>283</v>
      </c>
      <c r="C62" s="273">
        <v>354920766.36991489</v>
      </c>
      <c r="D62" s="273">
        <v>2174104.5628515482</v>
      </c>
      <c r="E62" s="274">
        <v>6.1633597089593047E-3</v>
      </c>
      <c r="F62" s="275">
        <v>1730872066.9213228</v>
      </c>
      <c r="G62" s="275">
        <v>44246242.712788343</v>
      </c>
      <c r="H62" s="274">
        <v>2.6233585468520455E-2</v>
      </c>
      <c r="I62" s="276">
        <v>84.410626634639954</v>
      </c>
      <c r="J62" s="276">
        <v>0.24428645109618685</v>
      </c>
    </row>
    <row r="63" spans="1:10">
      <c r="A63" s="306"/>
      <c r="B63" s="86" t="s">
        <v>284</v>
      </c>
      <c r="C63" s="273">
        <v>480672184.81413394</v>
      </c>
      <c r="D63" s="273">
        <v>6165907.0792868733</v>
      </c>
      <c r="E63" s="277">
        <v>1.2994363549247639E-2</v>
      </c>
      <c r="F63" s="278">
        <v>2440448558.4543543</v>
      </c>
      <c r="G63" s="278">
        <v>39502306.394979477</v>
      </c>
      <c r="H63" s="277">
        <v>1.645280745501778E-2</v>
      </c>
      <c r="I63" s="279">
        <v>102.73880831082253</v>
      </c>
      <c r="J63" s="279">
        <v>0.26088721963212436</v>
      </c>
    </row>
    <row r="64" spans="1:10">
      <c r="A64" s="306"/>
      <c r="B64" s="86" t="s">
        <v>285</v>
      </c>
      <c r="C64" s="273">
        <v>411685664.54028261</v>
      </c>
      <c r="D64" s="273">
        <v>3265006.2939503193</v>
      </c>
      <c r="E64" s="274">
        <v>7.9942241608677005E-3</v>
      </c>
      <c r="F64" s="275">
        <v>1940806156.1303482</v>
      </c>
      <c r="G64" s="275">
        <v>84887723.920778513</v>
      </c>
      <c r="H64" s="274">
        <v>4.5738930357901109E-2</v>
      </c>
      <c r="I64" s="276">
        <v>108.75564803989705</v>
      </c>
      <c r="J64" s="276">
        <v>0.35738596378151044</v>
      </c>
    </row>
    <row r="65" spans="1:10">
      <c r="A65" s="306"/>
      <c r="B65" s="86" t="s">
        <v>286</v>
      </c>
      <c r="C65" s="273">
        <v>173823301.24114716</v>
      </c>
      <c r="D65" s="273">
        <v>-5660440.5491070151</v>
      </c>
      <c r="E65" s="277">
        <v>-3.1537344233227772E-2</v>
      </c>
      <c r="F65" s="278">
        <v>1145333237.4547796</v>
      </c>
      <c r="G65" s="278">
        <v>21641639.619271755</v>
      </c>
      <c r="H65" s="277">
        <v>1.9259412156287899E-2</v>
      </c>
      <c r="I65" s="279">
        <v>81.948944205620691</v>
      </c>
      <c r="J65" s="279">
        <v>-1.8269258327723321</v>
      </c>
    </row>
    <row r="66" spans="1:10">
      <c r="A66" s="306"/>
      <c r="B66" s="86" t="s">
        <v>287</v>
      </c>
      <c r="C66" s="273">
        <v>334061440.26600689</v>
      </c>
      <c r="D66" s="273">
        <v>-7939753.9300784469</v>
      </c>
      <c r="E66" s="274">
        <v>-2.3215573702138049E-2</v>
      </c>
      <c r="F66" s="275">
        <v>1379769359.2499299</v>
      </c>
      <c r="G66" s="275">
        <v>-9669808.4078755379</v>
      </c>
      <c r="H66" s="274">
        <v>-6.959504692944601E-3</v>
      </c>
      <c r="I66" s="276">
        <v>131.07441577024929</v>
      </c>
      <c r="J66" s="276">
        <v>0.23308908525277161</v>
      </c>
    </row>
    <row r="67" spans="1:10">
      <c r="A67" s="306"/>
      <c r="B67" s="86" t="s">
        <v>288</v>
      </c>
      <c r="C67" s="273">
        <v>251867215.56281868</v>
      </c>
      <c r="D67" s="273">
        <v>-2012458.3002395332</v>
      </c>
      <c r="E67" s="277">
        <v>-7.9268193062397192E-3</v>
      </c>
      <c r="F67" s="278">
        <v>1224803497.8677044</v>
      </c>
      <c r="G67" s="278">
        <v>617334.2340631485</v>
      </c>
      <c r="H67" s="277">
        <v>5.0428133596182062E-4</v>
      </c>
      <c r="I67" s="279">
        <v>115.01001384062289</v>
      </c>
      <c r="J67" s="279">
        <v>1.7050875787050046</v>
      </c>
    </row>
    <row r="68" spans="1:10">
      <c r="A68" s="306"/>
      <c r="B68" s="86" t="s">
        <v>289</v>
      </c>
      <c r="C68" s="273">
        <v>317736276.14398253</v>
      </c>
      <c r="D68" s="273">
        <v>-4785967.7134808898</v>
      </c>
      <c r="E68" s="274">
        <v>-1.4839186458085095E-2</v>
      </c>
      <c r="F68" s="275">
        <v>1894224723.7058053</v>
      </c>
      <c r="G68" s="275">
        <v>13199691.355103493</v>
      </c>
      <c r="H68" s="274">
        <v>7.0172863880540413E-3</v>
      </c>
      <c r="I68" s="276">
        <v>102.58367814571156</v>
      </c>
      <c r="J68" s="276">
        <v>9.4279882021396588E-2</v>
      </c>
    </row>
    <row r="69" spans="1:10">
      <c r="A69" s="306"/>
      <c r="B69" s="86" t="s">
        <v>290</v>
      </c>
      <c r="C69" s="273">
        <v>129722644.63930051</v>
      </c>
      <c r="D69" s="273">
        <v>-4470092.931759581</v>
      </c>
      <c r="E69" s="277">
        <v>-3.3310989943792592E-2</v>
      </c>
      <c r="F69" s="278">
        <v>643141371.75179815</v>
      </c>
      <c r="G69" s="278">
        <v>-16106277.116203308</v>
      </c>
      <c r="H69" s="277">
        <v>-2.4431300049168932E-2</v>
      </c>
      <c r="I69" s="279">
        <v>110.74820792441386</v>
      </c>
      <c r="J69" s="279">
        <v>-0.66009675935926282</v>
      </c>
    </row>
    <row r="70" spans="1:10">
      <c r="A70" s="306"/>
      <c r="B70" s="86" t="s">
        <v>291</v>
      </c>
      <c r="C70" s="273">
        <v>128899791.94884655</v>
      </c>
      <c r="D70" s="273">
        <v>-3260966.4099342078</v>
      </c>
      <c r="E70" s="274">
        <v>-2.4674241056347187E-2</v>
      </c>
      <c r="F70" s="275">
        <v>707832096.50548446</v>
      </c>
      <c r="G70" s="275">
        <v>-647526.69590497017</v>
      </c>
      <c r="H70" s="274">
        <v>-9.1396657673654361E-4</v>
      </c>
      <c r="I70" s="276">
        <v>57.336126243859809</v>
      </c>
      <c r="J70" s="276">
        <v>-0.31426168274401789</v>
      </c>
    </row>
    <row r="71" spans="1:10">
      <c r="A71" s="306"/>
      <c r="B71" s="86" t="s">
        <v>292</v>
      </c>
      <c r="C71" s="273">
        <v>235325005.04057729</v>
      </c>
      <c r="D71" s="273">
        <v>-1569511.8228887618</v>
      </c>
      <c r="E71" s="277">
        <v>-6.6253615477024673E-3</v>
      </c>
      <c r="F71" s="278">
        <v>1343722349.4463885</v>
      </c>
      <c r="G71" s="278">
        <v>-10023410.189792633</v>
      </c>
      <c r="H71" s="277">
        <v>-7.4042043112189856E-3</v>
      </c>
      <c r="I71" s="279">
        <v>94.07279050085566</v>
      </c>
      <c r="J71" s="279">
        <v>0.53921549490395648</v>
      </c>
    </row>
    <row r="72" spans="1:10">
      <c r="A72" s="306"/>
      <c r="B72" s="86" t="s">
        <v>293</v>
      </c>
      <c r="C72" s="273">
        <v>218765632.81439799</v>
      </c>
      <c r="D72" s="273">
        <v>-3545231.0718775988</v>
      </c>
      <c r="E72" s="274">
        <v>-1.594717869339567E-2</v>
      </c>
      <c r="F72" s="275">
        <v>1103514905.020107</v>
      </c>
      <c r="G72" s="275">
        <v>15719167.418188572</v>
      </c>
      <c r="H72" s="274">
        <v>1.445047712067892E-2</v>
      </c>
      <c r="I72" s="276">
        <v>108.08752956120844</v>
      </c>
      <c r="J72" s="276">
        <v>0.21782579055759754</v>
      </c>
    </row>
    <row r="73" spans="1:10">
      <c r="A73" s="306"/>
      <c r="B73" s="86" t="s">
        <v>294</v>
      </c>
      <c r="C73" s="273">
        <v>2003103.1692607061</v>
      </c>
      <c r="D73" s="273">
        <v>-548356.01602106518</v>
      </c>
      <c r="E73" s="277">
        <v>-0.21491859214691192</v>
      </c>
      <c r="F73" s="278">
        <v>15512464.437926844</v>
      </c>
      <c r="G73" s="278">
        <v>-2329936.5042091943</v>
      </c>
      <c r="H73" s="277">
        <v>-0.13058424770104182</v>
      </c>
      <c r="I73" s="279">
        <v>84.607039793345123</v>
      </c>
      <c r="J73" s="279">
        <v>-4.6910283261497483</v>
      </c>
    </row>
    <row r="74" spans="1:10">
      <c r="A74" s="306"/>
      <c r="B74" s="86" t="s">
        <v>295</v>
      </c>
      <c r="C74" s="273">
        <v>3272059.7528647287</v>
      </c>
      <c r="D74" s="273">
        <v>-661708.44169569109</v>
      </c>
      <c r="E74" s="274">
        <v>-0.16821236254100985</v>
      </c>
      <c r="F74" s="275">
        <v>22895301.5485119</v>
      </c>
      <c r="G74" s="275">
        <v>-2946044.3602843285</v>
      </c>
      <c r="H74" s="274">
        <v>-0.1140050665581437</v>
      </c>
      <c r="I74" s="276">
        <v>115.02192211221562</v>
      </c>
      <c r="J74" s="276">
        <v>2.1760474096076763</v>
      </c>
    </row>
    <row r="75" spans="1:10">
      <c r="A75" s="306"/>
      <c r="B75" s="86" t="s">
        <v>296</v>
      </c>
      <c r="C75" s="273">
        <v>1623771.5032480475</v>
      </c>
      <c r="D75" s="273">
        <v>-344277.97480028891</v>
      </c>
      <c r="E75" s="277">
        <v>-0.17493359726997332</v>
      </c>
      <c r="F75" s="278">
        <v>13000040.413622381</v>
      </c>
      <c r="G75" s="278">
        <v>-1375694.4104395825</v>
      </c>
      <c r="H75" s="277">
        <v>-9.5695588940396897E-2</v>
      </c>
      <c r="I75" s="279">
        <v>66.428851428469173</v>
      </c>
      <c r="J75" s="279">
        <v>0.56964710545352659</v>
      </c>
    </row>
    <row r="76" spans="1:10">
      <c r="A76" s="306"/>
      <c r="B76" s="86" t="s">
        <v>297</v>
      </c>
      <c r="C76" s="273">
        <v>5575734.3339859359</v>
      </c>
      <c r="D76" s="273">
        <v>-1360110.2733566649</v>
      </c>
      <c r="E76" s="274">
        <v>-0.19609872342249282</v>
      </c>
      <c r="F76" s="275">
        <v>43105579.908401787</v>
      </c>
      <c r="G76" s="275">
        <v>-7395275.717852369</v>
      </c>
      <c r="H76" s="274">
        <v>-0.14643862220044737</v>
      </c>
      <c r="I76" s="276">
        <v>161.28031073790081</v>
      </c>
      <c r="J76" s="276">
        <v>-3.9836782959097263</v>
      </c>
    </row>
    <row r="77" spans="1:10">
      <c r="A77" s="306"/>
      <c r="B77" s="86" t="s">
        <v>298</v>
      </c>
      <c r="C77" s="273">
        <v>1465538.3615184808</v>
      </c>
      <c r="D77" s="273">
        <v>-235418.07261062786</v>
      </c>
      <c r="E77" s="277">
        <v>-0.13840335230641115</v>
      </c>
      <c r="F77" s="278">
        <v>9959510.8612232152</v>
      </c>
      <c r="G77" s="278">
        <v>-1063721.9869157206</v>
      </c>
      <c r="H77" s="277">
        <v>-9.6498187198804375E-2</v>
      </c>
      <c r="I77" s="279">
        <v>64.872628931609526</v>
      </c>
      <c r="J77" s="279">
        <v>2.9867453250068934</v>
      </c>
    </row>
    <row r="78" spans="1:10">
      <c r="A78" s="306"/>
      <c r="B78" s="86" t="s">
        <v>299</v>
      </c>
      <c r="C78" s="273">
        <v>9720289.6096544676</v>
      </c>
      <c r="D78" s="273">
        <v>-1231757.2513817213</v>
      </c>
      <c r="E78" s="274">
        <v>-0.11246822324728284</v>
      </c>
      <c r="F78" s="275">
        <v>99434837.209926277</v>
      </c>
      <c r="G78" s="275">
        <v>-8873183.4110007733</v>
      </c>
      <c r="H78" s="274">
        <v>-8.1925450766536442E-2</v>
      </c>
      <c r="I78" s="276">
        <v>48.751324718913693</v>
      </c>
      <c r="J78" s="276">
        <v>-0.58707125613915423</v>
      </c>
    </row>
    <row r="79" spans="1:10">
      <c r="A79" s="306"/>
      <c r="B79" s="86" t="s">
        <v>300</v>
      </c>
      <c r="C79" s="273">
        <v>22688732.869527753</v>
      </c>
      <c r="D79" s="273">
        <v>-2432560.3161746897</v>
      </c>
      <c r="E79" s="277">
        <v>-9.6832607230552897E-2</v>
      </c>
      <c r="F79" s="278">
        <v>213725389.5650301</v>
      </c>
      <c r="G79" s="278">
        <v>-13145394.975556135</v>
      </c>
      <c r="H79" s="277">
        <v>-5.7942211475909444E-2</v>
      </c>
      <c r="I79" s="279">
        <v>94.705166304809538</v>
      </c>
      <c r="J79" s="279">
        <v>1.9463475234923351</v>
      </c>
    </row>
    <row r="80" spans="1:10">
      <c r="A80" s="306"/>
      <c r="B80" s="86" t="s">
        <v>301</v>
      </c>
      <c r="C80" s="273">
        <v>19709484.981649242</v>
      </c>
      <c r="D80" s="273">
        <v>-2406777.1347989663</v>
      </c>
      <c r="E80" s="274">
        <v>-0.10882386553960259</v>
      </c>
      <c r="F80" s="275">
        <v>182627966.60777313</v>
      </c>
      <c r="G80" s="275">
        <v>-16455204.808586776</v>
      </c>
      <c r="H80" s="274">
        <v>-8.2654926036779777E-2</v>
      </c>
      <c r="I80" s="276">
        <v>95.743905428116776</v>
      </c>
      <c r="J80" s="276">
        <v>0.47997624830398422</v>
      </c>
    </row>
    <row r="81" spans="1:10">
      <c r="A81" s="306"/>
      <c r="B81" s="86" t="s">
        <v>302</v>
      </c>
      <c r="C81" s="273">
        <v>53827157.544011451</v>
      </c>
      <c r="D81" s="273">
        <v>-5181059.125023827</v>
      </c>
      <c r="E81" s="277">
        <v>-8.7802333598442764E-2</v>
      </c>
      <c r="F81" s="278">
        <v>394185676.06099612</v>
      </c>
      <c r="G81" s="278">
        <v>-22880199.596595287</v>
      </c>
      <c r="H81" s="277">
        <v>-5.485991765813944E-2</v>
      </c>
      <c r="I81" s="279">
        <v>184.87779793226571</v>
      </c>
      <c r="J81" s="279">
        <v>3.8990158297696667</v>
      </c>
    </row>
    <row r="82" spans="1:10">
      <c r="A82" s="306"/>
      <c r="B82" s="86" t="s">
        <v>303</v>
      </c>
      <c r="C82" s="273">
        <v>15143616.135539655</v>
      </c>
      <c r="D82" s="273">
        <v>-1952257.7742245831</v>
      </c>
      <c r="E82" s="274">
        <v>-0.11419467554153866</v>
      </c>
      <c r="F82" s="275">
        <v>153198026.84518182</v>
      </c>
      <c r="G82" s="275">
        <v>-10217683.021587908</v>
      </c>
      <c r="H82" s="274">
        <v>-6.2525708390694046E-2</v>
      </c>
      <c r="I82" s="276">
        <v>137.53788878031904</v>
      </c>
      <c r="J82" s="276">
        <v>0.55202272113498907</v>
      </c>
    </row>
    <row r="83" spans="1:10">
      <c r="A83" s="306"/>
      <c r="B83" s="86" t="s">
        <v>304</v>
      </c>
      <c r="C83" s="273">
        <v>16393767.055193195</v>
      </c>
      <c r="D83" s="273">
        <v>-2800678.1793785747</v>
      </c>
      <c r="E83" s="277">
        <v>-0.14591086875145409</v>
      </c>
      <c r="F83" s="278">
        <v>163423025.22051761</v>
      </c>
      <c r="G83" s="278">
        <v>-16164774.772790998</v>
      </c>
      <c r="H83" s="277">
        <v>-9.00104281771551E-2</v>
      </c>
      <c r="I83" s="279">
        <v>77.575884997636237</v>
      </c>
      <c r="J83" s="279">
        <v>-3.2352445752091228</v>
      </c>
    </row>
    <row r="84" spans="1:10">
      <c r="A84" s="306"/>
      <c r="B84" s="86" t="s">
        <v>305</v>
      </c>
      <c r="C84" s="273">
        <v>16029009.447359314</v>
      </c>
      <c r="D84" s="273">
        <v>-2294073.0320524927</v>
      </c>
      <c r="E84" s="274">
        <v>-0.12520126101217743</v>
      </c>
      <c r="F84" s="275">
        <v>181040175.80577031</v>
      </c>
      <c r="G84" s="275">
        <v>-21913589.372986227</v>
      </c>
      <c r="H84" s="274">
        <v>-0.10797330787968035</v>
      </c>
      <c r="I84" s="276">
        <v>68.167047307163926</v>
      </c>
      <c r="J84" s="276">
        <v>-1.6573125545144194</v>
      </c>
    </row>
    <row r="85" spans="1:10">
      <c r="A85" s="306"/>
      <c r="B85" s="86" t="s">
        <v>306</v>
      </c>
      <c r="C85" s="273">
        <v>14766981.012390377</v>
      </c>
      <c r="D85" s="273">
        <v>-2350065.7541348841</v>
      </c>
      <c r="E85" s="277">
        <v>-0.13729387938173779</v>
      </c>
      <c r="F85" s="278">
        <v>149929179.26814044</v>
      </c>
      <c r="G85" s="278">
        <v>-15454973.3575207</v>
      </c>
      <c r="H85" s="277">
        <v>-9.3448937592601561E-2</v>
      </c>
      <c r="I85" s="279">
        <v>77.617572820938221</v>
      </c>
      <c r="J85" s="279">
        <v>-2.5435031462462092</v>
      </c>
    </row>
    <row r="86" spans="1:10">
      <c r="A86" s="306"/>
      <c r="B86" s="86" t="s">
        <v>307</v>
      </c>
      <c r="C86" s="273">
        <v>3172380499.9195952</v>
      </c>
      <c r="D86" s="273">
        <v>20788556.86895752</v>
      </c>
      <c r="E86" s="274">
        <v>6.5962082796908279E-3</v>
      </c>
      <c r="F86" s="275">
        <v>15286300081.19862</v>
      </c>
      <c r="G86" s="275">
        <v>348359568.78527069</v>
      </c>
      <c r="H86" s="274">
        <v>2.332045495132249E-2</v>
      </c>
      <c r="I86" s="281"/>
      <c r="J86" s="281"/>
    </row>
    <row r="87" spans="1:10">
      <c r="A87" s="306"/>
      <c r="B87" s="86" t="s">
        <v>308</v>
      </c>
      <c r="C87" s="273">
        <v>207982603.35115874</v>
      </c>
      <c r="D87" s="273">
        <v>7374282.6341661811</v>
      </c>
      <c r="E87" s="277">
        <v>3.6759605024406852E-2</v>
      </c>
      <c r="F87" s="278">
        <v>801030079.03640282</v>
      </c>
      <c r="G87" s="278">
        <v>38092761.626658678</v>
      </c>
      <c r="H87" s="277">
        <v>4.9929084287012961E-2</v>
      </c>
      <c r="I87" s="280"/>
      <c r="J87" s="280"/>
    </row>
    <row r="88" spans="1:10">
      <c r="A88" s="306"/>
      <c r="B88" s="86" t="s">
        <v>309</v>
      </c>
      <c r="C88" s="273">
        <v>193718534.1281479</v>
      </c>
      <c r="D88" s="273">
        <v>5350200.9144775271</v>
      </c>
      <c r="E88" s="274">
        <v>2.8402868057491783E-2</v>
      </c>
      <c r="F88" s="275">
        <v>823014875.4026742</v>
      </c>
      <c r="G88" s="275">
        <v>33359660.641706824</v>
      </c>
      <c r="H88" s="274">
        <v>4.2245856189026702E-2</v>
      </c>
      <c r="I88" s="281"/>
      <c r="J88" s="281"/>
    </row>
    <row r="89" spans="1:10">
      <c r="A89" s="306"/>
      <c r="B89" s="86" t="s">
        <v>310</v>
      </c>
      <c r="C89" s="273">
        <v>175962931.61612749</v>
      </c>
      <c r="D89" s="273">
        <v>5701291.8377349973</v>
      </c>
      <c r="E89" s="277">
        <v>3.3485474738500283E-2</v>
      </c>
      <c r="F89" s="278">
        <v>904382844.1690979</v>
      </c>
      <c r="G89" s="278">
        <v>42901386.950514674</v>
      </c>
      <c r="H89" s="277">
        <v>4.9799547733770114E-2</v>
      </c>
      <c r="I89" s="280"/>
      <c r="J89" s="280"/>
    </row>
    <row r="90" spans="1:10">
      <c r="A90" s="306"/>
      <c r="B90" s="86" t="s">
        <v>311</v>
      </c>
      <c r="C90" s="273">
        <v>141660410.53946105</v>
      </c>
      <c r="D90" s="273">
        <v>4031228.0328277647</v>
      </c>
      <c r="E90" s="274">
        <v>2.9290503361330891E-2</v>
      </c>
      <c r="F90" s="275">
        <v>605502816.47478712</v>
      </c>
      <c r="G90" s="275">
        <v>33923295.203484178</v>
      </c>
      <c r="H90" s="274">
        <v>5.935008855466381E-2</v>
      </c>
      <c r="I90" s="281"/>
      <c r="J90" s="281"/>
    </row>
    <row r="91" spans="1:10">
      <c r="A91" s="306"/>
      <c r="B91" s="86" t="s">
        <v>312</v>
      </c>
      <c r="C91" s="273">
        <v>226020974.42106843</v>
      </c>
      <c r="D91" s="273">
        <v>5435070.9727859199</v>
      </c>
      <c r="E91" s="277">
        <v>2.4639248872311552E-2</v>
      </c>
      <c r="F91" s="278">
        <v>1023039970.4158381</v>
      </c>
      <c r="G91" s="278">
        <v>44893769.408693075</v>
      </c>
      <c r="H91" s="277">
        <v>4.5896788601201284E-2</v>
      </c>
      <c r="I91" s="280"/>
      <c r="J91" s="280"/>
    </row>
    <row r="92" spans="1:10">
      <c r="A92" s="306"/>
      <c r="B92" s="86" t="s">
        <v>313</v>
      </c>
      <c r="C92" s="273">
        <v>245347179.77355647</v>
      </c>
      <c r="D92" s="273">
        <v>7735418.9021755457</v>
      </c>
      <c r="E92" s="274">
        <v>3.2554865440194779E-2</v>
      </c>
      <c r="F92" s="275">
        <v>1096726209.0079658</v>
      </c>
      <c r="G92" s="275">
        <v>49525716.584771156</v>
      </c>
      <c r="H92" s="274">
        <v>4.7293442796393206E-2</v>
      </c>
      <c r="I92" s="281"/>
      <c r="J92" s="281"/>
    </row>
    <row r="93" spans="1:10">
      <c r="A93" s="306"/>
      <c r="B93" s="86" t="s">
        <v>314</v>
      </c>
      <c r="C93" s="273">
        <v>191454493.36436623</v>
      </c>
      <c r="D93" s="273">
        <v>7045655.4384387434</v>
      </c>
      <c r="E93" s="277">
        <v>3.8206712420522981E-2</v>
      </c>
      <c r="F93" s="278">
        <v>827331740.24901891</v>
      </c>
      <c r="G93" s="278">
        <v>70232278.489506364</v>
      </c>
      <c r="H93" s="277">
        <v>9.276492988950924E-2</v>
      </c>
      <c r="I93" s="280"/>
      <c r="J93" s="280"/>
    </row>
    <row r="94" spans="1:10">
      <c r="A94" s="306" t="s">
        <v>136</v>
      </c>
      <c r="B94" s="86" t="s">
        <v>270</v>
      </c>
      <c r="C94" s="273">
        <v>319630629.20994776</v>
      </c>
      <c r="D94" s="273">
        <v>1054061.8575670123</v>
      </c>
      <c r="E94" s="274">
        <v>3.3086609800811366E-3</v>
      </c>
      <c r="F94" s="275">
        <v>1910710482.8501847</v>
      </c>
      <c r="G94" s="275">
        <v>64037770.16163063</v>
      </c>
      <c r="H94" s="274">
        <v>3.4677379332907682E-2</v>
      </c>
      <c r="I94" s="276">
        <v>83.54025885725423</v>
      </c>
      <c r="J94" s="276">
        <v>-0.37005355589636224</v>
      </c>
    </row>
    <row r="95" spans="1:10">
      <c r="A95" s="307"/>
      <c r="B95" s="86" t="s">
        <v>271</v>
      </c>
      <c r="C95" s="273">
        <v>521537895.81726182</v>
      </c>
      <c r="D95" s="273">
        <v>-2545018.3102987409</v>
      </c>
      <c r="E95" s="277">
        <v>-4.8561367709066151E-3</v>
      </c>
      <c r="F95" s="278">
        <v>2214762037.1405463</v>
      </c>
      <c r="G95" s="278">
        <v>21809715.625509262</v>
      </c>
      <c r="H95" s="277">
        <v>9.9453669883901811E-3</v>
      </c>
      <c r="I95" s="279">
        <v>113.44608417258402</v>
      </c>
      <c r="J95" s="279">
        <v>0.30378611528203692</v>
      </c>
    </row>
    <row r="96" spans="1:10">
      <c r="A96" s="306"/>
      <c r="B96" s="86" t="s">
        <v>272</v>
      </c>
      <c r="C96" s="273">
        <v>428467978.45335561</v>
      </c>
      <c r="D96" s="273">
        <v>1023306.5381469727</v>
      </c>
      <c r="E96" s="274">
        <v>2.3940093429213783E-3</v>
      </c>
      <c r="F96" s="275">
        <v>2054200133.5692401</v>
      </c>
      <c r="G96" s="275">
        <v>23747908.841241837</v>
      </c>
      <c r="H96" s="274">
        <v>1.1695871762963118E-2</v>
      </c>
      <c r="I96" s="276">
        <v>108.46620444958756</v>
      </c>
      <c r="J96" s="276">
        <v>0.81758948837619982</v>
      </c>
    </row>
    <row r="97" spans="1:10">
      <c r="A97" s="306"/>
      <c r="B97" s="86" t="s">
        <v>273</v>
      </c>
      <c r="C97" s="273">
        <v>507555607.48830783</v>
      </c>
      <c r="D97" s="273">
        <v>-4877301.6445127726</v>
      </c>
      <c r="E97" s="277">
        <v>-9.5179321186973087E-3</v>
      </c>
      <c r="F97" s="278">
        <v>2963514616.7910595</v>
      </c>
      <c r="G97" s="278">
        <v>31536364.004261971</v>
      </c>
      <c r="H97" s="277">
        <v>1.0756002018189314E-2</v>
      </c>
      <c r="I97" s="279">
        <v>90.846281082590025</v>
      </c>
      <c r="J97" s="279">
        <v>-1.0428111836809393</v>
      </c>
    </row>
    <row r="98" spans="1:10">
      <c r="A98" s="306"/>
      <c r="B98" s="86" t="s">
        <v>274</v>
      </c>
      <c r="C98" s="273">
        <v>263151620.86486074</v>
      </c>
      <c r="D98" s="273">
        <v>-1603218.303647995</v>
      </c>
      <c r="E98" s="274">
        <v>-6.0554825312469293E-3</v>
      </c>
      <c r="F98" s="275">
        <v>1284562775.6186626</v>
      </c>
      <c r="G98" s="275">
        <v>13715313.6496737</v>
      </c>
      <c r="H98" s="274">
        <v>1.0792257969673138E-2</v>
      </c>
      <c r="I98" s="276">
        <v>124.54864892058227</v>
      </c>
      <c r="J98" s="276">
        <v>0.51482376089846582</v>
      </c>
    </row>
    <row r="99" spans="1:10">
      <c r="A99" s="306"/>
      <c r="B99" s="86" t="s">
        <v>275</v>
      </c>
      <c r="C99" s="273">
        <v>341231290.47000951</v>
      </c>
      <c r="D99" s="273">
        <v>-260546.84246426821</v>
      </c>
      <c r="E99" s="277">
        <v>-7.6296653095652529E-4</v>
      </c>
      <c r="F99" s="278">
        <v>1740400776.4970081</v>
      </c>
      <c r="G99" s="278">
        <v>33795238.892659903</v>
      </c>
      <c r="H99" s="277">
        <v>1.9802607074684671E-2</v>
      </c>
      <c r="I99" s="279">
        <v>84.146690128042707</v>
      </c>
      <c r="J99" s="279">
        <v>8.7013137059102519E-2</v>
      </c>
    </row>
    <row r="100" spans="1:10">
      <c r="A100" s="306"/>
      <c r="B100" s="86" t="s">
        <v>276</v>
      </c>
      <c r="C100" s="273">
        <v>455955675.1315577</v>
      </c>
      <c r="D100" s="273">
        <v>3958256.9903578162</v>
      </c>
      <c r="E100" s="274">
        <v>8.7572557529992188E-3</v>
      </c>
      <c r="F100" s="275">
        <v>2400760124.4890413</v>
      </c>
      <c r="G100" s="275">
        <v>22010309.050765038</v>
      </c>
      <c r="H100" s="274">
        <v>9.252889441300793E-3</v>
      </c>
      <c r="I100" s="276">
        <v>101.04867744283854</v>
      </c>
      <c r="J100" s="276">
        <v>0.34248941480183248</v>
      </c>
    </row>
    <row r="101" spans="1:10">
      <c r="A101" s="306"/>
      <c r="B101" s="86" t="s">
        <v>277</v>
      </c>
      <c r="C101" s="273">
        <v>391631145.47852391</v>
      </c>
      <c r="D101" s="273">
        <v>1053642.3972936869</v>
      </c>
      <c r="E101" s="277">
        <v>2.6976525503430134E-3</v>
      </c>
      <c r="F101" s="278">
        <v>1918061297.3660157</v>
      </c>
      <c r="G101" s="278">
        <v>72937870.918404818</v>
      </c>
      <c r="H101" s="277">
        <v>3.9530076889669669E-2</v>
      </c>
      <c r="I101" s="279">
        <v>107.27185099209389</v>
      </c>
      <c r="J101" s="279">
        <v>0.32852120612663782</v>
      </c>
    </row>
    <row r="102" spans="1:10">
      <c r="A102" s="306"/>
      <c r="B102" s="86" t="s">
        <v>278</v>
      </c>
      <c r="C102" s="273">
        <v>310721458.53356844</v>
      </c>
      <c r="D102" s="273">
        <v>2189427.496753633</v>
      </c>
      <c r="E102" s="274">
        <v>7.0962729198524779E-3</v>
      </c>
      <c r="F102" s="275">
        <v>1819133978.9496093</v>
      </c>
      <c r="G102" s="275">
        <v>72335968.661097288</v>
      </c>
      <c r="H102" s="274">
        <v>4.1410608573540696E-2</v>
      </c>
      <c r="I102" s="276">
        <v>85.280026241965373</v>
      </c>
      <c r="J102" s="276">
        <v>-0.58732590176369115</v>
      </c>
    </row>
    <row r="103" spans="1:10">
      <c r="A103" s="306"/>
      <c r="B103" s="86" t="s">
        <v>279</v>
      </c>
      <c r="C103" s="273">
        <v>500726385.39150375</v>
      </c>
      <c r="D103" s="273">
        <v>-338028.13553893566</v>
      </c>
      <c r="E103" s="277">
        <v>-6.746201215119663E-4</v>
      </c>
      <c r="F103" s="278">
        <v>2018114063.4332943</v>
      </c>
      <c r="G103" s="278">
        <v>33969620.634537935</v>
      </c>
      <c r="H103" s="277">
        <v>1.7120538153271605E-2</v>
      </c>
      <c r="I103" s="279">
        <v>114.37543737672003</v>
      </c>
      <c r="J103" s="279">
        <v>7.5798839123464745E-2</v>
      </c>
    </row>
    <row r="104" spans="1:10">
      <c r="A104" s="306"/>
      <c r="B104" s="86" t="s">
        <v>280</v>
      </c>
      <c r="C104" s="273">
        <v>410432604.83813214</v>
      </c>
      <c r="D104" s="273">
        <v>3246503.9482371211</v>
      </c>
      <c r="E104" s="274">
        <v>7.9730225102034868E-3</v>
      </c>
      <c r="F104" s="275">
        <v>1886638141.4980497</v>
      </c>
      <c r="G104" s="275">
        <v>39000828.247689009</v>
      </c>
      <c r="H104" s="274">
        <v>2.1108487021773127E-2</v>
      </c>
      <c r="I104" s="276">
        <v>109.10548349716794</v>
      </c>
      <c r="J104" s="276">
        <v>0.75077531514504869</v>
      </c>
    </row>
    <row r="105" spans="1:10">
      <c r="A105" s="306"/>
      <c r="B105" s="86" t="s">
        <v>281</v>
      </c>
      <c r="C105" s="273">
        <v>458257431.90981513</v>
      </c>
      <c r="D105" s="273">
        <v>21482.364746630192</v>
      </c>
      <c r="E105" s="277">
        <v>4.6880574882781765E-5</v>
      </c>
      <c r="F105" s="278">
        <v>2602039327.9284801</v>
      </c>
      <c r="G105" s="278">
        <v>53306801.738007545</v>
      </c>
      <c r="H105" s="277">
        <v>2.0915023914919742E-2</v>
      </c>
      <c r="I105" s="279">
        <v>86.131436789922361</v>
      </c>
      <c r="J105" s="279">
        <v>-0.69308682449471348</v>
      </c>
    </row>
    <row r="106" spans="1:10">
      <c r="A106" s="306"/>
      <c r="B106" s="86" t="s">
        <v>282</v>
      </c>
      <c r="C106" s="273">
        <v>249272517.22714305</v>
      </c>
      <c r="D106" s="273">
        <v>231979.70230171084</v>
      </c>
      <c r="E106" s="274">
        <v>9.3149374237345311E-4</v>
      </c>
      <c r="F106" s="275">
        <v>1143610757.6068244</v>
      </c>
      <c r="G106" s="275">
        <v>23620526.119316578</v>
      </c>
      <c r="H106" s="274">
        <v>2.1089939407726018E-2</v>
      </c>
      <c r="I106" s="276">
        <v>123.88993421173777</v>
      </c>
      <c r="J106" s="276">
        <v>0.60994751548396664</v>
      </c>
    </row>
    <row r="107" spans="1:10">
      <c r="A107" s="306"/>
      <c r="B107" s="86" t="s">
        <v>283</v>
      </c>
      <c r="C107" s="273">
        <v>326269781.71078998</v>
      </c>
      <c r="D107" s="273">
        <v>2369271.8765755296</v>
      </c>
      <c r="E107" s="277">
        <v>7.3148136685188304E-3</v>
      </c>
      <c r="F107" s="278">
        <v>1590421193.0360725</v>
      </c>
      <c r="G107" s="278">
        <v>48923546.342125654</v>
      </c>
      <c r="H107" s="277">
        <v>3.1737671768135411E-2</v>
      </c>
      <c r="I107" s="279">
        <v>84.487740029572223</v>
      </c>
      <c r="J107" s="279">
        <v>0.24250921247896429</v>
      </c>
    </row>
    <row r="108" spans="1:10">
      <c r="A108" s="306"/>
      <c r="B108" s="86" t="s">
        <v>284</v>
      </c>
      <c r="C108" s="273">
        <v>441312161.38948458</v>
      </c>
      <c r="D108" s="273">
        <v>6030362.4935259223</v>
      </c>
      <c r="E108" s="274">
        <v>1.3853927521943787E-2</v>
      </c>
      <c r="F108" s="275">
        <v>2234861410.4466214</v>
      </c>
      <c r="G108" s="275">
        <v>42119269.163377285</v>
      </c>
      <c r="H108" s="274">
        <v>1.9208491673684942E-2</v>
      </c>
      <c r="I108" s="276">
        <v>102.70286416361371</v>
      </c>
      <c r="J108" s="276">
        <v>0.22807957237738208</v>
      </c>
    </row>
    <row r="109" spans="1:10">
      <c r="A109" s="306"/>
      <c r="B109" s="86" t="s">
        <v>285</v>
      </c>
      <c r="C109" s="273">
        <v>378121233.88116097</v>
      </c>
      <c r="D109" s="273">
        <v>3212026.3056100011</v>
      </c>
      <c r="E109" s="277">
        <v>8.5674777805042832E-3</v>
      </c>
      <c r="F109" s="278">
        <v>1780502885.1911914</v>
      </c>
      <c r="G109" s="278">
        <v>87808050.74319005</v>
      </c>
      <c r="H109" s="277">
        <v>5.1874708279490214E-2</v>
      </c>
      <c r="I109" s="279">
        <v>108.75976727575556</v>
      </c>
      <c r="J109" s="279">
        <v>0.29245288649474332</v>
      </c>
    </row>
    <row r="110" spans="1:10">
      <c r="A110" s="306"/>
      <c r="B110" s="86" t="s">
        <v>286</v>
      </c>
      <c r="C110" s="273">
        <v>159438009.39472324</v>
      </c>
      <c r="D110" s="273">
        <v>-5046797.2809212804</v>
      </c>
      <c r="E110" s="274">
        <v>-3.0682452579789344E-2</v>
      </c>
      <c r="F110" s="275">
        <v>1048597043.7476391</v>
      </c>
      <c r="G110" s="275">
        <v>22013363.636686325</v>
      </c>
      <c r="H110" s="274">
        <v>2.1443321244213751E-2</v>
      </c>
      <c r="I110" s="276">
        <v>81.960184215413733</v>
      </c>
      <c r="J110" s="276">
        <v>-1.9194591714480964</v>
      </c>
    </row>
    <row r="111" spans="1:10">
      <c r="A111" s="306"/>
      <c r="B111" s="86" t="s">
        <v>287</v>
      </c>
      <c r="C111" s="273">
        <v>306490733.18226075</v>
      </c>
      <c r="D111" s="273">
        <v>-6571877.0483576655</v>
      </c>
      <c r="E111" s="277">
        <v>-2.0992213166294356E-2</v>
      </c>
      <c r="F111" s="278">
        <v>1261041971.0307479</v>
      </c>
      <c r="G111" s="278">
        <v>-2383666.7485995293</v>
      </c>
      <c r="H111" s="277">
        <v>-1.8866696047019965E-3</v>
      </c>
      <c r="I111" s="279">
        <v>131.1247348302723</v>
      </c>
      <c r="J111" s="279">
        <v>0.27119570043296903</v>
      </c>
    </row>
    <row r="112" spans="1:10">
      <c r="A112" s="306"/>
      <c r="B112" s="86" t="s">
        <v>288</v>
      </c>
      <c r="C112" s="273">
        <v>230969593.81944904</v>
      </c>
      <c r="D112" s="273">
        <v>-1365148.4531488419</v>
      </c>
      <c r="E112" s="274">
        <v>-5.8757826737213326E-3</v>
      </c>
      <c r="F112" s="275">
        <v>1118662657.9854827</v>
      </c>
      <c r="G112" s="275">
        <v>5716029.4266898632</v>
      </c>
      <c r="H112" s="274">
        <v>5.1359420838462122E-3</v>
      </c>
      <c r="I112" s="276">
        <v>114.99912045459691</v>
      </c>
      <c r="J112" s="276">
        <v>1.7142342880889885</v>
      </c>
    </row>
    <row r="113" spans="1:10">
      <c r="A113" s="306"/>
      <c r="B113" s="86" t="s">
        <v>289</v>
      </c>
      <c r="C113" s="273">
        <v>291264769.57307518</v>
      </c>
      <c r="D113" s="273">
        <v>-3806293.2790527344</v>
      </c>
      <c r="E113" s="277">
        <v>-1.2899581688090581E-2</v>
      </c>
      <c r="F113" s="278">
        <v>1730776885.4226673</v>
      </c>
      <c r="G113" s="278">
        <v>18661947.746358871</v>
      </c>
      <c r="H113" s="277">
        <v>1.0899938628937475E-2</v>
      </c>
      <c r="I113" s="279">
        <v>102.53570356791334</v>
      </c>
      <c r="J113" s="279">
        <v>9.2571854992840485E-2</v>
      </c>
    </row>
    <row r="114" spans="1:10">
      <c r="A114" s="306"/>
      <c r="B114" s="86" t="s">
        <v>290</v>
      </c>
      <c r="C114" s="273">
        <v>119031316.62614498</v>
      </c>
      <c r="D114" s="273">
        <v>-3494834.326968953</v>
      </c>
      <c r="E114" s="274">
        <v>-2.8523170766265989E-2</v>
      </c>
      <c r="F114" s="275">
        <v>587024010.50398803</v>
      </c>
      <c r="G114" s="275">
        <v>-10746849.552318215</v>
      </c>
      <c r="H114" s="274">
        <v>-1.7978209160791025E-2</v>
      </c>
      <c r="I114" s="276">
        <v>110.80461377146871</v>
      </c>
      <c r="J114" s="276">
        <v>-0.33126768463489498</v>
      </c>
    </row>
    <row r="115" spans="1:10">
      <c r="A115" s="306"/>
      <c r="B115" s="86" t="s">
        <v>291</v>
      </c>
      <c r="C115" s="273">
        <v>118369564.06834148</v>
      </c>
      <c r="D115" s="273">
        <v>-2766994.7435757518</v>
      </c>
      <c r="E115" s="277">
        <v>-2.2841946070731034E-2</v>
      </c>
      <c r="F115" s="278">
        <v>648725666.97015071</v>
      </c>
      <c r="G115" s="278">
        <v>2432908.4742209911</v>
      </c>
      <c r="H115" s="277">
        <v>3.7644062110225754E-3</v>
      </c>
      <c r="I115" s="279">
        <v>57.410571874022096</v>
      </c>
      <c r="J115" s="279">
        <v>-0.32080282198150201</v>
      </c>
    </row>
    <row r="116" spans="1:10">
      <c r="A116" s="306"/>
      <c r="B116" s="86" t="s">
        <v>292</v>
      </c>
      <c r="C116" s="273">
        <v>215683412.69512284</v>
      </c>
      <c r="D116" s="273">
        <v>-1037397.1232237816</v>
      </c>
      <c r="E116" s="274">
        <v>-4.7867905444489538E-3</v>
      </c>
      <c r="F116" s="275">
        <v>1226402250.3102267</v>
      </c>
      <c r="G116" s="275">
        <v>-6823928.115893364</v>
      </c>
      <c r="H116" s="274">
        <v>-5.5333954430015946E-3</v>
      </c>
      <c r="I116" s="276">
        <v>94.013103632365087</v>
      </c>
      <c r="J116" s="276">
        <v>0.52634654311472673</v>
      </c>
    </row>
    <row r="117" spans="1:10">
      <c r="A117" s="306"/>
      <c r="B117" s="86" t="s">
        <v>293</v>
      </c>
      <c r="C117" s="273">
        <v>200575000.54606107</v>
      </c>
      <c r="D117" s="273">
        <v>-3086531.7656746209</v>
      </c>
      <c r="E117" s="277">
        <v>-1.5155202509967387E-2</v>
      </c>
      <c r="F117" s="278">
        <v>1008043619.741697</v>
      </c>
      <c r="G117" s="278">
        <v>18900464.861657023</v>
      </c>
      <c r="H117" s="277">
        <v>1.9107916552229702E-2</v>
      </c>
      <c r="I117" s="279">
        <v>108.05602544386817</v>
      </c>
      <c r="J117" s="279">
        <v>9.0584814112617096E-2</v>
      </c>
    </row>
    <row r="118" spans="1:10">
      <c r="A118" s="306"/>
      <c r="B118" s="86" t="s">
        <v>294</v>
      </c>
      <c r="C118" s="273">
        <v>1820047.4079958717</v>
      </c>
      <c r="D118" s="273">
        <v>-496857.10932308063</v>
      </c>
      <c r="E118" s="274">
        <v>-0.21444867736631104</v>
      </c>
      <c r="F118" s="275">
        <v>14178551.435383411</v>
      </c>
      <c r="G118" s="275">
        <v>-2016847.4826871697</v>
      </c>
      <c r="H118" s="274">
        <v>-0.12453212748200983</v>
      </c>
      <c r="I118" s="276">
        <v>84.851440341439186</v>
      </c>
      <c r="J118" s="276">
        <v>-4.3801060069359465</v>
      </c>
    </row>
    <row r="119" spans="1:10">
      <c r="A119" s="306"/>
      <c r="B119" s="86" t="s">
        <v>295</v>
      </c>
      <c r="C119" s="273">
        <v>2970001.7848962387</v>
      </c>
      <c r="D119" s="273">
        <v>-588360.90579099441</v>
      </c>
      <c r="E119" s="277">
        <v>-0.1653459629988879</v>
      </c>
      <c r="F119" s="278">
        <v>20899852.406256698</v>
      </c>
      <c r="G119" s="278">
        <v>-2513970.484208867</v>
      </c>
      <c r="H119" s="277">
        <v>-0.10737120956153601</v>
      </c>
      <c r="I119" s="279">
        <v>115.2363359859019</v>
      </c>
      <c r="J119" s="279">
        <v>2.9093826568152821</v>
      </c>
    </row>
    <row r="120" spans="1:10">
      <c r="A120" s="306"/>
      <c r="B120" s="86" t="s">
        <v>296</v>
      </c>
      <c r="C120" s="273">
        <v>1463910.2486296571</v>
      </c>
      <c r="D120" s="273">
        <v>-302066.76747373119</v>
      </c>
      <c r="E120" s="274">
        <v>-0.17104796082807391</v>
      </c>
      <c r="F120" s="275">
        <v>11786979.907181554</v>
      </c>
      <c r="G120" s="275">
        <v>-1194752.5020592175</v>
      </c>
      <c r="H120" s="274">
        <v>-9.2033363837384155E-2</v>
      </c>
      <c r="I120" s="276">
        <v>66.102763394885088</v>
      </c>
      <c r="J120" s="276">
        <v>1.0714749319422054</v>
      </c>
    </row>
    <row r="121" spans="1:10">
      <c r="A121" s="306"/>
      <c r="B121" s="86" t="s">
        <v>297</v>
      </c>
      <c r="C121" s="273">
        <v>5062031.8404434808</v>
      </c>
      <c r="D121" s="273">
        <v>-1265419.214322825</v>
      </c>
      <c r="E121" s="277">
        <v>-0.19998877958441375</v>
      </c>
      <c r="F121" s="278">
        <v>39252942.026136801</v>
      </c>
      <c r="G121" s="278">
        <v>-6859490.3071178719</v>
      </c>
      <c r="H121" s="277">
        <v>-0.14875576845620109</v>
      </c>
      <c r="I121" s="279">
        <v>161.61344477275637</v>
      </c>
      <c r="J121" s="279">
        <v>-4.2934810389850213</v>
      </c>
    </row>
    <row r="122" spans="1:10">
      <c r="A122" s="306"/>
      <c r="B122" s="86" t="s">
        <v>298</v>
      </c>
      <c r="C122" s="273">
        <v>1327438.7405685582</v>
      </c>
      <c r="D122" s="273">
        <v>-212153.48892610567</v>
      </c>
      <c r="E122" s="274">
        <v>-0.13779849291376342</v>
      </c>
      <c r="F122" s="275">
        <v>9060044.8067208938</v>
      </c>
      <c r="G122" s="275">
        <v>-899639.62661305815</v>
      </c>
      <c r="H122" s="274">
        <v>-9.032812561832429E-2</v>
      </c>
      <c r="I122" s="276">
        <v>64.856294364150159</v>
      </c>
      <c r="J122" s="276">
        <v>3.2165312172403517</v>
      </c>
    </row>
    <row r="123" spans="1:10">
      <c r="A123" s="306"/>
      <c r="B123" s="86" t="s">
        <v>299</v>
      </c>
      <c r="C123" s="273">
        <v>8909078.4450698774</v>
      </c>
      <c r="D123" s="273">
        <v>-1135457.8704982065</v>
      </c>
      <c r="E123" s="277">
        <v>-0.11304233812548956</v>
      </c>
      <c r="F123" s="278">
        <v>91575524.513519034</v>
      </c>
      <c r="G123" s="278">
        <v>-8299177.8865243196</v>
      </c>
      <c r="H123" s="277">
        <v>-8.3095896028629546E-2</v>
      </c>
      <c r="I123" s="279">
        <v>48.810959388489557</v>
      </c>
      <c r="J123" s="279">
        <v>-0.54599361372201116</v>
      </c>
    </row>
    <row r="124" spans="1:10">
      <c r="A124" s="306"/>
      <c r="B124" s="86" t="s">
        <v>300</v>
      </c>
      <c r="C124" s="273">
        <v>20811489.265088782</v>
      </c>
      <c r="D124" s="273">
        <v>-2207011.3354292326</v>
      </c>
      <c r="E124" s="274">
        <v>-9.5879891298374376E-2</v>
      </c>
      <c r="F124" s="275">
        <v>196647692.97035134</v>
      </c>
      <c r="G124" s="275">
        <v>-12160185.745931745</v>
      </c>
      <c r="H124" s="274">
        <v>-5.8236240034095416E-2</v>
      </c>
      <c r="I124" s="276">
        <v>94.895131681997697</v>
      </c>
      <c r="J124" s="276">
        <v>2.1867578581151292</v>
      </c>
    </row>
    <row r="125" spans="1:10">
      <c r="A125" s="306"/>
      <c r="B125" s="86" t="s">
        <v>301</v>
      </c>
      <c r="C125" s="273">
        <v>18035259.575515695</v>
      </c>
      <c r="D125" s="273">
        <v>-2223311.449797228</v>
      </c>
      <c r="E125" s="277">
        <v>-0.10974670656776424</v>
      </c>
      <c r="F125" s="278">
        <v>167560626.24236429</v>
      </c>
      <c r="G125" s="278">
        <v>-15254285.235272735</v>
      </c>
      <c r="H125" s="277">
        <v>-8.3441143350818661E-2</v>
      </c>
      <c r="I125" s="279">
        <v>95.705215188536854</v>
      </c>
      <c r="J125" s="279">
        <v>0.52333376119125319</v>
      </c>
    </row>
    <row r="126" spans="1:10">
      <c r="A126" s="306"/>
      <c r="B126" s="86" t="s">
        <v>302</v>
      </c>
      <c r="C126" s="273">
        <v>49297566.663532779</v>
      </c>
      <c r="D126" s="273">
        <v>-4899392.9242182896</v>
      </c>
      <c r="E126" s="274">
        <v>-9.0399774479703293E-2</v>
      </c>
      <c r="F126" s="275">
        <v>361470352.26029718</v>
      </c>
      <c r="G126" s="275">
        <v>-21775374.336028516</v>
      </c>
      <c r="H126" s="274">
        <v>-5.6818309572345495E-2</v>
      </c>
      <c r="I126" s="276">
        <v>184.96354492823278</v>
      </c>
      <c r="J126" s="276">
        <v>3.6547755063384386</v>
      </c>
    </row>
    <row r="127" spans="1:10">
      <c r="A127" s="306"/>
      <c r="B127" s="86" t="s">
        <v>303</v>
      </c>
      <c r="C127" s="273">
        <v>13878918.681588601</v>
      </c>
      <c r="D127" s="273">
        <v>-1835382.9620788805</v>
      </c>
      <c r="E127" s="277">
        <v>-0.1167969791911497</v>
      </c>
      <c r="F127" s="278">
        <v>140949331.31832704</v>
      </c>
      <c r="G127" s="278">
        <v>-9907899.1631540954</v>
      </c>
      <c r="H127" s="277">
        <v>-6.5677323728744741E-2</v>
      </c>
      <c r="I127" s="279">
        <v>137.69739892311023</v>
      </c>
      <c r="J127" s="279">
        <v>0.35385349675567568</v>
      </c>
    </row>
    <row r="128" spans="1:10">
      <c r="A128" s="306"/>
      <c r="B128" s="86" t="s">
        <v>304</v>
      </c>
      <c r="C128" s="273">
        <v>14961293.604302771</v>
      </c>
      <c r="D128" s="273">
        <v>-2630033.8739562072</v>
      </c>
      <c r="E128" s="274">
        <v>-0.14950741365065548</v>
      </c>
      <c r="F128" s="275">
        <v>149976668.71204552</v>
      </c>
      <c r="G128" s="275">
        <v>-15131222.198351651</v>
      </c>
      <c r="H128" s="274">
        <v>-9.1644452090804393E-2</v>
      </c>
      <c r="I128" s="276">
        <v>77.338272860286011</v>
      </c>
      <c r="J128" s="276">
        <v>-3.4452784887716064</v>
      </c>
    </row>
    <row r="129" spans="1:11">
      <c r="A129" s="306"/>
      <c r="B129" s="86" t="s">
        <v>305</v>
      </c>
      <c r="C129" s="273">
        <v>14643305.967771782</v>
      </c>
      <c r="D129" s="273">
        <v>-2072313.2774691824</v>
      </c>
      <c r="E129" s="277">
        <v>-0.12397466387966347</v>
      </c>
      <c r="F129" s="278">
        <v>165896137.83201495</v>
      </c>
      <c r="G129" s="278">
        <v>-20111536.323017865</v>
      </c>
      <c r="H129" s="277">
        <v>-0.10812207837325784</v>
      </c>
      <c r="I129" s="279">
        <v>68.027463669852168</v>
      </c>
      <c r="J129" s="279">
        <v>-1.4525046006864102</v>
      </c>
    </row>
    <row r="130" spans="1:11">
      <c r="A130" s="306"/>
      <c r="B130" s="86" t="s">
        <v>306</v>
      </c>
      <c r="C130" s="273">
        <v>13509886.671478061</v>
      </c>
      <c r="D130" s="273">
        <v>-2158408.8342012186</v>
      </c>
      <c r="E130" s="274">
        <v>-0.13775645432643654</v>
      </c>
      <c r="F130" s="275">
        <v>137558069.86740088</v>
      </c>
      <c r="G130" s="275">
        <v>-14870522.132209241</v>
      </c>
      <c r="H130" s="274">
        <v>-9.7557301665866444E-2</v>
      </c>
      <c r="I130" s="276">
        <v>77.570643026165641</v>
      </c>
      <c r="J130" s="276">
        <v>-2.4653190086252437</v>
      </c>
    </row>
    <row r="131" spans="1:11">
      <c r="A131" s="306"/>
      <c r="B131" s="86" t="s">
        <v>307</v>
      </c>
      <c r="C131" s="273">
        <v>2913855518.0712743</v>
      </c>
      <c r="D131" s="273">
        <v>22506680.42536068</v>
      </c>
      <c r="E131" s="277">
        <v>7.7841456320729635E-3</v>
      </c>
      <c r="F131" s="278">
        <v>14012546162.77556</v>
      </c>
      <c r="G131" s="278">
        <v>381088095.17734718</v>
      </c>
      <c r="H131" s="277">
        <v>2.7956517438379413E-2</v>
      </c>
      <c r="I131" s="280"/>
      <c r="J131" s="280"/>
    </row>
    <row r="132" spans="1:11">
      <c r="A132" s="306"/>
      <c r="B132" s="86" t="s">
        <v>308</v>
      </c>
      <c r="C132" s="273">
        <v>191265650.42434677</v>
      </c>
      <c r="D132" s="273">
        <v>6822209.8186097443</v>
      </c>
      <c r="E132" s="274">
        <v>3.6988085866348462E-2</v>
      </c>
      <c r="F132" s="275">
        <v>736172239.99629068</v>
      </c>
      <c r="G132" s="275">
        <v>38867257.867347002</v>
      </c>
      <c r="H132" s="274">
        <v>5.5739251638044052E-2</v>
      </c>
      <c r="I132" s="281"/>
      <c r="J132" s="281"/>
    </row>
    <row r="133" spans="1:11">
      <c r="A133" s="306"/>
      <c r="B133" s="86" t="s">
        <v>309</v>
      </c>
      <c r="C133" s="273">
        <v>177999100.77005357</v>
      </c>
      <c r="D133" s="273">
        <v>4913719.16885975</v>
      </c>
      <c r="E133" s="277">
        <v>2.838899000830385E-2</v>
      </c>
      <c r="F133" s="278">
        <v>756188503.60538483</v>
      </c>
      <c r="G133" s="278">
        <v>34479551.323055744</v>
      </c>
      <c r="H133" s="277">
        <v>4.7774869930624762E-2</v>
      </c>
      <c r="I133" s="280"/>
      <c r="J133" s="280"/>
    </row>
    <row r="134" spans="1:11">
      <c r="A134" s="306"/>
      <c r="B134" s="86" t="s">
        <v>310</v>
      </c>
      <c r="C134" s="273">
        <v>161930630.49629635</v>
      </c>
      <c r="D134" s="273">
        <v>5093194.8581224084</v>
      </c>
      <c r="E134" s="274">
        <v>3.247435688678612E-2</v>
      </c>
      <c r="F134" s="275">
        <v>832009500.47967553</v>
      </c>
      <c r="G134" s="275">
        <v>41504344.298768163</v>
      </c>
      <c r="H134" s="274">
        <v>5.2503571892287416E-2</v>
      </c>
      <c r="I134" s="281"/>
      <c r="J134" s="281"/>
    </row>
    <row r="135" spans="1:11">
      <c r="A135" s="306"/>
      <c r="B135" s="86" t="s">
        <v>311</v>
      </c>
      <c r="C135" s="273">
        <v>130241200.60099816</v>
      </c>
      <c r="D135" s="273">
        <v>3726814.0292708576</v>
      </c>
      <c r="E135" s="277">
        <v>2.9457630315884598E-2</v>
      </c>
      <c r="F135" s="278">
        <v>556586747.10283601</v>
      </c>
      <c r="G135" s="278">
        <v>34367375.671635032</v>
      </c>
      <c r="H135" s="277">
        <v>6.5810227562886778E-2</v>
      </c>
      <c r="I135" s="280"/>
      <c r="J135" s="280"/>
    </row>
    <row r="136" spans="1:11">
      <c r="A136" s="306"/>
      <c r="B136" s="86" t="s">
        <v>312</v>
      </c>
      <c r="C136" s="273">
        <v>207900217.64244848</v>
      </c>
      <c r="D136" s="273">
        <v>5136266.6201512814</v>
      </c>
      <c r="E136" s="274">
        <v>2.5331261273294409E-2</v>
      </c>
      <c r="F136" s="275">
        <v>941695526.06592262</v>
      </c>
      <c r="G136" s="275">
        <v>46490637.86790514</v>
      </c>
      <c r="H136" s="274">
        <v>5.1932958008626857E-2</v>
      </c>
      <c r="I136" s="281"/>
      <c r="J136" s="281"/>
    </row>
    <row r="137" spans="1:11">
      <c r="A137" s="306"/>
      <c r="B137" s="86" t="s">
        <v>313</v>
      </c>
      <c r="C137" s="273">
        <v>225628748.69436175</v>
      </c>
      <c r="D137" s="273">
        <v>7067759.6167500317</v>
      </c>
      <c r="E137" s="277">
        <v>3.2337699635135927E-2</v>
      </c>
      <c r="F137" s="278">
        <v>1008459160.1363957</v>
      </c>
      <c r="G137" s="278">
        <v>48943197.279273033</v>
      </c>
      <c r="H137" s="277">
        <v>5.1008215781565849E-2</v>
      </c>
      <c r="I137" s="280"/>
      <c r="J137" s="280"/>
    </row>
    <row r="138" spans="1:11">
      <c r="A138" s="306"/>
      <c r="B138" s="86" t="s">
        <v>314</v>
      </c>
      <c r="C138" s="273">
        <v>176218794.5945313</v>
      </c>
      <c r="D138" s="273">
        <v>6510711.560210675</v>
      </c>
      <c r="E138" s="274">
        <v>3.8364180678972092E-2</v>
      </c>
      <c r="F138" s="275">
        <v>763399220.64277375</v>
      </c>
      <c r="G138" s="275">
        <v>69807225.508146405</v>
      </c>
      <c r="H138" s="274">
        <v>0.10064595035384846</v>
      </c>
      <c r="I138" s="281"/>
      <c r="J138" s="281"/>
      <c r="K138" s="21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topLeftCell="A158" zoomScale="63" zoomScaleNormal="63" workbookViewId="0">
      <selection activeCell="B181" sqref="B181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8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8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06" t="s">
        <v>138</v>
      </c>
      <c r="B4" s="281" t="s">
        <v>538</v>
      </c>
      <c r="C4" s="273">
        <v>43638283.865887962</v>
      </c>
      <c r="D4" s="273">
        <v>-391816.42901445925</v>
      </c>
      <c r="E4" s="274">
        <v>-8.8988311720884661E-3</v>
      </c>
      <c r="F4" s="275">
        <v>187923770.13768852</v>
      </c>
      <c r="G4" s="275">
        <v>7011887.4459040761</v>
      </c>
      <c r="H4" s="274">
        <v>3.8758578715639556E-2</v>
      </c>
    </row>
    <row r="5" spans="1:8">
      <c r="A5" s="307"/>
      <c r="B5" s="280" t="s">
        <v>413</v>
      </c>
      <c r="C5" s="273">
        <v>7120060.0825470863</v>
      </c>
      <c r="D5" s="273">
        <v>-70627.817309628241</v>
      </c>
      <c r="E5" s="277">
        <v>-9.8221224858105177E-3</v>
      </c>
      <c r="F5" s="278">
        <v>33053371.346066747</v>
      </c>
      <c r="G5" s="278">
        <v>648686.34446499497</v>
      </c>
      <c r="H5" s="277">
        <v>2.0018288850298365E-2</v>
      </c>
    </row>
    <row r="6" spans="1:8">
      <c r="A6" s="306"/>
      <c r="B6" s="281" t="s">
        <v>415</v>
      </c>
      <c r="C6" s="273">
        <v>3141606.0918239411</v>
      </c>
      <c r="D6" s="273">
        <v>-11986.679231037386</v>
      </c>
      <c r="E6" s="274">
        <v>-3.800959762800146E-3</v>
      </c>
      <c r="F6" s="275">
        <v>12696847.059895802</v>
      </c>
      <c r="G6" s="275">
        <v>382857.67413871177</v>
      </c>
      <c r="H6" s="274">
        <v>3.109127855685356E-2</v>
      </c>
    </row>
    <row r="7" spans="1:8">
      <c r="A7" s="306"/>
      <c r="B7" s="280" t="s">
        <v>417</v>
      </c>
      <c r="C7" s="273">
        <v>1534392.6384337638</v>
      </c>
      <c r="D7" s="273">
        <v>-1115.7730432583485</v>
      </c>
      <c r="E7" s="277">
        <v>-7.2664730125774713E-4</v>
      </c>
      <c r="F7" s="278">
        <v>7034851.7629524115</v>
      </c>
      <c r="G7" s="278">
        <v>276771.7531167781</v>
      </c>
      <c r="H7" s="277">
        <v>4.0954198931348489E-2</v>
      </c>
    </row>
    <row r="8" spans="1:8">
      <c r="A8" s="306"/>
      <c r="B8" s="281" t="s">
        <v>419</v>
      </c>
      <c r="C8" s="273">
        <v>2161976.4476950676</v>
      </c>
      <c r="D8" s="273">
        <v>-4958.1012159129605</v>
      </c>
      <c r="E8" s="274">
        <v>-2.2880715148524975E-3</v>
      </c>
      <c r="F8" s="275">
        <v>9056542.8756249249</v>
      </c>
      <c r="G8" s="275">
        <v>252290.96877040155</v>
      </c>
      <c r="H8" s="274">
        <v>2.8655582716117105E-2</v>
      </c>
    </row>
    <row r="9" spans="1:8">
      <c r="A9" s="306"/>
      <c r="B9" s="280" t="s">
        <v>421</v>
      </c>
      <c r="C9" s="273">
        <v>4101615.7015965362</v>
      </c>
      <c r="D9" s="273">
        <v>-96909.141522288788</v>
      </c>
      <c r="E9" s="277">
        <v>-2.3081712063968869E-2</v>
      </c>
      <c r="F9" s="278">
        <v>18577084.35022701</v>
      </c>
      <c r="G9" s="278">
        <v>23862.675176706165</v>
      </c>
      <c r="H9" s="277">
        <v>1.2861742070810172E-3</v>
      </c>
    </row>
    <row r="10" spans="1:8">
      <c r="A10" s="306"/>
      <c r="B10" s="281" t="s">
        <v>423</v>
      </c>
      <c r="C10" s="273">
        <v>1784125.4311949278</v>
      </c>
      <c r="D10" s="273">
        <v>-43760.230420775479</v>
      </c>
      <c r="E10" s="274">
        <v>-2.3940354333812634E-2</v>
      </c>
      <c r="F10" s="275">
        <v>7679164.3404127136</v>
      </c>
      <c r="G10" s="275">
        <v>240344.55502239242</v>
      </c>
      <c r="H10" s="274">
        <v>3.230950096336839E-2</v>
      </c>
    </row>
    <row r="11" spans="1:8">
      <c r="A11" s="306"/>
      <c r="B11" s="280" t="s">
        <v>425</v>
      </c>
      <c r="C11" s="273">
        <v>722786.77302815497</v>
      </c>
      <c r="D11" s="273">
        <v>-14660.429552896298</v>
      </c>
      <c r="E11" s="277">
        <v>-1.9879971747923202E-2</v>
      </c>
      <c r="F11" s="278">
        <v>3154332.1861170209</v>
      </c>
      <c r="G11" s="278">
        <v>106526.60326284869</v>
      </c>
      <c r="H11" s="277">
        <v>3.4951902398935149E-2</v>
      </c>
    </row>
    <row r="12" spans="1:8">
      <c r="A12" s="306"/>
      <c r="B12" s="281" t="s">
        <v>427</v>
      </c>
      <c r="C12" s="273">
        <v>2636189.3052485525</v>
      </c>
      <c r="D12" s="273">
        <v>14339.655376156326</v>
      </c>
      <c r="E12" s="274">
        <v>5.469289734769585E-3</v>
      </c>
      <c r="F12" s="275">
        <v>10603806.839909356</v>
      </c>
      <c r="G12" s="275">
        <v>485688.33140970394</v>
      </c>
      <c r="H12" s="274">
        <v>4.8001842536406839E-2</v>
      </c>
    </row>
    <row r="13" spans="1:8">
      <c r="A13" s="306"/>
      <c r="B13" s="280" t="s">
        <v>429</v>
      </c>
      <c r="C13" s="273">
        <v>2310952.6665910748</v>
      </c>
      <c r="D13" s="273">
        <v>-16052.30760669522</v>
      </c>
      <c r="E13" s="277">
        <v>-6.8982695716966478E-3</v>
      </c>
      <c r="F13" s="278">
        <v>10256660.865035653</v>
      </c>
      <c r="G13" s="278">
        <v>491062.67521133274</v>
      </c>
      <c r="H13" s="277">
        <v>5.0284955992047305E-2</v>
      </c>
    </row>
    <row r="14" spans="1:8">
      <c r="A14" s="306"/>
      <c r="B14" s="281" t="s">
        <v>431</v>
      </c>
      <c r="C14" s="273">
        <v>1977846.0647255073</v>
      </c>
      <c r="D14" s="273">
        <v>-12693.20705194585</v>
      </c>
      <c r="E14" s="274">
        <v>-6.3767679602781428E-3</v>
      </c>
      <c r="F14" s="275">
        <v>8380359.9398412667</v>
      </c>
      <c r="G14" s="275">
        <v>436030.82046230976</v>
      </c>
      <c r="H14" s="274">
        <v>5.488579512632228E-2</v>
      </c>
    </row>
    <row r="15" spans="1:8">
      <c r="A15" s="306"/>
      <c r="B15" s="280" t="s">
        <v>433</v>
      </c>
      <c r="C15" s="273">
        <v>2079232.2028691431</v>
      </c>
      <c r="D15" s="273">
        <v>-28862.0876967113</v>
      </c>
      <c r="E15" s="277">
        <v>-1.3691080055515042E-2</v>
      </c>
      <c r="F15" s="278">
        <v>8167473.1430282556</v>
      </c>
      <c r="G15" s="278">
        <v>376183.688553649</v>
      </c>
      <c r="H15" s="277">
        <v>4.8282596963151382E-2</v>
      </c>
    </row>
    <row r="16" spans="1:8">
      <c r="A16" s="306"/>
      <c r="B16" s="281" t="s">
        <v>539</v>
      </c>
      <c r="C16" s="273">
        <v>28343090.402848974</v>
      </c>
      <c r="D16" s="273">
        <v>-266609.34252231196</v>
      </c>
      <c r="E16" s="274">
        <v>-9.3188444791506841E-3</v>
      </c>
      <c r="F16" s="275">
        <v>147538354.98531675</v>
      </c>
      <c r="G16" s="275">
        <v>7271995.921249032</v>
      </c>
      <c r="H16" s="274">
        <v>5.1844191078828053E-2</v>
      </c>
    </row>
    <row r="17" spans="1:8">
      <c r="A17" s="306"/>
      <c r="B17" s="280" t="s">
        <v>439</v>
      </c>
      <c r="C17" s="273">
        <v>6048206.2485355632</v>
      </c>
      <c r="D17" s="273">
        <v>-149674.68765254412</v>
      </c>
      <c r="E17" s="277">
        <v>-2.4149332520833931E-2</v>
      </c>
      <c r="F17" s="278">
        <v>29342786.319912225</v>
      </c>
      <c r="G17" s="278">
        <v>208932.69140099734</v>
      </c>
      <c r="H17" s="277">
        <v>7.1714746035701164E-3</v>
      </c>
    </row>
    <row r="18" spans="1:8">
      <c r="A18" s="306"/>
      <c r="B18" s="281" t="s">
        <v>441</v>
      </c>
      <c r="C18" s="273">
        <v>4042580.6886677141</v>
      </c>
      <c r="D18" s="273">
        <v>-45156.352354667149</v>
      </c>
      <c r="E18" s="274">
        <v>-1.1046785030813314E-2</v>
      </c>
      <c r="F18" s="275">
        <v>19918772.723862279</v>
      </c>
      <c r="G18" s="275">
        <v>462301.39178790525</v>
      </c>
      <c r="H18" s="274">
        <v>2.376080348268457E-2</v>
      </c>
    </row>
    <row r="19" spans="1:8">
      <c r="A19" s="306"/>
      <c r="B19" s="280" t="s">
        <v>443</v>
      </c>
      <c r="C19" s="273">
        <v>675152.16460832383</v>
      </c>
      <c r="D19" s="273">
        <v>-10375.076261086855</v>
      </c>
      <c r="E19" s="277">
        <v>-1.5134447827235581E-2</v>
      </c>
      <c r="F19" s="278">
        <v>3788741.2889164509</v>
      </c>
      <c r="G19" s="278">
        <v>280323.55796210188</v>
      </c>
      <c r="H19" s="277">
        <v>7.9900279687005554E-2</v>
      </c>
    </row>
    <row r="20" spans="1:8">
      <c r="A20" s="306"/>
      <c r="B20" s="281" t="s">
        <v>445</v>
      </c>
      <c r="C20" s="273">
        <v>2391996.4771356354</v>
      </c>
      <c r="D20" s="273">
        <v>-66167.413235296495</v>
      </c>
      <c r="E20" s="274">
        <v>-2.6917413234522767E-2</v>
      </c>
      <c r="F20" s="275">
        <v>14642521.656307526</v>
      </c>
      <c r="G20" s="275">
        <v>694633.46307891235</v>
      </c>
      <c r="H20" s="274">
        <v>4.9802052716205546E-2</v>
      </c>
    </row>
    <row r="21" spans="1:8">
      <c r="A21" s="306"/>
      <c r="B21" s="280" t="s">
        <v>447</v>
      </c>
      <c r="C21" s="273">
        <v>1064624.2090161233</v>
      </c>
      <c r="D21" s="273">
        <v>-10455.121116353897</v>
      </c>
      <c r="E21" s="277">
        <v>-9.7249764025000452E-3</v>
      </c>
      <c r="F21" s="278">
        <v>5478875.6695004217</v>
      </c>
      <c r="G21" s="278">
        <v>267623.58005305007</v>
      </c>
      <c r="H21" s="277">
        <v>5.1354947997042738E-2</v>
      </c>
    </row>
    <row r="22" spans="1:8">
      <c r="A22" s="306"/>
      <c r="B22" s="281" t="s">
        <v>449</v>
      </c>
      <c r="C22" s="273">
        <v>946443.95753467642</v>
      </c>
      <c r="D22" s="273">
        <v>-4417.3747957699234</v>
      </c>
      <c r="E22" s="274">
        <v>-4.6456561494024277E-3</v>
      </c>
      <c r="F22" s="275">
        <v>4872574.678504061</v>
      </c>
      <c r="G22" s="275">
        <v>184155.65707184095</v>
      </c>
      <c r="H22" s="274">
        <v>3.9278839248370979E-2</v>
      </c>
    </row>
    <row r="23" spans="1:8">
      <c r="A23" s="306"/>
      <c r="B23" s="280" t="s">
        <v>540</v>
      </c>
      <c r="C23" s="273">
        <v>21665537.662196673</v>
      </c>
      <c r="D23" s="273">
        <v>-228781.55431349948</v>
      </c>
      <c r="E23" s="277">
        <v>-1.044935684234378E-2</v>
      </c>
      <c r="F23" s="278">
        <v>107952813.27645965</v>
      </c>
      <c r="G23" s="278">
        <v>5355005.2134349197</v>
      </c>
      <c r="H23" s="277">
        <v>5.2194148340336838E-2</v>
      </c>
    </row>
    <row r="24" spans="1:8">
      <c r="A24" s="306"/>
      <c r="B24" s="281" t="s">
        <v>457</v>
      </c>
      <c r="C24" s="273">
        <v>919700.46498184185</v>
      </c>
      <c r="D24" s="273">
        <v>-19119.446448667673</v>
      </c>
      <c r="E24" s="274">
        <v>-2.0365403647580046E-2</v>
      </c>
      <c r="F24" s="275">
        <v>4544891.22825843</v>
      </c>
      <c r="G24" s="275">
        <v>90844.668273662217</v>
      </c>
      <c r="H24" s="274">
        <v>2.0395985324853202E-2</v>
      </c>
    </row>
    <row r="25" spans="1:8">
      <c r="A25" s="306"/>
      <c r="B25" s="280" t="s">
        <v>459</v>
      </c>
      <c r="C25" s="273">
        <v>1939783.0403493235</v>
      </c>
      <c r="D25" s="273">
        <v>-31391.178539997898</v>
      </c>
      <c r="E25" s="277">
        <v>-1.5925116227263555E-2</v>
      </c>
      <c r="F25" s="278">
        <v>10925397.917127719</v>
      </c>
      <c r="G25" s="278">
        <v>393489.44992238283</v>
      </c>
      <c r="H25" s="277">
        <v>3.7361647335584572E-2</v>
      </c>
    </row>
    <row r="26" spans="1:8">
      <c r="A26" s="306"/>
      <c r="B26" s="281" t="s">
        <v>461</v>
      </c>
      <c r="C26" s="273">
        <v>3098850.8301566383</v>
      </c>
      <c r="D26" s="273">
        <v>18014.139940148219</v>
      </c>
      <c r="E26" s="274">
        <v>5.8471583376535187E-3</v>
      </c>
      <c r="F26" s="275">
        <v>14685183.666518951</v>
      </c>
      <c r="G26" s="275">
        <v>222593.80894402601</v>
      </c>
      <c r="H26" s="274">
        <v>1.539100611550844E-2</v>
      </c>
    </row>
    <row r="27" spans="1:8">
      <c r="A27" s="306"/>
      <c r="B27" s="280" t="s">
        <v>463</v>
      </c>
      <c r="C27" s="273">
        <v>1337373.3525892959</v>
      </c>
      <c r="D27" s="273">
        <v>-9282.7248884537257</v>
      </c>
      <c r="E27" s="277">
        <v>-6.8931667436870877E-3</v>
      </c>
      <c r="F27" s="278">
        <v>5906759.6062190263</v>
      </c>
      <c r="G27" s="278">
        <v>230657.86462322436</v>
      </c>
      <c r="H27" s="277">
        <v>4.0636668460839867E-2</v>
      </c>
    </row>
    <row r="28" spans="1:8">
      <c r="A28" s="306"/>
      <c r="B28" s="281" t="s">
        <v>465</v>
      </c>
      <c r="C28" s="273">
        <v>2412036.3898461866</v>
      </c>
      <c r="D28" s="273">
        <v>-76629.162346569356</v>
      </c>
      <c r="E28" s="274">
        <v>-3.0791265736390985E-2</v>
      </c>
      <c r="F28" s="275">
        <v>12661627.125099691</v>
      </c>
      <c r="G28" s="275">
        <v>739998.5754821673</v>
      </c>
      <c r="H28" s="274">
        <v>6.207193693397773E-2</v>
      </c>
    </row>
    <row r="29" spans="1:8">
      <c r="A29" s="306"/>
      <c r="B29" s="280" t="s">
        <v>466</v>
      </c>
      <c r="C29" s="273">
        <v>832717.62367230537</v>
      </c>
      <c r="D29" s="273">
        <v>-16837.274199938867</v>
      </c>
      <c r="E29" s="277">
        <v>-1.9818936059469168E-2</v>
      </c>
      <c r="F29" s="278">
        <v>3805117.3669674913</v>
      </c>
      <c r="G29" s="278">
        <v>236982.44842891814</v>
      </c>
      <c r="H29" s="277">
        <v>6.641633622026287E-2</v>
      </c>
    </row>
    <row r="30" spans="1:8">
      <c r="A30" s="306"/>
      <c r="B30" s="281" t="s">
        <v>541</v>
      </c>
      <c r="C30" s="273">
        <v>36204848.085223652</v>
      </c>
      <c r="D30" s="273">
        <v>118290.23660617322</v>
      </c>
      <c r="E30" s="274">
        <v>3.2779584326773094E-3</v>
      </c>
      <c r="F30" s="275">
        <v>179803623.31037444</v>
      </c>
      <c r="G30" s="275">
        <v>10012499.541864425</v>
      </c>
      <c r="H30" s="274">
        <v>5.896951100644858E-2</v>
      </c>
    </row>
    <row r="31" spans="1:8">
      <c r="A31" s="306"/>
      <c r="B31" s="280" t="s">
        <v>471</v>
      </c>
      <c r="C31" s="273">
        <v>6414128.9007822899</v>
      </c>
      <c r="D31" s="273">
        <v>-221.96661870367825</v>
      </c>
      <c r="E31" s="277">
        <v>-3.4604689280681031E-5</v>
      </c>
      <c r="F31" s="278">
        <v>35104984.959112585</v>
      </c>
      <c r="G31" s="278">
        <v>554972.44211229682</v>
      </c>
      <c r="H31" s="277">
        <v>1.6062872389386931E-2</v>
      </c>
    </row>
    <row r="32" spans="1:8">
      <c r="A32" s="306"/>
      <c r="B32" s="281" t="s">
        <v>473</v>
      </c>
      <c r="C32" s="273">
        <v>2766935.4120088597</v>
      </c>
      <c r="D32" s="273">
        <v>41722.956741672941</v>
      </c>
      <c r="E32" s="274">
        <v>1.5309983139491529E-2</v>
      </c>
      <c r="F32" s="275">
        <v>13507397.473174697</v>
      </c>
      <c r="G32" s="275">
        <v>767816.02204819769</v>
      </c>
      <c r="H32" s="274">
        <v>6.0270113660626068E-2</v>
      </c>
    </row>
    <row r="33" spans="1:8">
      <c r="A33" s="306"/>
      <c r="B33" s="280" t="s">
        <v>475</v>
      </c>
      <c r="C33" s="273">
        <v>1204349.8932632767</v>
      </c>
      <c r="D33" s="273">
        <v>7966.208304268308</v>
      </c>
      <c r="E33" s="277">
        <v>6.6585731688085115E-3</v>
      </c>
      <c r="F33" s="278">
        <v>5980819.05910616</v>
      </c>
      <c r="G33" s="278">
        <v>344846.39554447215</v>
      </c>
      <c r="H33" s="277">
        <v>6.1186669299163055E-2</v>
      </c>
    </row>
    <row r="34" spans="1:8">
      <c r="A34" s="306"/>
      <c r="B34" s="281" t="s">
        <v>477</v>
      </c>
      <c r="C34" s="273">
        <v>1479350.7022894451</v>
      </c>
      <c r="D34" s="273">
        <v>-22268.452336496208</v>
      </c>
      <c r="E34" s="274">
        <v>-1.4829627251287534E-2</v>
      </c>
      <c r="F34" s="275">
        <v>5593556.8188206851</v>
      </c>
      <c r="G34" s="275">
        <v>423467.69287291262</v>
      </c>
      <c r="H34" s="274">
        <v>8.190723265245127E-2</v>
      </c>
    </row>
    <row r="35" spans="1:8">
      <c r="A35" s="306"/>
      <c r="B35" s="280" t="s">
        <v>479</v>
      </c>
      <c r="C35" s="273">
        <v>918775.95421852148</v>
      </c>
      <c r="D35" s="273">
        <v>-28794.163244989933</v>
      </c>
      <c r="E35" s="277">
        <v>-3.0387369456169797E-2</v>
      </c>
      <c r="F35" s="278">
        <v>4708226.5951923206</v>
      </c>
      <c r="G35" s="278">
        <v>1063.753471900709</v>
      </c>
      <c r="H35" s="277">
        <v>2.2598612108178478E-4</v>
      </c>
    </row>
    <row r="36" spans="1:8">
      <c r="A36" s="306"/>
      <c r="B36" s="281" t="s">
        <v>481</v>
      </c>
      <c r="C36" s="273">
        <v>1968873.9223786884</v>
      </c>
      <c r="D36" s="273">
        <v>19920.213179876562</v>
      </c>
      <c r="E36" s="274">
        <v>1.0220978100124034E-2</v>
      </c>
      <c r="F36" s="275">
        <v>10257883.925094696</v>
      </c>
      <c r="G36" s="275">
        <v>490877.139412174</v>
      </c>
      <c r="H36" s="274">
        <v>5.0258707727300032E-2</v>
      </c>
    </row>
    <row r="37" spans="1:8">
      <c r="A37" s="306"/>
      <c r="B37" s="280" t="s">
        <v>483</v>
      </c>
      <c r="C37" s="273">
        <v>3489206.3889416573</v>
      </c>
      <c r="D37" s="273">
        <v>54221.569607230835</v>
      </c>
      <c r="E37" s="277">
        <v>1.5785097302915295E-2</v>
      </c>
      <c r="F37" s="278">
        <v>17019963.766284171</v>
      </c>
      <c r="G37" s="278">
        <v>1008078.8605496977</v>
      </c>
      <c r="H37" s="277">
        <v>6.2958163044793417E-2</v>
      </c>
    </row>
    <row r="38" spans="1:8">
      <c r="A38" s="306"/>
      <c r="B38" s="281" t="s">
        <v>485</v>
      </c>
      <c r="C38" s="273">
        <v>2311360.6887484565</v>
      </c>
      <c r="D38" s="273">
        <v>13972.786717141513</v>
      </c>
      <c r="E38" s="274">
        <v>6.0820319915443925E-3</v>
      </c>
      <c r="F38" s="275">
        <v>12695552.735331714</v>
      </c>
      <c r="G38" s="275">
        <v>886923.33614875376</v>
      </c>
      <c r="H38" s="274">
        <v>7.5108067682276486E-2</v>
      </c>
    </row>
    <row r="39" spans="1:8">
      <c r="A39" s="306"/>
      <c r="B39" s="280" t="s">
        <v>487</v>
      </c>
      <c r="C39" s="273">
        <v>2606793.5072087026</v>
      </c>
      <c r="D39" s="273">
        <v>-18437.4145204206</v>
      </c>
      <c r="E39" s="277">
        <v>-7.023159131569535E-3</v>
      </c>
      <c r="F39" s="278">
        <v>12490978.61764936</v>
      </c>
      <c r="G39" s="278">
        <v>892338.60932773352</v>
      </c>
      <c r="H39" s="277">
        <v>7.6934762065855242E-2</v>
      </c>
    </row>
    <row r="40" spans="1:8">
      <c r="A40" s="306"/>
      <c r="B40" s="281" t="s">
        <v>542</v>
      </c>
      <c r="C40" s="273">
        <v>40366023.852109581</v>
      </c>
      <c r="D40" s="273">
        <v>62576.390451520681</v>
      </c>
      <c r="E40" s="274">
        <v>1.552631211289098E-3</v>
      </c>
      <c r="F40" s="275">
        <v>242163013.85579854</v>
      </c>
      <c r="G40" s="275">
        <v>9769350.6928834319</v>
      </c>
      <c r="H40" s="274">
        <v>4.2037939244646341E-2</v>
      </c>
    </row>
    <row r="41" spans="1:8">
      <c r="A41" s="306"/>
      <c r="B41" s="280" t="s">
        <v>414</v>
      </c>
      <c r="C41" s="273">
        <v>760343.61598837702</v>
      </c>
      <c r="D41" s="273">
        <v>9015.9021406940883</v>
      </c>
      <c r="E41" s="277">
        <v>1.1999959504384643E-2</v>
      </c>
      <c r="F41" s="278">
        <v>3887605.2566247494</v>
      </c>
      <c r="G41" s="278">
        <v>177684.7933627232</v>
      </c>
      <c r="H41" s="277">
        <v>4.789450208495577E-2</v>
      </c>
    </row>
    <row r="42" spans="1:8">
      <c r="A42" s="306"/>
      <c r="B42" s="281" t="s">
        <v>416</v>
      </c>
      <c r="C42" s="273">
        <v>4554307.8453550376</v>
      </c>
      <c r="D42" s="273">
        <v>-16095.451312461868</v>
      </c>
      <c r="E42" s="274">
        <v>-3.5216698106702825E-3</v>
      </c>
      <c r="F42" s="275">
        <v>25827237.518484011</v>
      </c>
      <c r="G42" s="275">
        <v>442022.28709522262</v>
      </c>
      <c r="H42" s="274">
        <v>1.7412587723450248E-2</v>
      </c>
    </row>
    <row r="43" spans="1:8">
      <c r="A43" s="306"/>
      <c r="B43" s="280" t="s">
        <v>418</v>
      </c>
      <c r="C43" s="273">
        <v>2293227.3892825153</v>
      </c>
      <c r="D43" s="273">
        <v>-14434.904430744704</v>
      </c>
      <c r="E43" s="277">
        <v>-6.2552066089000807E-3</v>
      </c>
      <c r="F43" s="278">
        <v>10950290.640017763</v>
      </c>
      <c r="G43" s="278">
        <v>716133.23631555215</v>
      </c>
      <c r="H43" s="277">
        <v>6.9974811610430246E-2</v>
      </c>
    </row>
    <row r="44" spans="1:8">
      <c r="A44" s="306"/>
      <c r="B44" s="281" t="s">
        <v>420</v>
      </c>
      <c r="C44" s="273">
        <v>3816571.461438756</v>
      </c>
      <c r="D44" s="273">
        <v>42688.450585461222</v>
      </c>
      <c r="E44" s="274">
        <v>1.1311545817052007E-2</v>
      </c>
      <c r="F44" s="275">
        <v>21614542.946031764</v>
      </c>
      <c r="G44" s="275">
        <v>1807216.3913153671</v>
      </c>
      <c r="H44" s="274">
        <v>9.1239793837045821E-2</v>
      </c>
    </row>
    <row r="45" spans="1:8">
      <c r="A45" s="306"/>
      <c r="B45" s="280" t="s">
        <v>422</v>
      </c>
      <c r="C45" s="273">
        <v>2599030.0183906732</v>
      </c>
      <c r="D45" s="273">
        <v>29431.577073279303</v>
      </c>
      <c r="E45" s="277">
        <v>1.1453765148686105E-2</v>
      </c>
      <c r="F45" s="278">
        <v>15338109.551488332</v>
      </c>
      <c r="G45" s="278">
        <v>635286.48044167086</v>
      </c>
      <c r="H45" s="277">
        <v>4.3208469378421641E-2</v>
      </c>
    </row>
    <row r="46" spans="1:8">
      <c r="A46" s="306"/>
      <c r="B46" s="281" t="s">
        <v>424</v>
      </c>
      <c r="C46" s="273">
        <v>3264295.6140864617</v>
      </c>
      <c r="D46" s="273">
        <v>37305.701641579624</v>
      </c>
      <c r="E46" s="274">
        <v>1.1560526265579647E-2</v>
      </c>
      <c r="F46" s="275">
        <v>18257194.574015971</v>
      </c>
      <c r="G46" s="275">
        <v>1077366.1588577107</v>
      </c>
      <c r="H46" s="274">
        <v>6.27111128716E-2</v>
      </c>
    </row>
    <row r="47" spans="1:8">
      <c r="A47" s="306"/>
      <c r="B47" s="280" t="s">
        <v>426</v>
      </c>
      <c r="C47" s="273">
        <v>11160452.681707919</v>
      </c>
      <c r="D47" s="273">
        <v>-11510.904052186757</v>
      </c>
      <c r="E47" s="277">
        <v>-1.0303384865001412E-3</v>
      </c>
      <c r="F47" s="278">
        <v>76765823.333326668</v>
      </c>
      <c r="G47" s="278">
        <v>1134041.5690912306</v>
      </c>
      <c r="H47" s="277">
        <v>1.4994246368892149E-2</v>
      </c>
    </row>
    <row r="48" spans="1:8">
      <c r="A48" s="306"/>
      <c r="B48" s="281" t="s">
        <v>428</v>
      </c>
      <c r="C48" s="273">
        <v>4479364.1334096054</v>
      </c>
      <c r="D48" s="273">
        <v>9495.2888305466622</v>
      </c>
      <c r="E48" s="274">
        <v>2.1242880184420406E-3</v>
      </c>
      <c r="F48" s="275">
        <v>27488486.937913351</v>
      </c>
      <c r="G48" s="275">
        <v>1377690.0004081689</v>
      </c>
      <c r="H48" s="274">
        <v>5.2763230617035452E-2</v>
      </c>
    </row>
    <row r="49" spans="1:8">
      <c r="A49" s="306"/>
      <c r="B49" s="280" t="s">
        <v>430</v>
      </c>
      <c r="C49" s="273">
        <v>1984377.4031204232</v>
      </c>
      <c r="D49" s="273">
        <v>-6603.5663382846396</v>
      </c>
      <c r="E49" s="277">
        <v>-3.3167400590875386E-3</v>
      </c>
      <c r="F49" s="278">
        <v>11803100.466716632</v>
      </c>
      <c r="G49" s="278">
        <v>862316.37233602256</v>
      </c>
      <c r="H49" s="277">
        <v>7.881668853870577E-2</v>
      </c>
    </row>
    <row r="50" spans="1:8">
      <c r="A50" s="306"/>
      <c r="B50" s="281" t="s">
        <v>432</v>
      </c>
      <c r="C50" s="273">
        <v>681481.32560191955</v>
      </c>
      <c r="D50" s="273">
        <v>2891.729556420818</v>
      </c>
      <c r="E50" s="274">
        <v>4.2613820979167071E-3</v>
      </c>
      <c r="F50" s="275">
        <v>4032723.1836800589</v>
      </c>
      <c r="G50" s="275">
        <v>157520.58619160019</v>
      </c>
      <c r="H50" s="274">
        <v>4.0648348629227851E-2</v>
      </c>
    </row>
    <row r="51" spans="1:8">
      <c r="A51" s="306"/>
      <c r="B51" s="280" t="s">
        <v>434</v>
      </c>
      <c r="C51" s="273">
        <v>1042832.4767063266</v>
      </c>
      <c r="D51" s="273">
        <v>-15518.533079547458</v>
      </c>
      <c r="E51" s="277">
        <v>-1.4662935959863801E-2</v>
      </c>
      <c r="F51" s="278">
        <v>4865148.8147459654</v>
      </c>
      <c r="G51" s="278">
        <v>166020.70025129244</v>
      </c>
      <c r="H51" s="277">
        <v>3.5330107246745221E-2</v>
      </c>
    </row>
    <row r="52" spans="1:8">
      <c r="A52" s="306"/>
      <c r="B52" s="281" t="s">
        <v>543</v>
      </c>
      <c r="C52" s="273">
        <v>38440795.506249189</v>
      </c>
      <c r="D52" s="273">
        <v>55419.513881780207</v>
      </c>
      <c r="E52" s="274">
        <v>1.4437663419735653E-3</v>
      </c>
      <c r="F52" s="275">
        <v>206098015.17322186</v>
      </c>
      <c r="G52" s="275">
        <v>7361863.4912065864</v>
      </c>
      <c r="H52" s="274">
        <v>3.7043403673156672E-2</v>
      </c>
    </row>
    <row r="53" spans="1:8">
      <c r="A53" s="306"/>
      <c r="B53" s="280" t="s">
        <v>440</v>
      </c>
      <c r="C53" s="273">
        <v>4384908.6183056114</v>
      </c>
      <c r="D53" s="273">
        <v>-19320.043242773972</v>
      </c>
      <c r="E53" s="277">
        <v>-4.3867030364362746E-3</v>
      </c>
      <c r="F53" s="278">
        <v>22035634.126860112</v>
      </c>
      <c r="G53" s="278">
        <v>107747.85695425421</v>
      </c>
      <c r="H53" s="277">
        <v>4.9137365830891275E-3</v>
      </c>
    </row>
    <row r="54" spans="1:8">
      <c r="A54" s="306"/>
      <c r="B54" s="281" t="s">
        <v>442</v>
      </c>
      <c r="C54" s="273">
        <v>3651008.0220131446</v>
      </c>
      <c r="D54" s="273">
        <v>-32485.08856791677</v>
      </c>
      <c r="E54" s="274">
        <v>-8.8190985004427853E-3</v>
      </c>
      <c r="F54" s="275">
        <v>19362621.058380771</v>
      </c>
      <c r="G54" s="275">
        <v>1113382.06376848</v>
      </c>
      <c r="H54" s="274">
        <v>6.100978041315492E-2</v>
      </c>
    </row>
    <row r="55" spans="1:8">
      <c r="A55" s="306"/>
      <c r="B55" s="280" t="s">
        <v>444</v>
      </c>
      <c r="C55" s="273">
        <v>1599002.2182885672</v>
      </c>
      <c r="D55" s="273">
        <v>17831.690079836408</v>
      </c>
      <c r="E55" s="277">
        <v>1.1277524948581917E-2</v>
      </c>
      <c r="F55" s="278">
        <v>8824395.5519121047</v>
      </c>
      <c r="G55" s="278">
        <v>198167.92295495048</v>
      </c>
      <c r="H55" s="277">
        <v>2.2972721272706258E-2</v>
      </c>
    </row>
    <row r="56" spans="1:8">
      <c r="A56" s="306"/>
      <c r="B56" s="281" t="s">
        <v>446</v>
      </c>
      <c r="C56" s="273">
        <v>4370526.1702765562</v>
      </c>
      <c r="D56" s="273">
        <v>11023.847832626663</v>
      </c>
      <c r="E56" s="274">
        <v>2.5286941070940209E-3</v>
      </c>
      <c r="F56" s="275">
        <v>27218506.935965553</v>
      </c>
      <c r="G56" s="275">
        <v>187981.50815049559</v>
      </c>
      <c r="H56" s="274">
        <v>6.9544156162446667E-3</v>
      </c>
    </row>
    <row r="57" spans="1:8">
      <c r="A57" s="306"/>
      <c r="B57" s="280" t="s">
        <v>448</v>
      </c>
      <c r="C57" s="273">
        <v>2000448.1652194876</v>
      </c>
      <c r="D57" s="273">
        <v>-37816.235147990985</v>
      </c>
      <c r="E57" s="277">
        <v>-1.8553154900401096E-2</v>
      </c>
      <c r="F57" s="278">
        <v>10789077.916620292</v>
      </c>
      <c r="G57" s="278">
        <v>684660.36560683697</v>
      </c>
      <c r="H57" s="277">
        <v>6.7758518702363685E-2</v>
      </c>
    </row>
    <row r="58" spans="1:8">
      <c r="A58" s="306"/>
      <c r="B58" s="281" t="s">
        <v>450</v>
      </c>
      <c r="C58" s="273">
        <v>3476675.9586145682</v>
      </c>
      <c r="D58" s="273">
        <v>33119.777551351115</v>
      </c>
      <c r="E58" s="274">
        <v>9.6178995811025802E-3</v>
      </c>
      <c r="F58" s="275">
        <v>18972005.88898981</v>
      </c>
      <c r="G58" s="275">
        <v>577182.1754341498</v>
      </c>
      <c r="H58" s="274">
        <v>3.1377423585136517E-2</v>
      </c>
    </row>
    <row r="59" spans="1:8">
      <c r="A59" s="306"/>
      <c r="B59" s="280" t="s">
        <v>451</v>
      </c>
      <c r="C59" s="273">
        <v>5029146.6514289407</v>
      </c>
      <c r="D59" s="273">
        <v>113403.55346555822</v>
      </c>
      <c r="E59" s="277">
        <v>2.3069462989744497E-2</v>
      </c>
      <c r="F59" s="278">
        <v>23992985.127562065</v>
      </c>
      <c r="G59" s="278">
        <v>1757246.5132746138</v>
      </c>
      <c r="H59" s="277">
        <v>7.9028025277536981E-2</v>
      </c>
    </row>
    <row r="60" spans="1:8">
      <c r="A60" s="306"/>
      <c r="B60" s="281" t="s">
        <v>452</v>
      </c>
      <c r="C60" s="273">
        <v>3459525.3467079257</v>
      </c>
      <c r="D60" s="273">
        <v>-30466.939196554013</v>
      </c>
      <c r="E60" s="274">
        <v>-8.7298013005945897E-3</v>
      </c>
      <c r="F60" s="275">
        <v>19181372.204366103</v>
      </c>
      <c r="G60" s="275">
        <v>69860.290387548506</v>
      </c>
      <c r="H60" s="274">
        <v>3.6554036489625527E-3</v>
      </c>
    </row>
    <row r="61" spans="1:8">
      <c r="A61" s="306"/>
      <c r="B61" s="280" t="s">
        <v>544</v>
      </c>
      <c r="C61" s="273">
        <v>27060313.556622356</v>
      </c>
      <c r="D61" s="273">
        <v>45442.202395256609</v>
      </c>
      <c r="E61" s="277">
        <v>1.682118037854218E-3</v>
      </c>
      <c r="F61" s="278">
        <v>168124733.9844031</v>
      </c>
      <c r="G61" s="278">
        <v>8331907.6180753708</v>
      </c>
      <c r="H61" s="277">
        <v>5.2141937830014549E-2</v>
      </c>
    </row>
    <row r="62" spans="1:8">
      <c r="A62" s="306"/>
      <c r="B62" s="281" t="s">
        <v>458</v>
      </c>
      <c r="C62" s="273">
        <v>11878787.736851655</v>
      </c>
      <c r="D62" s="273">
        <v>-53500.487034596503</v>
      </c>
      <c r="E62" s="274">
        <v>-4.4836737120964231E-3</v>
      </c>
      <c r="F62" s="275">
        <v>71301538.134334117</v>
      </c>
      <c r="G62" s="275">
        <v>2419871.001467362</v>
      </c>
      <c r="H62" s="274">
        <v>3.5130842533175645E-2</v>
      </c>
    </row>
    <row r="63" spans="1:8">
      <c r="A63" s="306"/>
      <c r="B63" s="280" t="s">
        <v>460</v>
      </c>
      <c r="C63" s="273">
        <v>2445710.9371237364</v>
      </c>
      <c r="D63" s="273">
        <v>48851.779230948072</v>
      </c>
      <c r="E63" s="277">
        <v>2.0381581066238528E-2</v>
      </c>
      <c r="F63" s="278">
        <v>14834339.547911979</v>
      </c>
      <c r="G63" s="278">
        <v>1188235.657350963</v>
      </c>
      <c r="H63" s="277">
        <v>8.7075085085118201E-2</v>
      </c>
    </row>
    <row r="64" spans="1:8">
      <c r="A64" s="306"/>
      <c r="B64" s="281" t="s">
        <v>462</v>
      </c>
      <c r="C64" s="273">
        <v>2207790.1486204537</v>
      </c>
      <c r="D64" s="273">
        <v>-28209.0334199965</v>
      </c>
      <c r="E64" s="274">
        <v>-1.261585140395914E-2</v>
      </c>
      <c r="F64" s="275">
        <v>14026028.33989591</v>
      </c>
      <c r="G64" s="275">
        <v>497259.57703873515</v>
      </c>
      <c r="H64" s="274">
        <v>3.6755715598003738E-2</v>
      </c>
    </row>
    <row r="65" spans="1:8">
      <c r="A65" s="306"/>
      <c r="B65" s="280" t="s">
        <v>464</v>
      </c>
      <c r="C65" s="273">
        <v>4072792.7908241237</v>
      </c>
      <c r="D65" s="273">
        <v>7580.1373442211188</v>
      </c>
      <c r="E65" s="277">
        <v>1.8646348888372102E-3</v>
      </c>
      <c r="F65" s="278">
        <v>28978232.821118932</v>
      </c>
      <c r="G65" s="278">
        <v>1169532.3582429513</v>
      </c>
      <c r="H65" s="277">
        <v>4.2056347070380078E-2</v>
      </c>
    </row>
    <row r="66" spans="1:8">
      <c r="A66" s="306"/>
      <c r="B66" s="281" t="s">
        <v>545</v>
      </c>
      <c r="C66" s="273">
        <v>33027239.452246111</v>
      </c>
      <c r="D66" s="273">
        <v>-181650.56704679504</v>
      </c>
      <c r="E66" s="274">
        <v>-5.4699379275026669E-3</v>
      </c>
      <c r="F66" s="275">
        <v>173100539.95648468</v>
      </c>
      <c r="G66" s="275">
        <v>15198179.914183229</v>
      </c>
      <c r="H66" s="274">
        <v>9.6250492456931569E-2</v>
      </c>
    </row>
    <row r="67" spans="1:8">
      <c r="A67" s="306"/>
      <c r="B67" s="280" t="s">
        <v>472</v>
      </c>
      <c r="C67" s="273">
        <v>663735.34480447951</v>
      </c>
      <c r="D67" s="273">
        <v>2710.9993091889191</v>
      </c>
      <c r="E67" s="277">
        <v>4.1012094753599864E-3</v>
      </c>
      <c r="F67" s="278">
        <v>3370572.7090797559</v>
      </c>
      <c r="G67" s="278">
        <v>410062.37324911496</v>
      </c>
      <c r="H67" s="277">
        <v>0.1385107048221341</v>
      </c>
    </row>
    <row r="68" spans="1:8">
      <c r="A68" s="306"/>
      <c r="B68" s="281" t="s">
        <v>474</v>
      </c>
      <c r="C68" s="273">
        <v>3716004.2545441468</v>
      </c>
      <c r="D68" s="273">
        <v>14097.584968737327</v>
      </c>
      <c r="E68" s="274">
        <v>3.8081956751098347E-3</v>
      </c>
      <c r="F68" s="275">
        <v>20373629.180232659</v>
      </c>
      <c r="G68" s="275">
        <v>1949338.6475215368</v>
      </c>
      <c r="H68" s="274">
        <v>0.10580264374688478</v>
      </c>
    </row>
    <row r="69" spans="1:8">
      <c r="A69" s="306"/>
      <c r="B69" s="280" t="s">
        <v>476</v>
      </c>
      <c r="C69" s="273">
        <v>1740702.5957009201</v>
      </c>
      <c r="D69" s="273">
        <v>13598.734625612618</v>
      </c>
      <c r="E69" s="277">
        <v>7.8737213968973156E-3</v>
      </c>
      <c r="F69" s="278">
        <v>8660433.543395184</v>
      </c>
      <c r="G69" s="278">
        <v>715499.45312822983</v>
      </c>
      <c r="H69" s="277">
        <v>9.0057317656638811E-2</v>
      </c>
    </row>
    <row r="70" spans="1:8">
      <c r="A70" s="306"/>
      <c r="B70" s="281" t="s">
        <v>478</v>
      </c>
      <c r="C70" s="273">
        <v>5100040.8759207278</v>
      </c>
      <c r="D70" s="273">
        <v>-28128.985302851535</v>
      </c>
      <c r="E70" s="274">
        <v>-5.485189856043491E-3</v>
      </c>
      <c r="F70" s="275">
        <v>23995575.946144223</v>
      </c>
      <c r="G70" s="275">
        <v>2493568.4727467671</v>
      </c>
      <c r="H70" s="274">
        <v>0.11596910083078708</v>
      </c>
    </row>
    <row r="71" spans="1:8">
      <c r="A71" s="306"/>
      <c r="B71" s="280" t="s">
        <v>480</v>
      </c>
      <c r="C71" s="273">
        <v>2764677.1252422524</v>
      </c>
      <c r="D71" s="273">
        <v>-24282.826502561104</v>
      </c>
      <c r="E71" s="277">
        <v>-8.7067677280089368E-3</v>
      </c>
      <c r="F71" s="278">
        <v>15797370.084363623</v>
      </c>
      <c r="G71" s="278">
        <v>960918.28918654472</v>
      </c>
      <c r="H71" s="277">
        <v>6.4767391991858381E-2</v>
      </c>
    </row>
    <row r="72" spans="1:8">
      <c r="A72" s="306"/>
      <c r="B72" s="281" t="s">
        <v>482</v>
      </c>
      <c r="C72" s="273">
        <v>2647845.5155128413</v>
      </c>
      <c r="D72" s="273">
        <v>-98373.179554328322</v>
      </c>
      <c r="E72" s="274">
        <v>-3.5821320323479268E-2</v>
      </c>
      <c r="F72" s="275">
        <v>12101712.834434941</v>
      </c>
      <c r="G72" s="275">
        <v>1081511.1819973793</v>
      </c>
      <c r="H72" s="274">
        <v>9.8138964794547062E-2</v>
      </c>
    </row>
    <row r="73" spans="1:8">
      <c r="A73" s="306"/>
      <c r="B73" s="280" t="s">
        <v>484</v>
      </c>
      <c r="C73" s="273">
        <v>3175479.2397479829</v>
      </c>
      <c r="D73" s="273">
        <v>-30680.415021970868</v>
      </c>
      <c r="E73" s="277">
        <v>-9.5692099974891073E-3</v>
      </c>
      <c r="F73" s="278">
        <v>19569793.950796746</v>
      </c>
      <c r="G73" s="278">
        <v>1395750.5742359944</v>
      </c>
      <c r="H73" s="277">
        <v>7.6799121984935284E-2</v>
      </c>
    </row>
    <row r="74" spans="1:8">
      <c r="A74" s="306"/>
      <c r="B74" s="281" t="s">
        <v>486</v>
      </c>
      <c r="C74" s="273">
        <v>679434.98727455409</v>
      </c>
      <c r="D74" s="273">
        <v>-9360.5344534004107</v>
      </c>
      <c r="E74" s="274">
        <v>-1.3589714448081779E-2</v>
      </c>
      <c r="F74" s="275">
        <v>3686042.6953572328</v>
      </c>
      <c r="G74" s="275">
        <v>396253.01849112287</v>
      </c>
      <c r="H74" s="274">
        <v>0.12044934704415447</v>
      </c>
    </row>
    <row r="75" spans="1:8">
      <c r="A75" s="306"/>
      <c r="B75" s="280" t="s">
        <v>488</v>
      </c>
      <c r="C75" s="273">
        <v>3561488.0109320721</v>
      </c>
      <c r="D75" s="273">
        <v>78448.406804986298</v>
      </c>
      <c r="E75" s="277">
        <v>2.252297295501092E-2</v>
      </c>
      <c r="F75" s="278">
        <v>17608091.555435639</v>
      </c>
      <c r="G75" s="278">
        <v>1551198.097718792</v>
      </c>
      <c r="H75" s="277">
        <v>9.6606364226281605E-2</v>
      </c>
    </row>
    <row r="76" spans="1:8">
      <c r="A76" s="306" t="s">
        <v>135</v>
      </c>
      <c r="B76" s="281" t="s">
        <v>538</v>
      </c>
      <c r="C76" s="273">
        <v>545316103.37003016</v>
      </c>
      <c r="D76" s="273">
        <v>-1227179.7376079559</v>
      </c>
      <c r="E76" s="274">
        <v>-2.245347762084327E-3</v>
      </c>
      <c r="F76" s="275">
        <v>2203694739.8348441</v>
      </c>
      <c r="G76" s="275">
        <v>25476908.858498096</v>
      </c>
      <c r="H76" s="274">
        <v>1.1696217199304875E-2</v>
      </c>
    </row>
    <row r="77" spans="1:8">
      <c r="A77" s="307"/>
      <c r="B77" s="280" t="s">
        <v>413</v>
      </c>
      <c r="C77" s="273">
        <v>88862806.278352574</v>
      </c>
      <c r="D77" s="273">
        <v>-334078.89264465868</v>
      </c>
      <c r="E77" s="277">
        <v>-3.745409853766177E-3</v>
      </c>
      <c r="F77" s="278">
        <v>393219250.47048587</v>
      </c>
      <c r="G77" s="278">
        <v>6646537.8961318731</v>
      </c>
      <c r="H77" s="277">
        <v>1.7193499902954136E-2</v>
      </c>
    </row>
    <row r="78" spans="1:8">
      <c r="A78" s="306"/>
      <c r="B78" s="281" t="s">
        <v>415</v>
      </c>
      <c r="C78" s="273">
        <v>39134781.027451783</v>
      </c>
      <c r="D78" s="273">
        <v>-5480.8619784265757</v>
      </c>
      <c r="E78" s="274">
        <v>-1.4003130571557768E-4</v>
      </c>
      <c r="F78" s="275">
        <v>149688008.088319</v>
      </c>
      <c r="G78" s="275">
        <v>654539.80948826671</v>
      </c>
      <c r="H78" s="274">
        <v>4.3918981222638561E-3</v>
      </c>
    </row>
    <row r="79" spans="1:8">
      <c r="A79" s="306"/>
      <c r="B79" s="280" t="s">
        <v>417</v>
      </c>
      <c r="C79" s="273">
        <v>18986993.183825262</v>
      </c>
      <c r="D79" s="273">
        <v>190147.14448728412</v>
      </c>
      <c r="E79" s="277">
        <v>1.0115906896792409E-2</v>
      </c>
      <c r="F79" s="278">
        <v>81357327.1344008</v>
      </c>
      <c r="G79" s="278">
        <v>2026414.7984891981</v>
      </c>
      <c r="H79" s="277">
        <v>2.5543823193520471E-2</v>
      </c>
    </row>
    <row r="80" spans="1:8">
      <c r="A80" s="306"/>
      <c r="B80" s="281" t="s">
        <v>419</v>
      </c>
      <c r="C80" s="273">
        <v>27058237.357153829</v>
      </c>
      <c r="D80" s="273">
        <v>185751.8873041831</v>
      </c>
      <c r="E80" s="274">
        <v>6.9123448782805273E-3</v>
      </c>
      <c r="F80" s="275">
        <v>107302336.3114927</v>
      </c>
      <c r="G80" s="275">
        <v>1569504.8951541632</v>
      </c>
      <c r="H80" s="274">
        <v>1.4844063798632304E-2</v>
      </c>
    </row>
    <row r="81" spans="1:8">
      <c r="A81" s="306"/>
      <c r="B81" s="280" t="s">
        <v>421</v>
      </c>
      <c r="C81" s="273">
        <v>51497041.352947496</v>
      </c>
      <c r="D81" s="273">
        <v>-430649.79409635067</v>
      </c>
      <c r="E81" s="277">
        <v>-8.2932590412479138E-3</v>
      </c>
      <c r="F81" s="278">
        <v>222185813.929584</v>
      </c>
      <c r="G81" s="278">
        <v>525966.67474192381</v>
      </c>
      <c r="H81" s="277">
        <v>2.372854990454002E-3</v>
      </c>
    </row>
    <row r="82" spans="1:8">
      <c r="A82" s="306"/>
      <c r="B82" s="281" t="s">
        <v>423</v>
      </c>
      <c r="C82" s="273">
        <v>22503253.30928991</v>
      </c>
      <c r="D82" s="273">
        <v>-225662.12733672932</v>
      </c>
      <c r="E82" s="274">
        <v>-9.9284159847365539E-3</v>
      </c>
      <c r="F82" s="275">
        <v>90750182.641488671</v>
      </c>
      <c r="G82" s="275">
        <v>-88255.037629261613</v>
      </c>
      <c r="H82" s="274">
        <v>-9.7156049668112917E-4</v>
      </c>
    </row>
    <row r="83" spans="1:8">
      <c r="A83" s="306"/>
      <c r="B83" s="280" t="s">
        <v>425</v>
      </c>
      <c r="C83" s="273">
        <v>9114247.8617399465</v>
      </c>
      <c r="D83" s="273">
        <v>18722.924651058391</v>
      </c>
      <c r="E83" s="277">
        <v>2.0584765344011961E-3</v>
      </c>
      <c r="F83" s="278">
        <v>37156217.122225143</v>
      </c>
      <c r="G83" s="278">
        <v>624393.35405536741</v>
      </c>
      <c r="H83" s="277">
        <v>1.7091765196770772E-2</v>
      </c>
    </row>
    <row r="84" spans="1:8">
      <c r="A84" s="306"/>
      <c r="B84" s="281" t="s">
        <v>427</v>
      </c>
      <c r="C84" s="273">
        <v>32605571.442804664</v>
      </c>
      <c r="D84" s="273">
        <v>261663.22851097956</v>
      </c>
      <c r="E84" s="274">
        <v>8.0900312595910476E-3</v>
      </c>
      <c r="F84" s="275">
        <v>123481442.27555446</v>
      </c>
      <c r="G84" s="275">
        <v>2943789.8205022067</v>
      </c>
      <c r="H84" s="274">
        <v>2.4422159885683251E-2</v>
      </c>
    </row>
    <row r="85" spans="1:8">
      <c r="A85" s="306"/>
      <c r="B85" s="280" t="s">
        <v>429</v>
      </c>
      <c r="C85" s="273">
        <v>29082937.308141135</v>
      </c>
      <c r="D85" s="273">
        <v>225788.37231728807</v>
      </c>
      <c r="E85" s="277">
        <v>7.8243478875693728E-3</v>
      </c>
      <c r="F85" s="278">
        <v>120029041.49769478</v>
      </c>
      <c r="G85" s="278">
        <v>1819804.9503511935</v>
      </c>
      <c r="H85" s="277">
        <v>1.5394777967475914E-2</v>
      </c>
    </row>
    <row r="86" spans="1:8">
      <c r="A86" s="306"/>
      <c r="B86" s="281" t="s">
        <v>431</v>
      </c>
      <c r="C86" s="273">
        <v>24639649.299952358</v>
      </c>
      <c r="D86" s="273">
        <v>-273814.99506851286</v>
      </c>
      <c r="E86" s="274">
        <v>-1.0990643124779882E-2</v>
      </c>
      <c r="F86" s="275">
        <v>97004758.939343318</v>
      </c>
      <c r="G86" s="275">
        <v>49650.857377067208</v>
      </c>
      <c r="H86" s="274">
        <v>5.1210151130038619E-4</v>
      </c>
    </row>
    <row r="87" spans="1:8">
      <c r="A87" s="306"/>
      <c r="B87" s="280" t="s">
        <v>433</v>
      </c>
      <c r="C87" s="273">
        <v>25955242.830324195</v>
      </c>
      <c r="D87" s="273">
        <v>-384931.14289981499</v>
      </c>
      <c r="E87" s="277">
        <v>-1.4613842083621584E-2</v>
      </c>
      <c r="F87" s="278">
        <v>94508678.089274734</v>
      </c>
      <c r="G87" s="278">
        <v>207871.31772892177</v>
      </c>
      <c r="H87" s="277">
        <v>2.2043429409094361E-3</v>
      </c>
    </row>
    <row r="88" spans="1:8">
      <c r="A88" s="306"/>
      <c r="B88" s="281" t="s">
        <v>539</v>
      </c>
      <c r="C88" s="273">
        <v>354920766.36991519</v>
      </c>
      <c r="D88" s="273">
        <v>2174104.5628516078</v>
      </c>
      <c r="E88" s="274">
        <v>6.1633597089594695E-3</v>
      </c>
      <c r="F88" s="275">
        <v>1730872066.9213226</v>
      </c>
      <c r="G88" s="275">
        <v>44246242.712787628</v>
      </c>
      <c r="H88" s="274">
        <v>2.6233585468520022E-2</v>
      </c>
    </row>
    <row r="89" spans="1:8">
      <c r="A89" s="306"/>
      <c r="B89" s="280" t="s">
        <v>439</v>
      </c>
      <c r="C89" s="273">
        <v>76346047.217430845</v>
      </c>
      <c r="D89" s="273">
        <v>-11097.668362826109</v>
      </c>
      <c r="E89" s="277">
        <v>-1.4533896440764959E-4</v>
      </c>
      <c r="F89" s="278">
        <v>355441203.85976702</v>
      </c>
      <c r="G89" s="278">
        <v>1438143.5668811798</v>
      </c>
      <c r="H89" s="277">
        <v>4.0625173287805079E-3</v>
      </c>
    </row>
    <row r="90" spans="1:8">
      <c r="A90" s="306"/>
      <c r="B90" s="281" t="s">
        <v>441</v>
      </c>
      <c r="C90" s="273">
        <v>51007038.311367787</v>
      </c>
      <c r="D90" s="273">
        <v>14253.383710332215</v>
      </c>
      <c r="E90" s="274">
        <v>2.7951765589098992E-4</v>
      </c>
      <c r="F90" s="275">
        <v>240883421.5725854</v>
      </c>
      <c r="G90" s="275">
        <v>6153900.020973742</v>
      </c>
      <c r="H90" s="274">
        <v>2.6216983617123081E-2</v>
      </c>
    </row>
    <row r="91" spans="1:8">
      <c r="A91" s="306"/>
      <c r="B91" s="280" t="s">
        <v>443</v>
      </c>
      <c r="C91" s="273">
        <v>8415264.5476818271</v>
      </c>
      <c r="D91" s="273">
        <v>-65755.038743492216</v>
      </c>
      <c r="E91" s="277">
        <v>-7.7531997271577382E-3</v>
      </c>
      <c r="F91" s="278">
        <v>42951368.958835609</v>
      </c>
      <c r="G91" s="278">
        <v>922921.22582837194</v>
      </c>
      <c r="H91" s="277">
        <v>2.1959441178779283E-2</v>
      </c>
    </row>
    <row r="92" spans="1:8">
      <c r="A92" s="306"/>
      <c r="B92" s="281" t="s">
        <v>445</v>
      </c>
      <c r="C92" s="273">
        <v>30542599.945045192</v>
      </c>
      <c r="D92" s="273">
        <v>-60756.328742265701</v>
      </c>
      <c r="E92" s="274">
        <v>-1.9852831891613476E-3</v>
      </c>
      <c r="F92" s="275">
        <v>171977797.89497373</v>
      </c>
      <c r="G92" s="275">
        <v>2322883.3809207678</v>
      </c>
      <c r="H92" s="274">
        <v>1.3691813099398056E-2</v>
      </c>
    </row>
    <row r="93" spans="1:8">
      <c r="A93" s="306"/>
      <c r="B93" s="280" t="s">
        <v>447</v>
      </c>
      <c r="C93" s="273">
        <v>13184073.790458199</v>
      </c>
      <c r="D93" s="273">
        <v>-17085.293228175491</v>
      </c>
      <c r="E93" s="277">
        <v>-1.2942267508380398E-3</v>
      </c>
      <c r="F93" s="278">
        <v>63861552.048126109</v>
      </c>
      <c r="G93" s="278">
        <v>961423.75635800511</v>
      </c>
      <c r="H93" s="277">
        <v>1.5284925205531402E-2</v>
      </c>
    </row>
    <row r="94" spans="1:8">
      <c r="A94" s="306"/>
      <c r="B94" s="281" t="s">
        <v>449</v>
      </c>
      <c r="C94" s="273">
        <v>11483679.70813925</v>
      </c>
      <c r="D94" s="273">
        <v>-75435.147449651733</v>
      </c>
      <c r="E94" s="274">
        <v>-6.5260314818292716E-3</v>
      </c>
      <c r="F94" s="275">
        <v>55567743.965368554</v>
      </c>
      <c r="G94" s="275">
        <v>-561361.79964855313</v>
      </c>
      <c r="H94" s="274">
        <v>-1.0001260344297632E-2</v>
      </c>
    </row>
    <row r="95" spans="1:8">
      <c r="A95" s="306"/>
      <c r="B95" s="280" t="s">
        <v>540</v>
      </c>
      <c r="C95" s="273">
        <v>271383055.1787616</v>
      </c>
      <c r="D95" s="273">
        <v>-438864.89893186092</v>
      </c>
      <c r="E95" s="277">
        <v>-1.6145309355714301E-3</v>
      </c>
      <c r="F95" s="278">
        <v>1248644188.2265861</v>
      </c>
      <c r="G95" s="278">
        <v>17817018.087282896</v>
      </c>
      <c r="H95" s="277">
        <v>1.4475645744208256E-2</v>
      </c>
    </row>
    <row r="96" spans="1:8">
      <c r="A96" s="306"/>
      <c r="B96" s="281" t="s">
        <v>457</v>
      </c>
      <c r="C96" s="273">
        <v>11521162.67424364</v>
      </c>
      <c r="D96" s="273">
        <v>9109.0478438735008</v>
      </c>
      <c r="E96" s="274">
        <v>7.9126176262613219E-4</v>
      </c>
      <c r="F96" s="275">
        <v>52733261.775507338</v>
      </c>
      <c r="G96" s="275">
        <v>-246241.73730126768</v>
      </c>
      <c r="H96" s="274">
        <v>-4.6478679673118296E-3</v>
      </c>
    </row>
    <row r="97" spans="1:8">
      <c r="A97" s="306"/>
      <c r="B97" s="280" t="s">
        <v>459</v>
      </c>
      <c r="C97" s="273">
        <v>24149415.67897597</v>
      </c>
      <c r="D97" s="273">
        <v>-34915.696539919823</v>
      </c>
      <c r="E97" s="277">
        <v>-1.4437321420129085E-3</v>
      </c>
      <c r="F97" s="278">
        <v>125510418.51796955</v>
      </c>
      <c r="G97" s="278">
        <v>2474218.6046429425</v>
      </c>
      <c r="H97" s="277">
        <v>2.0109679967244734E-2</v>
      </c>
    </row>
    <row r="98" spans="1:8">
      <c r="A98" s="306"/>
      <c r="B98" s="281" t="s">
        <v>461</v>
      </c>
      <c r="C98" s="273">
        <v>38448215.507286236</v>
      </c>
      <c r="D98" s="273">
        <v>359081.07457348704</v>
      </c>
      <c r="E98" s="274">
        <v>9.4273886745268546E-3</v>
      </c>
      <c r="F98" s="275">
        <v>172677953.97953811</v>
      </c>
      <c r="G98" s="275">
        <v>-3697280.3840353787</v>
      </c>
      <c r="H98" s="274">
        <v>-2.0962582402095861E-2</v>
      </c>
    </row>
    <row r="99" spans="1:8">
      <c r="A99" s="306"/>
      <c r="B99" s="280" t="s">
        <v>463</v>
      </c>
      <c r="C99" s="273">
        <v>16771519.901350688</v>
      </c>
      <c r="D99" s="273">
        <v>-45423.705885458738</v>
      </c>
      <c r="E99" s="277">
        <v>-2.7010678602685982E-3</v>
      </c>
      <c r="F99" s="278">
        <v>69036447.210497573</v>
      </c>
      <c r="G99" s="278">
        <v>2632418.2858897522</v>
      </c>
      <c r="H99" s="277">
        <v>3.9642448335152715E-2</v>
      </c>
    </row>
    <row r="100" spans="1:8">
      <c r="A100" s="306"/>
      <c r="B100" s="281" t="s">
        <v>465</v>
      </c>
      <c r="C100" s="273">
        <v>30059054.622564331</v>
      </c>
      <c r="D100" s="273">
        <v>-629011.04056546092</v>
      </c>
      <c r="E100" s="274">
        <v>-2.0496926964060989E-2</v>
      </c>
      <c r="F100" s="275">
        <v>142936048.64747405</v>
      </c>
      <c r="G100" s="275">
        <v>3062507.420178771</v>
      </c>
      <c r="H100" s="274">
        <v>2.1894830096581164E-2</v>
      </c>
    </row>
    <row r="101" spans="1:8">
      <c r="A101" s="306"/>
      <c r="B101" s="280" t="s">
        <v>466</v>
      </c>
      <c r="C101" s="273">
        <v>10449843.659943491</v>
      </c>
      <c r="D101" s="273">
        <v>-96366.220822006464</v>
      </c>
      <c r="E101" s="277">
        <v>-9.1375216226035703E-3</v>
      </c>
      <c r="F101" s="278">
        <v>43785064.518093139</v>
      </c>
      <c r="G101" s="278">
        <v>2000220.1336634904</v>
      </c>
      <c r="H101" s="277">
        <v>4.7869512574009621E-2</v>
      </c>
    </row>
    <row r="102" spans="1:8">
      <c r="A102" s="306"/>
      <c r="B102" s="281" t="s">
        <v>541</v>
      </c>
      <c r="C102" s="273">
        <v>447209521.19421464</v>
      </c>
      <c r="D102" s="273">
        <v>2993464.6394379735</v>
      </c>
      <c r="E102" s="274">
        <v>6.7387583030080024E-3</v>
      </c>
      <c r="F102" s="275">
        <v>2060818413.6840024</v>
      </c>
      <c r="G102" s="275">
        <v>32601300.465332031</v>
      </c>
      <c r="H102" s="274">
        <v>1.6073871112149102E-2</v>
      </c>
    </row>
    <row r="103" spans="1:8">
      <c r="A103" s="306"/>
      <c r="B103" s="280" t="s">
        <v>471</v>
      </c>
      <c r="C103" s="273">
        <v>79478361.618446514</v>
      </c>
      <c r="D103" s="273">
        <v>269013.03930276632</v>
      </c>
      <c r="E103" s="277">
        <v>3.3962284014238051E-3</v>
      </c>
      <c r="F103" s="278">
        <v>415024082.63713425</v>
      </c>
      <c r="G103" s="278">
        <v>-235040.22853571177</v>
      </c>
      <c r="H103" s="277">
        <v>-5.6600858498596722E-4</v>
      </c>
    </row>
    <row r="104" spans="1:8">
      <c r="A104" s="306"/>
      <c r="B104" s="281" t="s">
        <v>473</v>
      </c>
      <c r="C104" s="273">
        <v>33741734.328839041</v>
      </c>
      <c r="D104" s="273">
        <v>570820.42455727234</v>
      </c>
      <c r="E104" s="274">
        <v>1.7208462395833769E-2</v>
      </c>
      <c r="F104" s="275">
        <v>154959338.9494383</v>
      </c>
      <c r="G104" s="275">
        <v>2494678.0476827025</v>
      </c>
      <c r="H104" s="274">
        <v>1.6362336248464886E-2</v>
      </c>
    </row>
    <row r="105" spans="1:8">
      <c r="A105" s="306"/>
      <c r="B105" s="280" t="s">
        <v>475</v>
      </c>
      <c r="C105" s="273">
        <v>14987399.780532042</v>
      </c>
      <c r="D105" s="273">
        <v>345292.7961667832</v>
      </c>
      <c r="E105" s="277">
        <v>2.3582179568520056E-2</v>
      </c>
      <c r="F105" s="278">
        <v>69369012.291565061</v>
      </c>
      <c r="G105" s="278">
        <v>417739.6469963491</v>
      </c>
      <c r="H105" s="277">
        <v>6.058476239441165E-3</v>
      </c>
    </row>
    <row r="106" spans="1:8">
      <c r="A106" s="306"/>
      <c r="B106" s="281" t="s">
        <v>477</v>
      </c>
      <c r="C106" s="273">
        <v>18323645.234851755</v>
      </c>
      <c r="D106" s="273">
        <v>-1426.1762598790228</v>
      </c>
      <c r="E106" s="274">
        <v>-7.7826504895050136E-5</v>
      </c>
      <c r="F106" s="275">
        <v>61884220.341048926</v>
      </c>
      <c r="G106" s="275">
        <v>2960497.9137565419</v>
      </c>
      <c r="H106" s="274">
        <v>5.0242886766184575E-2</v>
      </c>
    </row>
    <row r="107" spans="1:8">
      <c r="A107" s="306"/>
      <c r="B107" s="280" t="s">
        <v>479</v>
      </c>
      <c r="C107" s="273">
        <v>11422099.373587022</v>
      </c>
      <c r="D107" s="273">
        <v>-84171.897986633703</v>
      </c>
      <c r="E107" s="277">
        <v>-7.3153062360506935E-3</v>
      </c>
      <c r="F107" s="278">
        <v>54587699.903638147</v>
      </c>
      <c r="G107" s="278">
        <v>-327970.60580592602</v>
      </c>
      <c r="H107" s="277">
        <v>-5.9722589702246023E-3</v>
      </c>
    </row>
    <row r="108" spans="1:8">
      <c r="A108" s="306"/>
      <c r="B108" s="281" t="s">
        <v>481</v>
      </c>
      <c r="C108" s="273">
        <v>24030177.383004647</v>
      </c>
      <c r="D108" s="273">
        <v>616857.82627112791</v>
      </c>
      <c r="E108" s="274">
        <v>2.6346448856874018E-2</v>
      </c>
      <c r="F108" s="275">
        <v>116141571.41508032</v>
      </c>
      <c r="G108" s="275">
        <v>2751529.8260692805</v>
      </c>
      <c r="H108" s="274">
        <v>2.4266062411744799E-2</v>
      </c>
    </row>
    <row r="109" spans="1:8">
      <c r="A109" s="306"/>
      <c r="B109" s="280" t="s">
        <v>483</v>
      </c>
      <c r="C109" s="273">
        <v>42647339.637216434</v>
      </c>
      <c r="D109" s="273">
        <v>652858.89071552455</v>
      </c>
      <c r="E109" s="277">
        <v>1.5546302254729569E-2</v>
      </c>
      <c r="F109" s="278">
        <v>194384442.43151456</v>
      </c>
      <c r="G109" s="278">
        <v>4158391.1857780516</v>
      </c>
      <c r="H109" s="277">
        <v>2.1860261297261475E-2</v>
      </c>
    </row>
    <row r="110" spans="1:8">
      <c r="A110" s="306"/>
      <c r="B110" s="281" t="s">
        <v>485</v>
      </c>
      <c r="C110" s="273">
        <v>28284333.525191538</v>
      </c>
      <c r="D110" s="273">
        <v>24089.206872392446</v>
      </c>
      <c r="E110" s="274">
        <v>8.5240617883749483E-4</v>
      </c>
      <c r="F110" s="275">
        <v>142207419.47046617</v>
      </c>
      <c r="G110" s="275">
        <v>4249902.6573030055</v>
      </c>
      <c r="H110" s="274">
        <v>3.0805879632196328E-2</v>
      </c>
    </row>
    <row r="111" spans="1:8">
      <c r="A111" s="306"/>
      <c r="B111" s="280" t="s">
        <v>487</v>
      </c>
      <c r="C111" s="273">
        <v>32384325.336962681</v>
      </c>
      <c r="D111" s="273">
        <v>-93339.208150822669</v>
      </c>
      <c r="E111" s="277">
        <v>-2.873950743015055E-3</v>
      </c>
      <c r="F111" s="278">
        <v>141616009.77368242</v>
      </c>
      <c r="G111" s="278">
        <v>506784.42989784479</v>
      </c>
      <c r="H111" s="277">
        <v>3.591433718547921E-3</v>
      </c>
    </row>
    <row r="112" spans="1:8">
      <c r="A112" s="306"/>
      <c r="B112" s="281" t="s">
        <v>542</v>
      </c>
      <c r="C112" s="273">
        <v>499274942.09409595</v>
      </c>
      <c r="D112" s="273">
        <v>-444786.14910256863</v>
      </c>
      <c r="E112" s="274">
        <v>-8.9007122185519284E-4</v>
      </c>
      <c r="F112" s="275">
        <v>2841713147.7833071</v>
      </c>
      <c r="G112" s="275">
        <v>48705802.587768555</v>
      </c>
      <c r="H112" s="274">
        <v>1.7438479949417628E-2</v>
      </c>
    </row>
    <row r="113" spans="1:8">
      <c r="A113" s="306"/>
      <c r="B113" s="280" t="s">
        <v>414</v>
      </c>
      <c r="C113" s="273">
        <v>9265045.8614082448</v>
      </c>
      <c r="D113" s="273">
        <v>12140.678305113688</v>
      </c>
      <c r="E113" s="277">
        <v>1.3120936684063254E-3</v>
      </c>
      <c r="F113" s="278">
        <v>44487446.942850702</v>
      </c>
      <c r="G113" s="278">
        <v>-896627.21275719255</v>
      </c>
      <c r="H113" s="277">
        <v>-1.9756428426477013E-2</v>
      </c>
    </row>
    <row r="114" spans="1:8">
      <c r="A114" s="306"/>
      <c r="B114" s="281" t="s">
        <v>416</v>
      </c>
      <c r="C114" s="273">
        <v>56291644.73397775</v>
      </c>
      <c r="D114" s="273">
        <v>-159535.10503496975</v>
      </c>
      <c r="E114" s="274">
        <v>-2.82607211204321E-3</v>
      </c>
      <c r="F114" s="275">
        <v>305294609.36411071</v>
      </c>
      <c r="G114" s="275">
        <v>4606054.2979699969</v>
      </c>
      <c r="H114" s="274">
        <v>1.5318355888061087E-2</v>
      </c>
    </row>
    <row r="115" spans="1:8">
      <c r="A115" s="306"/>
      <c r="B115" s="280" t="s">
        <v>418</v>
      </c>
      <c r="C115" s="273">
        <v>28314950.845190417</v>
      </c>
      <c r="D115" s="273">
        <v>-149094.53369140252</v>
      </c>
      <c r="E115" s="277">
        <v>-5.237995221930733E-3</v>
      </c>
      <c r="F115" s="278">
        <v>122704184.38488132</v>
      </c>
      <c r="G115" s="278">
        <v>4238541.7057443857</v>
      </c>
      <c r="H115" s="277">
        <v>3.57786579289021E-2</v>
      </c>
    </row>
    <row r="116" spans="1:8">
      <c r="A116" s="306"/>
      <c r="B116" s="281" t="s">
        <v>420</v>
      </c>
      <c r="C116" s="273">
        <v>46995587.192462146</v>
      </c>
      <c r="D116" s="273">
        <v>449468.21959744394</v>
      </c>
      <c r="E116" s="274">
        <v>9.6564059370765881E-3</v>
      </c>
      <c r="F116" s="275">
        <v>248516131.89303756</v>
      </c>
      <c r="G116" s="275">
        <v>10115266.277685285</v>
      </c>
      <c r="H116" s="274">
        <v>4.242965415237105E-2</v>
      </c>
    </row>
    <row r="117" spans="1:8">
      <c r="A117" s="306"/>
      <c r="B117" s="280" t="s">
        <v>422</v>
      </c>
      <c r="C117" s="273">
        <v>31558803.817298539</v>
      </c>
      <c r="D117" s="273">
        <v>-37488.697103321552</v>
      </c>
      <c r="E117" s="277">
        <v>-1.1864903797252125E-3</v>
      </c>
      <c r="F117" s="278">
        <v>173477799.25626716</v>
      </c>
      <c r="G117" s="278">
        <v>3202275.6060332358</v>
      </c>
      <c r="H117" s="277">
        <v>1.8806435225599945E-2</v>
      </c>
    </row>
    <row r="118" spans="1:8">
      <c r="A118" s="306"/>
      <c r="B118" s="281" t="s">
        <v>424</v>
      </c>
      <c r="C118" s="273">
        <v>39824273.430137418</v>
      </c>
      <c r="D118" s="273">
        <v>42625.02914287895</v>
      </c>
      <c r="E118" s="274">
        <v>1.0714746838347033E-3</v>
      </c>
      <c r="F118" s="275">
        <v>206684147.96276051</v>
      </c>
      <c r="G118" s="275">
        <v>2343850.0496462286</v>
      </c>
      <c r="H118" s="274">
        <v>1.1470327065113882E-2</v>
      </c>
    </row>
    <row r="119" spans="1:8">
      <c r="A119" s="306"/>
      <c r="B119" s="280" t="s">
        <v>426</v>
      </c>
      <c r="C119" s="273">
        <v>139223455.75809547</v>
      </c>
      <c r="D119" s="273">
        <v>-118834.258695364</v>
      </c>
      <c r="E119" s="277">
        <v>-8.5282263325114286E-4</v>
      </c>
      <c r="F119" s="278">
        <v>928971150.26459181</v>
      </c>
      <c r="G119" s="278">
        <v>4631610.5436812639</v>
      </c>
      <c r="H119" s="277">
        <v>5.0107242465032972E-3</v>
      </c>
    </row>
    <row r="120" spans="1:8">
      <c r="A120" s="306"/>
      <c r="B120" s="281" t="s">
        <v>428</v>
      </c>
      <c r="C120" s="273">
        <v>55188447.120587952</v>
      </c>
      <c r="D120" s="273">
        <v>62828.442814923823</v>
      </c>
      <c r="E120" s="274">
        <v>1.1397322029558757E-3</v>
      </c>
      <c r="F120" s="275">
        <v>320081799.57337564</v>
      </c>
      <c r="G120" s="275">
        <v>7639805.8049897552</v>
      </c>
      <c r="H120" s="274">
        <v>2.4451917339425137E-2</v>
      </c>
    </row>
    <row r="121" spans="1:8">
      <c r="A121" s="306"/>
      <c r="B121" s="280" t="s">
        <v>430</v>
      </c>
      <c r="C121" s="273">
        <v>24674564.112082131</v>
      </c>
      <c r="D121" s="273">
        <v>-12502.188739497215</v>
      </c>
      <c r="E121" s="277">
        <v>-5.064266684081907E-4</v>
      </c>
      <c r="F121" s="278">
        <v>138361836.09606561</v>
      </c>
      <c r="G121" s="278">
        <v>5688503.381425038</v>
      </c>
      <c r="H121" s="277">
        <v>4.2876011818140665E-2</v>
      </c>
    </row>
    <row r="122" spans="1:8">
      <c r="A122" s="306"/>
      <c r="B122" s="281" t="s">
        <v>432</v>
      </c>
      <c r="C122" s="273">
        <v>8456470.3241394665</v>
      </c>
      <c r="D122" s="273">
        <v>85175.39365061745</v>
      </c>
      <c r="E122" s="274">
        <v>1.017469750592619E-2</v>
      </c>
      <c r="F122" s="275">
        <v>47094703.30510252</v>
      </c>
      <c r="G122" s="275">
        <v>1576713.6607800275</v>
      </c>
      <c r="H122" s="274">
        <v>3.4639351893624167E-2</v>
      </c>
    </row>
    <row r="123" spans="1:8">
      <c r="A123" s="306"/>
      <c r="B123" s="280" t="s">
        <v>434</v>
      </c>
      <c r="C123" s="273">
        <v>12873475.750969222</v>
      </c>
      <c r="D123" s="273">
        <v>-202466.43530240655</v>
      </c>
      <c r="E123" s="277">
        <v>-1.5483888840910839E-2</v>
      </c>
      <c r="F123" s="278">
        <v>55706198.468398072</v>
      </c>
      <c r="G123" s="278">
        <v>634706.0046780929</v>
      </c>
      <c r="H123" s="277">
        <v>1.152512808866084E-2</v>
      </c>
    </row>
    <row r="124" spans="1:8">
      <c r="A124" s="306"/>
      <c r="B124" s="281" t="s">
        <v>543</v>
      </c>
      <c r="C124" s="273">
        <v>480672184.81413376</v>
      </c>
      <c r="D124" s="273">
        <v>6165907.0792866945</v>
      </c>
      <c r="E124" s="274">
        <v>1.2994363549247262E-2</v>
      </c>
      <c r="F124" s="275">
        <v>2440448558.4543548</v>
      </c>
      <c r="G124" s="275">
        <v>39502306.394978523</v>
      </c>
      <c r="H124" s="274">
        <v>1.6452807455017371E-2</v>
      </c>
    </row>
    <row r="125" spans="1:8">
      <c r="A125" s="306"/>
      <c r="B125" s="280" t="s">
        <v>440</v>
      </c>
      <c r="C125" s="273">
        <v>54332244.143997014</v>
      </c>
      <c r="D125" s="273">
        <v>792597.71784529835</v>
      </c>
      <c r="E125" s="277">
        <v>1.4803940084635111E-2</v>
      </c>
      <c r="F125" s="278">
        <v>259857079.30515957</v>
      </c>
      <c r="G125" s="278">
        <v>-1224360.6806413531</v>
      </c>
      <c r="H125" s="277">
        <v>-4.6895738000676751E-3</v>
      </c>
    </row>
    <row r="126" spans="1:8">
      <c r="A126" s="306"/>
      <c r="B126" s="281" t="s">
        <v>442</v>
      </c>
      <c r="C126" s="273">
        <v>45534463.790657572</v>
      </c>
      <c r="D126" s="273">
        <v>540532.02934420854</v>
      </c>
      <c r="E126" s="274">
        <v>1.2013442884068385E-2</v>
      </c>
      <c r="F126" s="275">
        <v>224152411.86492065</v>
      </c>
      <c r="G126" s="275">
        <v>9078176.9657324255</v>
      </c>
      <c r="H126" s="274">
        <v>4.2209504871597664E-2</v>
      </c>
    </row>
    <row r="127" spans="1:8">
      <c r="A127" s="306"/>
      <c r="B127" s="280" t="s">
        <v>444</v>
      </c>
      <c r="C127" s="273">
        <v>19931735.799260307</v>
      </c>
      <c r="D127" s="273">
        <v>474881.94183826447</v>
      </c>
      <c r="E127" s="277">
        <v>2.4406923406947174E-2</v>
      </c>
      <c r="F127" s="278">
        <v>105416524.34848617</v>
      </c>
      <c r="G127" s="278">
        <v>2492748.7086042613</v>
      </c>
      <c r="H127" s="277">
        <v>2.4219367129768864E-2</v>
      </c>
    </row>
    <row r="128" spans="1:8">
      <c r="A128" s="306"/>
      <c r="B128" s="281" t="s">
        <v>446</v>
      </c>
      <c r="C128" s="273">
        <v>55563433.788045578</v>
      </c>
      <c r="D128" s="273">
        <v>665213.50556137413</v>
      </c>
      <c r="E128" s="274">
        <v>1.2117214404008954E-2</v>
      </c>
      <c r="F128" s="275">
        <v>337835582.84186721</v>
      </c>
      <c r="G128" s="275">
        <v>2593862.6780184507</v>
      </c>
      <c r="H128" s="274">
        <v>7.7372908024416088E-3</v>
      </c>
    </row>
    <row r="129" spans="1:8">
      <c r="A129" s="306"/>
      <c r="B129" s="280" t="s">
        <v>448</v>
      </c>
      <c r="C129" s="273">
        <v>25252538.201254424</v>
      </c>
      <c r="D129" s="273">
        <v>172516.8081623055</v>
      </c>
      <c r="E129" s="277">
        <v>6.8786547450801795E-3</v>
      </c>
      <c r="F129" s="278">
        <v>125961195.70211731</v>
      </c>
      <c r="G129" s="278">
        <v>5234175.1250195354</v>
      </c>
      <c r="H129" s="277">
        <v>4.3355456798314061E-2</v>
      </c>
    </row>
    <row r="130" spans="1:8">
      <c r="A130" s="306"/>
      <c r="B130" s="281" t="s">
        <v>450</v>
      </c>
      <c r="C130" s="273">
        <v>44028572.194764674</v>
      </c>
      <c r="D130" s="273">
        <v>620288.15553429723</v>
      </c>
      <c r="E130" s="274">
        <v>1.4289626260593711E-2</v>
      </c>
      <c r="F130" s="275">
        <v>230458488.73122391</v>
      </c>
      <c r="G130" s="275">
        <v>5635900.5894252956</v>
      </c>
      <c r="H130" s="274">
        <v>2.5068213278777209E-2</v>
      </c>
    </row>
    <row r="131" spans="1:8">
      <c r="A131" s="306"/>
      <c r="B131" s="280" t="s">
        <v>451</v>
      </c>
      <c r="C131" s="273">
        <v>61514628.859609582</v>
      </c>
      <c r="D131" s="273">
        <v>962580.36261644959</v>
      </c>
      <c r="E131" s="277">
        <v>1.5896743157487875E-2</v>
      </c>
      <c r="F131" s="278">
        <v>271236134.41142613</v>
      </c>
      <c r="G131" s="278">
        <v>3267684.5178305209</v>
      </c>
      <c r="H131" s="277">
        <v>1.2194288242246602E-2</v>
      </c>
    </row>
    <row r="132" spans="1:8">
      <c r="A132" s="306"/>
      <c r="B132" s="281" t="s">
        <v>452</v>
      </c>
      <c r="C132" s="273">
        <v>43809975.235568382</v>
      </c>
      <c r="D132" s="273">
        <v>417896.80688400567</v>
      </c>
      <c r="E132" s="274">
        <v>9.6307165274607948E-3</v>
      </c>
      <c r="F132" s="275">
        <v>233357167.60606185</v>
      </c>
      <c r="G132" s="275">
        <v>33969.673423558474</v>
      </c>
      <c r="H132" s="274">
        <v>1.4559063875579876E-4</v>
      </c>
    </row>
    <row r="133" spans="1:8">
      <c r="A133" s="306"/>
      <c r="B133" s="280" t="s">
        <v>544</v>
      </c>
      <c r="C133" s="273">
        <v>337744666.7753408</v>
      </c>
      <c r="D133" s="273">
        <v>2092108.5303675532</v>
      </c>
      <c r="E133" s="277">
        <v>6.2329586918883099E-3</v>
      </c>
      <c r="F133" s="278">
        <v>1980148512.1729739</v>
      </c>
      <c r="G133" s="278">
        <v>74433969.17715168</v>
      </c>
      <c r="H133" s="277">
        <v>3.9058299392594212E-2</v>
      </c>
    </row>
    <row r="134" spans="1:8">
      <c r="A134" s="306"/>
      <c r="B134" s="281" t="s">
        <v>458</v>
      </c>
      <c r="C134" s="273">
        <v>148094604.90172356</v>
      </c>
      <c r="D134" s="273">
        <v>578532.80998584628</v>
      </c>
      <c r="E134" s="274">
        <v>3.9218290033242384E-3</v>
      </c>
      <c r="F134" s="275">
        <v>848087154.49299145</v>
      </c>
      <c r="G134" s="275">
        <v>33011145.189678907</v>
      </c>
      <c r="H134" s="274">
        <v>4.0500695411088389E-2</v>
      </c>
    </row>
    <row r="135" spans="1:8">
      <c r="A135" s="306"/>
      <c r="B135" s="280" t="s">
        <v>460</v>
      </c>
      <c r="C135" s="273">
        <v>30271000.857897189</v>
      </c>
      <c r="D135" s="273">
        <v>546355.55854646862</v>
      </c>
      <c r="E135" s="277">
        <v>1.8380557717148024E-2</v>
      </c>
      <c r="F135" s="278">
        <v>169834496.13474688</v>
      </c>
      <c r="G135" s="278">
        <v>7430724.0482625961</v>
      </c>
      <c r="H135" s="277">
        <v>4.5754627203520491E-2</v>
      </c>
    </row>
    <row r="136" spans="1:8">
      <c r="A136" s="306"/>
      <c r="B136" s="281" t="s">
        <v>462</v>
      </c>
      <c r="C136" s="273">
        <v>27694749.646566298</v>
      </c>
      <c r="D136" s="273">
        <v>-6086.2859773300588</v>
      </c>
      <c r="E136" s="274">
        <v>-2.1971488485586599E-4</v>
      </c>
      <c r="F136" s="275">
        <v>167665112.19674617</v>
      </c>
      <c r="G136" s="275">
        <v>7155381.6948246658</v>
      </c>
      <c r="H136" s="274">
        <v>4.4579114751793859E-2</v>
      </c>
    </row>
    <row r="137" spans="1:8">
      <c r="A137" s="306"/>
      <c r="B137" s="280" t="s">
        <v>464</v>
      </c>
      <c r="C137" s="273">
        <v>51705738.572027862</v>
      </c>
      <c r="D137" s="273">
        <v>152992.41972899437</v>
      </c>
      <c r="E137" s="277">
        <v>2.9676871000628947E-3</v>
      </c>
      <c r="F137" s="278">
        <v>348062747.57486939</v>
      </c>
      <c r="G137" s="278">
        <v>7761168.9895268083</v>
      </c>
      <c r="H137" s="277">
        <v>2.2806738134423382E-2</v>
      </c>
    </row>
    <row r="138" spans="1:8">
      <c r="A138" s="306"/>
      <c r="B138" s="281" t="s">
        <v>545</v>
      </c>
      <c r="C138" s="273">
        <v>411685664.54028225</v>
      </c>
      <c r="D138" s="273">
        <v>3265006.2939500809</v>
      </c>
      <c r="E138" s="274">
        <v>7.9942241608671177E-3</v>
      </c>
      <c r="F138" s="275">
        <v>1940806156.1303482</v>
      </c>
      <c r="G138" s="275">
        <v>84887723.920777798</v>
      </c>
      <c r="H138" s="274">
        <v>4.5738930357900706E-2</v>
      </c>
    </row>
    <row r="139" spans="1:8">
      <c r="A139" s="306"/>
      <c r="B139" s="280" t="s">
        <v>472</v>
      </c>
      <c r="C139" s="273">
        <v>8175985.3186704936</v>
      </c>
      <c r="D139" s="273">
        <v>218563.98769598268</v>
      </c>
      <c r="E139" s="277">
        <v>2.7466685324957663E-2</v>
      </c>
      <c r="F139" s="278">
        <v>37001779.519275062</v>
      </c>
      <c r="G139" s="278">
        <v>2403118.8250330463</v>
      </c>
      <c r="H139" s="277">
        <v>6.9456989860679164E-2</v>
      </c>
    </row>
    <row r="140" spans="1:8">
      <c r="A140" s="306"/>
      <c r="B140" s="281" t="s">
        <v>474</v>
      </c>
      <c r="C140" s="273">
        <v>45507917.953253105</v>
      </c>
      <c r="D140" s="273">
        <v>353549.18774171174</v>
      </c>
      <c r="E140" s="274">
        <v>7.8297891745028724E-3</v>
      </c>
      <c r="F140" s="275">
        <v>224758840.24050853</v>
      </c>
      <c r="G140" s="275">
        <v>9778979.207287997</v>
      </c>
      <c r="H140" s="274">
        <v>4.5487885052529944E-2</v>
      </c>
    </row>
    <row r="141" spans="1:8">
      <c r="A141" s="306"/>
      <c r="B141" s="280" t="s">
        <v>476</v>
      </c>
      <c r="C141" s="273">
        <v>21575783.505975328</v>
      </c>
      <c r="D141" s="273">
        <v>254738.5692127347</v>
      </c>
      <c r="E141" s="277">
        <v>1.1947752559420965E-2</v>
      </c>
      <c r="F141" s="278">
        <v>98595211.872725755</v>
      </c>
      <c r="G141" s="278">
        <v>3731611.136687547</v>
      </c>
      <c r="H141" s="277">
        <v>3.933659599397777E-2</v>
      </c>
    </row>
    <row r="142" spans="1:8">
      <c r="A142" s="306"/>
      <c r="B142" s="281" t="s">
        <v>478</v>
      </c>
      <c r="C142" s="273">
        <v>63580618.466478847</v>
      </c>
      <c r="D142" s="273">
        <v>953140.08200794458</v>
      </c>
      <c r="E142" s="274">
        <v>1.5219199408869781E-2</v>
      </c>
      <c r="F142" s="275">
        <v>268591081.80166888</v>
      </c>
      <c r="G142" s="275">
        <v>12066666.75117743</v>
      </c>
      <c r="H142" s="274">
        <v>4.7039057661635679E-2</v>
      </c>
    </row>
    <row r="143" spans="1:8">
      <c r="A143" s="306"/>
      <c r="B143" s="280" t="s">
        <v>480</v>
      </c>
      <c r="C143" s="273">
        <v>34529961.752875701</v>
      </c>
      <c r="D143" s="273">
        <v>-167286.44389752299</v>
      </c>
      <c r="E143" s="277">
        <v>-4.8213173260547009E-3</v>
      </c>
      <c r="F143" s="278">
        <v>178626436.14311135</v>
      </c>
      <c r="G143" s="278">
        <v>7135504.119992882</v>
      </c>
      <c r="H143" s="277">
        <v>4.1608638053415872E-2</v>
      </c>
    </row>
    <row r="144" spans="1:8">
      <c r="A144" s="306"/>
      <c r="B144" s="281" t="s">
        <v>482</v>
      </c>
      <c r="C144" s="273">
        <v>33626773.684546374</v>
      </c>
      <c r="D144" s="273">
        <v>124705.6182379052</v>
      </c>
      <c r="E144" s="274">
        <v>3.7223259767451811E-3</v>
      </c>
      <c r="F144" s="275">
        <v>136268302.00229472</v>
      </c>
      <c r="G144" s="275">
        <v>6182032.6920748949</v>
      </c>
      <c r="H144" s="274">
        <v>4.7522561180784226E-2</v>
      </c>
    </row>
    <row r="145" spans="1:8">
      <c r="A145" s="306"/>
      <c r="B145" s="280" t="s">
        <v>484</v>
      </c>
      <c r="C145" s="273">
        <v>39360342.084852152</v>
      </c>
      <c r="D145" s="273">
        <v>139814.29540205002</v>
      </c>
      <c r="E145" s="277">
        <v>3.5648244244091626E-3</v>
      </c>
      <c r="F145" s="278">
        <v>221044172.67935288</v>
      </c>
      <c r="G145" s="278">
        <v>7608330.8585698605</v>
      </c>
      <c r="H145" s="277">
        <v>3.5646922249161855E-2</v>
      </c>
    </row>
    <row r="146" spans="1:8">
      <c r="A146" s="306"/>
      <c r="B146" s="281" t="s">
        <v>486</v>
      </c>
      <c r="C146" s="273">
        <v>8334337.8585729972</v>
      </c>
      <c r="D146" s="273">
        <v>71394.411324667744</v>
      </c>
      <c r="E146" s="274">
        <v>8.6403122301948031E-3</v>
      </c>
      <c r="F146" s="275">
        <v>39285778.272061445</v>
      </c>
      <c r="G146" s="275">
        <v>1632719.5199403912</v>
      </c>
      <c r="H146" s="274">
        <v>4.3362201479804546E-2</v>
      </c>
    </row>
    <row r="147" spans="1:8">
      <c r="A147" s="306"/>
      <c r="B147" s="280" t="s">
        <v>488</v>
      </c>
      <c r="C147" s="273">
        <v>44083993.14193292</v>
      </c>
      <c r="D147" s="273">
        <v>1145889.0639190227</v>
      </c>
      <c r="E147" s="277">
        <v>2.6686997214340577E-2</v>
      </c>
      <c r="F147" s="278">
        <v>198516339.98381603</v>
      </c>
      <c r="G147" s="278">
        <v>9507870.4251416326</v>
      </c>
      <c r="H147" s="277">
        <v>5.030393848139212E-2</v>
      </c>
    </row>
    <row r="148" spans="1:8">
      <c r="A148" s="306" t="s">
        <v>136</v>
      </c>
      <c r="B148" s="281" t="s">
        <v>538</v>
      </c>
      <c r="C148" s="273">
        <v>500726385.39150369</v>
      </c>
      <c r="D148" s="273">
        <v>-338028.13553905487</v>
      </c>
      <c r="E148" s="274">
        <v>-6.7462012151220407E-4</v>
      </c>
      <c r="F148" s="275">
        <v>2018114063.4332941</v>
      </c>
      <c r="G148" s="275">
        <v>33969620.634537697</v>
      </c>
      <c r="H148" s="274">
        <v>1.7120538153271483E-2</v>
      </c>
    </row>
    <row r="149" spans="1:8">
      <c r="A149" s="307"/>
      <c r="B149" s="280" t="s">
        <v>413</v>
      </c>
      <c r="C149" s="273">
        <v>81654335.978050977</v>
      </c>
      <c r="D149" s="273">
        <v>-156493.9637811482</v>
      </c>
      <c r="E149" s="277">
        <v>-1.9128758856549446E-3</v>
      </c>
      <c r="F149" s="278">
        <v>360255663.80465692</v>
      </c>
      <c r="G149" s="278">
        <v>7473414.7204682231</v>
      </c>
      <c r="H149" s="277">
        <v>2.1184214171401667E-2</v>
      </c>
    </row>
    <row r="150" spans="1:8">
      <c r="A150" s="306"/>
      <c r="B150" s="281" t="s">
        <v>415</v>
      </c>
      <c r="C150" s="273">
        <v>35914957.537657835</v>
      </c>
      <c r="D150" s="273">
        <v>88889.246009588242</v>
      </c>
      <c r="E150" s="274">
        <v>2.4811331594070023E-3</v>
      </c>
      <c r="F150" s="275">
        <v>137018952.81746924</v>
      </c>
      <c r="G150" s="275">
        <v>1503220.2525342107</v>
      </c>
      <c r="H150" s="274">
        <v>1.1092588469858384E-2</v>
      </c>
    </row>
    <row r="151" spans="1:8">
      <c r="A151" s="306"/>
      <c r="B151" s="280" t="s">
        <v>417</v>
      </c>
      <c r="C151" s="273">
        <v>17424536.025730439</v>
      </c>
      <c r="D151" s="273">
        <v>208240.07892886177</v>
      </c>
      <c r="E151" s="277">
        <v>1.2095521567027218E-2</v>
      </c>
      <c r="F151" s="278">
        <v>74329154.059897989</v>
      </c>
      <c r="G151" s="278">
        <v>2225310.644034341</v>
      </c>
      <c r="H151" s="277">
        <v>3.0862580115177993E-2</v>
      </c>
    </row>
    <row r="152" spans="1:8">
      <c r="A152" s="306"/>
      <c r="B152" s="281" t="s">
        <v>419</v>
      </c>
      <c r="C152" s="273">
        <v>24853377.949506126</v>
      </c>
      <c r="D152" s="273">
        <v>226110.06454921514</v>
      </c>
      <c r="E152" s="274">
        <v>9.1812890331748939E-3</v>
      </c>
      <c r="F152" s="275">
        <v>98258323.831818357</v>
      </c>
      <c r="G152" s="275">
        <v>1881441.5944895744</v>
      </c>
      <c r="H152" s="274">
        <v>1.9521710505808962E-2</v>
      </c>
    </row>
    <row r="153" spans="1:8">
      <c r="A153" s="306"/>
      <c r="B153" s="280" t="s">
        <v>421</v>
      </c>
      <c r="C153" s="273">
        <v>47255106.312796772</v>
      </c>
      <c r="D153" s="273">
        <v>-346064.29661478847</v>
      </c>
      <c r="E153" s="277">
        <v>-7.2700795418330676E-3</v>
      </c>
      <c r="F153" s="278">
        <v>203339929.5248889</v>
      </c>
      <c r="G153" s="278">
        <v>1203835.6669851542</v>
      </c>
      <c r="H153" s="277">
        <v>5.9555700518850348E-3</v>
      </c>
    </row>
    <row r="154" spans="1:8">
      <c r="A154" s="306"/>
      <c r="B154" s="281" t="s">
        <v>423</v>
      </c>
      <c r="C154" s="273">
        <v>20648894.221569277</v>
      </c>
      <c r="D154" s="273">
        <v>-157308.9958184436</v>
      </c>
      <c r="E154" s="274">
        <v>-7.5606776582370708E-3</v>
      </c>
      <c r="F154" s="275">
        <v>83118687.710285038</v>
      </c>
      <c r="G154" s="275">
        <v>497327.42645056546</v>
      </c>
      <c r="H154" s="274">
        <v>6.0193565531003676E-3</v>
      </c>
    </row>
    <row r="155" spans="1:8">
      <c r="A155" s="306"/>
      <c r="B155" s="280" t="s">
        <v>425</v>
      </c>
      <c r="C155" s="273">
        <v>8378646.6464851107</v>
      </c>
      <c r="D155" s="273">
        <v>12303.187045712955</v>
      </c>
      <c r="E155" s="277">
        <v>1.4705572518459997E-3</v>
      </c>
      <c r="F155" s="278">
        <v>34035145.493592866</v>
      </c>
      <c r="G155" s="278">
        <v>706562.65983418748</v>
      </c>
      <c r="H155" s="277">
        <v>2.1199901098660181E-2</v>
      </c>
    </row>
    <row r="156" spans="1:8">
      <c r="A156" s="306"/>
      <c r="B156" s="281" t="s">
        <v>427</v>
      </c>
      <c r="C156" s="273">
        <v>29921430.3852828</v>
      </c>
      <c r="D156" s="273">
        <v>288270.31179924682</v>
      </c>
      <c r="E156" s="274">
        <v>9.7279639121984115E-3</v>
      </c>
      <c r="F156" s="275">
        <v>113028777.10548334</v>
      </c>
      <c r="G156" s="275">
        <v>3300868.899602443</v>
      </c>
      <c r="H156" s="274">
        <v>3.0082309537962485E-2</v>
      </c>
    </row>
    <row r="157" spans="1:8">
      <c r="A157" s="306"/>
      <c r="B157" s="280" t="s">
        <v>429</v>
      </c>
      <c r="C157" s="273">
        <v>26738712.52792554</v>
      </c>
      <c r="D157" s="273">
        <v>226670.15492032468</v>
      </c>
      <c r="E157" s="277">
        <v>8.5497055161288579E-3</v>
      </c>
      <c r="F157" s="278">
        <v>109929822.63738354</v>
      </c>
      <c r="G157" s="278">
        <v>2345891.0499154627</v>
      </c>
      <c r="H157" s="277">
        <v>2.1805217705844877E-2</v>
      </c>
    </row>
    <row r="158" spans="1:8">
      <c r="A158" s="306"/>
      <c r="B158" s="281" t="s">
        <v>431</v>
      </c>
      <c r="C158" s="273">
        <v>22628391.791722417</v>
      </c>
      <c r="D158" s="273">
        <v>-210748.14185197651</v>
      </c>
      <c r="E158" s="274">
        <v>-9.2274990417729706E-3</v>
      </c>
      <c r="F158" s="275">
        <v>88872509.634656757</v>
      </c>
      <c r="G158" s="275">
        <v>539087.02938260138</v>
      </c>
      <c r="H158" s="274">
        <v>6.1028658630330702E-3</v>
      </c>
    </row>
    <row r="159" spans="1:8">
      <c r="A159" s="306"/>
      <c r="B159" s="280" t="s">
        <v>433</v>
      </c>
      <c r="C159" s="273">
        <v>23803643.645459924</v>
      </c>
      <c r="D159" s="273">
        <v>-309835.61069893092</v>
      </c>
      <c r="E159" s="277">
        <v>-1.2849062858475532E-2</v>
      </c>
      <c r="F159" s="278">
        <v>86429230.590766221</v>
      </c>
      <c r="G159" s="278">
        <v>660718.13071140647</v>
      </c>
      <c r="H159" s="277">
        <v>7.7035046051326167E-3</v>
      </c>
    </row>
    <row r="160" spans="1:8">
      <c r="A160" s="306"/>
      <c r="B160" s="281" t="s">
        <v>539</v>
      </c>
      <c r="C160" s="273">
        <v>326269781.71078992</v>
      </c>
      <c r="D160" s="273">
        <v>2369271.8765755892</v>
      </c>
      <c r="E160" s="274">
        <v>7.3148136685190169E-3</v>
      </c>
      <c r="F160" s="275">
        <v>1590421193.0360718</v>
      </c>
      <c r="G160" s="275">
        <v>48923546.342124224</v>
      </c>
      <c r="H160" s="274">
        <v>3.1737671768134468E-2</v>
      </c>
    </row>
    <row r="161" spans="1:8">
      <c r="A161" s="306"/>
      <c r="B161" s="280" t="s">
        <v>439</v>
      </c>
      <c r="C161" s="273">
        <v>70104742.964870825</v>
      </c>
      <c r="D161" s="273">
        <v>-54609.454948619008</v>
      </c>
      <c r="E161" s="277">
        <v>-7.7836315566094487E-4</v>
      </c>
      <c r="F161" s="278">
        <v>326142954.55174309</v>
      </c>
      <c r="G161" s="278">
        <v>2592304.573312521</v>
      </c>
      <c r="H161" s="277">
        <v>8.0120518178076177E-3</v>
      </c>
    </row>
    <row r="162" spans="1:8">
      <c r="A162" s="306"/>
      <c r="B162" s="281" t="s">
        <v>441</v>
      </c>
      <c r="C162" s="273">
        <v>46921665.370476395</v>
      </c>
      <c r="D162" s="273">
        <v>90956.919503599405</v>
      </c>
      <c r="E162" s="274">
        <v>1.9422494878296036E-3</v>
      </c>
      <c r="F162" s="275">
        <v>221378975.2586036</v>
      </c>
      <c r="G162" s="275">
        <v>6468770.3928844035</v>
      </c>
      <c r="H162" s="274">
        <v>3.0099875419718848E-2</v>
      </c>
    </row>
    <row r="163" spans="1:8">
      <c r="A163" s="306"/>
      <c r="B163" s="280" t="s">
        <v>443</v>
      </c>
      <c r="C163" s="273">
        <v>7716027.2925618766</v>
      </c>
      <c r="D163" s="273">
        <v>-43685.343387764879</v>
      </c>
      <c r="E163" s="277">
        <v>-5.6297630385662625E-3</v>
      </c>
      <c r="F163" s="278">
        <v>39394841.467859298</v>
      </c>
      <c r="G163" s="278">
        <v>1152982.0403342471</v>
      </c>
      <c r="H163" s="277">
        <v>3.0149737946695499E-2</v>
      </c>
    </row>
    <row r="164" spans="1:8">
      <c r="A164" s="306"/>
      <c r="B164" s="281" t="s">
        <v>445</v>
      </c>
      <c r="C164" s="273">
        <v>28036571.998630855</v>
      </c>
      <c r="D164" s="273">
        <v>-19159.992883138359</v>
      </c>
      <c r="E164" s="274">
        <v>-6.8292614460865517E-4</v>
      </c>
      <c r="F164" s="275">
        <v>157695524.93839931</v>
      </c>
      <c r="G164" s="275">
        <v>2916537.1015167534</v>
      </c>
      <c r="H164" s="274">
        <v>1.8843236683976857E-2</v>
      </c>
    </row>
    <row r="165" spans="1:8">
      <c r="A165" s="306"/>
      <c r="B165" s="280" t="s">
        <v>447</v>
      </c>
      <c r="C165" s="273">
        <v>12101844.285369962</v>
      </c>
      <c r="D165" s="273">
        <v>-36054.079493179917</v>
      </c>
      <c r="E165" s="277">
        <v>-2.9703724985496232E-3</v>
      </c>
      <c r="F165" s="278">
        <v>58598587.932714589</v>
      </c>
      <c r="G165" s="278">
        <v>1090175.1927218735</v>
      </c>
      <c r="H165" s="277">
        <v>1.8956795028420941E-2</v>
      </c>
    </row>
    <row r="166" spans="1:8">
      <c r="A166" s="306"/>
      <c r="B166" s="281" t="s">
        <v>449</v>
      </c>
      <c r="C166" s="273">
        <v>10549056.838720448</v>
      </c>
      <c r="D166" s="273">
        <v>-44374.620878541842</v>
      </c>
      <c r="E166" s="274">
        <v>-4.1888807274372665E-3</v>
      </c>
      <c r="F166" s="275">
        <v>50956371.181957081</v>
      </c>
      <c r="G166" s="275">
        <v>-159467.61073815823</v>
      </c>
      <c r="H166" s="274">
        <v>-3.1197299018195335E-3</v>
      </c>
    </row>
    <row r="167" spans="1:8">
      <c r="A167" s="306"/>
      <c r="B167" s="280" t="s">
        <v>540</v>
      </c>
      <c r="C167" s="273">
        <v>249272517.22714302</v>
      </c>
      <c r="D167" s="273">
        <v>231979.70230168104</v>
      </c>
      <c r="E167" s="277">
        <v>9.3149374237333341E-4</v>
      </c>
      <c r="F167" s="278">
        <v>1143610757.6068242</v>
      </c>
      <c r="G167" s="278">
        <v>23620526.119316339</v>
      </c>
      <c r="H167" s="277">
        <v>2.1089939407725806E-2</v>
      </c>
    </row>
    <row r="168" spans="1:8">
      <c r="A168" s="306"/>
      <c r="B168" s="281" t="s">
        <v>457</v>
      </c>
      <c r="C168" s="273">
        <v>10577795.010990433</v>
      </c>
      <c r="D168" s="273">
        <v>36539.16689250432</v>
      </c>
      <c r="E168" s="274">
        <v>3.4663011156268134E-3</v>
      </c>
      <c r="F168" s="275">
        <v>48183989.676035188</v>
      </c>
      <c r="G168" s="275">
        <v>146302.36766501516</v>
      </c>
      <c r="H168" s="274">
        <v>3.0455747531277005E-3</v>
      </c>
    </row>
    <row r="169" spans="1:8">
      <c r="A169" s="306"/>
      <c r="B169" s="280" t="s">
        <v>459</v>
      </c>
      <c r="C169" s="273">
        <v>22178424.914323501</v>
      </c>
      <c r="D169" s="273">
        <v>50655.821757216007</v>
      </c>
      <c r="E169" s="277">
        <v>2.289242152939565E-3</v>
      </c>
      <c r="F169" s="278">
        <v>114901059.51667015</v>
      </c>
      <c r="G169" s="278">
        <v>3075266.2140395045</v>
      </c>
      <c r="H169" s="277">
        <v>2.7500508811209662E-2</v>
      </c>
    </row>
    <row r="170" spans="1:8">
      <c r="A170" s="306"/>
      <c r="B170" s="281" t="s">
        <v>461</v>
      </c>
      <c r="C170" s="273">
        <v>35324653.84843079</v>
      </c>
      <c r="D170" s="273">
        <v>400384.52571148425</v>
      </c>
      <c r="E170" s="274">
        <v>1.1464363706845596E-2</v>
      </c>
      <c r="F170" s="275">
        <v>157792930.16204047</v>
      </c>
      <c r="G170" s="275">
        <v>-2854671.9740253389</v>
      </c>
      <c r="H170" s="274">
        <v>-1.7769776430322813E-2</v>
      </c>
    </row>
    <row r="171" spans="1:8">
      <c r="A171" s="306"/>
      <c r="B171" s="280" t="s">
        <v>463</v>
      </c>
      <c r="C171" s="273">
        <v>15404714.058538534</v>
      </c>
      <c r="D171" s="273">
        <v>3337.390007968992</v>
      </c>
      <c r="E171" s="277">
        <v>2.1669426570082129E-4</v>
      </c>
      <c r="F171" s="278">
        <v>63206085.606877595</v>
      </c>
      <c r="G171" s="278">
        <v>2785071.3202471957</v>
      </c>
      <c r="H171" s="277">
        <v>4.6094415215129213E-2</v>
      </c>
    </row>
    <row r="172" spans="1:8">
      <c r="A172" s="306"/>
      <c r="B172" s="281" t="s">
        <v>465</v>
      </c>
      <c r="C172" s="273">
        <v>27539243.285429034</v>
      </c>
      <c r="D172" s="273">
        <v>-546066.19942335039</v>
      </c>
      <c r="E172" s="274">
        <v>-1.9443125585561639E-2</v>
      </c>
      <c r="F172" s="275">
        <v>130570316.90768099</v>
      </c>
      <c r="G172" s="275">
        <v>3247220.1794603467</v>
      </c>
      <c r="H172" s="274">
        <v>2.5503779462666916E-2</v>
      </c>
    </row>
    <row r="173" spans="1:8">
      <c r="A173" s="306"/>
      <c r="B173" s="280" t="s">
        <v>466</v>
      </c>
      <c r="C173" s="273">
        <v>9605092.9944303613</v>
      </c>
      <c r="D173" s="273">
        <v>-64523.855409685522</v>
      </c>
      <c r="E173" s="277">
        <v>-6.6728450994159982E-3</v>
      </c>
      <c r="F173" s="278">
        <v>40205026.66344782</v>
      </c>
      <c r="G173" s="278">
        <v>2053663.8736742958</v>
      </c>
      <c r="H173" s="277">
        <v>5.3829371312124681E-2</v>
      </c>
    </row>
    <row r="174" spans="1:8">
      <c r="A174" s="306"/>
      <c r="B174" s="281" t="s">
        <v>541</v>
      </c>
      <c r="C174" s="273">
        <v>410432604.83813202</v>
      </c>
      <c r="D174" s="273">
        <v>3246503.9482371211</v>
      </c>
      <c r="E174" s="274">
        <v>7.9730225102034886E-3</v>
      </c>
      <c r="F174" s="275">
        <v>1886638141.4980488</v>
      </c>
      <c r="G174" s="275">
        <v>39000828.247688293</v>
      </c>
      <c r="H174" s="274">
        <v>2.1108487021772742E-2</v>
      </c>
    </row>
    <row r="175" spans="1:8">
      <c r="A175" s="306"/>
      <c r="B175" s="280" t="s">
        <v>471</v>
      </c>
      <c r="C175" s="273">
        <v>72984071.043521345</v>
      </c>
      <c r="D175" s="273">
        <v>270155.31815804541</v>
      </c>
      <c r="E175" s="277">
        <v>3.7153179754258882E-3</v>
      </c>
      <c r="F175" s="278">
        <v>379439712.11641097</v>
      </c>
      <c r="G175" s="278">
        <v>428.71164411306381</v>
      </c>
      <c r="H175" s="277">
        <v>1.1298557183277612E-6</v>
      </c>
    </row>
    <row r="176" spans="1:8">
      <c r="A176" s="306"/>
      <c r="B176" s="281" t="s">
        <v>473</v>
      </c>
      <c r="C176" s="273">
        <v>30964184.54779312</v>
      </c>
      <c r="D176" s="273">
        <v>571499.87927990034</v>
      </c>
      <c r="E176" s="274">
        <v>1.8803863018786671E-2</v>
      </c>
      <c r="F176" s="275">
        <v>141959460.79591283</v>
      </c>
      <c r="G176" s="275">
        <v>2780456.8851770461</v>
      </c>
      <c r="H176" s="274">
        <v>1.9977559883675611E-2</v>
      </c>
    </row>
    <row r="177" spans="1:8">
      <c r="A177" s="306"/>
      <c r="B177" s="280" t="s">
        <v>475</v>
      </c>
      <c r="C177" s="273">
        <v>13757419.676810794</v>
      </c>
      <c r="D177" s="273">
        <v>346048.70402354561</v>
      </c>
      <c r="E177" s="277">
        <v>2.5802634549868638E-2</v>
      </c>
      <c r="F177" s="278">
        <v>63536077.019020818</v>
      </c>
      <c r="G177" s="278">
        <v>818459.17589420825</v>
      </c>
      <c r="H177" s="277">
        <v>1.3049908527160448E-2</v>
      </c>
    </row>
    <row r="178" spans="1:8">
      <c r="A178" s="306"/>
      <c r="B178" s="281" t="s">
        <v>477</v>
      </c>
      <c r="C178" s="273">
        <v>16786291.813392788</v>
      </c>
      <c r="D178" s="273">
        <v>15572.907210227102</v>
      </c>
      <c r="E178" s="274">
        <v>9.2857720037786316E-4</v>
      </c>
      <c r="F178" s="275">
        <v>56539658.383416303</v>
      </c>
      <c r="G178" s="275">
        <v>3086368.1029122248</v>
      </c>
      <c r="H178" s="274">
        <v>5.7739534586478208E-2</v>
      </c>
    </row>
    <row r="179" spans="1:8">
      <c r="A179" s="306"/>
      <c r="B179" s="280" t="s">
        <v>479</v>
      </c>
      <c r="C179" s="273">
        <v>10465693.204272924</v>
      </c>
      <c r="D179" s="273">
        <v>-60920.52321803011</v>
      </c>
      <c r="E179" s="277">
        <v>-5.7872859017266019E-3</v>
      </c>
      <c r="F179" s="278">
        <v>49825472.800768502</v>
      </c>
      <c r="G179" s="278">
        <v>-24484.617834955454</v>
      </c>
      <c r="H179" s="277">
        <v>-4.9116627381146094E-4</v>
      </c>
    </row>
    <row r="180" spans="1:8">
      <c r="A180" s="306"/>
      <c r="B180" s="281" t="s">
        <v>481</v>
      </c>
      <c r="C180" s="273">
        <v>22033017.056383509</v>
      </c>
      <c r="D180" s="273">
        <v>608481.61807168648</v>
      </c>
      <c r="E180" s="274">
        <v>2.8401158093892032E-2</v>
      </c>
      <c r="F180" s="275">
        <v>106097492.58711079</v>
      </c>
      <c r="G180" s="275">
        <v>2939713.8576717973</v>
      </c>
      <c r="H180" s="274">
        <v>2.8497258218229418E-2</v>
      </c>
    </row>
    <row r="181" spans="1:8">
      <c r="A181" s="306"/>
      <c r="B181" s="280" t="s">
        <v>483</v>
      </c>
      <c r="C181" s="273">
        <v>39154270.793393947</v>
      </c>
      <c r="D181" s="273">
        <v>663845.13874470443</v>
      </c>
      <c r="E181" s="277">
        <v>1.7247019939477307E-2</v>
      </c>
      <c r="F181" s="278">
        <v>178069853.29489186</v>
      </c>
      <c r="G181" s="278">
        <v>4405428.5799141824</v>
      </c>
      <c r="H181" s="277">
        <v>2.5367478613679686E-2</v>
      </c>
    </row>
    <row r="182" spans="1:8">
      <c r="A182" s="306"/>
      <c r="B182" s="281" t="s">
        <v>485</v>
      </c>
      <c r="C182" s="273">
        <v>25932077.598221205</v>
      </c>
      <c r="D182" s="273">
        <v>57465.290865302086</v>
      </c>
      <c r="E182" s="274">
        <v>2.220914082989574E-3</v>
      </c>
      <c r="F182" s="275">
        <v>130015803.91161259</v>
      </c>
      <c r="G182" s="275">
        <v>4612083.3253504336</v>
      </c>
      <c r="H182" s="274">
        <v>3.6777882695895728E-2</v>
      </c>
    </row>
    <row r="183" spans="1:8">
      <c r="A183" s="306"/>
      <c r="B183" s="280" t="s">
        <v>487</v>
      </c>
      <c r="C183" s="273">
        <v>29704054.162623946</v>
      </c>
      <c r="D183" s="273">
        <v>-69143.361923865974</v>
      </c>
      <c r="E183" s="277">
        <v>-2.3223357809270474E-3</v>
      </c>
      <c r="F183" s="278">
        <v>129716560.60356869</v>
      </c>
      <c r="G183" s="278">
        <v>1497027.9644628316</v>
      </c>
      <c r="H183" s="277">
        <v>1.1675506326141848E-2</v>
      </c>
    </row>
    <row r="184" spans="1:8">
      <c r="A184" s="306"/>
      <c r="B184" s="281" t="s">
        <v>542</v>
      </c>
      <c r="C184" s="273">
        <v>458257431.90981519</v>
      </c>
      <c r="D184" s="273">
        <v>21482.364746689796</v>
      </c>
      <c r="E184" s="274">
        <v>4.6880574882911842E-5</v>
      </c>
      <c r="F184" s="275">
        <v>2602039327.9284801</v>
      </c>
      <c r="G184" s="275">
        <v>53306801.738007069</v>
      </c>
      <c r="H184" s="274">
        <v>2.0915023914919551E-2</v>
      </c>
    </row>
    <row r="185" spans="1:8">
      <c r="A185" s="306"/>
      <c r="B185" s="280" t="s">
        <v>414</v>
      </c>
      <c r="C185" s="273">
        <v>8502386.543217063</v>
      </c>
      <c r="D185" s="273">
        <v>25182.16214254871</v>
      </c>
      <c r="E185" s="277">
        <v>2.9705739074509358E-3</v>
      </c>
      <c r="F185" s="278">
        <v>40711686.334080622</v>
      </c>
      <c r="G185" s="278">
        <v>-586121.94942706078</v>
      </c>
      <c r="H185" s="277">
        <v>-1.419256793007897E-2</v>
      </c>
    </row>
    <row r="186" spans="1:8">
      <c r="A186" s="306"/>
      <c r="B186" s="281" t="s">
        <v>416</v>
      </c>
      <c r="C186" s="273">
        <v>51670625.235810004</v>
      </c>
      <c r="D186" s="273">
        <v>-140516.36797670275</v>
      </c>
      <c r="E186" s="274">
        <v>-2.7120878565322494E-3</v>
      </c>
      <c r="F186" s="275">
        <v>279392967.31113619</v>
      </c>
      <c r="G186" s="275">
        <v>4824875.3022135496</v>
      </c>
      <c r="H186" s="274">
        <v>1.7572600176923529E-2</v>
      </c>
    </row>
    <row r="187" spans="1:8">
      <c r="A187" s="306"/>
      <c r="B187" s="280" t="s">
        <v>418</v>
      </c>
      <c r="C187" s="273">
        <v>25977924.328341421</v>
      </c>
      <c r="D187" s="273">
        <v>-60709.368199575692</v>
      </c>
      <c r="E187" s="277">
        <v>-2.3315112807796978E-3</v>
      </c>
      <c r="F187" s="278">
        <v>111973689.11137091</v>
      </c>
      <c r="G187" s="278">
        <v>4560151.943743214</v>
      </c>
      <c r="H187" s="277">
        <v>4.245416419558664E-2</v>
      </c>
    </row>
    <row r="188" spans="1:8">
      <c r="A188" s="306"/>
      <c r="B188" s="281" t="s">
        <v>420</v>
      </c>
      <c r="C188" s="273">
        <v>43117641.950608976</v>
      </c>
      <c r="D188" s="273">
        <v>527275.54846007377</v>
      </c>
      <c r="E188" s="274">
        <v>1.2380159951699077E-2</v>
      </c>
      <c r="F188" s="275">
        <v>227893803.41151389</v>
      </c>
      <c r="G188" s="275">
        <v>11388268.348824233</v>
      </c>
      <c r="H188" s="274">
        <v>5.2600356593778236E-2</v>
      </c>
    </row>
    <row r="189" spans="1:8">
      <c r="A189" s="306"/>
      <c r="B189" s="280" t="s">
        <v>422</v>
      </c>
      <c r="C189" s="273">
        <v>28936537.349529363</v>
      </c>
      <c r="D189" s="273">
        <v>-48923.31507659331</v>
      </c>
      <c r="E189" s="277">
        <v>-1.6878570826487983E-3</v>
      </c>
      <c r="F189" s="278">
        <v>158249727.64301059</v>
      </c>
      <c r="G189" s="278">
        <v>3021125.4322541952</v>
      </c>
      <c r="H189" s="277">
        <v>1.9462427601791867E-2</v>
      </c>
    </row>
    <row r="190" spans="1:8">
      <c r="A190" s="306"/>
      <c r="B190" s="281" t="s">
        <v>424</v>
      </c>
      <c r="C190" s="273">
        <v>36496919.616401106</v>
      </c>
      <c r="D190" s="273">
        <v>69751.68497402221</v>
      </c>
      <c r="E190" s="274">
        <v>1.9148259097530559E-3</v>
      </c>
      <c r="F190" s="275">
        <v>188575603.84483284</v>
      </c>
      <c r="G190" s="275">
        <v>2919871.901512295</v>
      </c>
      <c r="H190" s="274">
        <v>1.5727345829557864E-2</v>
      </c>
    </row>
    <row r="191" spans="1:8">
      <c r="A191" s="306"/>
      <c r="B191" s="280" t="s">
        <v>426</v>
      </c>
      <c r="C191" s="273">
        <v>127936732.62344946</v>
      </c>
      <c r="D191" s="273">
        <v>-55381.971363216639</v>
      </c>
      <c r="E191" s="277">
        <v>-4.326983075366831E-4</v>
      </c>
      <c r="F191" s="278">
        <v>851775935.06754649</v>
      </c>
      <c r="G191" s="278">
        <v>4916884.5214993954</v>
      </c>
      <c r="H191" s="277">
        <v>5.8060246487641985E-3</v>
      </c>
    </row>
    <row r="192" spans="1:8">
      <c r="A192" s="306"/>
      <c r="B192" s="281" t="s">
        <v>428</v>
      </c>
      <c r="C192" s="273">
        <v>50621884.55378674</v>
      </c>
      <c r="D192" s="273">
        <v>107857.95277122408</v>
      </c>
      <c r="E192" s="274">
        <v>2.1352079814016597E-3</v>
      </c>
      <c r="F192" s="275">
        <v>293041933.57140368</v>
      </c>
      <c r="G192" s="275">
        <v>7999393.5859039426</v>
      </c>
      <c r="H192" s="274">
        <v>2.8063858771083347E-2</v>
      </c>
    </row>
    <row r="193" spans="1:8">
      <c r="A193" s="306"/>
      <c r="B193" s="280" t="s">
        <v>430</v>
      </c>
      <c r="C193" s="273">
        <v>22617143.211621381</v>
      </c>
      <c r="D193" s="273">
        <v>12491.126905545592</v>
      </c>
      <c r="E193" s="277">
        <v>5.5259098254343338E-4</v>
      </c>
      <c r="F193" s="278">
        <v>126934719.07581328</v>
      </c>
      <c r="G193" s="278">
        <v>6073021.8681845665</v>
      </c>
      <c r="H193" s="277">
        <v>5.0247696404194145E-2</v>
      </c>
    </row>
    <row r="194" spans="1:8">
      <c r="A194" s="306"/>
      <c r="B194" s="281" t="s">
        <v>432</v>
      </c>
      <c r="C194" s="273">
        <v>7763737.6415220732</v>
      </c>
      <c r="D194" s="273">
        <v>74878.533849103376</v>
      </c>
      <c r="E194" s="274">
        <v>9.7385753595588161E-3</v>
      </c>
      <c r="F194" s="275">
        <v>43076003.027752168</v>
      </c>
      <c r="G194" s="275">
        <v>1566098.4450902417</v>
      </c>
      <c r="H194" s="274">
        <v>3.7728307516861362E-2</v>
      </c>
    </row>
    <row r="195" spans="1:8">
      <c r="A195" s="306"/>
      <c r="B195" s="280" t="s">
        <v>434</v>
      </c>
      <c r="C195" s="273">
        <v>11811385.566871969</v>
      </c>
      <c r="D195" s="273">
        <v>-177446.41511671245</v>
      </c>
      <c r="E195" s="277">
        <v>-1.4800976056991835E-2</v>
      </c>
      <c r="F195" s="278">
        <v>50903812.371499211</v>
      </c>
      <c r="G195" s="278">
        <v>809835.30194900185</v>
      </c>
      <c r="H195" s="277">
        <v>1.6166320769952662E-2</v>
      </c>
    </row>
    <row r="196" spans="1:8">
      <c r="A196" s="306"/>
      <c r="B196" s="281" t="s">
        <v>543</v>
      </c>
      <c r="C196" s="273">
        <v>441312161.38948447</v>
      </c>
      <c r="D196" s="273">
        <v>6030362.4935258031</v>
      </c>
      <c r="E196" s="274">
        <v>1.3853927521943513E-2</v>
      </c>
      <c r="F196" s="275">
        <v>2234861410.4466219</v>
      </c>
      <c r="G196" s="275">
        <v>42119269.163377762</v>
      </c>
      <c r="H196" s="274">
        <v>1.9208491673685161E-2</v>
      </c>
    </row>
    <row r="197" spans="1:8">
      <c r="A197" s="306"/>
      <c r="B197" s="280" t="s">
        <v>440</v>
      </c>
      <c r="C197" s="273">
        <v>49844600.938258</v>
      </c>
      <c r="D197" s="273">
        <v>845228.4051554054</v>
      </c>
      <c r="E197" s="277">
        <v>1.7249780180029713E-2</v>
      </c>
      <c r="F197" s="278">
        <v>237465831.02619183</v>
      </c>
      <c r="G197" s="278">
        <v>-598803.59217458963</v>
      </c>
      <c r="H197" s="277">
        <v>-2.5152983900129139E-3</v>
      </c>
    </row>
    <row r="198" spans="1:8">
      <c r="A198" s="306"/>
      <c r="B198" s="281" t="s">
        <v>442</v>
      </c>
      <c r="C198" s="273">
        <v>41789445.029739588</v>
      </c>
      <c r="D198" s="273">
        <v>530714.80551903695</v>
      </c>
      <c r="E198" s="274">
        <v>1.2863091099383514E-2</v>
      </c>
      <c r="F198" s="275">
        <v>205530508.81984892</v>
      </c>
      <c r="G198" s="275">
        <v>9173712.0155960023</v>
      </c>
      <c r="H198" s="274">
        <v>4.6719605151948104E-2</v>
      </c>
    </row>
    <row r="199" spans="1:8">
      <c r="A199" s="306"/>
      <c r="B199" s="280" t="s">
        <v>444</v>
      </c>
      <c r="C199" s="273">
        <v>18323786.713277142</v>
      </c>
      <c r="D199" s="273">
        <v>441404.73815212771</v>
      </c>
      <c r="E199" s="277">
        <v>2.4683777517230998E-2</v>
      </c>
      <c r="F199" s="278">
        <v>96513145.616592482</v>
      </c>
      <c r="G199" s="278">
        <v>2344709.497759968</v>
      </c>
      <c r="H199" s="277">
        <v>2.4899102017592659E-2</v>
      </c>
    </row>
    <row r="200" spans="1:8">
      <c r="A200" s="306"/>
      <c r="B200" s="281" t="s">
        <v>446</v>
      </c>
      <c r="C200" s="273">
        <v>51034367.821116075</v>
      </c>
      <c r="D200" s="273">
        <v>613266.29295379668</v>
      </c>
      <c r="E200" s="274">
        <v>1.2162889630867386E-2</v>
      </c>
      <c r="F200" s="275">
        <v>309535172.64321667</v>
      </c>
      <c r="G200" s="275">
        <v>2568506.2709773183</v>
      </c>
      <c r="H200" s="274">
        <v>8.3673784562088276E-3</v>
      </c>
    </row>
    <row r="201" spans="1:8">
      <c r="A201" s="306"/>
      <c r="B201" s="280" t="s">
        <v>448</v>
      </c>
      <c r="C201" s="273">
        <v>23188297.956919037</v>
      </c>
      <c r="D201" s="273">
        <v>204178.11607492343</v>
      </c>
      <c r="E201" s="277">
        <v>8.883442893997057E-3</v>
      </c>
      <c r="F201" s="278">
        <v>115665852.13628699</v>
      </c>
      <c r="G201" s="278">
        <v>5649375.6301147491</v>
      </c>
      <c r="H201" s="277">
        <v>5.1350268700868666E-2</v>
      </c>
    </row>
    <row r="202" spans="1:8">
      <c r="A202" s="306"/>
      <c r="B202" s="281" t="s">
        <v>450</v>
      </c>
      <c r="C202" s="273">
        <v>40447926.072396971</v>
      </c>
      <c r="D202" s="273">
        <v>568073.49183553457</v>
      </c>
      <c r="E202" s="274">
        <v>1.424462366524468E-2</v>
      </c>
      <c r="F202" s="275">
        <v>211056497.11521417</v>
      </c>
      <c r="G202" s="275">
        <v>5274420.8059110641</v>
      </c>
      <c r="H202" s="274">
        <v>2.5631099173007106E-2</v>
      </c>
    </row>
    <row r="203" spans="1:8">
      <c r="A203" s="306"/>
      <c r="B203" s="280" t="s">
        <v>451</v>
      </c>
      <c r="C203" s="273">
        <v>56521650.432515465</v>
      </c>
      <c r="D203" s="273">
        <v>948995.29573876411</v>
      </c>
      <c r="E203" s="277">
        <v>1.7076659256302851E-2</v>
      </c>
      <c r="F203" s="278">
        <v>248602804.27148238</v>
      </c>
      <c r="G203" s="278">
        <v>4132713.268199414</v>
      </c>
      <c r="H203" s="277">
        <v>1.6904780667602877E-2</v>
      </c>
    </row>
    <row r="204" spans="1:8">
      <c r="A204" s="306"/>
      <c r="B204" s="281" t="s">
        <v>452</v>
      </c>
      <c r="C204" s="273">
        <v>40186484.869351208</v>
      </c>
      <c r="D204" s="273">
        <v>366910.55442399532</v>
      </c>
      <c r="E204" s="274">
        <v>9.2143263893820961E-3</v>
      </c>
      <c r="F204" s="275">
        <v>213186185.73791611</v>
      </c>
      <c r="G204" s="275">
        <v>12205.610386997461</v>
      </c>
      <c r="H204" s="274">
        <v>5.7256567521493859E-5</v>
      </c>
    </row>
    <row r="205" spans="1:8">
      <c r="A205" s="306"/>
      <c r="B205" s="280" t="s">
        <v>544</v>
      </c>
      <c r="C205" s="273">
        <v>310721458.5335685</v>
      </c>
      <c r="D205" s="273">
        <v>2189427.4967537522</v>
      </c>
      <c r="E205" s="277">
        <v>7.0962729198528656E-3</v>
      </c>
      <c r="F205" s="278">
        <v>1819133978.9496098</v>
      </c>
      <c r="G205" s="278">
        <v>72335968.661098003</v>
      </c>
      <c r="H205" s="277">
        <v>4.1410608573541112E-2</v>
      </c>
    </row>
    <row r="206" spans="1:8">
      <c r="A206" s="306"/>
      <c r="B206" s="281" t="s">
        <v>458</v>
      </c>
      <c r="C206" s="273">
        <v>136217208.5778845</v>
      </c>
      <c r="D206" s="273">
        <v>696112.27551585436</v>
      </c>
      <c r="E206" s="274">
        <v>5.1365602441904665E-3</v>
      </c>
      <c r="F206" s="275">
        <v>778947963.18926573</v>
      </c>
      <c r="G206" s="275">
        <v>32285803.654579639</v>
      </c>
      <c r="H206" s="274">
        <v>4.3240176621110536E-2</v>
      </c>
    </row>
    <row r="207" spans="1:8">
      <c r="A207" s="306"/>
      <c r="B207" s="280" t="s">
        <v>460</v>
      </c>
      <c r="C207" s="273">
        <v>27836647.036694925</v>
      </c>
      <c r="D207" s="273">
        <v>527953.84995310381</v>
      </c>
      <c r="E207" s="277">
        <v>1.933281268139999E-2</v>
      </c>
      <c r="F207" s="278">
        <v>155894815.38504142</v>
      </c>
      <c r="G207" s="278">
        <v>7289686.3499159217</v>
      </c>
      <c r="H207" s="277">
        <v>4.9054069649190055E-2</v>
      </c>
    </row>
    <row r="208" spans="1:8">
      <c r="A208" s="306"/>
      <c r="B208" s="281" t="s">
        <v>462</v>
      </c>
      <c r="C208" s="273">
        <v>25461831.876976915</v>
      </c>
      <c r="D208" s="273">
        <v>-2614.7016292102635</v>
      </c>
      <c r="E208" s="274">
        <v>-1.0268048124034224E-4</v>
      </c>
      <c r="F208" s="275">
        <v>154001447.23627111</v>
      </c>
      <c r="G208" s="275">
        <v>6772182.8538390994</v>
      </c>
      <c r="H208" s="274">
        <v>4.5997532367262055E-2</v>
      </c>
    </row>
    <row r="209" spans="1:9">
      <c r="A209" s="306"/>
      <c r="B209" s="280" t="s">
        <v>464</v>
      </c>
      <c r="C209" s="273">
        <v>47664400.564532228</v>
      </c>
      <c r="D209" s="273">
        <v>162161.86545184255</v>
      </c>
      <c r="E209" s="277">
        <v>3.4137731166548556E-3</v>
      </c>
      <c r="F209" s="278">
        <v>320263242.95237809</v>
      </c>
      <c r="G209" s="278">
        <v>7178807.3062238693</v>
      </c>
      <c r="H209" s="277">
        <v>2.2929301136953694E-2</v>
      </c>
    </row>
    <row r="210" spans="1:9">
      <c r="A210" s="306"/>
      <c r="B210" s="281" t="s">
        <v>545</v>
      </c>
      <c r="C210" s="273">
        <v>378121233.88116109</v>
      </c>
      <c r="D210" s="273">
        <v>3212026.3056100607</v>
      </c>
      <c r="E210" s="274">
        <v>8.567477780504441E-3</v>
      </c>
      <c r="F210" s="275">
        <v>1780502885.1911914</v>
      </c>
      <c r="G210" s="275">
        <v>87808050.743190527</v>
      </c>
      <c r="H210" s="274">
        <v>5.1874708279490506E-2</v>
      </c>
    </row>
    <row r="211" spans="1:9">
      <c r="A211" s="306"/>
      <c r="B211" s="280" t="s">
        <v>472</v>
      </c>
      <c r="C211" s="273">
        <v>7504019.815865729</v>
      </c>
      <c r="D211" s="273">
        <v>211644.52214320842</v>
      </c>
      <c r="E211" s="277">
        <v>2.9022713946908068E-2</v>
      </c>
      <c r="F211" s="278">
        <v>33906761.998347022</v>
      </c>
      <c r="G211" s="278">
        <v>2377757.0130962804</v>
      </c>
      <c r="H211" s="277">
        <v>7.5414908088872273E-2</v>
      </c>
    </row>
    <row r="212" spans="1:9">
      <c r="A212" s="306"/>
      <c r="B212" s="281" t="s">
        <v>474</v>
      </c>
      <c r="C212" s="273">
        <v>41788560.850068666</v>
      </c>
      <c r="D212" s="273">
        <v>334337.59841183573</v>
      </c>
      <c r="E212" s="274">
        <v>8.0652240516525184E-3</v>
      </c>
      <c r="F212" s="275">
        <v>206279585.83042657</v>
      </c>
      <c r="G212" s="275">
        <v>10224916.255498558</v>
      </c>
      <c r="H212" s="274">
        <v>5.2153393120742825E-2</v>
      </c>
    </row>
    <row r="213" spans="1:9">
      <c r="A213" s="306"/>
      <c r="B213" s="280" t="s">
        <v>476</v>
      </c>
      <c r="C213" s="273">
        <v>19830729.094825275</v>
      </c>
      <c r="D213" s="273">
        <v>235374.03070234507</v>
      </c>
      <c r="E213" s="277">
        <v>1.2011725734599757E-2</v>
      </c>
      <c r="F213" s="278">
        <v>90632295.183638215</v>
      </c>
      <c r="G213" s="278">
        <v>3920748.8863490373</v>
      </c>
      <c r="H213" s="277">
        <v>4.5215995490459959E-2</v>
      </c>
    </row>
    <row r="214" spans="1:9">
      <c r="A214" s="306"/>
      <c r="B214" s="281" t="s">
        <v>478</v>
      </c>
      <c r="C214" s="273">
        <v>58373257.660499223</v>
      </c>
      <c r="D214" s="273">
        <v>843740.3455241397</v>
      </c>
      <c r="E214" s="274">
        <v>1.4666216316480582E-2</v>
      </c>
      <c r="F214" s="275">
        <v>246763854.38849202</v>
      </c>
      <c r="G214" s="275">
        <v>12609488.144607663</v>
      </c>
      <c r="H214" s="274">
        <v>5.3851176669813636E-2</v>
      </c>
    </row>
    <row r="215" spans="1:9">
      <c r="A215" s="306"/>
      <c r="B215" s="280" t="s">
        <v>480</v>
      </c>
      <c r="C215" s="273">
        <v>31694926.219165001</v>
      </c>
      <c r="D215" s="273">
        <v>-130523.17986287922</v>
      </c>
      <c r="E215" s="277">
        <v>-4.1012203229678851E-3</v>
      </c>
      <c r="F215" s="278">
        <v>163519781.50500143</v>
      </c>
      <c r="G215" s="278">
        <v>7289322.9338958263</v>
      </c>
      <c r="H215" s="277">
        <v>4.6657502004183241E-2</v>
      </c>
    </row>
    <row r="216" spans="1:9">
      <c r="A216" s="306"/>
      <c r="B216" s="281" t="s">
        <v>482</v>
      </c>
      <c r="C216" s="273">
        <v>30864637.223742064</v>
      </c>
      <c r="D216" s="273">
        <v>112083.42946097627</v>
      </c>
      <c r="E216" s="274">
        <v>3.6446868839172608E-3</v>
      </c>
      <c r="F216" s="275">
        <v>125054915.44162628</v>
      </c>
      <c r="G216" s="275">
        <v>6836809.3273890913</v>
      </c>
      <c r="H216" s="274">
        <v>5.7832167610454753E-2</v>
      </c>
    </row>
    <row r="217" spans="1:9">
      <c r="A217" s="306"/>
      <c r="B217" s="280" t="s">
        <v>484</v>
      </c>
      <c r="C217" s="273">
        <v>36177273.883611895</v>
      </c>
      <c r="D217" s="273">
        <v>160114.4490686208</v>
      </c>
      <c r="E217" s="277">
        <v>4.4455046311913902E-3</v>
      </c>
      <c r="F217" s="278">
        <v>202877633.06798512</v>
      </c>
      <c r="G217" s="278">
        <v>7831984.0818856955</v>
      </c>
      <c r="H217" s="277">
        <v>4.0154620841831072E-2</v>
      </c>
    </row>
    <row r="218" spans="1:9">
      <c r="A218" s="306"/>
      <c r="B218" s="281" t="s">
        <v>486</v>
      </c>
      <c r="C218" s="273">
        <v>7639765.9244213449</v>
      </c>
      <c r="D218" s="273">
        <v>66236.72092555277</v>
      </c>
      <c r="E218" s="274">
        <v>8.7458197025211439E-3</v>
      </c>
      <c r="F218" s="275">
        <v>35944041.700841635</v>
      </c>
      <c r="G218" s="275">
        <v>1743982.8386411667</v>
      </c>
      <c r="H218" s="274">
        <v>5.0993562486779796E-2</v>
      </c>
    </row>
    <row r="219" spans="1:9">
      <c r="A219" s="306"/>
      <c r="B219" s="280" t="s">
        <v>488</v>
      </c>
      <c r="C219" s="273">
        <v>40609664.009523354</v>
      </c>
      <c r="D219" s="273">
        <v>1181109.9941067845</v>
      </c>
      <c r="E219" s="277">
        <v>2.9955701485907149E-2</v>
      </c>
      <c r="F219" s="278">
        <v>182406995.63819247</v>
      </c>
      <c r="G219" s="278">
        <v>9845433.6298737228</v>
      </c>
      <c r="H219" s="277">
        <v>5.7054615844281127E-2</v>
      </c>
      <c r="I219" s="21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R191"/>
  <sheetViews>
    <sheetView topLeftCell="A152" zoomScale="63" zoomScaleNormal="60" workbookViewId="0">
      <selection activeCell="B181" sqref="B181"/>
    </sheetView>
  </sheetViews>
  <sheetFormatPr defaultColWidth="12.36328125"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10.6328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11.81640625" bestFit="1" customWidth="1"/>
    <col min="12" max="12" width="10.6328125" bestFit="1" customWidth="1"/>
    <col min="13" max="13" width="14.90625" bestFit="1" customWidth="1"/>
    <col min="14" max="14" width="12.81640625" bestFit="1" customWidth="1"/>
    <col min="15" max="15" width="10.6328125" bestFit="1" customWidth="1"/>
    <col min="16" max="16" width="12.81640625" bestFit="1" customWidth="1"/>
    <col min="17" max="17" width="11.81640625" bestFit="1" customWidth="1"/>
    <col min="18" max="18" width="10.6328125" bestFit="1" customWidth="1"/>
  </cols>
  <sheetData>
    <row r="1" spans="1:18">
      <c r="A1" s="308" t="s">
        <v>0</v>
      </c>
      <c r="B1" s="308" t="s">
        <v>1</v>
      </c>
      <c r="C1" s="308" t="s">
        <v>66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9" t="s">
        <v>140</v>
      </c>
      <c r="C3" s="306" t="s">
        <v>79</v>
      </c>
      <c r="D3" s="86" t="s">
        <v>80</v>
      </c>
      <c r="E3" s="273">
        <v>281185823.36763203</v>
      </c>
      <c r="F3" s="273">
        <v>-2540568.3734356165</v>
      </c>
      <c r="G3" s="274">
        <v>-8.9542899335010463E-3</v>
      </c>
      <c r="H3" s="282">
        <v>99.999999999999886</v>
      </c>
      <c r="I3" s="282">
        <v>-7.1054273576010019E-14</v>
      </c>
      <c r="J3" s="283">
        <v>5.4431993238975416</v>
      </c>
      <c r="K3" s="283">
        <v>0.2666027971654108</v>
      </c>
      <c r="L3" s="274">
        <v>5.1501560105885087E-2</v>
      </c>
      <c r="M3" s="275">
        <v>1530550483.6442683</v>
      </c>
      <c r="N3" s="275">
        <v>61813429.615217686</v>
      </c>
      <c r="O3" s="274">
        <v>4.2086110271168431E-2</v>
      </c>
      <c r="P3" s="273">
        <v>414094700.5504151</v>
      </c>
      <c r="Q3" s="273">
        <v>-3212554.7178676724</v>
      </c>
      <c r="R3" s="274">
        <v>-7.6982958654825025E-3</v>
      </c>
    </row>
    <row r="4" spans="1:18">
      <c r="A4" s="306"/>
      <c r="B4" s="309"/>
      <c r="C4" s="306"/>
      <c r="D4" s="86" t="s">
        <v>81</v>
      </c>
      <c r="E4" s="273">
        <v>277962025.64111906</v>
      </c>
      <c r="F4" s="273">
        <v>-2131835.1076022983</v>
      </c>
      <c r="G4" s="277">
        <v>-7.6111454278350518E-3</v>
      </c>
      <c r="H4" s="284">
        <v>98.85349919569083</v>
      </c>
      <c r="I4" s="284">
        <v>0.13379285115786388</v>
      </c>
      <c r="J4" s="285">
        <v>5.3108473416711233</v>
      </c>
      <c r="K4" s="285">
        <v>0.27985699007441678</v>
      </c>
      <c r="L4" s="277">
        <v>5.562662031057114E-2</v>
      </c>
      <c r="M4" s="278">
        <v>1476213884.9616578</v>
      </c>
      <c r="N4" s="278">
        <v>67064373.993369102</v>
      </c>
      <c r="O4" s="277">
        <v>4.7592092585893329E-2</v>
      </c>
      <c r="P4" s="273">
        <v>398197768.43204856</v>
      </c>
      <c r="Q4" s="273">
        <v>-1427996.6511611938</v>
      </c>
      <c r="R4" s="277">
        <v>-3.5733347945267179E-3</v>
      </c>
    </row>
    <row r="5" spans="1:18">
      <c r="A5" s="306"/>
      <c r="B5" s="309"/>
      <c r="C5" s="306"/>
      <c r="D5" s="86" t="s">
        <v>82</v>
      </c>
      <c r="E5" s="273">
        <v>3223797.726513342</v>
      </c>
      <c r="F5" s="273">
        <v>-408733.26583294291</v>
      </c>
      <c r="G5" s="274">
        <v>-0.11252024186280607</v>
      </c>
      <c r="H5" s="282">
        <v>1.1465008043091969</v>
      </c>
      <c r="I5" s="282">
        <v>-0.13379285115778483</v>
      </c>
      <c r="J5" s="283">
        <v>16.854841181793972</v>
      </c>
      <c r="K5" s="283">
        <v>0.45097754337989215</v>
      </c>
      <c r="L5" s="274">
        <v>2.7492153880370376E-2</v>
      </c>
      <c r="M5" s="275">
        <v>54336598.682610855</v>
      </c>
      <c r="N5" s="275">
        <v>-5250944.3781505898</v>
      </c>
      <c r="O5" s="274">
        <v>-8.812151178638461E-2</v>
      </c>
      <c r="P5" s="273">
        <v>15896932.118366539</v>
      </c>
      <c r="Q5" s="273">
        <v>-1784558.0667062588</v>
      </c>
      <c r="R5" s="274">
        <v>-0.10092803536507527</v>
      </c>
    </row>
    <row r="6" spans="1:18">
      <c r="A6" s="306"/>
      <c r="B6" s="309"/>
      <c r="C6" s="306" t="s">
        <v>83</v>
      </c>
      <c r="D6" s="86" t="s">
        <v>80</v>
      </c>
      <c r="E6" s="273">
        <v>257220875.92723915</v>
      </c>
      <c r="F6" s="273">
        <v>-1742096.1204793453</v>
      </c>
      <c r="G6" s="277">
        <v>-6.7272016022365292E-3</v>
      </c>
      <c r="H6" s="284">
        <v>91.477185032525426</v>
      </c>
      <c r="I6" s="284">
        <v>0.20510757134537982</v>
      </c>
      <c r="J6" s="285">
        <v>4.9563177644877348</v>
      </c>
      <c r="K6" s="285">
        <v>0.27344126334925889</v>
      </c>
      <c r="L6" s="277">
        <v>5.8391730655886681E-2</v>
      </c>
      <c r="M6" s="278">
        <v>1274868396.755271</v>
      </c>
      <c r="N6" s="278">
        <v>62176780.288030148</v>
      </c>
      <c r="O6" s="277">
        <v>5.1271716109624617E-2</v>
      </c>
      <c r="P6" s="273">
        <v>338531093.48544198</v>
      </c>
      <c r="Q6" s="273">
        <v>-332025.42945694923</v>
      </c>
      <c r="R6" s="277">
        <v>-9.7982167702450121E-4</v>
      </c>
    </row>
    <row r="7" spans="1:18">
      <c r="A7" s="306"/>
      <c r="B7" s="309"/>
      <c r="C7" s="306"/>
      <c r="D7" s="86" t="s">
        <v>81</v>
      </c>
      <c r="E7" s="273">
        <v>255959406.22142425</v>
      </c>
      <c r="F7" s="273">
        <v>-1532541.4495489895</v>
      </c>
      <c r="G7" s="274">
        <v>-5.9518033997214238E-3</v>
      </c>
      <c r="H7" s="282">
        <v>91.028560101614318</v>
      </c>
      <c r="I7" s="282">
        <v>0.27494846510374771</v>
      </c>
      <c r="J7" s="283">
        <v>4.9278037417771055</v>
      </c>
      <c r="K7" s="283">
        <v>0.28082027865983505</v>
      </c>
      <c r="L7" s="274">
        <v>6.0430660209721584E-2</v>
      </c>
      <c r="M7" s="275">
        <v>1261317719.7209806</v>
      </c>
      <c r="N7" s="275">
        <v>64756897.008110523</v>
      </c>
      <c r="O7" s="274">
        <v>5.4119185401116682E-2</v>
      </c>
      <c r="P7" s="273">
        <v>335662712.60730851</v>
      </c>
      <c r="Q7" s="273">
        <v>389574.4686152935</v>
      </c>
      <c r="R7" s="274">
        <v>1.1619614705134455E-3</v>
      </c>
    </row>
    <row r="8" spans="1:18">
      <c r="A8" s="306"/>
      <c r="B8" s="309"/>
      <c r="C8" s="306"/>
      <c r="D8" s="86" t="s">
        <v>82</v>
      </c>
      <c r="E8" s="273">
        <v>1261469.7058149171</v>
      </c>
      <c r="F8" s="273">
        <v>-209554.67093029898</v>
      </c>
      <c r="G8" s="277">
        <v>-0.14245492749342401</v>
      </c>
      <c r="H8" s="284">
        <v>0.44862493091112449</v>
      </c>
      <c r="I8" s="284">
        <v>-6.9840893758330636E-2</v>
      </c>
      <c r="J8" s="285">
        <v>10.741975785726014</v>
      </c>
      <c r="K8" s="285">
        <v>-0.22371180543531999</v>
      </c>
      <c r="L8" s="277">
        <v>-2.0401074130147412E-2</v>
      </c>
      <c r="M8" s="278">
        <v>13550677.034290759</v>
      </c>
      <c r="N8" s="278">
        <v>-2580116.7200800925</v>
      </c>
      <c r="O8" s="277">
        <v>-0.15994976808757325</v>
      </c>
      <c r="P8" s="273">
        <v>2868380.8781334758</v>
      </c>
      <c r="Q8" s="273">
        <v>-721599.89807215706</v>
      </c>
      <c r="R8" s="277">
        <v>-0.20100383346198289</v>
      </c>
    </row>
    <row r="9" spans="1:18">
      <c r="A9" s="306"/>
      <c r="B9" s="309"/>
      <c r="C9" s="306" t="s">
        <v>84</v>
      </c>
      <c r="D9" s="86" t="s">
        <v>80</v>
      </c>
      <c r="E9" s="273">
        <v>15717027.481851684</v>
      </c>
      <c r="F9" s="273">
        <v>65076.496322836727</v>
      </c>
      <c r="G9" s="274">
        <v>4.1577242596149058E-3</v>
      </c>
      <c r="H9" s="282">
        <v>5.5895518819605234</v>
      </c>
      <c r="I9" s="282">
        <v>7.2986824518488369E-2</v>
      </c>
      <c r="J9" s="283">
        <v>9.794684950465312</v>
      </c>
      <c r="K9" s="283">
        <v>0.28411195012601631</v>
      </c>
      <c r="L9" s="274">
        <v>2.9873273683497351E-2</v>
      </c>
      <c r="M9" s="275">
        <v>153943332.5425424</v>
      </c>
      <c r="N9" s="275">
        <v>5084310.096937716</v>
      </c>
      <c r="O9" s="274">
        <v>3.41552027778202E-2</v>
      </c>
      <c r="P9" s="273">
        <v>50484000.212029099</v>
      </c>
      <c r="Q9" s="273">
        <v>-870195.0279321894</v>
      </c>
      <c r="R9" s="274">
        <v>-1.6944964746620092E-2</v>
      </c>
    </row>
    <row r="10" spans="1:18">
      <c r="A10" s="306"/>
      <c r="B10" s="309"/>
      <c r="C10" s="306"/>
      <c r="D10" s="86" t="s">
        <v>81</v>
      </c>
      <c r="E10" s="273">
        <v>13784168.321401123</v>
      </c>
      <c r="F10" s="273">
        <v>262734.36957099289</v>
      </c>
      <c r="G10" s="277">
        <v>1.9430954624116009E-2</v>
      </c>
      <c r="H10" s="284">
        <v>4.9021562169509565</v>
      </c>
      <c r="I10" s="284">
        <v>0.13649664300129061</v>
      </c>
      <c r="J10" s="285">
        <v>8.2635596707674068</v>
      </c>
      <c r="K10" s="285">
        <v>0.42792347173213852</v>
      </c>
      <c r="L10" s="277">
        <v>5.4612473175416808E-2</v>
      </c>
      <c r="M10" s="278">
        <v>113906297.43579999</v>
      </c>
      <c r="N10" s="278">
        <v>7957260.0999753177</v>
      </c>
      <c r="O10" s="277">
        <v>7.5104600287715123E-2</v>
      </c>
      <c r="P10" s="273">
        <v>37764026.816527009</v>
      </c>
      <c r="Q10" s="273">
        <v>246125.85881558061</v>
      </c>
      <c r="R10" s="277">
        <v>6.560224653639422E-3</v>
      </c>
    </row>
    <row r="11" spans="1:18">
      <c r="A11" s="306"/>
      <c r="B11" s="309"/>
      <c r="C11" s="306"/>
      <c r="D11" s="86" t="s">
        <v>82</v>
      </c>
      <c r="E11" s="273">
        <v>1932859.1604505826</v>
      </c>
      <c r="F11" s="273">
        <v>-197657.87324811961</v>
      </c>
      <c r="G11" s="274">
        <v>-9.2774603592337385E-2</v>
      </c>
      <c r="H11" s="282">
        <v>0.68739566500957405</v>
      </c>
      <c r="I11" s="282">
        <v>-6.3509818482789471E-2</v>
      </c>
      <c r="J11" s="283">
        <v>20.713891589188009</v>
      </c>
      <c r="K11" s="283">
        <v>0.57324759007117621</v>
      </c>
      <c r="L11" s="274">
        <v>2.8462227429088816E-2</v>
      </c>
      <c r="M11" s="275">
        <v>40037035.106742322</v>
      </c>
      <c r="N11" s="275">
        <v>-2872950.003037639</v>
      </c>
      <c r="O11" s="274">
        <v>-6.6952948030337162E-2</v>
      </c>
      <c r="P11" s="273">
        <v>12719973.39550209</v>
      </c>
      <c r="Q11" s="273">
        <v>-1116320.8867477644</v>
      </c>
      <c r="R11" s="274">
        <v>-8.0680626183258997E-2</v>
      </c>
    </row>
    <row r="12" spans="1:18">
      <c r="A12" s="306"/>
      <c r="B12" s="306" t="s">
        <v>135</v>
      </c>
      <c r="C12" s="306" t="s">
        <v>79</v>
      </c>
      <c r="D12" s="86" t="s">
        <v>80</v>
      </c>
      <c r="E12" s="273">
        <v>3516487412.1431971</v>
      </c>
      <c r="F12" s="273">
        <v>-6067999.1055078506</v>
      </c>
      <c r="G12" s="277">
        <v>-1.7226128185608345E-3</v>
      </c>
      <c r="H12" s="284">
        <v>99.999999999999986</v>
      </c>
      <c r="I12" s="284">
        <v>-7.1054273576010019E-14</v>
      </c>
      <c r="J12" s="285">
        <v>5.1144008308076581</v>
      </c>
      <c r="K12" s="285">
        <v>7.7675578897030917E-2</v>
      </c>
      <c r="L12" s="277">
        <v>1.5421841576044976E-2</v>
      </c>
      <c r="M12" s="278">
        <v>17984726142.189838</v>
      </c>
      <c r="N12" s="278">
        <v>242582351.09906387</v>
      </c>
      <c r="O12" s="277">
        <v>1.3672662895499512E-2</v>
      </c>
      <c r="P12" s="273">
        <v>5078850132.6683769</v>
      </c>
      <c r="Q12" s="273">
        <v>-11723331.038827896</v>
      </c>
      <c r="R12" s="277">
        <v>-2.3029489943340083E-3</v>
      </c>
    </row>
    <row r="13" spans="1:18">
      <c r="A13" s="306"/>
      <c r="B13" s="306"/>
      <c r="C13" s="306"/>
      <c r="D13" s="86" t="s">
        <v>81</v>
      </c>
      <c r="E13" s="273">
        <v>3470774723.098001</v>
      </c>
      <c r="F13" s="273">
        <v>-1484292.8993172646</v>
      </c>
      <c r="G13" s="274">
        <v>-4.2747182525233908E-4</v>
      </c>
      <c r="H13" s="282">
        <v>98.700046845402014</v>
      </c>
      <c r="I13" s="282">
        <v>0.12788514400681095</v>
      </c>
      <c r="J13" s="283">
        <v>4.9643332972335221</v>
      </c>
      <c r="K13" s="283">
        <v>9.0442034474553346E-2</v>
      </c>
      <c r="L13" s="274">
        <v>1.8556432550232302E-2</v>
      </c>
      <c r="M13" s="275">
        <v>17230082525.071865</v>
      </c>
      <c r="N13" s="275">
        <v>306669644.96648026</v>
      </c>
      <c r="O13" s="274">
        <v>1.8121028372887548E-2</v>
      </c>
      <c r="P13" s="273">
        <v>4855396910.837965</v>
      </c>
      <c r="Q13" s="273">
        <v>8255016.4576826096</v>
      </c>
      <c r="R13" s="274">
        <v>1.7030688677080767E-3</v>
      </c>
    </row>
    <row r="14" spans="1:18">
      <c r="A14" s="306"/>
      <c r="B14" s="306"/>
      <c r="C14" s="306"/>
      <c r="D14" s="86" t="s">
        <v>82</v>
      </c>
      <c r="E14" s="273">
        <v>45712689.045037918</v>
      </c>
      <c r="F14" s="273">
        <v>-4583706.2061444819</v>
      </c>
      <c r="G14" s="277">
        <v>-9.1133891072178286E-2</v>
      </c>
      <c r="H14" s="284">
        <v>1.2999531545934742</v>
      </c>
      <c r="I14" s="284">
        <v>-0.12788514400558015</v>
      </c>
      <c r="J14" s="285">
        <v>16.508405715855428</v>
      </c>
      <c r="K14" s="285">
        <v>0.23028266356341831</v>
      </c>
      <c r="L14" s="277">
        <v>1.4146757757246085E-2</v>
      </c>
      <c r="M14" s="278">
        <v>754643617.11822569</v>
      </c>
      <c r="N14" s="278">
        <v>-64087293.867236853</v>
      </c>
      <c r="O14" s="277">
        <v>-7.8276382395405603E-2</v>
      </c>
      <c r="P14" s="273">
        <v>223453221.8304123</v>
      </c>
      <c r="Q14" s="273">
        <v>-19978347.496514052</v>
      </c>
      <c r="R14" s="277">
        <v>-8.2069665622059543E-2</v>
      </c>
    </row>
    <row r="15" spans="1:18">
      <c r="A15" s="306"/>
      <c r="B15" s="306"/>
      <c r="C15" s="306" t="s">
        <v>83</v>
      </c>
      <c r="D15" s="86" t="s">
        <v>80</v>
      </c>
      <c r="E15" s="273">
        <v>3269927124.2622638</v>
      </c>
      <c r="F15" s="273">
        <v>-7049515.2644252777</v>
      </c>
      <c r="G15" s="274">
        <v>-2.1512253640732317E-3</v>
      </c>
      <c r="H15" s="282">
        <v>92.988449580979378</v>
      </c>
      <c r="I15" s="282">
        <v>-3.9941940193045866E-2</v>
      </c>
      <c r="J15" s="283">
        <v>4.7624266550833383</v>
      </c>
      <c r="K15" s="283">
        <v>7.9130467046540254E-2</v>
      </c>
      <c r="L15" s="274">
        <v>1.6896319145621053E-2</v>
      </c>
      <c r="M15" s="275">
        <v>15572788096.766613</v>
      </c>
      <c r="N15" s="275">
        <v>225735892.58563232</v>
      </c>
      <c r="O15" s="274">
        <v>1.4708745991242236E-2</v>
      </c>
      <c r="P15" s="273">
        <v>4284530628.1220345</v>
      </c>
      <c r="Q15" s="273">
        <v>2624257.2118515968</v>
      </c>
      <c r="R15" s="274">
        <v>6.1287122709639537E-4</v>
      </c>
    </row>
    <row r="16" spans="1:18">
      <c r="A16" s="306"/>
      <c r="B16" s="306"/>
      <c r="C16" s="306"/>
      <c r="D16" s="86" t="s">
        <v>81</v>
      </c>
      <c r="E16" s="273">
        <v>3252296772.1566048</v>
      </c>
      <c r="F16" s="273">
        <v>-4919627.6108574867</v>
      </c>
      <c r="G16" s="277">
        <v>-1.5103778831546798E-3</v>
      </c>
      <c r="H16" s="284">
        <v>92.487086998398311</v>
      </c>
      <c r="I16" s="284">
        <v>1.9658682974920794E-2</v>
      </c>
      <c r="J16" s="285">
        <v>4.7298546965944936</v>
      </c>
      <c r="K16" s="285">
        <v>8.4273104977975244E-2</v>
      </c>
      <c r="L16" s="277">
        <v>1.8140485387245307E-2</v>
      </c>
      <c r="M16" s="278">
        <v>15382891162.50403</v>
      </c>
      <c r="N16" s="278">
        <v>251226615.83287811</v>
      </c>
      <c r="O16" s="277">
        <v>1.6602708516172203E-2</v>
      </c>
      <c r="P16" s="273">
        <v>4243529484.6206756</v>
      </c>
      <c r="Q16" s="273">
        <v>7650785.4957184792</v>
      </c>
      <c r="R16" s="277">
        <v>1.8061861632862549E-3</v>
      </c>
    </row>
    <row r="17" spans="1:18">
      <c r="A17" s="306"/>
      <c r="B17" s="306"/>
      <c r="C17" s="306"/>
      <c r="D17" s="86" t="s">
        <v>82</v>
      </c>
      <c r="E17" s="273">
        <v>17630352.105645746</v>
      </c>
      <c r="F17" s="273">
        <v>-2129887.6535546742</v>
      </c>
      <c r="G17" s="274">
        <v>-0.10778652888373952</v>
      </c>
      <c r="H17" s="282">
        <v>0.50136258258068256</v>
      </c>
      <c r="I17" s="282">
        <v>-5.9600623167602729E-2</v>
      </c>
      <c r="J17" s="283">
        <v>10.771023353627371</v>
      </c>
      <c r="K17" s="283">
        <v>-0.12902948654804547</v>
      </c>
      <c r="L17" s="274">
        <v>-1.1837510188250517E-2</v>
      </c>
      <c r="M17" s="275">
        <v>189896934.26258382</v>
      </c>
      <c r="N17" s="275">
        <v>-25490723.247235894</v>
      </c>
      <c r="O17" s="274">
        <v>-0.11834811493817259</v>
      </c>
      <c r="P17" s="273">
        <v>41001143.501359344</v>
      </c>
      <c r="Q17" s="273">
        <v>-5026528.2838674337</v>
      </c>
      <c r="R17" s="274">
        <v>-0.1092066595790919</v>
      </c>
    </row>
    <row r="18" spans="1:18">
      <c r="A18" s="306"/>
      <c r="B18" s="306"/>
      <c r="C18" s="306" t="s">
        <v>84</v>
      </c>
      <c r="D18" s="86" t="s">
        <v>80</v>
      </c>
      <c r="E18" s="273">
        <v>207447364.78406706</v>
      </c>
      <c r="F18" s="273">
        <v>1689815.4177168012</v>
      </c>
      <c r="G18" s="277">
        <v>8.2126533044388737E-3</v>
      </c>
      <c r="H18" s="284">
        <v>5.8992779006603611</v>
      </c>
      <c r="I18" s="284">
        <v>5.8133465875964241E-2</v>
      </c>
      <c r="J18" s="285">
        <v>9.5611462499745024</v>
      </c>
      <c r="K18" s="285">
        <v>-6.298492714760684E-3</v>
      </c>
      <c r="L18" s="277">
        <v>-6.5832548649664567E-4</v>
      </c>
      <c r="M18" s="278">
        <v>1983434593.8722754</v>
      </c>
      <c r="N18" s="278">
        <v>14860609.918560982</v>
      </c>
      <c r="O18" s="277">
        <v>7.5489212189600837E-3</v>
      </c>
      <c r="P18" s="273">
        <v>670410799.95321488</v>
      </c>
      <c r="Q18" s="273">
        <v>-13329596.084835529</v>
      </c>
      <c r="R18" s="277">
        <v>-1.9495112709552023E-2</v>
      </c>
    </row>
    <row r="19" spans="1:18">
      <c r="A19" s="306"/>
      <c r="B19" s="306"/>
      <c r="C19" s="306"/>
      <c r="D19" s="86" t="s">
        <v>81</v>
      </c>
      <c r="E19" s="273">
        <v>179746212.77653301</v>
      </c>
      <c r="F19" s="273">
        <v>4255063.9788306057</v>
      </c>
      <c r="G19" s="274">
        <v>2.4246601654740064E-2</v>
      </c>
      <c r="H19" s="282">
        <v>5.1115272631384991</v>
      </c>
      <c r="I19" s="282">
        <v>0.1295999884872554</v>
      </c>
      <c r="J19" s="283">
        <v>7.9395155769438865</v>
      </c>
      <c r="K19" s="283">
        <v>0.13216862221431747</v>
      </c>
      <c r="L19" s="274">
        <v>1.6928749673953171E-2</v>
      </c>
      <c r="M19" s="275">
        <v>1427097856.235954</v>
      </c>
      <c r="N19" s="275">
        <v>56977570.088218451</v>
      </c>
      <c r="O19" s="274">
        <v>4.1585815978550329E-2</v>
      </c>
      <c r="P19" s="273">
        <v>491845296.89241874</v>
      </c>
      <c r="Q19" s="273">
        <v>2843935.6961788535</v>
      </c>
      <c r="R19" s="274">
        <v>5.8158032305303973E-3</v>
      </c>
    </row>
    <row r="20" spans="1:18">
      <c r="A20" s="306"/>
      <c r="B20" s="306"/>
      <c r="C20" s="306"/>
      <c r="D20" s="86" t="s">
        <v>82</v>
      </c>
      <c r="E20" s="273">
        <v>27701152.007537171</v>
      </c>
      <c r="F20" s="273">
        <v>-2565248.5611144491</v>
      </c>
      <c r="G20" s="277">
        <v>-8.4755653560318014E-2</v>
      </c>
      <c r="H20" s="284">
        <v>0.78775063752195029</v>
      </c>
      <c r="I20" s="284">
        <v>-7.1466522611310701E-2</v>
      </c>
      <c r="J20" s="285">
        <v>20.083523511402927</v>
      </c>
      <c r="K20" s="285">
        <v>0.31065040584364567</v>
      </c>
      <c r="L20" s="277">
        <v>1.5710939132882219E-2</v>
      </c>
      <c r="M20" s="278">
        <v>556336737.63631916</v>
      </c>
      <c r="N20" s="278">
        <v>-42116960.169656634</v>
      </c>
      <c r="O20" s="277">
        <v>-7.0376305341689677E-2</v>
      </c>
      <c r="P20" s="273">
        <v>178565503.06079602</v>
      </c>
      <c r="Q20" s="273">
        <v>-16173531.781014621</v>
      </c>
      <c r="R20" s="277">
        <v>-8.3052336138733654E-2</v>
      </c>
    </row>
    <row r="21" spans="1:18">
      <c r="A21" s="306"/>
      <c r="B21" s="306" t="s">
        <v>136</v>
      </c>
      <c r="C21" s="306" t="s">
        <v>79</v>
      </c>
      <c r="D21" s="86" t="s">
        <v>80</v>
      </c>
      <c r="E21" s="273">
        <v>3229161842.9062057</v>
      </c>
      <c r="F21" s="273">
        <v>-2196817.3347048759</v>
      </c>
      <c r="G21" s="274">
        <v>-6.7984323799608634E-4</v>
      </c>
      <c r="H21" s="282">
        <v>99.999999999999943</v>
      </c>
      <c r="I21" s="282">
        <v>-7.1054273576010019E-14</v>
      </c>
      <c r="J21" s="283">
        <v>5.1056506444260581</v>
      </c>
      <c r="K21" s="283">
        <v>9.1233039617117484E-2</v>
      </c>
      <c r="L21" s="274">
        <v>1.8194144725725062E-2</v>
      </c>
      <c r="M21" s="275">
        <v>16486972244.190107</v>
      </c>
      <c r="N21" s="275">
        <v>283590490.82625389</v>
      </c>
      <c r="O21" s="274">
        <v>1.7501932321466164E-2</v>
      </c>
      <c r="P21" s="273">
        <v>4657271170.338253</v>
      </c>
      <c r="Q21" s="273">
        <v>-8302976.6289958954</v>
      </c>
      <c r="R21" s="274">
        <v>-1.7796259082910638E-3</v>
      </c>
    </row>
    <row r="22" spans="1:18">
      <c r="A22" s="306"/>
      <c r="B22" s="306"/>
      <c r="C22" s="306"/>
      <c r="D22" s="86" t="s">
        <v>81</v>
      </c>
      <c r="E22" s="273">
        <v>3186976635.8360949</v>
      </c>
      <c r="F22" s="273">
        <v>2053338.4640188217</v>
      </c>
      <c r="G22" s="277">
        <v>6.447057816786544E-4</v>
      </c>
      <c r="H22" s="284">
        <v>98.693617442470895</v>
      </c>
      <c r="I22" s="284">
        <v>0.13064030966856421</v>
      </c>
      <c r="J22" s="285">
        <v>4.954553558129513</v>
      </c>
      <c r="K22" s="285">
        <v>0.10522227874939283</v>
      </c>
      <c r="L22" s="277">
        <v>2.1698306980347849E-2</v>
      </c>
      <c r="M22" s="278">
        <v>15790046430.757349</v>
      </c>
      <c r="N22" s="278">
        <v>345298262.38446808</v>
      </c>
      <c r="O22" s="277">
        <v>2.2357001785989341E-2</v>
      </c>
      <c r="P22" s="273">
        <v>4451305514.7822351</v>
      </c>
      <c r="Q22" s="273">
        <v>10797593.984190941</v>
      </c>
      <c r="R22" s="277">
        <v>2.431612368850455E-3</v>
      </c>
    </row>
    <row r="23" spans="1:18">
      <c r="A23" s="306"/>
      <c r="B23" s="306"/>
      <c r="C23" s="306"/>
      <c r="D23" s="86" t="s">
        <v>82</v>
      </c>
      <c r="E23" s="273">
        <v>42185207.069988497</v>
      </c>
      <c r="F23" s="273">
        <v>-4250155.7986697406</v>
      </c>
      <c r="G23" s="274">
        <v>-9.1528428682494542E-2</v>
      </c>
      <c r="H23" s="282">
        <v>1.3063825575252777</v>
      </c>
      <c r="I23" s="282">
        <v>-0.13064030966694862</v>
      </c>
      <c r="J23" s="283">
        <v>16.520620896247724</v>
      </c>
      <c r="K23" s="283">
        <v>0.18321039432419894</v>
      </c>
      <c r="L23" s="274">
        <v>1.1214163609503979E-2</v>
      </c>
      <c r="M23" s="275">
        <v>696925813.43298924</v>
      </c>
      <c r="N23" s="275">
        <v>-61707771.558057547</v>
      </c>
      <c r="O23" s="274">
        <v>-8.1340679847156788E-2</v>
      </c>
      <c r="P23" s="273">
        <v>205965655.55601546</v>
      </c>
      <c r="Q23" s="273">
        <v>-19100570.613192677</v>
      </c>
      <c r="R23" s="274">
        <v>-8.4866445482729091E-2</v>
      </c>
    </row>
    <row r="24" spans="1:18">
      <c r="A24" s="306"/>
      <c r="B24" s="306"/>
      <c r="C24" s="306" t="s">
        <v>83</v>
      </c>
      <c r="D24" s="86" t="s">
        <v>80</v>
      </c>
      <c r="E24" s="273">
        <v>3009112594.9445434</v>
      </c>
      <c r="F24" s="273">
        <v>-2513759.8554916382</v>
      </c>
      <c r="G24" s="277">
        <v>-8.3468516985353114E-4</v>
      </c>
      <c r="H24" s="284">
        <v>93.185561496551628</v>
      </c>
      <c r="I24" s="284">
        <v>-1.444108612381001E-2</v>
      </c>
      <c r="J24" s="285">
        <v>4.7695147161992359</v>
      </c>
      <c r="K24" s="285">
        <v>9.4584691330133808E-2</v>
      </c>
      <c r="L24" s="277">
        <v>2.0232322372094151E-2</v>
      </c>
      <c r="M24" s="278">
        <v>14352006804.288471</v>
      </c>
      <c r="N24" s="278">
        <v>272864334.54670143</v>
      </c>
      <c r="O24" s="277">
        <v>1.9380749582805105E-2</v>
      </c>
      <c r="P24" s="273">
        <v>3945083630.9579186</v>
      </c>
      <c r="Q24" s="273">
        <v>6756087.0330929756</v>
      </c>
      <c r="R24" s="277">
        <v>1.7154710870899404E-3</v>
      </c>
    </row>
    <row r="25" spans="1:18">
      <c r="A25" s="306"/>
      <c r="B25" s="306"/>
      <c r="C25" s="306"/>
      <c r="D25" s="86" t="s">
        <v>81</v>
      </c>
      <c r="E25" s="273">
        <v>2992900334.8138523</v>
      </c>
      <c r="F25" s="273">
        <v>-562621.32550239563</v>
      </c>
      <c r="G25" s="274">
        <v>-1.8794998760499241E-4</v>
      </c>
      <c r="H25" s="282">
        <v>92.683503658654587</v>
      </c>
      <c r="I25" s="282">
        <v>4.5598960196230109E-2</v>
      </c>
      <c r="J25" s="283">
        <v>4.737096802291104</v>
      </c>
      <c r="K25" s="283">
        <v>0.10019200167898656</v>
      </c>
      <c r="L25" s="274">
        <v>2.160751751162979E-2</v>
      </c>
      <c r="M25" s="275">
        <v>14177658605.622673</v>
      </c>
      <c r="N25" s="275">
        <v>297255853.84555817</v>
      </c>
      <c r="O25" s="274">
        <v>2.1415506391376168E-2</v>
      </c>
      <c r="P25" s="273">
        <v>3907505338.6151338</v>
      </c>
      <c r="Q25" s="273">
        <v>11487173.236347675</v>
      </c>
      <c r="R25" s="274">
        <v>2.948439342102207E-3</v>
      </c>
    </row>
    <row r="26" spans="1:18">
      <c r="A26" s="306"/>
      <c r="B26" s="306"/>
      <c r="C26" s="306"/>
      <c r="D26" s="86" t="s">
        <v>82</v>
      </c>
      <c r="E26" s="273">
        <v>16212260.130681092</v>
      </c>
      <c r="F26" s="273">
        <v>-1951138.5299774837</v>
      </c>
      <c r="G26" s="277">
        <v>-0.10742144498560154</v>
      </c>
      <c r="H26" s="284">
        <v>0.50205783789672964</v>
      </c>
      <c r="I26" s="284">
        <v>-6.0040046319701612E-2</v>
      </c>
      <c r="J26" s="285">
        <v>10.754095805299613</v>
      </c>
      <c r="K26" s="285">
        <v>-0.18767350107637526</v>
      </c>
      <c r="L26" s="277">
        <v>-1.7152025035568438E-2</v>
      </c>
      <c r="M26" s="278">
        <v>174348198.6657837</v>
      </c>
      <c r="N26" s="278">
        <v>-24391519.298881024</v>
      </c>
      <c r="O26" s="277">
        <v>-0.12273097470741987</v>
      </c>
      <c r="P26" s="273">
        <v>37578292.342783749</v>
      </c>
      <c r="Q26" s="273">
        <v>-4731086.2032548785</v>
      </c>
      <c r="R26" s="277">
        <v>-0.11182121708799819</v>
      </c>
    </row>
    <row r="27" spans="1:18">
      <c r="A27" s="306"/>
      <c r="B27" s="306"/>
      <c r="C27" s="306" t="s">
        <v>84</v>
      </c>
      <c r="D27" s="86" t="s">
        <v>80</v>
      </c>
      <c r="E27" s="273">
        <v>191539259.65653601</v>
      </c>
      <c r="F27" s="273">
        <v>1680943.8058344424</v>
      </c>
      <c r="G27" s="274">
        <v>8.8536749012157155E-3</v>
      </c>
      <c r="H27" s="282">
        <v>5.9315472241599689</v>
      </c>
      <c r="I27" s="282">
        <v>5.6052244703033161E-2</v>
      </c>
      <c r="J27" s="283">
        <v>9.5816987924728725</v>
      </c>
      <c r="K27" s="283">
        <v>-2.3886587518706648E-3</v>
      </c>
      <c r="L27" s="274">
        <v>-2.4923173583578059E-4</v>
      </c>
      <c r="M27" s="275">
        <v>1835271492.9621789</v>
      </c>
      <c r="N27" s="275">
        <v>15652790.506806374</v>
      </c>
      <c r="O27" s="274">
        <v>8.6022365486157493E-3</v>
      </c>
      <c r="P27" s="273">
        <v>619378534.89917886</v>
      </c>
      <c r="Q27" s="273">
        <v>-12536454.881981015</v>
      </c>
      <c r="R27" s="274">
        <v>-1.9838831305968144E-2</v>
      </c>
    </row>
    <row r="28" spans="1:18">
      <c r="A28" s="306"/>
      <c r="B28" s="306"/>
      <c r="C28" s="306"/>
      <c r="D28" s="86" t="s">
        <v>81</v>
      </c>
      <c r="E28" s="273">
        <v>165914866.74905241</v>
      </c>
      <c r="F28" s="273">
        <v>4076537.7434810698</v>
      </c>
      <c r="G28" s="277">
        <v>2.5188951026185728E-2</v>
      </c>
      <c r="H28" s="284">
        <v>5.1380164519636162</v>
      </c>
      <c r="I28" s="284">
        <v>0.12964857881933156</v>
      </c>
      <c r="J28" s="285">
        <v>7.9590934574674801</v>
      </c>
      <c r="K28" s="285">
        <v>0.14704917186193533</v>
      </c>
      <c r="L28" s="277">
        <v>1.882339199393529E-2</v>
      </c>
      <c r="M28" s="278">
        <v>1320531930.4389718</v>
      </c>
      <c r="N28" s="278">
        <v>56243737.1390481</v>
      </c>
      <c r="O28" s="277">
        <v>4.448648451920293E-2</v>
      </c>
      <c r="P28" s="273">
        <v>454614692.59545773</v>
      </c>
      <c r="Q28" s="273">
        <v>2974306.3230702281</v>
      </c>
      <c r="R28" s="277">
        <v>6.5855632345429866E-3</v>
      </c>
    </row>
    <row r="29" spans="1:18">
      <c r="A29" s="306"/>
      <c r="B29" s="306"/>
      <c r="C29" s="306"/>
      <c r="D29" s="86" t="s">
        <v>82</v>
      </c>
      <c r="E29" s="273">
        <v>25624392.907486062</v>
      </c>
      <c r="F29" s="273">
        <v>-2395593.9376471713</v>
      </c>
      <c r="G29" s="274">
        <v>-8.5495898013358981E-2</v>
      </c>
      <c r="H29" s="282">
        <v>0.79353077219642898</v>
      </c>
      <c r="I29" s="282">
        <v>-7.3596334116314277E-2</v>
      </c>
      <c r="J29" s="283">
        <v>20.087873472031667</v>
      </c>
      <c r="K29" s="283">
        <v>0.26878818035165963</v>
      </c>
      <c r="L29" s="274">
        <v>1.3562088078025281E-2</v>
      </c>
      <c r="M29" s="275">
        <v>514739562.52320564</v>
      </c>
      <c r="N29" s="275">
        <v>-40590946.632241726</v>
      </c>
      <c r="O29" s="274">
        <v>-7.3093312834500795E-2</v>
      </c>
      <c r="P29" s="273">
        <v>164763842.30372068</v>
      </c>
      <c r="Q29" s="273">
        <v>-15510761.205051601</v>
      </c>
      <c r="R29" s="274">
        <v>-8.6039635662251437E-2</v>
      </c>
    </row>
    <row r="30" spans="1:18">
      <c r="A30" s="306" t="s">
        <v>58</v>
      </c>
      <c r="B30" s="306" t="s">
        <v>140</v>
      </c>
      <c r="C30" s="306" t="s">
        <v>79</v>
      </c>
      <c r="D30" s="86" t="s">
        <v>80</v>
      </c>
      <c r="E30" s="273">
        <v>268746132.38177109</v>
      </c>
      <c r="F30" s="273">
        <v>-787129.55209159851</v>
      </c>
      <c r="G30" s="277">
        <v>-2.9203429159134434E-3</v>
      </c>
      <c r="H30" s="284">
        <v>99.999999999999972</v>
      </c>
      <c r="I30" s="284">
        <v>-5.6843418860808015E-14</v>
      </c>
      <c r="J30" s="285">
        <v>5.2566518897681087</v>
      </c>
      <c r="K30" s="285">
        <v>0.27621954821262396</v>
      </c>
      <c r="L30" s="277">
        <v>5.5460957858601341E-2</v>
      </c>
      <c r="M30" s="278">
        <v>1412704864.6525073</v>
      </c>
      <c r="N30" s="278">
        <v>70312689.79215169</v>
      </c>
      <c r="O30" s="277">
        <v>5.2378649927295705E-2</v>
      </c>
      <c r="P30" s="273">
        <v>377106229.14653581</v>
      </c>
      <c r="Q30" s="273">
        <v>640972.74105167389</v>
      </c>
      <c r="R30" s="277">
        <v>1.702607956898135E-3</v>
      </c>
    </row>
    <row r="31" spans="1:18">
      <c r="A31" s="306"/>
      <c r="B31" s="306"/>
      <c r="C31" s="306"/>
      <c r="D31" s="86" t="s">
        <v>81</v>
      </c>
      <c r="E31" s="273">
        <v>266409416.53402638</v>
      </c>
      <c r="F31" s="273">
        <v>-505036.24759048223</v>
      </c>
      <c r="G31" s="274">
        <v>-1.8921277672576651E-3</v>
      </c>
      <c r="H31" s="282">
        <v>99.13051182279888</v>
      </c>
      <c r="I31" s="282">
        <v>0.10212071939893974</v>
      </c>
      <c r="J31" s="283">
        <v>5.1837636022100639</v>
      </c>
      <c r="K31" s="283">
        <v>0.2873115517926621</v>
      </c>
      <c r="L31" s="274">
        <v>5.8677497264201739E-2</v>
      </c>
      <c r="M31" s="275">
        <v>1381003436.715106</v>
      </c>
      <c r="N31" s="275">
        <v>74069617.106519222</v>
      </c>
      <c r="O31" s="274">
        <v>5.6674344175057241E-2</v>
      </c>
      <c r="P31" s="273">
        <v>369310164.53345883</v>
      </c>
      <c r="Q31" s="273">
        <v>1558425.9557119012</v>
      </c>
      <c r="R31" s="274">
        <v>4.2377120003266339E-3</v>
      </c>
    </row>
    <row r="32" spans="1:18">
      <c r="A32" s="306"/>
      <c r="B32" s="306"/>
      <c r="C32" s="306"/>
      <c r="D32" s="86" t="s">
        <v>82</v>
      </c>
      <c r="E32" s="273">
        <v>2336715.8477452784</v>
      </c>
      <c r="F32" s="273">
        <v>-282093.30450114096</v>
      </c>
      <c r="G32" s="277">
        <v>-0.1077181604696779</v>
      </c>
      <c r="H32" s="284">
        <v>0.86948817720130889</v>
      </c>
      <c r="I32" s="284">
        <v>-0.10212071939899858</v>
      </c>
      <c r="J32" s="285">
        <v>13.566659364248476</v>
      </c>
      <c r="K32" s="285">
        <v>2.678181289944348E-2</v>
      </c>
      <c r="L32" s="277">
        <v>1.9779952069636773E-3</v>
      </c>
      <c r="M32" s="278">
        <v>31701427.937401298</v>
      </c>
      <c r="N32" s="278">
        <v>-3756927.3143673874</v>
      </c>
      <c r="O32" s="277">
        <v>-0.1059532312678262</v>
      </c>
      <c r="P32" s="273">
        <v>7796064.6130769849</v>
      </c>
      <c r="Q32" s="273">
        <v>-917453.21466020122</v>
      </c>
      <c r="R32" s="277">
        <v>-0.10529079446417507</v>
      </c>
    </row>
    <row r="33" spans="1:18">
      <c r="A33" s="306"/>
      <c r="B33" s="306"/>
      <c r="C33" s="306" t="s">
        <v>83</v>
      </c>
      <c r="D33" s="86" t="s">
        <v>80</v>
      </c>
      <c r="E33" s="273">
        <v>247791563.17612332</v>
      </c>
      <c r="F33" s="273">
        <v>-293968.63702625036</v>
      </c>
      <c r="G33" s="274">
        <v>-1.1849487347277412E-3</v>
      </c>
      <c r="H33" s="282">
        <v>92.202838783227392</v>
      </c>
      <c r="I33" s="282">
        <v>0.16019809644485861</v>
      </c>
      <c r="J33" s="283">
        <v>4.8824380083192143</v>
      </c>
      <c r="K33" s="283">
        <v>0.27926202669107258</v>
      </c>
      <c r="L33" s="274">
        <v>6.0667249700129371E-2</v>
      </c>
      <c r="M33" s="275">
        <v>1209826946.1919363</v>
      </c>
      <c r="N33" s="275">
        <v>67845584.760201931</v>
      </c>
      <c r="O33" s="274">
        <v>5.9410413384630031E-2</v>
      </c>
      <c r="P33" s="273">
        <v>321769846.31204969</v>
      </c>
      <c r="Q33" s="273">
        <v>1707295.3631947637</v>
      </c>
      <c r="R33" s="274">
        <v>5.3342553139482558E-3</v>
      </c>
    </row>
    <row r="34" spans="1:18">
      <c r="A34" s="306"/>
      <c r="B34" s="306"/>
      <c r="C34" s="306"/>
      <c r="D34" s="86" t="s">
        <v>81</v>
      </c>
      <c r="E34" s="273">
        <v>246571437.77646726</v>
      </c>
      <c r="F34" s="273">
        <v>-118021.1869367063</v>
      </c>
      <c r="G34" s="277">
        <v>-4.7842006477550621E-4</v>
      </c>
      <c r="H34" s="284">
        <v>91.748832100845519</v>
      </c>
      <c r="I34" s="284">
        <v>0.22415080791625996</v>
      </c>
      <c r="J34" s="285">
        <v>4.8558050131042263</v>
      </c>
      <c r="K34" s="285">
        <v>0.2864147610322032</v>
      </c>
      <c r="L34" s="277">
        <v>6.2681177407056962E-2</v>
      </c>
      <c r="M34" s="278">
        <v>1197302823.6432865</v>
      </c>
      <c r="N34" s="278">
        <v>70082414.566987038</v>
      </c>
      <c r="O34" s="277">
        <v>6.2172769409326131E-2</v>
      </c>
      <c r="P34" s="273">
        <v>319259029.58287561</v>
      </c>
      <c r="Q34" s="273">
        <v>2338947.823405683</v>
      </c>
      <c r="R34" s="277">
        <v>7.3802449198560223E-3</v>
      </c>
    </row>
    <row r="35" spans="1:18">
      <c r="A35" s="306"/>
      <c r="B35" s="306"/>
      <c r="C35" s="306"/>
      <c r="D35" s="86" t="s">
        <v>82</v>
      </c>
      <c r="E35" s="273">
        <v>1220125.3996560851</v>
      </c>
      <c r="F35" s="273">
        <v>-175947.45008958969</v>
      </c>
      <c r="G35" s="274">
        <v>-0.12603027852138401</v>
      </c>
      <c r="H35" s="282">
        <v>0.45400668238187647</v>
      </c>
      <c r="I35" s="282">
        <v>-6.3952711471428114E-2</v>
      </c>
      <c r="J35" s="283">
        <v>10.264619154867072</v>
      </c>
      <c r="K35" s="283">
        <v>-0.30857719238960257</v>
      </c>
      <c r="L35" s="274">
        <v>-2.9184854064463309E-2</v>
      </c>
      <c r="M35" s="275">
        <v>12524122.548649691</v>
      </c>
      <c r="N35" s="275">
        <v>-2236829.8067854941</v>
      </c>
      <c r="O35" s="274">
        <v>-0.15153695729949718</v>
      </c>
      <c r="P35" s="273">
        <v>2510816.7291740775</v>
      </c>
      <c r="Q35" s="273">
        <v>-631652.46021100413</v>
      </c>
      <c r="R35" s="274">
        <v>-0.20100514027143282</v>
      </c>
    </row>
    <row r="36" spans="1:18">
      <c r="A36" s="306"/>
      <c r="B36" s="306"/>
      <c r="C36" s="306" t="s">
        <v>84</v>
      </c>
      <c r="D36" s="86" t="s">
        <v>80</v>
      </c>
      <c r="E36" s="273">
        <v>12867879.98730256</v>
      </c>
      <c r="F36" s="273">
        <v>325035.59837668017</v>
      </c>
      <c r="G36" s="277">
        <v>2.5914026220691631E-2</v>
      </c>
      <c r="H36" s="284">
        <v>4.7881172738229072</v>
      </c>
      <c r="I36" s="284">
        <v>0.13457496185266393</v>
      </c>
      <c r="J36" s="285">
        <v>8.0854357761854256</v>
      </c>
      <c r="K36" s="285">
        <v>0.37389175535803698</v>
      </c>
      <c r="L36" s="277">
        <v>4.8484681452667287E-2</v>
      </c>
      <c r="M36" s="278">
        <v>104042417.21299657</v>
      </c>
      <c r="N36" s="278">
        <v>7317720.5614068359</v>
      </c>
      <c r="O36" s="277">
        <v>7.5655140979825078E-2</v>
      </c>
      <c r="P36" s="273">
        <v>30972475.253175139</v>
      </c>
      <c r="Q36" s="273">
        <v>784904.67759827152</v>
      </c>
      <c r="R36" s="277">
        <v>2.6000922321099119E-2</v>
      </c>
    </row>
    <row r="37" spans="1:18">
      <c r="A37" s="306"/>
      <c r="B37" s="306"/>
      <c r="C37" s="306"/>
      <c r="D37" s="86" t="s">
        <v>81</v>
      </c>
      <c r="E37" s="273">
        <v>11776428.342690052</v>
      </c>
      <c r="F37" s="273">
        <v>426362.01945753396</v>
      </c>
      <c r="G37" s="274">
        <v>3.7564716127236275E-2</v>
      </c>
      <c r="H37" s="282">
        <v>4.3819898870064034</v>
      </c>
      <c r="I37" s="282">
        <v>0.17098222071786573</v>
      </c>
      <c r="J37" s="283">
        <v>7.2542674070697357</v>
      </c>
      <c r="K37" s="283">
        <v>0.51098310540667757</v>
      </c>
      <c r="L37" s="274">
        <v>7.5776592317286201E-2</v>
      </c>
      <c r="M37" s="275">
        <v>85429360.298068717</v>
      </c>
      <c r="N37" s="275">
        <v>8892636.2377803326</v>
      </c>
      <c r="O37" s="274">
        <v>0.11618783462401076</v>
      </c>
      <c r="P37" s="273">
        <v>25942023.86291337</v>
      </c>
      <c r="Q37" s="273">
        <v>1082837.0294384807</v>
      </c>
      <c r="R37" s="274">
        <v>4.3558827434385494E-2</v>
      </c>
    </row>
    <row r="38" spans="1:18">
      <c r="A38" s="306"/>
      <c r="B38" s="306"/>
      <c r="C38" s="306"/>
      <c r="D38" s="86" t="s">
        <v>82</v>
      </c>
      <c r="E38" s="273">
        <v>1091451.644612469</v>
      </c>
      <c r="F38" s="273">
        <v>-101326.42108085169</v>
      </c>
      <c r="G38" s="277">
        <v>-8.4949936618723909E-2</v>
      </c>
      <c r="H38" s="284">
        <v>0.40612738681648891</v>
      </c>
      <c r="I38" s="284">
        <v>-3.6407258865201186E-2</v>
      </c>
      <c r="J38" s="285">
        <v>17.053487441980643</v>
      </c>
      <c r="K38" s="285">
        <v>0.12831655567102729</v>
      </c>
      <c r="L38" s="277">
        <v>7.5814038471434062E-3</v>
      </c>
      <c r="M38" s="278">
        <v>18613056.914927859</v>
      </c>
      <c r="N38" s="278">
        <v>-1574915.6763734296</v>
      </c>
      <c r="O38" s="277">
        <v>-7.8012572547876274E-2</v>
      </c>
      <c r="P38" s="273">
        <v>5030451.3902617693</v>
      </c>
      <c r="Q38" s="273">
        <v>-297932.35184020828</v>
      </c>
      <c r="R38" s="277">
        <v>-5.5914207057969491E-2</v>
      </c>
    </row>
    <row r="39" spans="1:18">
      <c r="A39" s="306"/>
      <c r="B39" s="306" t="s">
        <v>135</v>
      </c>
      <c r="C39" s="306" t="s">
        <v>79</v>
      </c>
      <c r="D39" s="86" t="s">
        <v>80</v>
      </c>
      <c r="E39" s="273">
        <v>3348206904.3300033</v>
      </c>
      <c r="F39" s="273">
        <v>14579760.303827286</v>
      </c>
      <c r="G39" s="274">
        <v>4.3735425930743511E-3</v>
      </c>
      <c r="H39" s="282">
        <v>100.00000000000003</v>
      </c>
      <c r="I39" s="282">
        <v>-1.4210854715202004E-14</v>
      </c>
      <c r="J39" s="283">
        <v>4.9122250365774498</v>
      </c>
      <c r="K39" s="283">
        <v>8.8807834685141529E-2</v>
      </c>
      <c r="L39" s="274">
        <v>1.8411808675870025E-2</v>
      </c>
      <c r="M39" s="275">
        <v>16447145783.09132</v>
      </c>
      <c r="N39" s="275">
        <v>367671271.90033531</v>
      </c>
      <c r="O39" s="274">
        <v>2.2865876098403817E-2</v>
      </c>
      <c r="P39" s="273">
        <v>4586386873.3577032</v>
      </c>
      <c r="Q39" s="273">
        <v>36434402.485086441</v>
      </c>
      <c r="R39" s="274">
        <v>8.0076446332853317E-3</v>
      </c>
    </row>
    <row r="40" spans="1:18">
      <c r="A40" s="306"/>
      <c r="B40" s="306"/>
      <c r="C40" s="306"/>
      <c r="D40" s="86" t="s">
        <v>81</v>
      </c>
      <c r="E40" s="273">
        <v>3315004934.6860271</v>
      </c>
      <c r="F40" s="273">
        <v>17639500.705848217</v>
      </c>
      <c r="G40" s="277">
        <v>5.34957409453885E-3</v>
      </c>
      <c r="H40" s="284">
        <v>99.008365653835867</v>
      </c>
      <c r="I40" s="284">
        <v>9.6121076963385121E-2</v>
      </c>
      <c r="J40" s="285">
        <v>4.8274653857582521</v>
      </c>
      <c r="K40" s="285">
        <v>9.8880456262973482E-2</v>
      </c>
      <c r="L40" s="277">
        <v>2.0911215033104592E-2</v>
      </c>
      <c r="M40" s="278">
        <v>16003071575.814592</v>
      </c>
      <c r="N40" s="278">
        <v>411199077.65725899</v>
      </c>
      <c r="O40" s="277">
        <v>2.637265522186992E-2</v>
      </c>
      <c r="P40" s="273">
        <v>4475175139.9099054</v>
      </c>
      <c r="Q40" s="273">
        <v>44003016.303461075</v>
      </c>
      <c r="R40" s="277">
        <v>9.9303333465746487E-3</v>
      </c>
    </row>
    <row r="41" spans="1:18">
      <c r="A41" s="306"/>
      <c r="B41" s="306"/>
      <c r="C41" s="306"/>
      <c r="D41" s="86" t="s">
        <v>82</v>
      </c>
      <c r="E41" s="273">
        <v>33201969.643801514</v>
      </c>
      <c r="F41" s="273">
        <v>-3059740.4020084403</v>
      </c>
      <c r="G41" s="274">
        <v>-8.4379374225402634E-2</v>
      </c>
      <c r="H41" s="282">
        <v>0.99163434615894619</v>
      </c>
      <c r="I41" s="282">
        <v>-9.6121076962999763E-2</v>
      </c>
      <c r="J41" s="283">
        <v>13.37493564511065</v>
      </c>
      <c r="K41" s="283">
        <v>-7.1810589903376965E-2</v>
      </c>
      <c r="L41" s="274">
        <v>-5.3403692349297954E-3</v>
      </c>
      <c r="M41" s="275">
        <v>444074207.2767626</v>
      </c>
      <c r="N41" s="275">
        <v>-43527805.756902695</v>
      </c>
      <c r="O41" s="274">
        <v>-8.9269126446156449E-2</v>
      </c>
      <c r="P41" s="273">
        <v>111211733.44779581</v>
      </c>
      <c r="Q41" s="273">
        <v>-7568613.8183770478</v>
      </c>
      <c r="R41" s="274">
        <v>-6.3719411439475501E-2</v>
      </c>
    </row>
    <row r="42" spans="1:18">
      <c r="A42" s="306"/>
      <c r="B42" s="306"/>
      <c r="C42" s="306" t="s">
        <v>83</v>
      </c>
      <c r="D42" s="86" t="s">
        <v>80</v>
      </c>
      <c r="E42" s="273">
        <v>3140489008.6751885</v>
      </c>
      <c r="F42" s="273">
        <v>10417985.400979519</v>
      </c>
      <c r="G42" s="277">
        <v>3.3283543164083834E-3</v>
      </c>
      <c r="H42" s="284">
        <v>93.796145172922664</v>
      </c>
      <c r="I42" s="284">
        <v>-9.7709419762182392E-2</v>
      </c>
      <c r="J42" s="285">
        <v>4.6833048332817357</v>
      </c>
      <c r="K42" s="285">
        <v>8.5316735914403807E-2</v>
      </c>
      <c r="L42" s="277">
        <v>1.8555232007506407E-2</v>
      </c>
      <c r="M42" s="278">
        <v>14707867353.196678</v>
      </c>
      <c r="N42" s="278">
        <v>315838044.26747894</v>
      </c>
      <c r="O42" s="277">
        <v>2.1945344710458906E-2</v>
      </c>
      <c r="P42" s="273">
        <v>4056105889.5689697</v>
      </c>
      <c r="Q42" s="273">
        <v>28154422.566049099</v>
      </c>
      <c r="R42" s="277">
        <v>6.9897621152317339E-3</v>
      </c>
    </row>
    <row r="43" spans="1:18">
      <c r="A43" s="306"/>
      <c r="B43" s="306"/>
      <c r="C43" s="306"/>
      <c r="D43" s="86" t="s">
        <v>81</v>
      </c>
      <c r="E43" s="273">
        <v>3123611971.1115074</v>
      </c>
      <c r="F43" s="273">
        <v>12207331.539740562</v>
      </c>
      <c r="G43" s="274">
        <v>3.9234149697162822E-3</v>
      </c>
      <c r="H43" s="282">
        <v>93.292083206445767</v>
      </c>
      <c r="I43" s="282">
        <v>-4.1829230263658701E-2</v>
      </c>
      <c r="J43" s="283">
        <v>4.6528750767621396</v>
      </c>
      <c r="K43" s="283">
        <v>9.0023884217973027E-2</v>
      </c>
      <c r="L43" s="274">
        <v>1.9729743622819589E-2</v>
      </c>
      <c r="M43" s="275">
        <v>14533776289.860594</v>
      </c>
      <c r="N43" s="275">
        <v>336899919.70310402</v>
      </c>
      <c r="O43" s="274">
        <v>2.3730566564014299E-2</v>
      </c>
      <c r="P43" s="273">
        <v>4020397048.0818624</v>
      </c>
      <c r="Q43" s="273">
        <v>31597582.916714191</v>
      </c>
      <c r="R43" s="274">
        <v>7.9215772045351379E-3</v>
      </c>
    </row>
    <row r="44" spans="1:18">
      <c r="A44" s="306"/>
      <c r="B44" s="306"/>
      <c r="C44" s="306"/>
      <c r="D44" s="86" t="s">
        <v>82</v>
      </c>
      <c r="E44" s="273">
        <v>16877037.563666649</v>
      </c>
      <c r="F44" s="273">
        <v>-1789346.1387597881</v>
      </c>
      <c r="G44" s="277">
        <v>-9.5859281973679322E-2</v>
      </c>
      <c r="H44" s="284">
        <v>0.50406196647646695</v>
      </c>
      <c r="I44" s="284">
        <v>-5.5880189498486832E-2</v>
      </c>
      <c r="J44" s="285">
        <v>10.315261945666927</v>
      </c>
      <c r="K44" s="285">
        <v>-0.13951825615314561</v>
      </c>
      <c r="L44" s="277">
        <v>-1.334492485349973E-2</v>
      </c>
      <c r="M44" s="278">
        <v>174091063.33608186</v>
      </c>
      <c r="N44" s="278">
        <v>-21061875.435622931</v>
      </c>
      <c r="O44" s="277">
        <v>-0.10792497191272986</v>
      </c>
      <c r="P44" s="273">
        <v>35708841.487104192</v>
      </c>
      <c r="Q44" s="273">
        <v>-3443160.3506673649</v>
      </c>
      <c r="R44" s="277">
        <v>-8.7943404910284961E-2</v>
      </c>
    </row>
    <row r="45" spans="1:18">
      <c r="A45" s="306"/>
      <c r="B45" s="306"/>
      <c r="C45" s="306" t="s">
        <v>84</v>
      </c>
      <c r="D45" s="86" t="s">
        <v>80</v>
      </c>
      <c r="E45" s="273">
        <v>169418491.73859906</v>
      </c>
      <c r="F45" s="273">
        <v>4832686.911664933</v>
      </c>
      <c r="G45" s="274">
        <v>2.9362720051991226E-2</v>
      </c>
      <c r="H45" s="282">
        <v>5.0599767750165601</v>
      </c>
      <c r="I45" s="282">
        <v>0.12283780547492462</v>
      </c>
      <c r="J45" s="283">
        <v>7.8256354841474245</v>
      </c>
      <c r="K45" s="283">
        <v>7.4677026515146849E-2</v>
      </c>
      <c r="L45" s="274">
        <v>9.6345538327086838E-3</v>
      </c>
      <c r="M45" s="275">
        <v>1325807360.6203182</v>
      </c>
      <c r="N45" s="275">
        <v>50109624.690777779</v>
      </c>
      <c r="O45" s="274">
        <v>3.9280170591715659E-2</v>
      </c>
      <c r="P45" s="273">
        <v>409763078.56424284</v>
      </c>
      <c r="Q45" s="273">
        <v>9197955.6313894987</v>
      </c>
      <c r="R45" s="274">
        <v>2.2962447564191329E-2</v>
      </c>
    </row>
    <row r="46" spans="1:18">
      <c r="A46" s="306"/>
      <c r="B46" s="306"/>
      <c r="C46" s="306"/>
      <c r="D46" s="86" t="s">
        <v>81</v>
      </c>
      <c r="E46" s="273">
        <v>153444578.58122569</v>
      </c>
      <c r="F46" s="273">
        <v>6196523.7766379416</v>
      </c>
      <c r="G46" s="277">
        <v>4.2082211441511544E-2</v>
      </c>
      <c r="H46" s="284">
        <v>4.5828881836061726</v>
      </c>
      <c r="I46" s="284">
        <v>0.16583587262848187</v>
      </c>
      <c r="J46" s="285">
        <v>6.9273149491557433</v>
      </c>
      <c r="K46" s="285">
        <v>0.21911006401912037</v>
      </c>
      <c r="L46" s="277">
        <v>3.2662995208241591E-2</v>
      </c>
      <c r="M46" s="278">
        <v>1062958923.0726279</v>
      </c>
      <c r="N46" s="278">
        <v>75188802.505627155</v>
      </c>
      <c r="O46" s="277">
        <v>7.6119737720419411E-2</v>
      </c>
      <c r="P46" s="273">
        <v>337776099.21918142</v>
      </c>
      <c r="Q46" s="273">
        <v>14304520.839241982</v>
      </c>
      <c r="R46" s="277">
        <v>4.4221878505938922E-2</v>
      </c>
    </row>
    <row r="47" spans="1:18">
      <c r="A47" s="306"/>
      <c r="B47" s="306"/>
      <c r="C47" s="306"/>
      <c r="D47" s="86" t="s">
        <v>82</v>
      </c>
      <c r="E47" s="273">
        <v>15973913.157378908</v>
      </c>
      <c r="F47" s="273">
        <v>-1363836.8649730645</v>
      </c>
      <c r="G47" s="274">
        <v>-7.8662852054897231E-2</v>
      </c>
      <c r="H47" s="282">
        <v>0.47708859141055354</v>
      </c>
      <c r="I47" s="282">
        <v>-4.2998067153558639E-2</v>
      </c>
      <c r="J47" s="283">
        <v>16.454855798829247</v>
      </c>
      <c r="K47" s="283">
        <v>-0.15212117288514904</v>
      </c>
      <c r="L47" s="274">
        <v>-9.1600761020050377E-3</v>
      </c>
      <c r="M47" s="275">
        <v>262848437.54769111</v>
      </c>
      <c r="N47" s="275">
        <v>-25079177.81484884</v>
      </c>
      <c r="O47" s="274">
        <v>-8.7102370445678687E-2</v>
      </c>
      <c r="P47" s="273">
        <v>71986979.34506166</v>
      </c>
      <c r="Q47" s="273">
        <v>-5106565.2078520656</v>
      </c>
      <c r="R47" s="274">
        <v>-6.6238557812673099E-2</v>
      </c>
    </row>
    <row r="48" spans="1:18">
      <c r="A48" s="306"/>
      <c r="B48" s="306" t="s">
        <v>136</v>
      </c>
      <c r="C48" s="306" t="s">
        <v>79</v>
      </c>
      <c r="D48" s="86" t="s">
        <v>80</v>
      </c>
      <c r="E48" s="273">
        <v>3075113574.8739934</v>
      </c>
      <c r="F48" s="273">
        <v>16963026.035115719</v>
      </c>
      <c r="G48" s="277">
        <v>5.5468250382755884E-3</v>
      </c>
      <c r="H48" s="284">
        <v>99.999999999999972</v>
      </c>
      <c r="I48" s="284">
        <v>-1.1368683772161603E-13</v>
      </c>
      <c r="J48" s="285">
        <v>4.9023625927625503</v>
      </c>
      <c r="K48" s="285">
        <v>0.10396012294340817</v>
      </c>
      <c r="L48" s="277">
        <v>2.1665569655170372E-2</v>
      </c>
      <c r="M48" s="278">
        <v>15075321757.958584</v>
      </c>
      <c r="N48" s="278">
        <v>401084611.33134842</v>
      </c>
      <c r="O48" s="277">
        <v>2.7332569817677694E-2</v>
      </c>
      <c r="P48" s="273">
        <v>4204986926.9830537</v>
      </c>
      <c r="Q48" s="273">
        <v>37368664.397904396</v>
      </c>
      <c r="R48" s="277">
        <v>8.9664316747486445E-3</v>
      </c>
    </row>
    <row r="49" spans="1:18">
      <c r="A49" s="306"/>
      <c r="B49" s="306"/>
      <c r="C49" s="306"/>
      <c r="D49" s="86" t="s">
        <v>81</v>
      </c>
      <c r="E49" s="273">
        <v>3044449814.6481709</v>
      </c>
      <c r="F49" s="273">
        <v>19694114.882270336</v>
      </c>
      <c r="G49" s="274">
        <v>6.5109770299117218E-3</v>
      </c>
      <c r="H49" s="282">
        <v>99.002841375474077</v>
      </c>
      <c r="I49" s="282">
        <v>9.4836309655889295E-2</v>
      </c>
      <c r="J49" s="283">
        <v>4.817096211583527</v>
      </c>
      <c r="K49" s="283">
        <v>0.11445382574853635</v>
      </c>
      <c r="L49" s="274">
        <v>2.4338194648457028E-2</v>
      </c>
      <c r="M49" s="275">
        <v>14665407668.497875</v>
      </c>
      <c r="N49" s="275">
        <v>441063307.98277473</v>
      </c>
      <c r="O49" s="274">
        <v>3.1007637104674447E-2</v>
      </c>
      <c r="P49" s="273">
        <v>4102511290.1508884</v>
      </c>
      <c r="Q49" s="273">
        <v>44142887.976812363</v>
      </c>
      <c r="R49" s="274">
        <v>1.0877003663138351E-2</v>
      </c>
    </row>
    <row r="50" spans="1:18">
      <c r="A50" s="306"/>
      <c r="B50" s="306"/>
      <c r="C50" s="306"/>
      <c r="D50" s="86" t="s">
        <v>82</v>
      </c>
      <c r="E50" s="273">
        <v>30663760.225675132</v>
      </c>
      <c r="F50" s="273">
        <v>-2731088.8471467309</v>
      </c>
      <c r="G50" s="277">
        <v>-8.1781739488962266E-2</v>
      </c>
      <c r="H50" s="284">
        <v>0.99715862452109938</v>
      </c>
      <c r="I50" s="284">
        <v>-9.4836309655744633E-2</v>
      </c>
      <c r="J50" s="285">
        <v>13.368030745215595</v>
      </c>
      <c r="K50" s="285">
        <v>-0.10389078169684574</v>
      </c>
      <c r="L50" s="277">
        <v>-7.7116528246773362E-3</v>
      </c>
      <c r="M50" s="278">
        <v>409914089.46074426</v>
      </c>
      <c r="N50" s="278">
        <v>-39978696.651396573</v>
      </c>
      <c r="O50" s="277">
        <v>-8.8862719931302556E-2</v>
      </c>
      <c r="P50" s="273">
        <v>102475636.83216624</v>
      </c>
      <c r="Q50" s="273">
        <v>-6774223.5789067298</v>
      </c>
      <c r="R50" s="277">
        <v>-6.2006702373965973E-2</v>
      </c>
    </row>
    <row r="51" spans="1:18">
      <c r="A51" s="306"/>
      <c r="B51" s="306"/>
      <c r="C51" s="306" t="s">
        <v>83</v>
      </c>
      <c r="D51" s="86" t="s">
        <v>80</v>
      </c>
      <c r="E51" s="273">
        <v>2890652453.7427878</v>
      </c>
      <c r="F51" s="273">
        <v>13565581.574593544</v>
      </c>
      <c r="G51" s="274">
        <v>4.7150406565132389E-3</v>
      </c>
      <c r="H51" s="282">
        <v>94.001485908085044</v>
      </c>
      <c r="I51" s="282">
        <v>-7.7822033787640521E-2</v>
      </c>
      <c r="J51" s="283">
        <v>4.690401594941636</v>
      </c>
      <c r="K51" s="283">
        <v>0.10127442353475491</v>
      </c>
      <c r="L51" s="274">
        <v>2.2068341048763609E-2</v>
      </c>
      <c r="M51" s="275">
        <v>13558320879.457125</v>
      </c>
      <c r="N51" s="275">
        <v>355003339.89202881</v>
      </c>
      <c r="O51" s="274">
        <v>2.6887434830543525E-2</v>
      </c>
      <c r="P51" s="273">
        <v>3735435972.1948323</v>
      </c>
      <c r="Q51" s="273">
        <v>30458238.418536186</v>
      </c>
      <c r="R51" s="274">
        <v>8.2208964822824034E-3</v>
      </c>
    </row>
    <row r="52" spans="1:18">
      <c r="A52" s="306"/>
      <c r="B52" s="306"/>
      <c r="C52" s="306"/>
      <c r="D52" s="86" t="s">
        <v>81</v>
      </c>
      <c r="E52" s="273">
        <v>2875119955.9267955</v>
      </c>
      <c r="F52" s="273">
        <v>15185918.950081348</v>
      </c>
      <c r="G52" s="277">
        <v>5.3098843377991497E-3</v>
      </c>
      <c r="H52" s="284">
        <v>93.496382683836529</v>
      </c>
      <c r="I52" s="284">
        <v>-2.2036089319684038E-2</v>
      </c>
      <c r="J52" s="285">
        <v>4.6601285044191725</v>
      </c>
      <c r="K52" s="285">
        <v>0.10639653091826684</v>
      </c>
      <c r="L52" s="277">
        <v>2.3364688905146359E-2</v>
      </c>
      <c r="M52" s="278">
        <v>13398428460.238853</v>
      </c>
      <c r="N52" s="278">
        <v>375055393.95446777</v>
      </c>
      <c r="O52" s="277">
        <v>2.8798637038620317E-2</v>
      </c>
      <c r="P52" s="273">
        <v>3702710812.0650072</v>
      </c>
      <c r="Q52" s="273">
        <v>33662366.996165752</v>
      </c>
      <c r="R52" s="277">
        <v>9.1746858893094162E-3</v>
      </c>
    </row>
    <row r="53" spans="1:18">
      <c r="A53" s="306"/>
      <c r="B53" s="306"/>
      <c r="C53" s="306"/>
      <c r="D53" s="86" t="s">
        <v>82</v>
      </c>
      <c r="E53" s="273">
        <v>15532497.815979579</v>
      </c>
      <c r="F53" s="273">
        <v>-1620337.3754842039</v>
      </c>
      <c r="G53" s="274">
        <v>-9.4464696791966785E-2</v>
      </c>
      <c r="H53" s="282">
        <v>0.50510322424810072</v>
      </c>
      <c r="I53" s="282">
        <v>-5.5785944467821702E-2</v>
      </c>
      <c r="J53" s="283">
        <v>10.294057086798613</v>
      </c>
      <c r="K53" s="283">
        <v>-0.1965977391898015</v>
      </c>
      <c r="L53" s="274">
        <v>-1.8740273362418857E-2</v>
      </c>
      <c r="M53" s="275">
        <v>159892419.21826857</v>
      </c>
      <c r="N53" s="275">
        <v>-20052054.062444866</v>
      </c>
      <c r="O53" s="274">
        <v>-0.1114346759134061</v>
      </c>
      <c r="P53" s="273">
        <v>32725160.129825298</v>
      </c>
      <c r="Q53" s="273">
        <v>-3204128.5776303597</v>
      </c>
      <c r="R53" s="274">
        <v>-8.9178736704728409E-2</v>
      </c>
    </row>
    <row r="54" spans="1:18">
      <c r="A54" s="306"/>
      <c r="B54" s="306"/>
      <c r="C54" s="306" t="s">
        <v>84</v>
      </c>
      <c r="D54" s="86" t="s">
        <v>80</v>
      </c>
      <c r="E54" s="273">
        <v>156504614.78510785</v>
      </c>
      <c r="F54" s="273">
        <v>4725282.8920853436</v>
      </c>
      <c r="G54" s="277">
        <v>3.113258460918664E-2</v>
      </c>
      <c r="H54" s="284">
        <v>5.0893929923066583</v>
      </c>
      <c r="I54" s="284">
        <v>0.1262844249194055</v>
      </c>
      <c r="J54" s="285">
        <v>7.8460102374286249</v>
      </c>
      <c r="K54" s="285">
        <v>9.265705386083134E-2</v>
      </c>
      <c r="L54" s="277">
        <v>1.1950578242353993E-2</v>
      </c>
      <c r="M54" s="278">
        <v>1227936809.8087795</v>
      </c>
      <c r="N54" s="278">
        <v>51138043.676220655</v>
      </c>
      <c r="O54" s="277">
        <v>4.3455215239799359E-2</v>
      </c>
      <c r="P54" s="273">
        <v>379076906.75243002</v>
      </c>
      <c r="Q54" s="273">
        <v>9392069.046828568</v>
      </c>
      <c r="R54" s="277">
        <v>2.5405610641537707E-2</v>
      </c>
    </row>
    <row r="55" spans="1:18">
      <c r="A55" s="306"/>
      <c r="B55" s="306"/>
      <c r="C55" s="306"/>
      <c r="D55" s="86" t="s">
        <v>81</v>
      </c>
      <c r="E55" s="273">
        <v>141692328.11855349</v>
      </c>
      <c r="F55" s="273">
        <v>5914429.7647977471</v>
      </c>
      <c r="G55" s="274">
        <v>4.3559591336347625E-2</v>
      </c>
      <c r="H55" s="282">
        <v>4.6077104038136039</v>
      </c>
      <c r="I55" s="282">
        <v>0.1678407445089567</v>
      </c>
      <c r="J55" s="283">
        <v>6.9481469052727709</v>
      </c>
      <c r="K55" s="283">
        <v>0.23816699581720435</v>
      </c>
      <c r="L55" s="274">
        <v>3.5494442461978803E-2</v>
      </c>
      <c r="M55" s="275">
        <v>984499111.11782146</v>
      </c>
      <c r="N55" s="275">
        <v>73432141.016020417</v>
      </c>
      <c r="O55" s="274">
        <v>8.0600157206681788E-2</v>
      </c>
      <c r="P55" s="273">
        <v>312586479.32750851</v>
      </c>
      <c r="Q55" s="273">
        <v>13861912.051478386</v>
      </c>
      <c r="R55" s="274">
        <v>4.6403655976073703E-2</v>
      </c>
    </row>
    <row r="56" spans="1:18">
      <c r="A56" s="306"/>
      <c r="B56" s="306"/>
      <c r="C56" s="306"/>
      <c r="D56" s="86" t="s">
        <v>82</v>
      </c>
      <c r="E56" s="273">
        <v>14812286.666559247</v>
      </c>
      <c r="F56" s="273">
        <v>-1189146.8727125712</v>
      </c>
      <c r="G56" s="277">
        <v>-7.4315021200699619E-2</v>
      </c>
      <c r="H56" s="284">
        <v>0.48168258849321349</v>
      </c>
      <c r="I56" s="284">
        <v>-4.1556319589558244E-2</v>
      </c>
      <c r="J56" s="285">
        <v>16.434849268786603</v>
      </c>
      <c r="K56" s="285">
        <v>-0.17190008142507551</v>
      </c>
      <c r="L56" s="277">
        <v>-1.0351217917483916E-2</v>
      </c>
      <c r="M56" s="278">
        <v>243437698.69095883</v>
      </c>
      <c r="N56" s="278">
        <v>-22294097.339798808</v>
      </c>
      <c r="O56" s="277">
        <v>-8.3896988139192552E-2</v>
      </c>
      <c r="P56" s="273">
        <v>66490427.424921498</v>
      </c>
      <c r="Q56" s="273">
        <v>-4469843.0046500862</v>
      </c>
      <c r="R56" s="277">
        <v>-6.2990783118370822E-2</v>
      </c>
    </row>
    <row r="57" spans="1:18">
      <c r="A57" s="306" t="s">
        <v>59</v>
      </c>
      <c r="B57" s="306" t="s">
        <v>140</v>
      </c>
      <c r="C57" s="306" t="s">
        <v>79</v>
      </c>
      <c r="D57" s="86" t="s">
        <v>80</v>
      </c>
      <c r="E57" s="273">
        <v>143780513.49712929</v>
      </c>
      <c r="F57" s="273">
        <v>-3325070.0582652092</v>
      </c>
      <c r="G57" s="274">
        <v>-2.2603289269527361E-2</v>
      </c>
      <c r="H57" s="282">
        <v>99.999999999999972</v>
      </c>
      <c r="I57" s="282">
        <v>-2.8421709430404007E-14</v>
      </c>
      <c r="J57" s="283">
        <v>5.6374945436343031</v>
      </c>
      <c r="K57" s="283">
        <v>0.2489897762408253</v>
      </c>
      <c r="L57" s="274">
        <v>4.6207582063858207E-2</v>
      </c>
      <c r="M57" s="275">
        <v>810561860.32100463</v>
      </c>
      <c r="N57" s="275">
        <v>17882722.022561789</v>
      </c>
      <c r="O57" s="274">
        <v>2.2559849450496026E-2</v>
      </c>
      <c r="P57" s="273">
        <v>220249072.41212398</v>
      </c>
      <c r="Q57" s="273">
        <v>-3040520.856750071</v>
      </c>
      <c r="R57" s="274">
        <v>-1.3616939384581302E-2</v>
      </c>
    </row>
    <row r="58" spans="1:18">
      <c r="A58" s="306"/>
      <c r="B58" s="306"/>
      <c r="C58" s="306"/>
      <c r="D58" s="86" t="s">
        <v>81</v>
      </c>
      <c r="E58" s="273">
        <v>143091455.76253068</v>
      </c>
      <c r="F58" s="273">
        <v>-3195040.8980743289</v>
      </c>
      <c r="G58" s="277">
        <v>-2.1840983077795958E-2</v>
      </c>
      <c r="H58" s="284">
        <v>99.52075721678905</v>
      </c>
      <c r="I58" s="284">
        <v>7.7559259915474854E-2</v>
      </c>
      <c r="J58" s="285">
        <v>5.5819058671169195</v>
      </c>
      <c r="K58" s="285">
        <v>0.25254529291875549</v>
      </c>
      <c r="L58" s="277">
        <v>4.7387541038495511E-2</v>
      </c>
      <c r="M58" s="278">
        <v>798723036.45517123</v>
      </c>
      <c r="N58" s="278">
        <v>19109548.614571452</v>
      </c>
      <c r="O58" s="277">
        <v>2.4511567478779434E-2</v>
      </c>
      <c r="P58" s="273">
        <v>216388303.68674934</v>
      </c>
      <c r="Q58" s="273">
        <v>-2275085.6659824848</v>
      </c>
      <c r="R58" s="277">
        <v>-1.0404511119657451E-2</v>
      </c>
    </row>
    <row r="59" spans="1:18">
      <c r="A59" s="306"/>
      <c r="B59" s="306"/>
      <c r="C59" s="306"/>
      <c r="D59" s="86" t="s">
        <v>82</v>
      </c>
      <c r="E59" s="273">
        <v>689057.73459864233</v>
      </c>
      <c r="F59" s="273">
        <v>-130029.16019097448</v>
      </c>
      <c r="G59" s="274">
        <v>-0.15874892031372639</v>
      </c>
      <c r="H59" s="282">
        <v>0.47924278321095287</v>
      </c>
      <c r="I59" s="282">
        <v>-7.7559259915560397E-2</v>
      </c>
      <c r="J59" s="283">
        <v>17.181178399701277</v>
      </c>
      <c r="K59" s="283">
        <v>1.2296956681908568</v>
      </c>
      <c r="L59" s="274">
        <v>7.7089740740008239E-2</v>
      </c>
      <c r="M59" s="275">
        <v>11838823.86583329</v>
      </c>
      <c r="N59" s="275">
        <v>-1226826.5920097753</v>
      </c>
      <c r="O59" s="274">
        <v>-9.3897092683459499E-2</v>
      </c>
      <c r="P59" s="273">
        <v>3860768.725374639</v>
      </c>
      <c r="Q59" s="273">
        <v>-765435.19076761417</v>
      </c>
      <c r="R59" s="274">
        <v>-0.16545643137276647</v>
      </c>
    </row>
    <row r="60" spans="1:18">
      <c r="A60" s="306"/>
      <c r="B60" s="306"/>
      <c r="C60" s="306" t="s">
        <v>83</v>
      </c>
      <c r="D60" s="86" t="s">
        <v>80</v>
      </c>
      <c r="E60" s="273">
        <v>131217565.14066949</v>
      </c>
      <c r="F60" s="273">
        <v>-3072845.7061651349</v>
      </c>
      <c r="G60" s="277">
        <v>-2.2882093269264617E-2</v>
      </c>
      <c r="H60" s="284">
        <v>91.262412373627626</v>
      </c>
      <c r="I60" s="284">
        <v>-2.6040179409449138E-2</v>
      </c>
      <c r="J60" s="285">
        <v>5.2033376365321509</v>
      </c>
      <c r="K60" s="285">
        <v>0.25263960901699534</v>
      </c>
      <c r="L60" s="277">
        <v>5.1031108666468129E-2</v>
      </c>
      <c r="M60" s="278">
        <v>682769295.27055478</v>
      </c>
      <c r="N60" s="278">
        <v>17938023.176930785</v>
      </c>
      <c r="O60" s="277">
        <v>2.698131680906353E-2</v>
      </c>
      <c r="P60" s="273">
        <v>186056805.45106477</v>
      </c>
      <c r="Q60" s="273">
        <v>-2263899.4315973222</v>
      </c>
      <c r="R60" s="277">
        <v>-1.2021511033573825E-2</v>
      </c>
    </row>
    <row r="61" spans="1:18">
      <c r="A61" s="306"/>
      <c r="B61" s="306"/>
      <c r="C61" s="306"/>
      <c r="D61" s="86" t="s">
        <v>81</v>
      </c>
      <c r="E61" s="273">
        <v>130907229.23855625</v>
      </c>
      <c r="F61" s="273">
        <v>-2952532.5112748891</v>
      </c>
      <c r="G61" s="274">
        <v>-2.2056908459114403E-2</v>
      </c>
      <c r="H61" s="282">
        <v>91.04657234456873</v>
      </c>
      <c r="I61" s="282">
        <v>5.0868092850421931E-2</v>
      </c>
      <c r="J61" s="283">
        <v>5.1831692447563738</v>
      </c>
      <c r="K61" s="283">
        <v>0.25640776646852448</v>
      </c>
      <c r="L61" s="274">
        <v>5.2043876611138774E-2</v>
      </c>
      <c r="M61" s="275">
        <v>678514324.50555706</v>
      </c>
      <c r="N61" s="275">
        <v>19019206.823699713</v>
      </c>
      <c r="O61" s="274">
        <v>2.8839041129755022E-2</v>
      </c>
      <c r="P61" s="273">
        <v>184708577.77086008</v>
      </c>
      <c r="Q61" s="273">
        <v>-1600790.8964414895</v>
      </c>
      <c r="R61" s="274">
        <v>-8.592111646838714E-3</v>
      </c>
    </row>
    <row r="62" spans="1:18">
      <c r="A62" s="306"/>
      <c r="B62" s="306"/>
      <c r="C62" s="306"/>
      <c r="D62" s="86" t="s">
        <v>82</v>
      </c>
      <c r="E62" s="273">
        <v>310335.90211312642</v>
      </c>
      <c r="F62" s="273">
        <v>-120313.19489036931</v>
      </c>
      <c r="G62" s="277">
        <v>-0.27937640117562512</v>
      </c>
      <c r="H62" s="284">
        <v>0.2158400290588213</v>
      </c>
      <c r="I62" s="284">
        <v>-7.6908272259958527E-2</v>
      </c>
      <c r="J62" s="285">
        <v>13.710855676139316</v>
      </c>
      <c r="K62" s="285">
        <v>1.3198987488021938</v>
      </c>
      <c r="L62" s="277">
        <v>0.10652113122031864</v>
      </c>
      <c r="M62" s="278">
        <v>4254970.7649975745</v>
      </c>
      <c r="N62" s="278">
        <v>-1081183.6467693672</v>
      </c>
      <c r="O62" s="277">
        <v>-0.20261476024479561</v>
      </c>
      <c r="P62" s="273">
        <v>1348227.6802046895</v>
      </c>
      <c r="Q62" s="273">
        <v>-663108.53515587514</v>
      </c>
      <c r="R62" s="277">
        <v>-0.32968557424249539</v>
      </c>
    </row>
    <row r="63" spans="1:18">
      <c r="A63" s="306"/>
      <c r="B63" s="306"/>
      <c r="C63" s="306" t="s">
        <v>84</v>
      </c>
      <c r="D63" s="86" t="s">
        <v>80</v>
      </c>
      <c r="E63" s="273">
        <v>7295734.8213282702</v>
      </c>
      <c r="F63" s="273">
        <v>271077.7424408365</v>
      </c>
      <c r="G63" s="274">
        <v>3.8589462716345127E-2</v>
      </c>
      <c r="H63" s="282">
        <v>5.0742166959042994</v>
      </c>
      <c r="I63" s="282">
        <v>0.29896825929943827</v>
      </c>
      <c r="J63" s="283">
        <v>8.43405039942256</v>
      </c>
      <c r="K63" s="283">
        <v>0.29213903195499391</v>
      </c>
      <c r="L63" s="274">
        <v>3.5880890711029678E-2</v>
      </c>
      <c r="M63" s="275">
        <v>61532595.183904782</v>
      </c>
      <c r="N63" s="275">
        <v>4338459.8607496843</v>
      </c>
      <c r="O63" s="274">
        <v>7.5854977721697539E-2</v>
      </c>
      <c r="P63" s="273">
        <v>18282810.712986708</v>
      </c>
      <c r="Q63" s="273">
        <v>533386.31121182069</v>
      </c>
      <c r="R63" s="274">
        <v>3.0050907518921217E-2</v>
      </c>
    </row>
    <row r="64" spans="1:18">
      <c r="A64" s="306"/>
      <c r="B64" s="306"/>
      <c r="C64" s="306"/>
      <c r="D64" s="86" t="s">
        <v>81</v>
      </c>
      <c r="E64" s="273">
        <v>6941617.8672590889</v>
      </c>
      <c r="F64" s="273">
        <v>275701.91177307907</v>
      </c>
      <c r="G64" s="277">
        <v>4.1359944171840031E-2</v>
      </c>
      <c r="H64" s="284">
        <v>4.8279267464138549</v>
      </c>
      <c r="I64" s="284">
        <v>0.29654473196035624</v>
      </c>
      <c r="J64" s="285">
        <v>7.8512371800205711</v>
      </c>
      <c r="K64" s="285">
        <v>0.35497193214426304</v>
      </c>
      <c r="L64" s="277">
        <v>4.7353171266828718E-2</v>
      </c>
      <c r="M64" s="278">
        <v>54500288.288919657</v>
      </c>
      <c r="N64" s="278">
        <v>4530814.1665456891</v>
      </c>
      <c r="O64" s="277">
        <v>9.0671639958624359E-2</v>
      </c>
      <c r="P64" s="273">
        <v>16021490.213041544</v>
      </c>
      <c r="Q64" s="273">
        <v>645340.10962567851</v>
      </c>
      <c r="R64" s="277">
        <v>4.1970200946614973E-2</v>
      </c>
    </row>
    <row r="65" spans="1:18">
      <c r="A65" s="306"/>
      <c r="B65" s="306"/>
      <c r="C65" s="306"/>
      <c r="D65" s="86" t="s">
        <v>82</v>
      </c>
      <c r="E65" s="273">
        <v>354116.95406918082</v>
      </c>
      <c r="F65" s="273">
        <v>-4624.1693322398933</v>
      </c>
      <c r="G65" s="274">
        <v>-1.2889989551227403E-2</v>
      </c>
      <c r="H65" s="282">
        <v>0.24628994949044397</v>
      </c>
      <c r="I65" s="282">
        <v>2.4235273390834644E-3</v>
      </c>
      <c r="J65" s="283">
        <v>19.858712818396292</v>
      </c>
      <c r="K65" s="283">
        <v>-0.28021391595792622</v>
      </c>
      <c r="L65" s="274">
        <v>-1.391404416204167E-2</v>
      </c>
      <c r="M65" s="275">
        <v>7032306.8949850919</v>
      </c>
      <c r="N65" s="275">
        <v>-192354.30579604488</v>
      </c>
      <c r="O65" s="274">
        <v>-2.6624681829405004E-2</v>
      </c>
      <c r="P65" s="273">
        <v>2261320.4999451637</v>
      </c>
      <c r="Q65" s="273">
        <v>-111953.79841385782</v>
      </c>
      <c r="R65" s="274">
        <v>-4.717271766321627E-2</v>
      </c>
    </row>
    <row r="66" spans="1:18">
      <c r="A66" s="306"/>
      <c r="B66" s="306" t="s">
        <v>135</v>
      </c>
      <c r="C66" s="306" t="s">
        <v>79</v>
      </c>
      <c r="D66" s="86" t="s">
        <v>80</v>
      </c>
      <c r="E66" s="273">
        <v>1790201307.6570914</v>
      </c>
      <c r="F66" s="273">
        <v>-33244422.729352713</v>
      </c>
      <c r="G66" s="277">
        <v>-1.8231649110997779E-2</v>
      </c>
      <c r="H66" s="284">
        <v>99.999999999999986</v>
      </c>
      <c r="I66" s="284">
        <v>-8.5265128291212022E-14</v>
      </c>
      <c r="J66" s="285">
        <v>5.2744579621381229</v>
      </c>
      <c r="K66" s="285">
        <v>0.10424062378762766</v>
      </c>
      <c r="L66" s="277">
        <v>2.0161748910324254E-2</v>
      </c>
      <c r="M66" s="278">
        <v>9442341541.0020256</v>
      </c>
      <c r="N66" s="278">
        <v>14730810.216850281</v>
      </c>
      <c r="O66" s="277">
        <v>1.5625178677295081E-3</v>
      </c>
      <c r="P66" s="273">
        <v>2673566847.8198242</v>
      </c>
      <c r="Q66" s="273">
        <v>-29555836.106122017</v>
      </c>
      <c r="R66" s="277">
        <v>-1.0933960297797463E-2</v>
      </c>
    </row>
    <row r="67" spans="1:18">
      <c r="A67" s="306"/>
      <c r="B67" s="306"/>
      <c r="C67" s="306"/>
      <c r="D67" s="86" t="s">
        <v>81</v>
      </c>
      <c r="E67" s="273">
        <v>1780468213.0191967</v>
      </c>
      <c r="F67" s="273">
        <v>-32529584.620601177</v>
      </c>
      <c r="G67" s="274">
        <v>-1.7942429198176048E-2</v>
      </c>
      <c r="H67" s="282">
        <v>99.45631284055797</v>
      </c>
      <c r="I67" s="282">
        <v>2.9290284993933824E-2</v>
      </c>
      <c r="J67" s="283">
        <v>5.2130050802663295</v>
      </c>
      <c r="K67" s="283">
        <v>0.10631245555799218</v>
      </c>
      <c r="L67" s="274">
        <v>2.0818260148184282E-2</v>
      </c>
      <c r="M67" s="275">
        <v>9281589839.7217865</v>
      </c>
      <c r="N67" s="275">
        <v>23167357.902172089</v>
      </c>
      <c r="O67" s="274">
        <v>2.5023007912703143E-3</v>
      </c>
      <c r="P67" s="273">
        <v>2617025350.5890088</v>
      </c>
      <c r="Q67" s="273">
        <v>-25409941.839144707</v>
      </c>
      <c r="R67" s="274">
        <v>-9.6161075020290542E-3</v>
      </c>
    </row>
    <row r="68" spans="1:18">
      <c r="A68" s="306"/>
      <c r="B68" s="306"/>
      <c r="C68" s="306"/>
      <c r="D68" s="86" t="s">
        <v>82</v>
      </c>
      <c r="E68" s="273">
        <v>9733094.6378959026</v>
      </c>
      <c r="F68" s="273">
        <v>-714838.10874433629</v>
      </c>
      <c r="G68" s="277">
        <v>-6.8419095535832974E-2</v>
      </c>
      <c r="H68" s="284">
        <v>0.54368715944208501</v>
      </c>
      <c r="I68" s="284">
        <v>-2.9290284993621185E-2</v>
      </c>
      <c r="J68" s="285">
        <v>16.515990777930114</v>
      </c>
      <c r="K68" s="285">
        <v>0.32252427423821217</v>
      </c>
      <c r="L68" s="277">
        <v>1.9916938363054061E-2</v>
      </c>
      <c r="M68" s="278">
        <v>160751701.28020978</v>
      </c>
      <c r="N68" s="278">
        <v>-8436547.6853346527</v>
      </c>
      <c r="O68" s="277">
        <v>-4.986485608142191E-2</v>
      </c>
      <c r="P68" s="273">
        <v>56541497.230814859</v>
      </c>
      <c r="Q68" s="273">
        <v>-4145894.2669788077</v>
      </c>
      <c r="R68" s="277">
        <v>-6.8315578650790007E-2</v>
      </c>
    </row>
    <row r="69" spans="1:18">
      <c r="A69" s="306"/>
      <c r="B69" s="306"/>
      <c r="C69" s="306" t="s">
        <v>83</v>
      </c>
      <c r="D69" s="86" t="s">
        <v>80</v>
      </c>
      <c r="E69" s="273">
        <v>1669836235.6237156</v>
      </c>
      <c r="F69" s="273">
        <v>-33574173.834412575</v>
      </c>
      <c r="G69" s="274">
        <v>-1.9709973385153172E-2</v>
      </c>
      <c r="H69" s="282">
        <v>93.276450446184583</v>
      </c>
      <c r="I69" s="282">
        <v>-0.14066535123070878</v>
      </c>
      <c r="J69" s="283">
        <v>5.016489599306853</v>
      </c>
      <c r="K69" s="283">
        <v>9.4008907324116819E-2</v>
      </c>
      <c r="L69" s="274">
        <v>1.9097872232841765E-2</v>
      </c>
      <c r="M69" s="275">
        <v>8376716108.5520773</v>
      </c>
      <c r="N69" s="275">
        <v>-8288742.5279655457</v>
      </c>
      <c r="O69" s="274">
        <v>-9.8851970573373034E-4</v>
      </c>
      <c r="P69" s="273">
        <v>2350289762.9462852</v>
      </c>
      <c r="Q69" s="273">
        <v>-28929020.578893661</v>
      </c>
      <c r="R69" s="274">
        <v>-1.2159041774220891E-2</v>
      </c>
    </row>
    <row r="70" spans="1:18">
      <c r="A70" s="306"/>
      <c r="B70" s="306"/>
      <c r="C70" s="306"/>
      <c r="D70" s="86" t="s">
        <v>81</v>
      </c>
      <c r="E70" s="273">
        <v>1665309007.0076175</v>
      </c>
      <c r="F70" s="273">
        <v>-33035544.96501112</v>
      </c>
      <c r="G70" s="277">
        <v>-1.9451615354870309E-2</v>
      </c>
      <c r="H70" s="284">
        <v>93.023561086941356</v>
      </c>
      <c r="I70" s="284">
        <v>-0.11573687355776485</v>
      </c>
      <c r="J70" s="285">
        <v>4.9944435812011632</v>
      </c>
      <c r="K70" s="285">
        <v>9.4661902012082244E-2</v>
      </c>
      <c r="L70" s="277">
        <v>1.9319616303342904E-2</v>
      </c>
      <c r="M70" s="278">
        <v>8317291880.7656775</v>
      </c>
      <c r="N70" s="278">
        <v>-4225639.9403963089</v>
      </c>
      <c r="O70" s="277">
        <v>-5.0779679666380939E-4</v>
      </c>
      <c r="P70" s="273">
        <v>2329639065.3473983</v>
      </c>
      <c r="Q70" s="273">
        <v>-26109861.942849636</v>
      </c>
      <c r="R70" s="277">
        <v>-1.1083465491750464E-2</v>
      </c>
    </row>
    <row r="71" spans="1:18">
      <c r="A71" s="306"/>
      <c r="B71" s="306"/>
      <c r="C71" s="306"/>
      <c r="D71" s="86" t="s">
        <v>82</v>
      </c>
      <c r="E71" s="273">
        <v>4527228.6160980947</v>
      </c>
      <c r="F71" s="273">
        <v>-538628.86940192524</v>
      </c>
      <c r="G71" s="274">
        <v>-0.10632531036327811</v>
      </c>
      <c r="H71" s="282">
        <v>0.25288935924323841</v>
      </c>
      <c r="I71" s="282">
        <v>-2.4928477672939653E-2</v>
      </c>
      <c r="J71" s="283">
        <v>13.125961338708144</v>
      </c>
      <c r="K71" s="283">
        <v>0.59356567702791274</v>
      </c>
      <c r="L71" s="274">
        <v>4.7362506982031621E-2</v>
      </c>
      <c r="M71" s="275">
        <v>59424227.786396764</v>
      </c>
      <c r="N71" s="275">
        <v>-4063102.5875740126</v>
      </c>
      <c r="O71" s="274">
        <v>-6.3998636635693967E-2</v>
      </c>
      <c r="P71" s="273">
        <v>20650697.598886896</v>
      </c>
      <c r="Q71" s="273">
        <v>-2819158.6360429414</v>
      </c>
      <c r="R71" s="274">
        <v>-0.12011827459970673</v>
      </c>
    </row>
    <row r="72" spans="1:18">
      <c r="A72" s="306"/>
      <c r="B72" s="306"/>
      <c r="C72" s="306" t="s">
        <v>84</v>
      </c>
      <c r="D72" s="86" t="s">
        <v>80</v>
      </c>
      <c r="E72" s="273">
        <v>94038873.637132108</v>
      </c>
      <c r="F72" s="273">
        <v>1234932.911481902</v>
      </c>
      <c r="G72" s="277">
        <v>1.330690164475502E-2</v>
      </c>
      <c r="H72" s="284">
        <v>5.2529775972627659</v>
      </c>
      <c r="I72" s="284">
        <v>0.16349567964176437</v>
      </c>
      <c r="J72" s="285">
        <v>8.2177601446814581</v>
      </c>
      <c r="K72" s="285">
        <v>0.15298377609268776</v>
      </c>
      <c r="L72" s="277">
        <v>1.896937609932238E-2</v>
      </c>
      <c r="M72" s="278">
        <v>772788907.82596004</v>
      </c>
      <c r="N72" s="278">
        <v>24345879.749823213</v>
      </c>
      <c r="O72" s="277">
        <v>3.2528701366093267E-2</v>
      </c>
      <c r="P72" s="273">
        <v>239449470.75092366</v>
      </c>
      <c r="Q72" s="273">
        <v>1097021.8862113953</v>
      </c>
      <c r="R72" s="277">
        <v>4.6025198878240168E-3</v>
      </c>
    </row>
    <row r="73" spans="1:18">
      <c r="A73" s="306"/>
      <c r="B73" s="306"/>
      <c r="C73" s="306"/>
      <c r="D73" s="86" t="s">
        <v>81</v>
      </c>
      <c r="E73" s="273">
        <v>89179471.133747712</v>
      </c>
      <c r="F73" s="273">
        <v>1501827.4116073698</v>
      </c>
      <c r="G73" s="274">
        <v>1.7128966380150663E-2</v>
      </c>
      <c r="H73" s="282">
        <v>4.9815331243646819</v>
      </c>
      <c r="I73" s="282">
        <v>0.17318362094629247</v>
      </c>
      <c r="J73" s="283">
        <v>7.6079711849326683</v>
      </c>
      <c r="K73" s="283">
        <v>0.22601114257136956</v>
      </c>
      <c r="L73" s="274">
        <v>3.0616684630424308E-2</v>
      </c>
      <c r="M73" s="275">
        <v>678474846.67308724</v>
      </c>
      <c r="N73" s="275">
        <v>31241984.107857227</v>
      </c>
      <c r="O73" s="274">
        <v>4.8270083172281091E-2</v>
      </c>
      <c r="P73" s="273">
        <v>207038124.00337639</v>
      </c>
      <c r="Q73" s="273">
        <v>3378365.1644067168</v>
      </c>
      <c r="R73" s="274">
        <v>1.6588280294871277E-2</v>
      </c>
    </row>
    <row r="74" spans="1:18">
      <c r="A74" s="306"/>
      <c r="B74" s="306"/>
      <c r="C74" s="306"/>
      <c r="D74" s="86" t="s">
        <v>82</v>
      </c>
      <c r="E74" s="273">
        <v>4859402.5033841701</v>
      </c>
      <c r="F74" s="273">
        <v>-266894.5001258757</v>
      </c>
      <c r="G74" s="277">
        <v>-5.2063799647802181E-2</v>
      </c>
      <c r="H74" s="284">
        <v>0.27144447289807117</v>
      </c>
      <c r="I74" s="284">
        <v>-9.6879413045511398E-3</v>
      </c>
      <c r="J74" s="285">
        <v>19.408571544997777</v>
      </c>
      <c r="K74" s="285">
        <v>-0.33475691248463235</v>
      </c>
      <c r="L74" s="277">
        <v>-1.6955444630602029E-2</v>
      </c>
      <c r="M74" s="278">
        <v>94314061.152872965</v>
      </c>
      <c r="N74" s="278">
        <v>-6896104.3580337167</v>
      </c>
      <c r="O74" s="277">
        <v>-6.8136479406217088E-2</v>
      </c>
      <c r="P74" s="273">
        <v>32411346.747547314</v>
      </c>
      <c r="Q74" s="273">
        <v>-2281343.2781952545</v>
      </c>
      <c r="R74" s="277">
        <v>-6.575861590734125E-2</v>
      </c>
    </row>
    <row r="75" spans="1:18">
      <c r="A75" s="306"/>
      <c r="B75" s="306" t="s">
        <v>136</v>
      </c>
      <c r="C75" s="306" t="s">
        <v>79</v>
      </c>
      <c r="D75" s="86" t="s">
        <v>80</v>
      </c>
      <c r="E75" s="273">
        <v>1641822399.9051905</v>
      </c>
      <c r="F75" s="273">
        <v>-27175874.020911932</v>
      </c>
      <c r="G75" s="274">
        <v>-1.6282745432075377E-2</v>
      </c>
      <c r="H75" s="282">
        <v>99.999999999999972</v>
      </c>
      <c r="I75" s="282">
        <v>0</v>
      </c>
      <c r="J75" s="283">
        <v>5.255912031783053</v>
      </c>
      <c r="K75" s="283">
        <v>0.11420279813780443</v>
      </c>
      <c r="L75" s="274">
        <v>2.2211057247365894E-2</v>
      </c>
      <c r="M75" s="275">
        <v>8629274105.7126179</v>
      </c>
      <c r="N75" s="275">
        <v>47770269.728795052</v>
      </c>
      <c r="O75" s="274">
        <v>5.5666548243543902E-3</v>
      </c>
      <c r="P75" s="273">
        <v>2447570871.7928538</v>
      </c>
      <c r="Q75" s="273">
        <v>-23898854.06380558</v>
      </c>
      <c r="R75" s="274">
        <v>-9.6698955337281237E-3</v>
      </c>
    </row>
    <row r="76" spans="1:18">
      <c r="A76" s="306"/>
      <c r="B76" s="306"/>
      <c r="C76" s="306"/>
      <c r="D76" s="86" t="s">
        <v>81</v>
      </c>
      <c r="E76" s="273">
        <v>1632897097.8376281</v>
      </c>
      <c r="F76" s="273">
        <v>-26466499.18716383</v>
      </c>
      <c r="G76" s="277">
        <v>-1.5949788964044871E-2</v>
      </c>
      <c r="H76" s="284">
        <v>99.456378347129501</v>
      </c>
      <c r="I76" s="284">
        <v>3.3651376816138168E-2</v>
      </c>
      <c r="J76" s="285">
        <v>5.1939134941209311</v>
      </c>
      <c r="K76" s="285">
        <v>0.1166034759923571</v>
      </c>
      <c r="L76" s="277">
        <v>2.2965600992656248E-2</v>
      </c>
      <c r="M76" s="278">
        <v>8481126270.9697628</v>
      </c>
      <c r="N76" s="278">
        <v>56022856.07791996</v>
      </c>
      <c r="O76" s="277">
        <v>6.6495155393459524E-3</v>
      </c>
      <c r="P76" s="273">
        <v>2395709954.1246748</v>
      </c>
      <c r="Q76" s="273">
        <v>-19721595.966621876</v>
      </c>
      <c r="R76" s="277">
        <v>-8.1648333052023164E-3</v>
      </c>
    </row>
    <row r="77" spans="1:18">
      <c r="A77" s="306"/>
      <c r="B77" s="306"/>
      <c r="C77" s="306"/>
      <c r="D77" s="86" t="s">
        <v>82</v>
      </c>
      <c r="E77" s="273">
        <v>8925302.0675649326</v>
      </c>
      <c r="F77" s="273">
        <v>-709374.83374200948</v>
      </c>
      <c r="G77" s="274">
        <v>-7.362725714712684E-2</v>
      </c>
      <c r="H77" s="282">
        <v>0.54362165287063535</v>
      </c>
      <c r="I77" s="282">
        <v>-3.3651376815765022E-2</v>
      </c>
      <c r="J77" s="283">
        <v>16.598635387502657</v>
      </c>
      <c r="K77" s="283">
        <v>0.36556159643892627</v>
      </c>
      <c r="L77" s="274">
        <v>2.2519554900327445E-2</v>
      </c>
      <c r="M77" s="275">
        <v>148147834.74283391</v>
      </c>
      <c r="N77" s="275">
        <v>-8252586.3491389155</v>
      </c>
      <c r="O77" s="274">
        <v>-5.2765755306284627E-2</v>
      </c>
      <c r="P77" s="273">
        <v>51860917.668178432</v>
      </c>
      <c r="Q77" s="273">
        <v>-4177258.0971847177</v>
      </c>
      <c r="R77" s="274">
        <v>-7.4543077823861909E-2</v>
      </c>
    </row>
    <row r="78" spans="1:18">
      <c r="A78" s="306"/>
      <c r="B78" s="306"/>
      <c r="C78" s="306" t="s">
        <v>83</v>
      </c>
      <c r="D78" s="86" t="s">
        <v>80</v>
      </c>
      <c r="E78" s="273">
        <v>1536039356.9032319</v>
      </c>
      <c r="F78" s="273">
        <v>-27289997.739268541</v>
      </c>
      <c r="G78" s="277">
        <v>-1.7456332959032279E-2</v>
      </c>
      <c r="H78" s="284">
        <v>93.556974066862054</v>
      </c>
      <c r="I78" s="284">
        <v>-0.11174800826448461</v>
      </c>
      <c r="J78" s="285">
        <v>5.0211085646861724</v>
      </c>
      <c r="K78" s="285">
        <v>0.10622802409515586</v>
      </c>
      <c r="L78" s="277">
        <v>2.1613551584385386E-2</v>
      </c>
      <c r="M78" s="278">
        <v>7712620370.6418581</v>
      </c>
      <c r="N78" s="278">
        <v>29043346.974720955</v>
      </c>
      <c r="O78" s="277">
        <v>3.7799252724689224E-3</v>
      </c>
      <c r="P78" s="273">
        <v>2163585768.2556133</v>
      </c>
      <c r="Q78" s="273">
        <v>-22625763.197849274</v>
      </c>
      <c r="R78" s="277">
        <v>-1.0349301919017393E-2</v>
      </c>
    </row>
    <row r="79" spans="1:18">
      <c r="A79" s="306"/>
      <c r="B79" s="306"/>
      <c r="C79" s="306"/>
      <c r="D79" s="86" t="s">
        <v>81</v>
      </c>
      <c r="E79" s="273">
        <v>1531916868.916379</v>
      </c>
      <c r="F79" s="273">
        <v>-26775367.888960123</v>
      </c>
      <c r="G79" s="274">
        <v>-1.7178097931531577E-2</v>
      </c>
      <c r="H79" s="282">
        <v>93.305881866689205</v>
      </c>
      <c r="I79" s="282">
        <v>-8.5001824203828846E-2</v>
      </c>
      <c r="J79" s="283">
        <v>4.9991021482997962</v>
      </c>
      <c r="K79" s="283">
        <v>0.10704969146317378</v>
      </c>
      <c r="L79" s="274">
        <v>2.1882367862505706E-2</v>
      </c>
      <c r="M79" s="275">
        <v>7658208910.4165678</v>
      </c>
      <c r="N79" s="275">
        <v>33004723.900837898</v>
      </c>
      <c r="O79" s="274">
        <v>4.328372472858214E-3</v>
      </c>
      <c r="P79" s="273">
        <v>2144801255.4327652</v>
      </c>
      <c r="Q79" s="273">
        <v>-19946299.14774394</v>
      </c>
      <c r="R79" s="274">
        <v>-9.2141455965793623E-3</v>
      </c>
    </row>
    <row r="80" spans="1:18">
      <c r="A80" s="306"/>
      <c r="B80" s="306"/>
      <c r="C80" s="306"/>
      <c r="D80" s="86" t="s">
        <v>82</v>
      </c>
      <c r="E80" s="273">
        <v>4122487.986851952</v>
      </c>
      <c r="F80" s="273">
        <v>-514629.85030753724</v>
      </c>
      <c r="G80" s="277">
        <v>-0.11098054187529094</v>
      </c>
      <c r="H80" s="284">
        <v>0.25109220017280859</v>
      </c>
      <c r="I80" s="284">
        <v>-2.67461840605836E-2</v>
      </c>
      <c r="J80" s="285">
        <v>13.198694671476837</v>
      </c>
      <c r="K80" s="285">
        <v>0.61052262123349799</v>
      </c>
      <c r="L80" s="277">
        <v>4.849970423002728E-2</v>
      </c>
      <c r="M80" s="278">
        <v>54411460.225290127</v>
      </c>
      <c r="N80" s="278">
        <v>-3961376.9261257946</v>
      </c>
      <c r="O80" s="277">
        <v>-6.7863361101503455E-2</v>
      </c>
      <c r="P80" s="273">
        <v>18784512.822847713</v>
      </c>
      <c r="Q80" s="273">
        <v>-2679464.0501052104</v>
      </c>
      <c r="R80" s="277">
        <v>-0.12483539588051099</v>
      </c>
    </row>
    <row r="81" spans="1:18">
      <c r="A81" s="306"/>
      <c r="B81" s="306"/>
      <c r="C81" s="306" t="s">
        <v>84</v>
      </c>
      <c r="D81" s="86" t="s">
        <v>80</v>
      </c>
      <c r="E81" s="273">
        <v>86797678.647731215</v>
      </c>
      <c r="F81" s="273">
        <v>1302395.7462795377</v>
      </c>
      <c r="G81" s="274">
        <v>1.5233539232577047E-2</v>
      </c>
      <c r="H81" s="282">
        <v>5.2866667340355109</v>
      </c>
      <c r="I81" s="282">
        <v>0.16411602579930307</v>
      </c>
      <c r="J81" s="283">
        <v>8.2324114835163797</v>
      </c>
      <c r="K81" s="283">
        <v>0.16024770855181458</v>
      </c>
      <c r="L81" s="274">
        <v>1.9851890152280519E-2</v>
      </c>
      <c r="M81" s="275">
        <v>714554206.4421469</v>
      </c>
      <c r="N81" s="275">
        <v>24422280.874701262</v>
      </c>
      <c r="O81" s="274">
        <v>3.538784393233306E-2</v>
      </c>
      <c r="P81" s="273">
        <v>221334622.9849036</v>
      </c>
      <c r="Q81" s="273">
        <v>1085714.5736714303</v>
      </c>
      <c r="R81" s="274">
        <v>4.9294890108797533E-3</v>
      </c>
    </row>
    <row r="82" spans="1:18">
      <c r="A82" s="306"/>
      <c r="B82" s="306"/>
      <c r="C82" s="306"/>
      <c r="D82" s="86" t="s">
        <v>81</v>
      </c>
      <c r="E82" s="273">
        <v>82309288.59330678</v>
      </c>
      <c r="F82" s="273">
        <v>1572521.5203439146</v>
      </c>
      <c r="G82" s="277">
        <v>1.9477142538080656E-2</v>
      </c>
      <c r="H82" s="284">
        <v>5.0132881971923293</v>
      </c>
      <c r="I82" s="284">
        <v>0.17584957701688442</v>
      </c>
      <c r="J82" s="285">
        <v>7.6210187691380904</v>
      </c>
      <c r="K82" s="285">
        <v>0.23534454361208379</v>
      </c>
      <c r="L82" s="277">
        <v>3.1865004659790905E-2</v>
      </c>
      <c r="M82" s="278">
        <v>627280633.24399471</v>
      </c>
      <c r="N82" s="278">
        <v>30985173.620916128</v>
      </c>
      <c r="O82" s="277">
        <v>5.1962786435606964E-2</v>
      </c>
      <c r="P82" s="273">
        <v>191481848.69575107</v>
      </c>
      <c r="Q82" s="273">
        <v>3455657.3983683586</v>
      </c>
      <c r="R82" s="277">
        <v>1.8378595952639822E-2</v>
      </c>
    </row>
    <row r="83" spans="1:18">
      <c r="A83" s="306"/>
      <c r="B83" s="306"/>
      <c r="C83" s="306"/>
      <c r="D83" s="86" t="s">
        <v>82</v>
      </c>
      <c r="E83" s="273">
        <v>4488390.0544242151</v>
      </c>
      <c r="F83" s="273">
        <v>-270125.77406473923</v>
      </c>
      <c r="G83" s="274">
        <v>-5.6766812132369532E-2</v>
      </c>
      <c r="H83" s="282">
        <v>0.27337853684316904</v>
      </c>
      <c r="I83" s="282">
        <v>-1.1733551217602889E-2</v>
      </c>
      <c r="J83" s="283">
        <v>19.444293419224223</v>
      </c>
      <c r="K83" s="283">
        <v>-0.27539846087283948</v>
      </c>
      <c r="L83" s="274">
        <v>-1.3965657402121839E-2</v>
      </c>
      <c r="M83" s="275">
        <v>87273573.198152214</v>
      </c>
      <c r="N83" s="275">
        <v>-6562892.7462147623</v>
      </c>
      <c r="O83" s="274">
        <v>-6.9939683684440104E-2</v>
      </c>
      <c r="P83" s="273">
        <v>29852774.289152481</v>
      </c>
      <c r="Q83" s="273">
        <v>-2369942.8246969506</v>
      </c>
      <c r="R83" s="274">
        <v>-7.354882011729362E-2</v>
      </c>
    </row>
    <row r="84" spans="1:18">
      <c r="A84" s="306" t="s">
        <v>60</v>
      </c>
      <c r="B84" s="306" t="s">
        <v>140</v>
      </c>
      <c r="C84" s="306" t="s">
        <v>79</v>
      </c>
      <c r="D84" s="86" t="s">
        <v>80</v>
      </c>
      <c r="E84" s="273">
        <v>1368707.7422030629</v>
      </c>
      <c r="F84" s="273">
        <v>-385612.51891980949</v>
      </c>
      <c r="G84" s="277">
        <v>-0.21980736782518481</v>
      </c>
      <c r="H84" s="284">
        <v>99.999999999999957</v>
      </c>
      <c r="I84" s="284">
        <v>-1.1368683772161603E-13</v>
      </c>
      <c r="J84" s="285">
        <v>7.9546333770241056</v>
      </c>
      <c r="K84" s="285">
        <v>0.87009637648222693</v>
      </c>
      <c r="L84" s="277">
        <v>0.12281626539824345</v>
      </c>
      <c r="M84" s="278">
        <v>10887568.289519789</v>
      </c>
      <c r="N84" s="278">
        <v>-1540978.5112054907</v>
      </c>
      <c r="O84" s="277">
        <v>-0.1239870224502486</v>
      </c>
      <c r="P84" s="273">
        <v>2504891.190171361</v>
      </c>
      <c r="Q84" s="273">
        <v>-531010.1677017468</v>
      </c>
      <c r="R84" s="277">
        <v>-0.1749102177923732</v>
      </c>
    </row>
    <row r="85" spans="1:18">
      <c r="A85" s="306"/>
      <c r="B85" s="306"/>
      <c r="C85" s="306"/>
      <c r="D85" s="86" t="s">
        <v>81</v>
      </c>
      <c r="E85" s="273">
        <v>1333906.2591583317</v>
      </c>
      <c r="F85" s="273">
        <v>-383729.83974890574</v>
      </c>
      <c r="G85" s="274">
        <v>-0.22340578425956187</v>
      </c>
      <c r="H85" s="282">
        <v>97.457347396258939</v>
      </c>
      <c r="I85" s="282">
        <v>-0.45157704424467227</v>
      </c>
      <c r="J85" s="283">
        <v>7.5306042176876051</v>
      </c>
      <c r="K85" s="283">
        <v>0.78961115582761376</v>
      </c>
      <c r="L85" s="274">
        <v>0.11713573186941426</v>
      </c>
      <c r="M85" s="275">
        <v>10045120.101217628</v>
      </c>
      <c r="N85" s="275">
        <v>-1533452.9243163224</v>
      </c>
      <c r="O85" s="274">
        <v>-0.13243885243325196</v>
      </c>
      <c r="P85" s="273">
        <v>2178128.9605513811</v>
      </c>
      <c r="Q85" s="273">
        <v>-513613.04936885647</v>
      </c>
      <c r="R85" s="274">
        <v>-0.19081065253503846</v>
      </c>
    </row>
    <row r="86" spans="1:18">
      <c r="A86" s="306"/>
      <c r="B86" s="306"/>
      <c r="C86" s="306"/>
      <c r="D86" s="86" t="s">
        <v>82</v>
      </c>
      <c r="E86" s="273">
        <v>34801.483044730056</v>
      </c>
      <c r="F86" s="273">
        <v>-1882.6791709056488</v>
      </c>
      <c r="G86" s="277">
        <v>-5.132130753972089E-2</v>
      </c>
      <c r="H86" s="284">
        <v>2.5426526037409425</v>
      </c>
      <c r="I86" s="284">
        <v>0.4515770442444329</v>
      </c>
      <c r="J86" s="285">
        <v>24.207249651383215</v>
      </c>
      <c r="K86" s="285">
        <v>1.0372023106525496</v>
      </c>
      <c r="L86" s="277">
        <v>4.4764790308790173E-2</v>
      </c>
      <c r="M86" s="278">
        <v>842448.18830216047</v>
      </c>
      <c r="N86" s="278">
        <v>-7525.5868891619612</v>
      </c>
      <c r="O86" s="277">
        <v>-8.8539048013193244E-3</v>
      </c>
      <c r="P86" s="273">
        <v>326762.22961997986</v>
      </c>
      <c r="Q86" s="273">
        <v>-17397.118332890561</v>
      </c>
      <c r="R86" s="277">
        <v>-5.0549602782467333E-2</v>
      </c>
    </row>
    <row r="87" spans="1:18">
      <c r="A87" s="306"/>
      <c r="B87" s="306"/>
      <c r="C87" s="306" t="s">
        <v>83</v>
      </c>
      <c r="D87" s="86" t="s">
        <v>80</v>
      </c>
      <c r="E87" s="273">
        <v>1274653.6637752496</v>
      </c>
      <c r="F87" s="273">
        <v>-373231.9826100315</v>
      </c>
      <c r="G87" s="274">
        <v>-0.22649143369185498</v>
      </c>
      <c r="H87" s="282">
        <v>93.128257002738593</v>
      </c>
      <c r="I87" s="282">
        <v>-0.80474274102168408</v>
      </c>
      <c r="J87" s="283">
        <v>7.3298663266816515</v>
      </c>
      <c r="K87" s="283">
        <v>0.79889656296521228</v>
      </c>
      <c r="L87" s="274">
        <v>0.12232433954962935</v>
      </c>
      <c r="M87" s="275">
        <v>9343040.9682875983</v>
      </c>
      <c r="N87" s="275">
        <v>-1419250.3623169921</v>
      </c>
      <c r="O87" s="274">
        <v>-0.13187250918223037</v>
      </c>
      <c r="P87" s="273">
        <v>2028198.3764766455</v>
      </c>
      <c r="Q87" s="273">
        <v>-459243.58987536049</v>
      </c>
      <c r="R87" s="274">
        <v>-0.18462484596127918</v>
      </c>
    </row>
    <row r="88" spans="1:18">
      <c r="A88" s="306"/>
      <c r="B88" s="306"/>
      <c r="C88" s="306"/>
      <c r="D88" s="86" t="s">
        <v>81</v>
      </c>
      <c r="E88" s="273">
        <v>1269505.1446065574</v>
      </c>
      <c r="F88" s="273">
        <v>-374565.12568468438</v>
      </c>
      <c r="G88" s="277">
        <v>-0.22782792953146178</v>
      </c>
      <c r="H88" s="284">
        <v>92.752097870299906</v>
      </c>
      <c r="I88" s="284">
        <v>-0.96341729105024854</v>
      </c>
      <c r="J88" s="285">
        <v>7.2558770388575784</v>
      </c>
      <c r="K88" s="285">
        <v>0.7676760611624136</v>
      </c>
      <c r="L88" s="277">
        <v>0.11831878571602431</v>
      </c>
      <c r="M88" s="278">
        <v>9211373.2294622902</v>
      </c>
      <c r="N88" s="278">
        <v>-1455685.1056408994</v>
      </c>
      <c r="O88" s="277">
        <v>-0.13646546778979601</v>
      </c>
      <c r="P88" s="273">
        <v>1982070.7208468914</v>
      </c>
      <c r="Q88" s="273">
        <v>-469401.15239583328</v>
      </c>
      <c r="R88" s="277">
        <v>-0.19147727433434722</v>
      </c>
    </row>
    <row r="89" spans="1:18">
      <c r="A89" s="306"/>
      <c r="B89" s="306"/>
      <c r="C89" s="306"/>
      <c r="D89" s="86" t="s">
        <v>82</v>
      </c>
      <c r="E89" s="273">
        <v>5148.5191686919916</v>
      </c>
      <c r="F89" s="273">
        <v>1333.1430746520173</v>
      </c>
      <c r="G89" s="274">
        <v>0.34941327979030151</v>
      </c>
      <c r="H89" s="282">
        <v>0.37615913243867294</v>
      </c>
      <c r="I89" s="282">
        <v>0.15867455002850894</v>
      </c>
      <c r="J89" s="283">
        <v>25.573904750316576</v>
      </c>
      <c r="K89" s="283">
        <v>0.61358808581678659</v>
      </c>
      <c r="L89" s="274">
        <v>2.4582544126512309E-2</v>
      </c>
      <c r="M89" s="275">
        <v>131667.73882530807</v>
      </c>
      <c r="N89" s="275">
        <v>36434.743323907984</v>
      </c>
      <c r="O89" s="274">
        <v>0.38258529128564828</v>
      </c>
      <c r="P89" s="273">
        <v>46127.655629754066</v>
      </c>
      <c r="Q89" s="273">
        <v>10157.562520473366</v>
      </c>
      <c r="R89" s="274">
        <v>0.2823891083521437</v>
      </c>
    </row>
    <row r="90" spans="1:18">
      <c r="A90" s="306"/>
      <c r="B90" s="306"/>
      <c r="C90" s="306" t="s">
        <v>84</v>
      </c>
      <c r="D90" s="86" t="s">
        <v>80</v>
      </c>
      <c r="E90" s="273">
        <v>86862.573253768234</v>
      </c>
      <c r="F90" s="273">
        <v>-6341.0681431256089</v>
      </c>
      <c r="G90" s="277">
        <v>-6.8034553672888312E-2</v>
      </c>
      <c r="H90" s="284">
        <v>6.3463200050256736</v>
      </c>
      <c r="I90" s="284">
        <v>1.0335134746354999</v>
      </c>
      <c r="J90" s="285">
        <v>16.115392207537354</v>
      </c>
      <c r="K90" s="285">
        <v>0.90796650855515182</v>
      </c>
      <c r="L90" s="277">
        <v>5.9705470638329004E-2</v>
      </c>
      <c r="M90" s="278">
        <v>1399824.4361404192</v>
      </c>
      <c r="N90" s="278">
        <v>-17563.015277425759</v>
      </c>
      <c r="O90" s="277">
        <v>-1.239111808126781E-2</v>
      </c>
      <c r="P90" s="273">
        <v>447179.86680388451</v>
      </c>
      <c r="Q90" s="273">
        <v>-48525.167828133563</v>
      </c>
      <c r="R90" s="277">
        <v>-9.7891214407688554E-2</v>
      </c>
    </row>
    <row r="91" spans="1:18">
      <c r="A91" s="306"/>
      <c r="B91" s="306"/>
      <c r="C91" s="306"/>
      <c r="D91" s="86" t="s">
        <v>81</v>
      </c>
      <c r="E91" s="273">
        <v>57209.609377730121</v>
      </c>
      <c r="F91" s="273">
        <v>-3128.2133013829516</v>
      </c>
      <c r="G91" s="274">
        <v>-5.1844981513823073E-2</v>
      </c>
      <c r="H91" s="282">
        <v>4.1798265337234008</v>
      </c>
      <c r="I91" s="282">
        <v>0.74044183206731784</v>
      </c>
      <c r="J91" s="283">
        <v>12.044200164243556</v>
      </c>
      <c r="K91" s="283">
        <v>1.060942202750212</v>
      </c>
      <c r="L91" s="274">
        <v>9.6596311082723624E-2</v>
      </c>
      <c r="M91" s="275">
        <v>689043.98666356679</v>
      </c>
      <c r="N91" s="275">
        <v>26338.115344024496</v>
      </c>
      <c r="O91" s="274">
        <v>3.974329560651324E-2</v>
      </c>
      <c r="P91" s="273">
        <v>166545.29281365871</v>
      </c>
      <c r="Q91" s="273">
        <v>-20987.980620199378</v>
      </c>
      <c r="R91" s="274">
        <v>-0.11191603620997806</v>
      </c>
    </row>
    <row r="92" spans="1:18">
      <c r="A92" s="306"/>
      <c r="B92" s="306"/>
      <c r="C92" s="306"/>
      <c r="D92" s="86" t="s">
        <v>82</v>
      </c>
      <c r="E92" s="273">
        <v>29652.96387603804</v>
      </c>
      <c r="F92" s="273">
        <v>-3212.8548417426573</v>
      </c>
      <c r="G92" s="277">
        <v>-9.7756726200296185E-2</v>
      </c>
      <c r="H92" s="284">
        <v>2.1664934713022679</v>
      </c>
      <c r="I92" s="284">
        <v>0.29307164256818075</v>
      </c>
      <c r="J92" s="285">
        <v>23.969963085248949</v>
      </c>
      <c r="K92" s="285">
        <v>1.0074564585689565</v>
      </c>
      <c r="L92" s="277">
        <v>4.3873975735662894E-2</v>
      </c>
      <c r="M92" s="278">
        <v>710780.44947685243</v>
      </c>
      <c r="N92" s="278">
        <v>-43901.130621450138</v>
      </c>
      <c r="O92" s="277">
        <v>-5.817172669794287E-2</v>
      </c>
      <c r="P92" s="273">
        <v>280634.57399022579</v>
      </c>
      <c r="Q92" s="273">
        <v>-27537.187207934214</v>
      </c>
      <c r="R92" s="277">
        <v>-8.9356620804160264E-2</v>
      </c>
    </row>
    <row r="93" spans="1:18">
      <c r="A93" s="306"/>
      <c r="B93" s="306" t="s">
        <v>135</v>
      </c>
      <c r="C93" s="306" t="s">
        <v>79</v>
      </c>
      <c r="D93" s="86" t="s">
        <v>80</v>
      </c>
      <c r="E93" s="273">
        <v>19981774.645300224</v>
      </c>
      <c r="F93" s="273">
        <v>-4336526.7252922878</v>
      </c>
      <c r="G93" s="274">
        <v>-0.17832358680020047</v>
      </c>
      <c r="H93" s="282">
        <v>100.00000000000001</v>
      </c>
      <c r="I93" s="282">
        <v>7.1054273576010019E-14</v>
      </c>
      <c r="J93" s="283">
        <v>7.4454801983717731</v>
      </c>
      <c r="K93" s="283">
        <v>0.54241729450830789</v>
      </c>
      <c r="L93" s="274">
        <v>7.8576322143136063E-2</v>
      </c>
      <c r="M93" s="275">
        <v>148773907.44990999</v>
      </c>
      <c r="N93" s="275">
        <v>-19096856.626399249</v>
      </c>
      <c r="O93" s="274">
        <v>-0.11375927625919642</v>
      </c>
      <c r="P93" s="273">
        <v>35675717.699028358</v>
      </c>
      <c r="Q93" s="273">
        <v>-6221270.0443706512</v>
      </c>
      <c r="R93" s="274">
        <v>-0.14848967382746581</v>
      </c>
    </row>
    <row r="94" spans="1:18">
      <c r="A94" s="306"/>
      <c r="B94" s="306"/>
      <c r="C94" s="306"/>
      <c r="D94" s="86" t="s">
        <v>81</v>
      </c>
      <c r="E94" s="273">
        <v>19463794.565613028</v>
      </c>
      <c r="F94" s="273">
        <v>-4248347.6867061295</v>
      </c>
      <c r="G94" s="277">
        <v>-0.17916338564014062</v>
      </c>
      <c r="H94" s="284">
        <v>97.407737356256163</v>
      </c>
      <c r="I94" s="284">
        <v>-9.9657962865990157E-2</v>
      </c>
      <c r="J94" s="285">
        <v>7.0073348538328792</v>
      </c>
      <c r="K94" s="285">
        <v>0.50450784768111667</v>
      </c>
      <c r="L94" s="277">
        <v>7.7582849305978058E-2</v>
      </c>
      <c r="M94" s="278">
        <v>136389326.04746315</v>
      </c>
      <c r="N94" s="278">
        <v>-17806632.964630157</v>
      </c>
      <c r="O94" s="277">
        <v>-0.11548054228343049</v>
      </c>
      <c r="P94" s="273">
        <v>30831334.306945514</v>
      </c>
      <c r="Q94" s="273">
        <v>-5528196.0919561498</v>
      </c>
      <c r="R94" s="277">
        <v>-0.15204256026703644</v>
      </c>
    </row>
    <row r="95" spans="1:18">
      <c r="A95" s="306"/>
      <c r="B95" s="306"/>
      <c r="C95" s="306"/>
      <c r="D95" s="86" t="s">
        <v>82</v>
      </c>
      <c r="E95" s="273">
        <v>517980.0796872254</v>
      </c>
      <c r="F95" s="273">
        <v>-88179.038586222101</v>
      </c>
      <c r="G95" s="274">
        <v>-0.14547176793675354</v>
      </c>
      <c r="H95" s="282">
        <v>2.5922626437439877</v>
      </c>
      <c r="I95" s="282">
        <v>9.9657962865825844E-2</v>
      </c>
      <c r="J95" s="283">
        <v>23.909377769749618</v>
      </c>
      <c r="K95" s="283">
        <v>1.3496163936171435</v>
      </c>
      <c r="L95" s="274">
        <v>5.9824054479804718E-2</v>
      </c>
      <c r="M95" s="275">
        <v>12384581.402446883</v>
      </c>
      <c r="N95" s="275">
        <v>-1290223.6617689542</v>
      </c>
      <c r="O95" s="274">
        <v>-9.4350424427270652E-2</v>
      </c>
      <c r="P95" s="273">
        <v>4844383.392082856</v>
      </c>
      <c r="Q95" s="273">
        <v>-693073.95241449121</v>
      </c>
      <c r="R95" s="274">
        <v>-0.12516104581883758</v>
      </c>
    </row>
    <row r="96" spans="1:18">
      <c r="A96" s="306"/>
      <c r="B96" s="306"/>
      <c r="C96" s="306" t="s">
        <v>83</v>
      </c>
      <c r="D96" s="86" t="s">
        <v>80</v>
      </c>
      <c r="E96" s="273">
        <v>18731577.782028411</v>
      </c>
      <c r="F96" s="273">
        <v>-4220801.0962929316</v>
      </c>
      <c r="G96" s="277">
        <v>-0.18389384031471803</v>
      </c>
      <c r="H96" s="284">
        <v>93.743314167714018</v>
      </c>
      <c r="I96" s="284">
        <v>-0.63983590738556018</v>
      </c>
      <c r="J96" s="285">
        <v>6.8598371180066247</v>
      </c>
      <c r="K96" s="285">
        <v>0.47047736808138207</v>
      </c>
      <c r="L96" s="277">
        <v>7.3634509011155119E-2</v>
      </c>
      <c r="M96" s="278">
        <v>128495572.54798669</v>
      </c>
      <c r="N96" s="278">
        <v>-18155433.222193986</v>
      </c>
      <c r="O96" s="277">
        <v>-0.12380026394531299</v>
      </c>
      <c r="P96" s="273">
        <v>29039179.396086551</v>
      </c>
      <c r="Q96" s="273">
        <v>-5474174.8769301251</v>
      </c>
      <c r="R96" s="277">
        <v>-0.15861034061270479</v>
      </c>
    </row>
    <row r="97" spans="1:18">
      <c r="A97" s="306"/>
      <c r="B97" s="306"/>
      <c r="C97" s="306"/>
      <c r="D97" s="86" t="s">
        <v>81</v>
      </c>
      <c r="E97" s="273">
        <v>18661455.919098657</v>
      </c>
      <c r="F97" s="273">
        <v>-4198076.7538033649</v>
      </c>
      <c r="G97" s="274">
        <v>-0.18364665690562512</v>
      </c>
      <c r="H97" s="282">
        <v>93.392385062694586</v>
      </c>
      <c r="I97" s="282">
        <v>-0.60896940914958009</v>
      </c>
      <c r="J97" s="283">
        <v>6.7895690523217924</v>
      </c>
      <c r="K97" s="283">
        <v>0.46711825186736711</v>
      </c>
      <c r="L97" s="274">
        <v>7.3882465298708691E-2</v>
      </c>
      <c r="M97" s="275">
        <v>126703243.57957956</v>
      </c>
      <c r="N97" s="275">
        <v>-17825027.066223919</v>
      </c>
      <c r="O97" s="274">
        <v>-0.12333245936297021</v>
      </c>
      <c r="P97" s="273">
        <v>28403383.378632292</v>
      </c>
      <c r="Q97" s="273">
        <v>-5307608.9126462638</v>
      </c>
      <c r="R97" s="274">
        <v>-0.15744445808020333</v>
      </c>
    </row>
    <row r="98" spans="1:18">
      <c r="A98" s="306"/>
      <c r="B98" s="306"/>
      <c r="C98" s="306"/>
      <c r="D98" s="86" t="s">
        <v>82</v>
      </c>
      <c r="E98" s="273">
        <v>70121.862929753188</v>
      </c>
      <c r="F98" s="273">
        <v>-22724.342489579518</v>
      </c>
      <c r="G98" s="277">
        <v>-0.24475251720785768</v>
      </c>
      <c r="H98" s="284">
        <v>0.35092910501943869</v>
      </c>
      <c r="I98" s="284">
        <v>-3.0866498236013784E-2</v>
      </c>
      <c r="J98" s="285">
        <v>25.560201818977024</v>
      </c>
      <c r="K98" s="285">
        <v>2.6972844300547223</v>
      </c>
      <c r="L98" s="277">
        <v>0.1179763887596265</v>
      </c>
      <c r="M98" s="278">
        <v>1792328.968407135</v>
      </c>
      <c r="N98" s="278">
        <v>-330406.15596997878</v>
      </c>
      <c r="O98" s="277">
        <v>-0.15565114656824258</v>
      </c>
      <c r="P98" s="273">
        <v>635796.01745426154</v>
      </c>
      <c r="Q98" s="273">
        <v>-166565.96428384737</v>
      </c>
      <c r="R98" s="277">
        <v>-0.20759453722249582</v>
      </c>
    </row>
    <row r="99" spans="1:18">
      <c r="A99" s="306"/>
      <c r="B99" s="306"/>
      <c r="C99" s="306" t="s">
        <v>84</v>
      </c>
      <c r="D99" s="86" t="s">
        <v>80</v>
      </c>
      <c r="E99" s="273">
        <v>1214516.4153039837</v>
      </c>
      <c r="F99" s="273">
        <v>-112557.66416679695</v>
      </c>
      <c r="G99" s="274">
        <v>-8.4816413724005099E-2</v>
      </c>
      <c r="H99" s="282">
        <v>6.0781208719598983</v>
      </c>
      <c r="I99" s="282">
        <v>0.62102064424590253</v>
      </c>
      <c r="J99" s="283">
        <v>16.133303383749578</v>
      </c>
      <c r="K99" s="283">
        <v>0.67951048609748455</v>
      </c>
      <c r="L99" s="274">
        <v>4.3970466706637637E-2</v>
      </c>
      <c r="M99" s="275">
        <v>19594161.792643167</v>
      </c>
      <c r="N99" s="275">
        <v>-914166.19134057313</v>
      </c>
      <c r="O99" s="274">
        <v>-4.4575364313195288E-2</v>
      </c>
      <c r="P99" s="273">
        <v>6487504.5998055544</v>
      </c>
      <c r="Q99" s="273">
        <v>-737172.47767317016</v>
      </c>
      <c r="R99" s="274">
        <v>-0.10203535324383375</v>
      </c>
    </row>
    <row r="100" spans="1:18">
      <c r="A100" s="306"/>
      <c r="B100" s="306"/>
      <c r="C100" s="306"/>
      <c r="D100" s="86" t="s">
        <v>81</v>
      </c>
      <c r="E100" s="273">
        <v>766667.99074161064</v>
      </c>
      <c r="F100" s="273">
        <v>-47103.768561473815</v>
      </c>
      <c r="G100" s="277">
        <v>-5.7883267664404527E-2</v>
      </c>
      <c r="H100" s="284">
        <v>3.8368363388680971</v>
      </c>
      <c r="I100" s="284">
        <v>0.4905016302804448</v>
      </c>
      <c r="J100" s="285">
        <v>11.741924949286386</v>
      </c>
      <c r="K100" s="285">
        <v>0.73575736982830797</v>
      </c>
      <c r="L100" s="277">
        <v>6.6849551809616839E-2</v>
      </c>
      <c r="M100" s="278">
        <v>9002158.0083081815</v>
      </c>
      <c r="N100" s="278">
        <v>45649.653988011181</v>
      </c>
      <c r="O100" s="277">
        <v>5.0968136445707747E-3</v>
      </c>
      <c r="P100" s="273">
        <v>2279006.7333588419</v>
      </c>
      <c r="Q100" s="273">
        <v>-210658.96989509324</v>
      </c>
      <c r="R100" s="277">
        <v>-8.4613355768915835E-2</v>
      </c>
    </row>
    <row r="101" spans="1:18">
      <c r="A101" s="306"/>
      <c r="B101" s="306"/>
      <c r="C101" s="306"/>
      <c r="D101" s="86" t="s">
        <v>82</v>
      </c>
      <c r="E101" s="273">
        <v>447848.42456237442</v>
      </c>
      <c r="F101" s="273">
        <v>-65453.89560532663</v>
      </c>
      <c r="G101" s="274">
        <v>-0.12751529271081841</v>
      </c>
      <c r="H101" s="282">
        <v>2.2412845330918083</v>
      </c>
      <c r="I101" s="282">
        <v>0.13051901396544441</v>
      </c>
      <c r="J101" s="283">
        <v>23.650867577987349</v>
      </c>
      <c r="K101" s="283">
        <v>1.1459632052787434</v>
      </c>
      <c r="L101" s="274">
        <v>5.0920598741509768E-2</v>
      </c>
      <c r="M101" s="275">
        <v>10592003.784334974</v>
      </c>
      <c r="N101" s="275">
        <v>-959815.84532859363</v>
      </c>
      <c r="O101" s="274">
        <v>-8.3087849022842386E-2</v>
      </c>
      <c r="P101" s="273">
        <v>4208497.8664467167</v>
      </c>
      <c r="Q101" s="273">
        <v>-526513.50777807087</v>
      </c>
      <c r="R101" s="274">
        <v>-0.11119582745759957</v>
      </c>
    </row>
    <row r="102" spans="1:18">
      <c r="A102" s="306"/>
      <c r="B102" s="306" t="s">
        <v>136</v>
      </c>
      <c r="C102" s="306" t="s">
        <v>79</v>
      </c>
      <c r="D102" s="86" t="s">
        <v>80</v>
      </c>
      <c r="E102" s="273">
        <v>18103423.895622294</v>
      </c>
      <c r="F102" s="273">
        <v>-3995767.9110934511</v>
      </c>
      <c r="G102" s="277">
        <v>-0.18081059009041106</v>
      </c>
      <c r="H102" s="284">
        <v>99.999999999999972</v>
      </c>
      <c r="I102" s="284">
        <v>-2.8421709430404007E-14</v>
      </c>
      <c r="J102" s="285">
        <v>7.483872404571648</v>
      </c>
      <c r="K102" s="285">
        <v>0.57252494936421794</v>
      </c>
      <c r="L102" s="277">
        <v>8.2838397732824559E-2</v>
      </c>
      <c r="M102" s="278">
        <v>135483714.52071065</v>
      </c>
      <c r="N102" s="278">
        <v>-17251478.534775108</v>
      </c>
      <c r="O102" s="277">
        <v>-0.1129502519338027</v>
      </c>
      <c r="P102" s="273">
        <v>32422897.656816017</v>
      </c>
      <c r="Q102" s="273">
        <v>-5732639.1144959144</v>
      </c>
      <c r="R102" s="277">
        <v>-0.15024396456155018</v>
      </c>
    </row>
    <row r="103" spans="1:18">
      <c r="A103" s="306"/>
      <c r="B103" s="306"/>
      <c r="C103" s="306"/>
      <c r="D103" s="86" t="s">
        <v>81</v>
      </c>
      <c r="E103" s="273">
        <v>17625760.361869451</v>
      </c>
      <c r="F103" s="273">
        <v>-3917282.2444032021</v>
      </c>
      <c r="G103" s="274">
        <v>-0.18183514353086844</v>
      </c>
      <c r="H103" s="282">
        <v>97.361474069729127</v>
      </c>
      <c r="I103" s="282">
        <v>-0.12192167927703679</v>
      </c>
      <c r="J103" s="283">
        <v>7.0369674866939542</v>
      </c>
      <c r="K103" s="283">
        <v>0.53207983178213514</v>
      </c>
      <c r="L103" s="274">
        <v>8.1796928711038289E-2</v>
      </c>
      <c r="M103" s="275">
        <v>124031902.59473439</v>
      </c>
      <c r="N103" s="275">
        <v>-16103169.304047927</v>
      </c>
      <c r="O103" s="274">
        <v>-0.114911771092386</v>
      </c>
      <c r="P103" s="273">
        <v>27954993.095792435</v>
      </c>
      <c r="Q103" s="273">
        <v>-5103428.6149003133</v>
      </c>
      <c r="R103" s="274">
        <v>-0.15437605157204493</v>
      </c>
    </row>
    <row r="104" spans="1:18">
      <c r="A104" s="306"/>
      <c r="B104" s="306"/>
      <c r="C104" s="306"/>
      <c r="D104" s="86" t="s">
        <v>82</v>
      </c>
      <c r="E104" s="273">
        <v>477663.53375283303</v>
      </c>
      <c r="F104" s="273">
        <v>-78485.666690292652</v>
      </c>
      <c r="G104" s="277">
        <v>-0.14112340110847457</v>
      </c>
      <c r="H104" s="284">
        <v>2.6385259302707915</v>
      </c>
      <c r="I104" s="284">
        <v>0.12192167927679387</v>
      </c>
      <c r="J104" s="285">
        <v>23.974641388266534</v>
      </c>
      <c r="K104" s="285">
        <v>1.3186326289910006</v>
      </c>
      <c r="L104" s="277">
        <v>5.8202335768922357E-2</v>
      </c>
      <c r="M104" s="278">
        <v>11451811.925976319</v>
      </c>
      <c r="N104" s="278">
        <v>-1148309.23072722</v>
      </c>
      <c r="O104" s="277">
        <v>-9.1134776915719931E-2</v>
      </c>
      <c r="P104" s="273">
        <v>4467904.5610235808</v>
      </c>
      <c r="Q104" s="273">
        <v>-629210.49959560577</v>
      </c>
      <c r="R104" s="277">
        <v>-0.12344443712031304</v>
      </c>
    </row>
    <row r="105" spans="1:18">
      <c r="A105" s="306"/>
      <c r="B105" s="306"/>
      <c r="C105" s="306" t="s">
        <v>83</v>
      </c>
      <c r="D105" s="86" t="s">
        <v>80</v>
      </c>
      <c r="E105" s="273">
        <v>16972281.602528967</v>
      </c>
      <c r="F105" s="273">
        <v>-3891777.4926107451</v>
      </c>
      <c r="G105" s="274">
        <v>-0.18653021805892678</v>
      </c>
      <c r="H105" s="282">
        <v>93.751777014032911</v>
      </c>
      <c r="I105" s="282">
        <v>-0.65918279672050062</v>
      </c>
      <c r="J105" s="283">
        <v>6.9013429555417716</v>
      </c>
      <c r="K105" s="283">
        <v>0.50344172858016822</v>
      </c>
      <c r="L105" s="274">
        <v>7.8688574693619534E-2</v>
      </c>
      <c r="M105" s="275">
        <v>117131536.0770845</v>
      </c>
      <c r="N105" s="275">
        <v>-16354653.207109272</v>
      </c>
      <c r="O105" s="274">
        <v>-0.12251944036165427</v>
      </c>
      <c r="P105" s="273">
        <v>26400348.144161765</v>
      </c>
      <c r="Q105" s="273">
        <v>-5033206.0666885041</v>
      </c>
      <c r="R105" s="274">
        <v>-0.16012207951180832</v>
      </c>
    </row>
    <row r="106" spans="1:18">
      <c r="A106" s="306"/>
      <c r="B106" s="306"/>
      <c r="C106" s="306"/>
      <c r="D106" s="86" t="s">
        <v>81</v>
      </c>
      <c r="E106" s="273">
        <v>16906704.01815135</v>
      </c>
      <c r="F106" s="273">
        <v>-3873331.9377240911</v>
      </c>
      <c r="G106" s="277">
        <v>-0.18639678708683502</v>
      </c>
      <c r="H106" s="284">
        <v>93.389538441066193</v>
      </c>
      <c r="I106" s="284">
        <v>-0.64121226521336894</v>
      </c>
      <c r="J106" s="285">
        <v>6.8287720613352763</v>
      </c>
      <c r="K106" s="285">
        <v>0.49822189425428132</v>
      </c>
      <c r="L106" s="277">
        <v>7.8701199912299333E-2</v>
      </c>
      <c r="M106" s="278">
        <v>115452028.04841679</v>
      </c>
      <c r="N106" s="278">
        <v>-16097032.043999568</v>
      </c>
      <c r="O106" s="277">
        <v>-0.12236523797806702</v>
      </c>
      <c r="P106" s="273">
        <v>25807190.651087459</v>
      </c>
      <c r="Q106" s="273">
        <v>-4892438.4796183854</v>
      </c>
      <c r="R106" s="277">
        <v>-0.15936474212077553</v>
      </c>
    </row>
    <row r="107" spans="1:18">
      <c r="A107" s="306"/>
      <c r="B107" s="306"/>
      <c r="C107" s="306"/>
      <c r="D107" s="86" t="s">
        <v>82</v>
      </c>
      <c r="E107" s="273">
        <v>65577.584377618419</v>
      </c>
      <c r="F107" s="273">
        <v>-18445.554886650541</v>
      </c>
      <c r="G107" s="274">
        <v>-0.21952946590861974</v>
      </c>
      <c r="H107" s="282">
        <v>0.36223857296672013</v>
      </c>
      <c r="I107" s="282">
        <v>-1.7970531507114473E-2</v>
      </c>
      <c r="J107" s="283">
        <v>25.61100785592518</v>
      </c>
      <c r="K107" s="283">
        <v>2.5562968710760465</v>
      </c>
      <c r="L107" s="274">
        <v>0.11087958867738434</v>
      </c>
      <c r="M107" s="275">
        <v>1679508.0286677817</v>
      </c>
      <c r="N107" s="275">
        <v>-257621.1631096683</v>
      </c>
      <c r="O107" s="274">
        <v>-0.13299121411374895</v>
      </c>
      <c r="P107" s="273">
        <v>593157.49307430233</v>
      </c>
      <c r="Q107" s="273">
        <v>-140767.58707010746</v>
      </c>
      <c r="R107" s="274">
        <v>-0.19180103102950169</v>
      </c>
    </row>
    <row r="108" spans="1:18">
      <c r="A108" s="306"/>
      <c r="B108" s="306"/>
      <c r="C108" s="306" t="s">
        <v>84</v>
      </c>
      <c r="D108" s="86" t="s">
        <v>80</v>
      </c>
      <c r="E108" s="273">
        <v>1118985.0768260381</v>
      </c>
      <c r="F108" s="273">
        <v>-97317.893102157861</v>
      </c>
      <c r="G108" s="277">
        <v>-8.0011227061217313E-2</v>
      </c>
      <c r="H108" s="284">
        <v>6.1810687485289835</v>
      </c>
      <c r="I108" s="284">
        <v>0.67723412613083589</v>
      </c>
      <c r="J108" s="285">
        <v>16.189735017285862</v>
      </c>
      <c r="K108" s="285">
        <v>0.64597986056323009</v>
      </c>
      <c r="L108" s="277">
        <v>4.1558803136695417E-2</v>
      </c>
      <c r="M108" s="278">
        <v>18116071.882110819</v>
      </c>
      <c r="N108" s="278">
        <v>-789843.67884762958</v>
      </c>
      <c r="O108" s="277">
        <v>-4.1777594758684505E-2</v>
      </c>
      <c r="P108" s="273">
        <v>5967640.7728903834</v>
      </c>
      <c r="Q108" s="273">
        <v>-678510.67502492107</v>
      </c>
      <c r="R108" s="277">
        <v>-0.10209076340530115</v>
      </c>
    </row>
    <row r="109" spans="1:18">
      <c r="A109" s="306"/>
      <c r="B109" s="306"/>
      <c r="C109" s="306"/>
      <c r="D109" s="86" t="s">
        <v>81</v>
      </c>
      <c r="E109" s="273">
        <v>706908.152751029</v>
      </c>
      <c r="F109" s="273">
        <v>-37278.911080346559</v>
      </c>
      <c r="G109" s="274">
        <v>-5.0093468285271808E-2</v>
      </c>
      <c r="H109" s="282">
        <v>3.9048312453312817</v>
      </c>
      <c r="I109" s="282">
        <v>0.53734581717538044</v>
      </c>
      <c r="J109" s="283">
        <v>11.80350748836441</v>
      </c>
      <c r="K109" s="283">
        <v>0.72677000293077576</v>
      </c>
      <c r="L109" s="274">
        <v>6.5612280139933643E-2</v>
      </c>
      <c r="M109" s="275">
        <v>8343995.6745826229</v>
      </c>
      <c r="N109" s="275">
        <v>100830.92846683227</v>
      </c>
      <c r="O109" s="274">
        <v>1.2232065180347654E-2</v>
      </c>
      <c r="P109" s="273">
        <v>2092976.2031148206</v>
      </c>
      <c r="Q109" s="273">
        <v>-190065.25282010436</v>
      </c>
      <c r="R109" s="274">
        <v>-8.3250898631742551E-2</v>
      </c>
    </row>
    <row r="110" spans="1:18">
      <c r="A110" s="306"/>
      <c r="B110" s="306"/>
      <c r="C110" s="306"/>
      <c r="D110" s="86" t="s">
        <v>82</v>
      </c>
      <c r="E110" s="273">
        <v>412076.92407501006</v>
      </c>
      <c r="F110" s="273">
        <v>-60038.98202181427</v>
      </c>
      <c r="G110" s="277">
        <v>-0.12717000475197104</v>
      </c>
      <c r="H110" s="284">
        <v>2.2762375031977071</v>
      </c>
      <c r="I110" s="284">
        <v>0.13988830895544258</v>
      </c>
      <c r="J110" s="285">
        <v>23.714203918269835</v>
      </c>
      <c r="K110" s="285">
        <v>1.1291762224313686</v>
      </c>
      <c r="L110" s="277">
        <v>4.9996672027080642E-2</v>
      </c>
      <c r="M110" s="278">
        <v>9772076.2075281851</v>
      </c>
      <c r="N110" s="278">
        <v>-890674.60731446557</v>
      </c>
      <c r="O110" s="277">
        <v>-8.3531409744157015E-2</v>
      </c>
      <c r="P110" s="273">
        <v>3874664.5697755655</v>
      </c>
      <c r="Q110" s="273">
        <v>-488445.42220481299</v>
      </c>
      <c r="R110" s="277">
        <v>-0.11194891329867936</v>
      </c>
    </row>
    <row r="111" spans="1:18">
      <c r="A111" s="306" t="s">
        <v>61</v>
      </c>
      <c r="B111" s="306" t="s">
        <v>140</v>
      </c>
      <c r="C111" s="306" t="s">
        <v>79</v>
      </c>
      <c r="D111" s="86" t="s">
        <v>80</v>
      </c>
      <c r="E111" s="273">
        <v>12439690.985860672</v>
      </c>
      <c r="F111" s="273">
        <v>-1753438.821343109</v>
      </c>
      <c r="G111" s="274">
        <v>-0.12354137848109753</v>
      </c>
      <c r="H111" s="282">
        <v>100.00000000000004</v>
      </c>
      <c r="I111" s="282">
        <v>1.4210854715202004E-14</v>
      </c>
      <c r="J111" s="283">
        <v>9.4733558193453806</v>
      </c>
      <c r="K111" s="283">
        <v>0.57152226431318809</v>
      </c>
      <c r="L111" s="274">
        <v>6.4202757867799887E-2</v>
      </c>
      <c r="M111" s="275">
        <v>117845618.99176148</v>
      </c>
      <c r="N111" s="275">
        <v>-8499260.1769327372</v>
      </c>
      <c r="O111" s="274">
        <v>-6.7270317822573755E-2</v>
      </c>
      <c r="P111" s="273">
        <v>36988471.403879285</v>
      </c>
      <c r="Q111" s="273">
        <v>-3853527.4589193687</v>
      </c>
      <c r="R111" s="274">
        <v>-9.4352077915299912E-2</v>
      </c>
    </row>
    <row r="112" spans="1:18">
      <c r="A112" s="306"/>
      <c r="B112" s="306"/>
      <c r="C112" s="306"/>
      <c r="D112" s="86" t="s">
        <v>81</v>
      </c>
      <c r="E112" s="273">
        <v>11552609.107092639</v>
      </c>
      <c r="F112" s="273">
        <v>-1626798.8600113038</v>
      </c>
      <c r="G112" s="277">
        <v>-0.12343489662599604</v>
      </c>
      <c r="H112" s="284">
        <v>92.868939592017924</v>
      </c>
      <c r="I112" s="284">
        <v>1.1281371949465324E-2</v>
      </c>
      <c r="J112" s="285">
        <v>8.241467132138844</v>
      </c>
      <c r="K112" s="285">
        <v>0.48575522043281616</v>
      </c>
      <c r="L112" s="277">
        <v>6.2631931918415512E-2</v>
      </c>
      <c r="M112" s="278">
        <v>95210448.246551871</v>
      </c>
      <c r="N112" s="278">
        <v>-7005243.1131495088</v>
      </c>
      <c r="O112" s="277">
        <v>-6.8533930749416536E-2</v>
      </c>
      <c r="P112" s="273">
        <v>28887603.89858973</v>
      </c>
      <c r="Q112" s="273">
        <v>-2986422.6068732962</v>
      </c>
      <c r="R112" s="277">
        <v>-9.3694551153160402E-2</v>
      </c>
    </row>
    <row r="113" spans="1:18">
      <c r="A113" s="306"/>
      <c r="B113" s="306"/>
      <c r="C113" s="306"/>
      <c r="D113" s="86" t="s">
        <v>82</v>
      </c>
      <c r="E113" s="273">
        <v>887081.87876805663</v>
      </c>
      <c r="F113" s="273">
        <v>-126639.96133180812</v>
      </c>
      <c r="G113" s="274">
        <v>-0.12492575016370609</v>
      </c>
      <c r="H113" s="282">
        <v>7.1310604079823294</v>
      </c>
      <c r="I113" s="282">
        <v>-1.1281371949439567E-2</v>
      </c>
      <c r="J113" s="283">
        <v>25.516439110045187</v>
      </c>
      <c r="K113" s="283">
        <v>1.7138663977756217</v>
      </c>
      <c r="L113" s="274">
        <v>7.2003409820156586E-2</v>
      </c>
      <c r="M113" s="275">
        <v>22635170.745209605</v>
      </c>
      <c r="N113" s="275">
        <v>-1494017.0637831278</v>
      </c>
      <c r="O113" s="274">
        <v>-6.1917420329677279E-2</v>
      </c>
      <c r="P113" s="273">
        <v>8100867.5052895546</v>
      </c>
      <c r="Q113" s="273">
        <v>-867104.85204606317</v>
      </c>
      <c r="R113" s="274">
        <v>-9.6689063870361858E-2</v>
      </c>
    </row>
    <row r="114" spans="1:18">
      <c r="A114" s="306"/>
      <c r="B114" s="306"/>
      <c r="C114" s="306" t="s">
        <v>83</v>
      </c>
      <c r="D114" s="86" t="s">
        <v>80</v>
      </c>
      <c r="E114" s="273">
        <v>9429312.7511159331</v>
      </c>
      <c r="F114" s="273">
        <v>-1448127.4834528156</v>
      </c>
      <c r="G114" s="277">
        <v>-0.13313127465877808</v>
      </c>
      <c r="H114" s="284">
        <v>75.800216917233541</v>
      </c>
      <c r="I114" s="284">
        <v>-0.83855396928271375</v>
      </c>
      <c r="J114" s="285">
        <v>6.8977933259916169</v>
      </c>
      <c r="K114" s="285">
        <v>0.39715958214555513</v>
      </c>
      <c r="L114" s="277">
        <v>6.1095517421133463E-2</v>
      </c>
      <c r="M114" s="278">
        <v>65041450.563335136</v>
      </c>
      <c r="N114" s="278">
        <v>-5668804.4721712917</v>
      </c>
      <c r="O114" s="277">
        <v>-8.0169481347857674E-2</v>
      </c>
      <c r="P114" s="273">
        <v>16761247.173392296</v>
      </c>
      <c r="Q114" s="273">
        <v>-2039320.7926517203</v>
      </c>
      <c r="R114" s="277">
        <v>-0.10847123322736674</v>
      </c>
    </row>
    <row r="115" spans="1:18">
      <c r="A115" s="306"/>
      <c r="B115" s="306"/>
      <c r="C115" s="306"/>
      <c r="D115" s="86" t="s">
        <v>81</v>
      </c>
      <c r="E115" s="273">
        <v>9387968.444957098</v>
      </c>
      <c r="F115" s="273">
        <v>-1414520.2626121044</v>
      </c>
      <c r="G115" s="274">
        <v>-0.13094392421081294</v>
      </c>
      <c r="H115" s="282">
        <v>75.467858933375041</v>
      </c>
      <c r="I115" s="282">
        <v>-0.64282880292931566</v>
      </c>
      <c r="J115" s="283">
        <v>6.8188230982050957</v>
      </c>
      <c r="K115" s="283">
        <v>0.39989357986321838</v>
      </c>
      <c r="L115" s="274">
        <v>6.2299107463407381E-2</v>
      </c>
      <c r="M115" s="275">
        <v>64014896.077694036</v>
      </c>
      <c r="N115" s="275">
        <v>-5325517.5588767156</v>
      </c>
      <c r="O115" s="274">
        <v>-7.6802506353495281E-2</v>
      </c>
      <c r="P115" s="273">
        <v>16403683.024432898</v>
      </c>
      <c r="Q115" s="273">
        <v>-1949373.3547905646</v>
      </c>
      <c r="R115" s="274">
        <v>-0.10621518914949493</v>
      </c>
    </row>
    <row r="116" spans="1:18">
      <c r="A116" s="306"/>
      <c r="B116" s="306"/>
      <c r="C116" s="306"/>
      <c r="D116" s="86" t="s">
        <v>82</v>
      </c>
      <c r="E116" s="273">
        <v>41344.306158832609</v>
      </c>
      <c r="F116" s="273">
        <v>-33607.220840707872</v>
      </c>
      <c r="G116" s="277">
        <v>-0.44838607278693488</v>
      </c>
      <c r="H116" s="284">
        <v>0.33235798385848825</v>
      </c>
      <c r="I116" s="284">
        <v>-0.19572516635337367</v>
      </c>
      <c r="J116" s="285">
        <v>24.829404119090682</v>
      </c>
      <c r="K116" s="285">
        <v>6.5530399971954409</v>
      </c>
      <c r="L116" s="277">
        <v>0.35855271614690815</v>
      </c>
      <c r="M116" s="278">
        <v>1026554.4856410646</v>
      </c>
      <c r="N116" s="278">
        <v>-343286.91329459962</v>
      </c>
      <c r="O116" s="277">
        <v>-0.25060340092022754</v>
      </c>
      <c r="P116" s="273">
        <v>357564.14895939827</v>
      </c>
      <c r="Q116" s="273">
        <v>-89947.437861153914</v>
      </c>
      <c r="R116" s="277">
        <v>-0.20099465692096585</v>
      </c>
    </row>
    <row r="117" spans="1:18">
      <c r="A117" s="306"/>
      <c r="B117" s="306"/>
      <c r="C117" s="306" t="s">
        <v>84</v>
      </c>
      <c r="D117" s="86" t="s">
        <v>80</v>
      </c>
      <c r="E117" s="273">
        <v>2849147.4945491888</v>
      </c>
      <c r="F117" s="273">
        <v>-259959.10205381131</v>
      </c>
      <c r="G117" s="274">
        <v>-8.3612154802875455E-2</v>
      </c>
      <c r="H117" s="282">
        <v>22.90368384381587</v>
      </c>
      <c r="I117" s="282">
        <v>0.9979686221812365</v>
      </c>
      <c r="J117" s="283">
        <v>17.514332067754662</v>
      </c>
      <c r="K117" s="283">
        <v>0.74606627365909972</v>
      </c>
      <c r="L117" s="274">
        <v>4.4492750939205912E-2</v>
      </c>
      <c r="M117" s="275">
        <v>49900915.329545707</v>
      </c>
      <c r="N117" s="275">
        <v>-2233410.4644692466</v>
      </c>
      <c r="O117" s="274">
        <v>-4.2839538642804188E-2</v>
      </c>
      <c r="P117" s="273">
        <v>19511524.95885396</v>
      </c>
      <c r="Q117" s="273">
        <v>-1655099.7055304572</v>
      </c>
      <c r="R117" s="274">
        <v>-7.8193842040170741E-2</v>
      </c>
    </row>
    <row r="118" spans="1:18">
      <c r="A118" s="306"/>
      <c r="B118" s="306"/>
      <c r="C118" s="306"/>
      <c r="D118" s="86" t="s">
        <v>81</v>
      </c>
      <c r="E118" s="273">
        <v>2007739.9787110717</v>
      </c>
      <c r="F118" s="273">
        <v>-163627.64988654549</v>
      </c>
      <c r="G118" s="277">
        <v>-7.5356953715030192E-2</v>
      </c>
      <c r="H118" s="284">
        <v>16.139789814659629</v>
      </c>
      <c r="I118" s="284">
        <v>0.84106671346223649</v>
      </c>
      <c r="J118" s="285">
        <v>14.183578271929864</v>
      </c>
      <c r="K118" s="285">
        <v>0.63805383462752552</v>
      </c>
      <c r="L118" s="277">
        <v>4.7104402460079076E-2</v>
      </c>
      <c r="M118" s="278">
        <v>28476937.137731284</v>
      </c>
      <c r="N118" s="278">
        <v>-935376.13780496642</v>
      </c>
      <c r="O118" s="277">
        <v>-3.1802195530909412E-2</v>
      </c>
      <c r="P118" s="273">
        <v>11822002.953613639</v>
      </c>
      <c r="Q118" s="273">
        <v>-836711.17062289454</v>
      </c>
      <c r="R118" s="277">
        <v>-6.6097643284393062E-2</v>
      </c>
    </row>
    <row r="119" spans="1:18">
      <c r="A119" s="306"/>
      <c r="B119" s="306"/>
      <c r="C119" s="306"/>
      <c r="D119" s="86" t="s">
        <v>82</v>
      </c>
      <c r="E119" s="273">
        <v>841407.51583810756</v>
      </c>
      <c r="F119" s="273">
        <v>-96331.452167273615</v>
      </c>
      <c r="G119" s="274">
        <v>-0.1027273638549708</v>
      </c>
      <c r="H119" s="282">
        <v>6.7638940291561678</v>
      </c>
      <c r="I119" s="282">
        <v>0.15690190871893872</v>
      </c>
      <c r="J119" s="283">
        <v>25.462071337067272</v>
      </c>
      <c r="K119" s="283">
        <v>1.2314343541448416</v>
      </c>
      <c r="L119" s="274">
        <v>5.0821377705123773E-2</v>
      </c>
      <c r="M119" s="275">
        <v>21423978.191814456</v>
      </c>
      <c r="N119" s="275">
        <v>-1298034.3266642466</v>
      </c>
      <c r="O119" s="274">
        <v>-5.7126732308972132E-2</v>
      </c>
      <c r="P119" s="273">
        <v>7689522.0052403212</v>
      </c>
      <c r="Q119" s="273">
        <v>-818388.5349075608</v>
      </c>
      <c r="R119" s="274">
        <v>-9.6191483331386302E-2</v>
      </c>
    </row>
    <row r="120" spans="1:18">
      <c r="A120" s="306"/>
      <c r="B120" s="306" t="s">
        <v>135</v>
      </c>
      <c r="C120" s="306" t="s">
        <v>79</v>
      </c>
      <c r="D120" s="86" t="s">
        <v>80</v>
      </c>
      <c r="E120" s="273">
        <v>168279038.65532774</v>
      </c>
      <c r="F120" s="273">
        <v>-20649228.567168474</v>
      </c>
      <c r="G120" s="277">
        <v>-0.10929665989499804</v>
      </c>
      <c r="H120" s="284">
        <v>99.999999999999929</v>
      </c>
      <c r="I120" s="284">
        <v>-5.6843418860808015E-14</v>
      </c>
      <c r="J120" s="285">
        <v>9.1369922770512311</v>
      </c>
      <c r="K120" s="285">
        <v>0.336460179110178</v>
      </c>
      <c r="L120" s="277">
        <v>3.8231799550949339E-2</v>
      </c>
      <c r="M120" s="278">
        <v>1537564276.5833352</v>
      </c>
      <c r="N120" s="278">
        <v>-125105003.31662726</v>
      </c>
      <c r="O120" s="277">
        <v>-7.5243468336742489E-2</v>
      </c>
      <c r="P120" s="273">
        <v>492457355.05585194</v>
      </c>
      <c r="Q120" s="273">
        <v>-48163637.778738022</v>
      </c>
      <c r="R120" s="277">
        <v>-8.9089470104011137E-2</v>
      </c>
    </row>
    <row r="121" spans="1:18">
      <c r="A121" s="306"/>
      <c r="B121" s="306"/>
      <c r="C121" s="306"/>
      <c r="D121" s="86" t="s">
        <v>81</v>
      </c>
      <c r="E121" s="273">
        <v>155768443.81188858</v>
      </c>
      <c r="F121" s="273">
        <v>-19125138.205234528</v>
      </c>
      <c r="G121" s="274">
        <v>-0.10935300189209954</v>
      </c>
      <c r="H121" s="282">
        <v>92.56556553721245</v>
      </c>
      <c r="I121" s="282">
        <v>-5.8556631710615648E-3</v>
      </c>
      <c r="J121" s="283">
        <v>7.8770635596860039</v>
      </c>
      <c r="K121" s="283">
        <v>0.26363162815979635</v>
      </c>
      <c r="L121" s="274">
        <v>3.4627173465376748E-2</v>
      </c>
      <c r="M121" s="275">
        <v>1226997932.4996243</v>
      </c>
      <c r="N121" s="275">
        <v>-104542449.44853854</v>
      </c>
      <c r="O121" s="274">
        <v>-7.8512413792200267E-2</v>
      </c>
      <c r="P121" s="273">
        <v>380217013.13736945</v>
      </c>
      <c r="Q121" s="273">
        <v>-35752757.636467636</v>
      </c>
      <c r="R121" s="274">
        <v>-8.5950374638897556E-2</v>
      </c>
    </row>
    <row r="122" spans="1:18">
      <c r="A122" s="306"/>
      <c r="B122" s="306"/>
      <c r="C122" s="306"/>
      <c r="D122" s="86" t="s">
        <v>82</v>
      </c>
      <c r="E122" s="273">
        <v>12510594.843436759</v>
      </c>
      <c r="F122" s="273">
        <v>-1524090.3619354852</v>
      </c>
      <c r="G122" s="277">
        <v>-0.10859455268381002</v>
      </c>
      <c r="H122" s="284">
        <v>7.4344344627860535</v>
      </c>
      <c r="I122" s="284">
        <v>5.8556631700410477E-3</v>
      </c>
      <c r="J122" s="285">
        <v>24.82426678909188</v>
      </c>
      <c r="K122" s="285">
        <v>1.2306561661014328</v>
      </c>
      <c r="L122" s="277">
        <v>5.2160569476476737E-2</v>
      </c>
      <c r="M122" s="278">
        <v>310566344.08371127</v>
      </c>
      <c r="N122" s="278">
        <v>-20562553.868086159</v>
      </c>
      <c r="O122" s="277">
        <v>-6.2098336917364001E-2</v>
      </c>
      <c r="P122" s="273">
        <v>112240341.91848236</v>
      </c>
      <c r="Q122" s="273">
        <v>-12410880.142271221</v>
      </c>
      <c r="R122" s="277">
        <v>-9.9564849321912785E-2</v>
      </c>
    </row>
    <row r="123" spans="1:18">
      <c r="A123" s="306"/>
      <c r="B123" s="306"/>
      <c r="C123" s="306" t="s">
        <v>83</v>
      </c>
      <c r="D123" s="86" t="s">
        <v>80</v>
      </c>
      <c r="E123" s="273">
        <v>129437196.80222034</v>
      </c>
      <c r="F123" s="273">
        <v>-17468419.450241148</v>
      </c>
      <c r="G123" s="274">
        <v>-0.11890913292396645</v>
      </c>
      <c r="H123" s="282">
        <v>76.918193636306611</v>
      </c>
      <c r="I123" s="282">
        <v>-0.83915755955986526</v>
      </c>
      <c r="J123" s="283">
        <v>6.6821134340144015</v>
      </c>
      <c r="K123" s="283">
        <v>0.18118501742732462</v>
      </c>
      <c r="L123" s="274">
        <v>2.7870637210068674E-2</v>
      </c>
      <c r="M123" s="275">
        <v>864914031.61328244</v>
      </c>
      <c r="N123" s="275">
        <v>-90108863.638580799</v>
      </c>
      <c r="O123" s="274">
        <v>-9.4352569018585519E-2</v>
      </c>
      <c r="P123" s="273">
        <v>228422741.24796188</v>
      </c>
      <c r="Q123" s="273">
        <v>-25532162.659302443</v>
      </c>
      <c r="R123" s="274">
        <v>-0.10053817534717077</v>
      </c>
    </row>
    <row r="124" spans="1:18">
      <c r="A124" s="306"/>
      <c r="B124" s="306"/>
      <c r="C124" s="306"/>
      <c r="D124" s="86" t="s">
        <v>81</v>
      </c>
      <c r="E124" s="273">
        <v>128683882.90582581</v>
      </c>
      <c r="F124" s="273">
        <v>-17127877.289861962</v>
      </c>
      <c r="G124" s="277">
        <v>-0.11746567812414695</v>
      </c>
      <c r="H124" s="284">
        <v>76.470536041864634</v>
      </c>
      <c r="I124" s="284">
        <v>-0.70783559056494028</v>
      </c>
      <c r="J124" s="285">
        <v>6.5984034568828571</v>
      </c>
      <c r="K124" s="285">
        <v>0.18747902075226897</v>
      </c>
      <c r="L124" s="277">
        <v>2.9243679693942051E-2</v>
      </c>
      <c r="M124" s="278">
        <v>849108177.81090987</v>
      </c>
      <c r="N124" s="278">
        <v>-85679998.702838302</v>
      </c>
      <c r="O124" s="277">
        <v>-9.1657127096299112E-2</v>
      </c>
      <c r="P124" s="273">
        <v>223130445.13484567</v>
      </c>
      <c r="Q124" s="273">
        <v>-23948788.82496357</v>
      </c>
      <c r="R124" s="277">
        <v>-9.6927566275598703E-2</v>
      </c>
    </row>
    <row r="125" spans="1:18">
      <c r="A125" s="306"/>
      <c r="B125" s="306"/>
      <c r="C125" s="306"/>
      <c r="D125" s="86" t="s">
        <v>82</v>
      </c>
      <c r="E125" s="273">
        <v>753313.8963944898</v>
      </c>
      <c r="F125" s="273">
        <v>-340542.16037948849</v>
      </c>
      <c r="G125" s="274">
        <v>-0.3113226445752123</v>
      </c>
      <c r="H125" s="282">
        <v>0.44765759444195596</v>
      </c>
      <c r="I125" s="282">
        <v>-0.13132196899508686</v>
      </c>
      <c r="J125" s="283">
        <v>20.981763217195212</v>
      </c>
      <c r="K125" s="283">
        <v>2.4832426734671706</v>
      </c>
      <c r="L125" s="274">
        <v>0.13424006896103477</v>
      </c>
      <c r="M125" s="275">
        <v>15805853.802371912</v>
      </c>
      <c r="N125" s="275">
        <v>-4428864.9357428737</v>
      </c>
      <c r="O125" s="274">
        <v>-0.21887454889108576</v>
      </c>
      <c r="P125" s="273">
        <v>5292296.1131161274</v>
      </c>
      <c r="Q125" s="273">
        <v>-1583373.8343391242</v>
      </c>
      <c r="R125" s="274">
        <v>-0.23028648065417179</v>
      </c>
    </row>
    <row r="126" spans="1:18">
      <c r="A126" s="306"/>
      <c r="B126" s="306"/>
      <c r="C126" s="306" t="s">
        <v>84</v>
      </c>
      <c r="D126" s="86" t="s">
        <v>80</v>
      </c>
      <c r="E126" s="273">
        <v>38028325.74083025</v>
      </c>
      <c r="F126" s="273">
        <v>-3143418.7985842749</v>
      </c>
      <c r="G126" s="277">
        <v>-7.6348933807626682E-2</v>
      </c>
      <c r="H126" s="284">
        <v>22.59837353761008</v>
      </c>
      <c r="I126" s="284">
        <v>0.80611071495498265</v>
      </c>
      <c r="J126" s="285">
        <v>17.292844346693563</v>
      </c>
      <c r="K126" s="285">
        <v>0.46391820389031579</v>
      </c>
      <c r="L126" s="277">
        <v>2.7566714593296057E-2</v>
      </c>
      <c r="M126" s="278">
        <v>657617917.80153775</v>
      </c>
      <c r="N126" s="278">
        <v>-35258330.22263217</v>
      </c>
      <c r="O126" s="277">
        <v>-5.0886908482107814E-2</v>
      </c>
      <c r="P126" s="273">
        <v>260643826.71283627</v>
      </c>
      <c r="Q126" s="273">
        <v>-22531446.392361343</v>
      </c>
      <c r="R126" s="277">
        <v>-7.9567139267809839E-2</v>
      </c>
    </row>
    <row r="127" spans="1:18">
      <c r="A127" s="306"/>
      <c r="B127" s="306"/>
      <c r="C127" s="306"/>
      <c r="D127" s="86" t="s">
        <v>81</v>
      </c>
      <c r="E127" s="273">
        <v>26301210.802885029</v>
      </c>
      <c r="F127" s="273">
        <v>-1941883.1902293675</v>
      </c>
      <c r="G127" s="274">
        <v>-6.87560361022342E-2</v>
      </c>
      <c r="H127" s="282">
        <v>15.629522852668325</v>
      </c>
      <c r="I127" s="282">
        <v>0.68041311470985022</v>
      </c>
      <c r="J127" s="283">
        <v>13.844711145640082</v>
      </c>
      <c r="K127" s="283">
        <v>0.3068825467638181</v>
      </c>
      <c r="L127" s="274">
        <v>2.266852062148959E-2</v>
      </c>
      <c r="M127" s="275">
        <v>364132666.34653169</v>
      </c>
      <c r="N127" s="275">
        <v>-18217499.234202802</v>
      </c>
      <c r="O127" s="274">
        <v>-4.7646113102979989E-2</v>
      </c>
      <c r="P127" s="273">
        <v>154066443.56009704</v>
      </c>
      <c r="Q127" s="273">
        <v>-11463339.256203502</v>
      </c>
      <c r="R127" s="274">
        <v>-6.925242733463341E-2</v>
      </c>
    </row>
    <row r="128" spans="1:18">
      <c r="A128" s="306"/>
      <c r="B128" s="306"/>
      <c r="C128" s="306"/>
      <c r="D128" s="86" t="s">
        <v>82</v>
      </c>
      <c r="E128" s="273">
        <v>11727114.937944198</v>
      </c>
      <c r="F128" s="273">
        <v>-1201535.6083558071</v>
      </c>
      <c r="G128" s="277">
        <v>-9.293588716416111E-2</v>
      </c>
      <c r="H128" s="284">
        <v>6.9688506849411498</v>
      </c>
      <c r="I128" s="284">
        <v>0.12569760024459242</v>
      </c>
      <c r="J128" s="285">
        <v>25.026210880342497</v>
      </c>
      <c r="K128" s="285">
        <v>1.0077658514988741</v>
      </c>
      <c r="L128" s="277">
        <v>4.1957997292857777E-2</v>
      </c>
      <c r="M128" s="278">
        <v>293485251.45500612</v>
      </c>
      <c r="N128" s="278">
        <v>-17040830.988429606</v>
      </c>
      <c r="O128" s="277">
        <v>-5.4877293573346454E-2</v>
      </c>
      <c r="P128" s="273">
        <v>106577383.15273935</v>
      </c>
      <c r="Q128" s="273">
        <v>-11068107.136157721</v>
      </c>
      <c r="R128" s="277">
        <v>-9.4080164985315101E-2</v>
      </c>
    </row>
    <row r="129" spans="1:18">
      <c r="A129" s="306"/>
      <c r="B129" s="306" t="s">
        <v>136</v>
      </c>
      <c r="C129" s="306" t="s">
        <v>79</v>
      </c>
      <c r="D129" s="86" t="s">
        <v>80</v>
      </c>
      <c r="E129" s="273">
        <v>154046798.87435049</v>
      </c>
      <c r="F129" s="273">
        <v>-19161312.527647197</v>
      </c>
      <c r="G129" s="274">
        <v>-0.11062595378790212</v>
      </c>
      <c r="H129" s="282">
        <v>100.00000000000004</v>
      </c>
      <c r="I129" s="282">
        <v>1.4210854715202004E-14</v>
      </c>
      <c r="J129" s="283">
        <v>9.1636724296214052</v>
      </c>
      <c r="K129" s="283">
        <v>0.335306400112378</v>
      </c>
      <c r="L129" s="274">
        <v>3.79805729612488E-2</v>
      </c>
      <c r="M129" s="275">
        <v>1411634403.7163193</v>
      </c>
      <c r="N129" s="275">
        <v>-117510203.02049232</v>
      </c>
      <c r="O129" s="274">
        <v>-7.6847017935902484E-2</v>
      </c>
      <c r="P129" s="273">
        <v>452278339.10037422</v>
      </c>
      <c r="Q129" s="273">
        <v>-45677545.281730294</v>
      </c>
      <c r="R129" s="274">
        <v>-9.1730104441701515E-2</v>
      </c>
    </row>
    <row r="130" spans="1:18">
      <c r="A130" s="306"/>
      <c r="B130" s="306"/>
      <c r="C130" s="306"/>
      <c r="D130" s="86" t="s">
        <v>81</v>
      </c>
      <c r="E130" s="273">
        <v>142525476.58783406</v>
      </c>
      <c r="F130" s="273">
        <v>-17642121.018326461</v>
      </c>
      <c r="G130" s="277">
        <v>-0.11014787811019706</v>
      </c>
      <c r="H130" s="284">
        <v>92.520894708163439</v>
      </c>
      <c r="I130" s="284">
        <v>4.9707123634817663E-2</v>
      </c>
      <c r="J130" s="285">
        <v>7.8906997712002376</v>
      </c>
      <c r="K130" s="285">
        <v>0.27115732879699905</v>
      </c>
      <c r="L130" s="277">
        <v>3.5587088181042378E-2</v>
      </c>
      <c r="M130" s="278">
        <v>1124625745.501827</v>
      </c>
      <c r="N130" s="278">
        <v>-95778062.356076479</v>
      </c>
      <c r="O130" s="277">
        <v>-7.8480632180417051E-2</v>
      </c>
      <c r="P130" s="273">
        <v>348789466.84065938</v>
      </c>
      <c r="Q130" s="273">
        <v>-33350051.783310354</v>
      </c>
      <c r="R130" s="277">
        <v>-8.7271925979807499E-2</v>
      </c>
    </row>
    <row r="131" spans="1:18">
      <c r="A131" s="306"/>
      <c r="B131" s="306"/>
      <c r="C131" s="306"/>
      <c r="D131" s="86" t="s">
        <v>82</v>
      </c>
      <c r="E131" s="273">
        <v>11521322.286514087</v>
      </c>
      <c r="F131" s="273">
        <v>-1519191.5093222875</v>
      </c>
      <c r="G131" s="274">
        <v>-0.1164978261675043</v>
      </c>
      <c r="H131" s="282">
        <v>7.4791052918350811</v>
      </c>
      <c r="I131" s="282">
        <v>-4.9707123635882589E-2</v>
      </c>
      <c r="J131" s="283">
        <v>24.911086685808801</v>
      </c>
      <c r="K131" s="283">
        <v>1.235577905051862</v>
      </c>
      <c r="L131" s="274">
        <v>5.2188019125321575E-2</v>
      </c>
      <c r="M131" s="275">
        <v>287008658.21449327</v>
      </c>
      <c r="N131" s="275">
        <v>-21732140.664412796</v>
      </c>
      <c r="O131" s="274">
        <v>-7.0389597822270805E-2</v>
      </c>
      <c r="P131" s="273">
        <v>103488872.25971514</v>
      </c>
      <c r="Q131" s="273">
        <v>-12327493.498419955</v>
      </c>
      <c r="R131" s="274">
        <v>-0.10643999591701966</v>
      </c>
    </row>
    <row r="132" spans="1:18">
      <c r="A132" s="306"/>
      <c r="B132" s="306"/>
      <c r="C132" s="306" t="s">
        <v>83</v>
      </c>
      <c r="D132" s="86" t="s">
        <v>80</v>
      </c>
      <c r="E132" s="273">
        <v>118459222.41690144</v>
      </c>
      <c r="F132" s="273">
        <v>-16080260.214923441</v>
      </c>
      <c r="G132" s="277">
        <v>-0.11952075257289348</v>
      </c>
      <c r="H132" s="284">
        <v>76.898204495325928</v>
      </c>
      <c r="I132" s="284">
        <v>-0.77684290448840443</v>
      </c>
      <c r="J132" s="285">
        <v>6.700020451606993</v>
      </c>
      <c r="K132" s="285">
        <v>0.19022189252158395</v>
      </c>
      <c r="L132" s="277">
        <v>2.9220856958177378E-2</v>
      </c>
      <c r="M132" s="278">
        <v>793679212.87470126</v>
      </c>
      <c r="N132" s="278">
        <v>-82145717.302048802</v>
      </c>
      <c r="O132" s="277">
        <v>-9.3792394429182316E-2</v>
      </c>
      <c r="P132" s="273">
        <v>209645661.45797849</v>
      </c>
      <c r="Q132" s="273">
        <v>-23704148.690551817</v>
      </c>
      <c r="R132" s="277">
        <v>-0.10158203546625474</v>
      </c>
    </row>
    <row r="133" spans="1:18">
      <c r="A133" s="306"/>
      <c r="B133" s="306"/>
      <c r="C133" s="306"/>
      <c r="D133" s="86" t="s">
        <v>81</v>
      </c>
      <c r="E133" s="273">
        <v>117779460.74778454</v>
      </c>
      <c r="F133" s="273">
        <v>-15749458.414845675</v>
      </c>
      <c r="G133" s="274">
        <v>-0.11794792104670435</v>
      </c>
      <c r="H133" s="282">
        <v>76.456934910963227</v>
      </c>
      <c r="I133" s="282">
        <v>-0.63467360656386518</v>
      </c>
      <c r="J133" s="283">
        <v>6.6159536272624164</v>
      </c>
      <c r="K133" s="283">
        <v>0.19764596127294176</v>
      </c>
      <c r="L133" s="274">
        <v>3.0794092704571494E-2</v>
      </c>
      <c r="M133" s="275">
        <v>779223450.5513165</v>
      </c>
      <c r="N133" s="275">
        <v>-77806234.941481829</v>
      </c>
      <c r="O133" s="274">
        <v>-9.0785927557156518E-2</v>
      </c>
      <c r="P133" s="273">
        <v>204792535.14615905</v>
      </c>
      <c r="Q133" s="273">
        <v>-22177185.163788259</v>
      </c>
      <c r="R133" s="274">
        <v>-9.7709884532189331E-2</v>
      </c>
    </row>
    <row r="134" spans="1:18">
      <c r="A134" s="306"/>
      <c r="B134" s="306"/>
      <c r="C134" s="306"/>
      <c r="D134" s="86" t="s">
        <v>82</v>
      </c>
      <c r="E134" s="273">
        <v>679761.66911690473</v>
      </c>
      <c r="F134" s="273">
        <v>-330801.80007788399</v>
      </c>
      <c r="G134" s="277">
        <v>-0.32734391273955804</v>
      </c>
      <c r="H134" s="284">
        <v>0.44126958436270919</v>
      </c>
      <c r="I134" s="284">
        <v>-0.14216929792460947</v>
      </c>
      <c r="J134" s="285">
        <v>21.265927427424526</v>
      </c>
      <c r="K134" s="285">
        <v>2.6671503521683313</v>
      </c>
      <c r="L134" s="277">
        <v>0.14340460888241449</v>
      </c>
      <c r="M134" s="278">
        <v>14455762.32338506</v>
      </c>
      <c r="N134" s="278">
        <v>-4339482.3605663441</v>
      </c>
      <c r="O134" s="277">
        <v>-0.23088192963359902</v>
      </c>
      <c r="P134" s="273">
        <v>4853126.3118194202</v>
      </c>
      <c r="Q134" s="273">
        <v>-1526963.5267635686</v>
      </c>
      <c r="R134" s="277">
        <v>-0.23933260587169186</v>
      </c>
    </row>
    <row r="135" spans="1:18">
      <c r="A135" s="306"/>
      <c r="B135" s="306"/>
      <c r="C135" s="306" t="s">
        <v>84</v>
      </c>
      <c r="D135" s="86" t="s">
        <v>80</v>
      </c>
      <c r="E135" s="273">
        <v>35034097.566790126</v>
      </c>
      <c r="F135" s="273">
        <v>-3044886.3908874691</v>
      </c>
      <c r="G135" s="274">
        <v>-7.9962385400610209E-2</v>
      </c>
      <c r="H135" s="282">
        <v>22.742502812645906</v>
      </c>
      <c r="I135" s="282">
        <v>0.75797584710425525</v>
      </c>
      <c r="J135" s="283">
        <v>17.335265066986675</v>
      </c>
      <c r="K135" s="283">
        <v>0.45403900703545474</v>
      </c>
      <c r="L135" s="274">
        <v>2.6896091872888925E-2</v>
      </c>
      <c r="M135" s="275">
        <v>607325367.7029798</v>
      </c>
      <c r="N135" s="275">
        <v>-35494568.619831681</v>
      </c>
      <c r="O135" s="274">
        <v>-5.5216969191831368E-2</v>
      </c>
      <c r="P135" s="273">
        <v>240297733.47061303</v>
      </c>
      <c r="Q135" s="273">
        <v>-21932418.604945272</v>
      </c>
      <c r="R135" s="274">
        <v>-8.3638050130199079E-2</v>
      </c>
    </row>
    <row r="136" spans="1:18">
      <c r="A136" s="306"/>
      <c r="B136" s="306"/>
      <c r="C136" s="306"/>
      <c r="D136" s="86" t="s">
        <v>81</v>
      </c>
      <c r="E136" s="273">
        <v>24222115.238076564</v>
      </c>
      <c r="F136" s="273">
        <v>-1838315.4137392268</v>
      </c>
      <c r="G136" s="277">
        <v>-7.0540484856152594E-2</v>
      </c>
      <c r="H136" s="284">
        <v>15.723867951214965</v>
      </c>
      <c r="I136" s="284">
        <v>0.67813456097419333</v>
      </c>
      <c r="J136" s="285">
        <v>13.872717110028814</v>
      </c>
      <c r="K136" s="285">
        <v>0.31878824686512175</v>
      </c>
      <c r="L136" s="277">
        <v>2.3519988195563817E-2</v>
      </c>
      <c r="M136" s="278">
        <v>336026552.50435442</v>
      </c>
      <c r="N136" s="278">
        <v>-17194670.693767428</v>
      </c>
      <c r="O136" s="277">
        <v>-4.8679608031714831E-2</v>
      </c>
      <c r="P136" s="273">
        <v>142025459.15480891</v>
      </c>
      <c r="Q136" s="273">
        <v>-10890359.841548592</v>
      </c>
      <c r="R136" s="277">
        <v>-7.1218006829025349E-2</v>
      </c>
    </row>
    <row r="137" spans="1:18">
      <c r="A137" s="306"/>
      <c r="B137" s="306"/>
      <c r="C137" s="306"/>
      <c r="D137" s="86" t="s">
        <v>82</v>
      </c>
      <c r="E137" s="273">
        <v>10811982.328712815</v>
      </c>
      <c r="F137" s="273">
        <v>-1206570.9771490246</v>
      </c>
      <c r="G137" s="274">
        <v>-0.10039236390960138</v>
      </c>
      <c r="H137" s="282">
        <v>7.0186348614304546</v>
      </c>
      <c r="I137" s="282">
        <v>7.9841286129552991E-2</v>
      </c>
      <c r="J137" s="283">
        <v>25.092421255457602</v>
      </c>
      <c r="K137" s="283">
        <v>0.99645015522186497</v>
      </c>
      <c r="L137" s="274">
        <v>4.1353392692777442E-2</v>
      </c>
      <c r="M137" s="275">
        <v>271298815.19862545</v>
      </c>
      <c r="N137" s="275">
        <v>-18299897.926064134</v>
      </c>
      <c r="O137" s="274">
        <v>-6.3190536064933869E-2</v>
      </c>
      <c r="P137" s="273">
        <v>98272274.315804198</v>
      </c>
      <c r="Q137" s="273">
        <v>-11042058.763396561</v>
      </c>
      <c r="R137" s="274">
        <v>-0.10101199405750694</v>
      </c>
    </row>
    <row r="138" spans="1:18">
      <c r="A138" s="306" t="s">
        <v>67</v>
      </c>
      <c r="B138" s="306" t="s">
        <v>140</v>
      </c>
      <c r="C138" s="306" t="s">
        <v>79</v>
      </c>
      <c r="D138" s="86" t="s">
        <v>80</v>
      </c>
      <c r="E138" s="273">
        <v>123596911.1424392</v>
      </c>
      <c r="F138" s="273">
        <v>2923553.0250926316</v>
      </c>
      <c r="G138" s="277">
        <v>2.4226996502821084E-2</v>
      </c>
      <c r="H138" s="284">
        <v>100.00000000000004</v>
      </c>
      <c r="I138" s="284">
        <v>1.7053025658242404E-13</v>
      </c>
      <c r="J138" s="285">
        <v>4.7837395819753956</v>
      </c>
      <c r="K138" s="285">
        <v>0.33135259164472064</v>
      </c>
      <c r="L138" s="277">
        <v>7.4421336771562027E-2</v>
      </c>
      <c r="M138" s="278">
        <v>591255436.04198217</v>
      </c>
      <c r="N138" s="278">
        <v>53970946.280793786</v>
      </c>
      <c r="O138" s="277">
        <v>0.100451338740083</v>
      </c>
      <c r="P138" s="273">
        <v>154352265.54424047</v>
      </c>
      <c r="Q138" s="273">
        <v>4212503.7655034065</v>
      </c>
      <c r="R138" s="277">
        <v>2.8057216260349661E-2</v>
      </c>
    </row>
    <row r="139" spans="1:18">
      <c r="A139" s="306"/>
      <c r="B139" s="306"/>
      <c r="C139" s="306"/>
      <c r="D139" s="86" t="s">
        <v>81</v>
      </c>
      <c r="E139" s="273">
        <v>121984054.51233719</v>
      </c>
      <c r="F139" s="273">
        <v>3073734.49023211</v>
      </c>
      <c r="G139" s="274">
        <v>2.584918188480791E-2</v>
      </c>
      <c r="H139" s="282">
        <v>98.695067202574975</v>
      </c>
      <c r="I139" s="282">
        <v>0.15606747864850945</v>
      </c>
      <c r="J139" s="283">
        <v>4.6910662417836164</v>
      </c>
      <c r="K139" s="283">
        <v>0.35383328633804467</v>
      </c>
      <c r="L139" s="274">
        <v>8.1580420044948851E-2</v>
      </c>
      <c r="M139" s="275">
        <v>572235280.15871739</v>
      </c>
      <c r="N139" s="275">
        <v>56493521.416263819</v>
      </c>
      <c r="O139" s="274">
        <v>0.10953838904573759</v>
      </c>
      <c r="P139" s="273">
        <v>150743731.88615811</v>
      </c>
      <c r="Q139" s="273">
        <v>4347124.6710634232</v>
      </c>
      <c r="R139" s="274">
        <v>2.9694162684223729E-2</v>
      </c>
    </row>
    <row r="140" spans="1:18">
      <c r="A140" s="306"/>
      <c r="B140" s="306"/>
      <c r="C140" s="306"/>
      <c r="D140" s="86" t="s">
        <v>82</v>
      </c>
      <c r="E140" s="273">
        <v>1612856.6301019141</v>
      </c>
      <c r="F140" s="273">
        <v>-150181.46513925446</v>
      </c>
      <c r="G140" s="277">
        <v>-8.5183335257829992E-2</v>
      </c>
      <c r="H140" s="284">
        <v>1.3049327974249931</v>
      </c>
      <c r="I140" s="284">
        <v>-0.15606747864815018</v>
      </c>
      <c r="J140" s="285">
        <v>11.792837334874548</v>
      </c>
      <c r="K140" s="285">
        <v>-0.4262582574912166</v>
      </c>
      <c r="L140" s="277">
        <v>-3.4884599622703162E-2</v>
      </c>
      <c r="M140" s="278">
        <v>19020155.883265801</v>
      </c>
      <c r="N140" s="278">
        <v>-2522575.1354684941</v>
      </c>
      <c r="O140" s="277">
        <v>-0.11709634833553724</v>
      </c>
      <c r="P140" s="273">
        <v>3608533.658082366</v>
      </c>
      <c r="Q140" s="273">
        <v>-134620.90555969998</v>
      </c>
      <c r="R140" s="277">
        <v>-3.5964559643701884E-2</v>
      </c>
    </row>
    <row r="141" spans="1:18">
      <c r="A141" s="306"/>
      <c r="B141" s="306"/>
      <c r="C141" s="306" t="s">
        <v>83</v>
      </c>
      <c r="D141" s="86" t="s">
        <v>80</v>
      </c>
      <c r="E141" s="273">
        <v>115299344.37167855</v>
      </c>
      <c r="F141" s="273">
        <v>3152109.0517486483</v>
      </c>
      <c r="G141" s="274">
        <v>2.8106881482690291E-2</v>
      </c>
      <c r="H141" s="282">
        <v>93.286590502898505</v>
      </c>
      <c r="I141" s="282">
        <v>0.35204631720155533</v>
      </c>
      <c r="J141" s="283">
        <v>4.49017826401675</v>
      </c>
      <c r="K141" s="283">
        <v>0.3314685403484825</v>
      </c>
      <c r="L141" s="274">
        <v>7.9704658986418625E-2</v>
      </c>
      <c r="M141" s="275">
        <v>517714609.95309299</v>
      </c>
      <c r="N141" s="275">
        <v>51326811.945587158</v>
      </c>
      <c r="O141" s="274">
        <v>0.11005178987285839</v>
      </c>
      <c r="P141" s="273">
        <v>133684842.48450828</v>
      </c>
      <c r="Q141" s="273">
        <v>4430438.3846676052</v>
      </c>
      <c r="R141" s="274">
        <v>3.4276885306324868E-2</v>
      </c>
    </row>
    <row r="142" spans="1:18">
      <c r="A142" s="306"/>
      <c r="B142" s="306"/>
      <c r="C142" s="306"/>
      <c r="D142" s="86" t="s">
        <v>81</v>
      </c>
      <c r="E142" s="273">
        <v>114394703.39330429</v>
      </c>
      <c r="F142" s="273">
        <v>3209076.4500226676</v>
      </c>
      <c r="G142" s="277">
        <v>2.8862331744189312E-2</v>
      </c>
      <c r="H142" s="284">
        <v>92.554662034773855</v>
      </c>
      <c r="I142" s="284">
        <v>0.41698667882570817</v>
      </c>
      <c r="J142" s="285">
        <v>4.4545517475251737</v>
      </c>
      <c r="K142" s="285">
        <v>0.34378450516843895</v>
      </c>
      <c r="L142" s="277">
        <v>8.3630253162021551E-2</v>
      </c>
      <c r="M142" s="278">
        <v>509577125.9082675</v>
      </c>
      <c r="N142" s="278">
        <v>52518892.848929048</v>
      </c>
      <c r="O142" s="277">
        <v>0.1149063490168236</v>
      </c>
      <c r="P142" s="273">
        <v>132568381.09116864</v>
      </c>
      <c r="Q142" s="273">
        <v>4409139.872243166</v>
      </c>
      <c r="R142" s="277">
        <v>3.4403604689819754E-2</v>
      </c>
    </row>
    <row r="143" spans="1:18">
      <c r="A143" s="306"/>
      <c r="B143" s="306"/>
      <c r="C143" s="306"/>
      <c r="D143" s="86" t="s">
        <v>82</v>
      </c>
      <c r="E143" s="273">
        <v>904640.97837426595</v>
      </c>
      <c r="F143" s="273">
        <v>-56967.398273872561</v>
      </c>
      <c r="G143" s="274">
        <v>-5.9241786632977161E-2</v>
      </c>
      <c r="H143" s="282">
        <v>0.73192846812467116</v>
      </c>
      <c r="I143" s="282">
        <v>-6.4940361624012066E-2</v>
      </c>
      <c r="J143" s="283">
        <v>8.9952635789843445</v>
      </c>
      <c r="K143" s="283">
        <v>-0.70677851499860367</v>
      </c>
      <c r="L143" s="274">
        <v>-7.2848428006402538E-2</v>
      </c>
      <c r="M143" s="275">
        <v>8137484.0448267981</v>
      </c>
      <c r="N143" s="275">
        <v>-1192080.903340051</v>
      </c>
      <c r="O143" s="274">
        <v>-0.12777454361087662</v>
      </c>
      <c r="P143" s="273">
        <v>1116461.3933396339</v>
      </c>
      <c r="Q143" s="273">
        <v>21298.512424397748</v>
      </c>
      <c r="R143" s="274">
        <v>1.9447803423175203E-2</v>
      </c>
    </row>
    <row r="144" spans="1:18">
      <c r="A144" s="306"/>
      <c r="B144" s="306"/>
      <c r="C144" s="306" t="s">
        <v>84</v>
      </c>
      <c r="D144" s="86" t="s">
        <v>80</v>
      </c>
      <c r="E144" s="273">
        <v>5485282.5927204527</v>
      </c>
      <c r="F144" s="273">
        <v>60298.924078933895</v>
      </c>
      <c r="G144" s="277">
        <v>1.1115042507406012E-2</v>
      </c>
      <c r="H144" s="284">
        <v>4.4380418102835462</v>
      </c>
      <c r="I144" s="284">
        <v>-5.7551710339362572E-2</v>
      </c>
      <c r="J144" s="285">
        <v>7.4945997581799633</v>
      </c>
      <c r="K144" s="285">
        <v>0.46910876964012527</v>
      </c>
      <c r="L144" s="277">
        <v>6.6772382229988991E-2</v>
      </c>
      <c r="M144" s="278">
        <v>41109997.592951469</v>
      </c>
      <c r="N144" s="278">
        <v>2996823.7159346864</v>
      </c>
      <c r="O144" s="277">
        <v>7.8629602604202098E-2</v>
      </c>
      <c r="P144" s="273">
        <v>12242484.673384547</v>
      </c>
      <c r="Q144" s="273">
        <v>300043.53421460837</v>
      </c>
      <c r="R144" s="277">
        <v>2.5124137579418119E-2</v>
      </c>
    </row>
    <row r="145" spans="1:18">
      <c r="A145" s="306"/>
      <c r="B145" s="306"/>
      <c r="C145" s="306"/>
      <c r="D145" s="86" t="s">
        <v>81</v>
      </c>
      <c r="E145" s="273">
        <v>4777600.8660532329</v>
      </c>
      <c r="F145" s="273">
        <v>153788.32098584343</v>
      </c>
      <c r="G145" s="274">
        <v>3.3260068284970246E-2</v>
      </c>
      <c r="H145" s="282">
        <v>3.8654694699831871</v>
      </c>
      <c r="I145" s="282">
        <v>3.3793102303882883E-2</v>
      </c>
      <c r="J145" s="283">
        <v>6.3295425612786014</v>
      </c>
      <c r="K145" s="283">
        <v>0.72712165556314812</v>
      </c>
      <c r="L145" s="274">
        <v>0.12978704524348686</v>
      </c>
      <c r="M145" s="275">
        <v>30240028.022485442</v>
      </c>
      <c r="N145" s="275">
        <v>4335483.9558905214</v>
      </c>
      <c r="O145" s="274">
        <v>0.16736383951575984</v>
      </c>
      <c r="P145" s="273">
        <v>9753988.3570581675</v>
      </c>
      <c r="Q145" s="273">
        <v>458484.90043300018</v>
      </c>
      <c r="R145" s="274">
        <v>4.9323299439604326E-2</v>
      </c>
    </row>
    <row r="146" spans="1:18">
      <c r="A146" s="306"/>
      <c r="B146" s="306"/>
      <c r="C146" s="306"/>
      <c r="D146" s="86" t="s">
        <v>82</v>
      </c>
      <c r="E146" s="273">
        <v>707681.72666725656</v>
      </c>
      <c r="F146" s="273">
        <v>-93489.396906862152</v>
      </c>
      <c r="G146" s="277">
        <v>-0.11669092177186186</v>
      </c>
      <c r="H146" s="284">
        <v>0.57257234030038939</v>
      </c>
      <c r="I146" s="284">
        <v>-9.1344812643207152E-2</v>
      </c>
      <c r="J146" s="285">
        <v>15.359969264229495</v>
      </c>
      <c r="K146" s="285">
        <v>0.12148967954639112</v>
      </c>
      <c r="L146" s="277">
        <v>7.97255913040734E-3</v>
      </c>
      <c r="M146" s="278">
        <v>10869969.570465919</v>
      </c>
      <c r="N146" s="278">
        <v>-1338660.2399559133</v>
      </c>
      <c r="O146" s="277">
        <v>-0.10964868791526246</v>
      </c>
      <c r="P146" s="273">
        <v>2488496.3163263798</v>
      </c>
      <c r="Q146" s="273">
        <v>-158441.36621841229</v>
      </c>
      <c r="R146" s="277">
        <v>-5.9858366618622164E-2</v>
      </c>
    </row>
    <row r="147" spans="1:18">
      <c r="A147" s="306"/>
      <c r="B147" s="306" t="s">
        <v>135</v>
      </c>
      <c r="C147" s="306" t="s">
        <v>79</v>
      </c>
      <c r="D147" s="86" t="s">
        <v>80</v>
      </c>
      <c r="E147" s="273">
        <v>1538025291.1854777</v>
      </c>
      <c r="F147" s="273">
        <v>52162178.916305542</v>
      </c>
      <c r="G147" s="274">
        <v>3.5105642293417456E-2</v>
      </c>
      <c r="H147" s="282">
        <v>100</v>
      </c>
      <c r="I147" s="282">
        <v>9.9475983006414026E-14</v>
      </c>
      <c r="J147" s="283">
        <v>4.4576941981689178</v>
      </c>
      <c r="K147" s="283">
        <v>9.3905257728004621E-2</v>
      </c>
      <c r="L147" s="274">
        <v>2.1519202465946147E-2</v>
      </c>
      <c r="M147" s="275">
        <v>6856046417.1545639</v>
      </c>
      <c r="N147" s="275">
        <v>372053400.82523537</v>
      </c>
      <c r="O147" s="274">
        <v>5.7380290183572644E-2</v>
      </c>
      <c r="P147" s="273">
        <v>1877150212.0936723</v>
      </c>
      <c r="Q147" s="273">
        <v>72217412.890404701</v>
      </c>
      <c r="R147" s="274">
        <v>4.0011136659648977E-2</v>
      </c>
    </row>
    <row r="148" spans="1:18">
      <c r="A148" s="306"/>
      <c r="B148" s="306"/>
      <c r="C148" s="306"/>
      <c r="D148" s="86" t="s">
        <v>81</v>
      </c>
      <c r="E148" s="273">
        <v>1515074271.7013028</v>
      </c>
      <c r="F148" s="273">
        <v>54418777.613224983</v>
      </c>
      <c r="G148" s="277">
        <v>3.7256408395738745E-2</v>
      </c>
      <c r="H148" s="284">
        <v>98.507760593033908</v>
      </c>
      <c r="I148" s="284">
        <v>0.20425726038837411</v>
      </c>
      <c r="J148" s="285">
        <v>4.3463911636546078</v>
      </c>
      <c r="K148" s="285">
        <v>0.11592471736682075</v>
      </c>
      <c r="L148" s="277">
        <v>2.740234885175466E-2</v>
      </c>
      <c r="M148" s="278">
        <v>6585105426.8029833</v>
      </c>
      <c r="N148" s="278">
        <v>405851369.47746181</v>
      </c>
      <c r="O148" s="277">
        <v>6.5679670347317087E-2</v>
      </c>
      <c r="P148" s="273">
        <v>1827323212.8046396</v>
      </c>
      <c r="Q148" s="273">
        <v>74945912.02524972</v>
      </c>
      <c r="R148" s="277">
        <v>4.2768136743107019E-2</v>
      </c>
    </row>
    <row r="149" spans="1:18">
      <c r="A149" s="306"/>
      <c r="B149" s="306"/>
      <c r="C149" s="306"/>
      <c r="D149" s="86" t="s">
        <v>82</v>
      </c>
      <c r="E149" s="273">
        <v>22951019.484018043</v>
      </c>
      <c r="F149" s="273">
        <v>-2256598.6968784332</v>
      </c>
      <c r="G149" s="274">
        <v>-8.952050450322159E-2</v>
      </c>
      <c r="H149" s="282">
        <v>1.492239406955908</v>
      </c>
      <c r="I149" s="282">
        <v>-0.20425726038513825</v>
      </c>
      <c r="J149" s="283">
        <v>11.805183231208003</v>
      </c>
      <c r="K149" s="283">
        <v>-0.2839779428870024</v>
      </c>
      <c r="L149" s="274">
        <v>-2.3490293395667376E-2</v>
      </c>
      <c r="M149" s="275">
        <v>270940990.35185796</v>
      </c>
      <c r="N149" s="275">
        <v>-33797968.652047098</v>
      </c>
      <c r="O149" s="274">
        <v>-0.11090793498318013</v>
      </c>
      <c r="P149" s="273">
        <v>49826999.28903234</v>
      </c>
      <c r="Q149" s="273">
        <v>-2728499.134849593</v>
      </c>
      <c r="R149" s="274">
        <v>-5.1916530461629605E-2</v>
      </c>
    </row>
    <row r="150" spans="1:18">
      <c r="A150" s="306"/>
      <c r="B150" s="306"/>
      <c r="C150" s="306" t="s">
        <v>83</v>
      </c>
      <c r="D150" s="86" t="s">
        <v>80</v>
      </c>
      <c r="E150" s="273">
        <v>1451922114.0543008</v>
      </c>
      <c r="F150" s="273">
        <v>48213879.116523743</v>
      </c>
      <c r="G150" s="277">
        <v>3.4347507492296606E-2</v>
      </c>
      <c r="H150" s="284">
        <v>94.401706030151814</v>
      </c>
      <c r="I150" s="284">
        <v>-6.919262444014862E-2</v>
      </c>
      <c r="J150" s="285">
        <v>4.272035203550387</v>
      </c>
      <c r="K150" s="285">
        <v>9.711244808285624E-2</v>
      </c>
      <c r="L150" s="277">
        <v>2.3260896972447351E-2</v>
      </c>
      <c r="M150" s="278">
        <v>6202662384.0532732</v>
      </c>
      <c r="N150" s="278">
        <v>342288931.97438526</v>
      </c>
      <c r="O150" s="277">
        <v>5.8407358297782694E-2</v>
      </c>
      <c r="P150" s="273">
        <v>1676778944.5317039</v>
      </c>
      <c r="Q150" s="273">
        <v>62559615.326980114</v>
      </c>
      <c r="R150" s="277">
        <v>3.8755337763054364E-2</v>
      </c>
    </row>
    <row r="151" spans="1:18">
      <c r="A151" s="306"/>
      <c r="B151" s="306"/>
      <c r="C151" s="306"/>
      <c r="D151" s="86" t="s">
        <v>81</v>
      </c>
      <c r="E151" s="273">
        <v>1439642426.324064</v>
      </c>
      <c r="F151" s="273">
        <v>49441871.397819519</v>
      </c>
      <c r="G151" s="274">
        <v>3.556456025184266E-2</v>
      </c>
      <c r="H151" s="282">
        <v>93.603299931070566</v>
      </c>
      <c r="I151" s="282">
        <v>4.1480982408174327E-2</v>
      </c>
      <c r="J151" s="283">
        <v>4.23006973745371</v>
      </c>
      <c r="K151" s="283">
        <v>0.10776482360653095</v>
      </c>
      <c r="L151" s="274">
        <v>2.61418856340635E-2</v>
      </c>
      <c r="M151" s="275">
        <v>6089787860.3478556</v>
      </c>
      <c r="N151" s="275">
        <v>358957281.54232311</v>
      </c>
      <c r="O151" s="274">
        <v>6.2636170552635664E-2</v>
      </c>
      <c r="P151" s="273">
        <v>1662356590.7598002</v>
      </c>
      <c r="Q151" s="273">
        <v>63017045.176179647</v>
      </c>
      <c r="R151" s="274">
        <v>3.9401917716718422E-2</v>
      </c>
    </row>
    <row r="152" spans="1:18">
      <c r="A152" s="306"/>
      <c r="B152" s="306"/>
      <c r="C152" s="306"/>
      <c r="D152" s="86" t="s">
        <v>82</v>
      </c>
      <c r="E152" s="273">
        <v>12279687.730223401</v>
      </c>
      <c r="F152" s="273">
        <v>-1227992.2812836897</v>
      </c>
      <c r="G152" s="277">
        <v>-9.0910673056925573E-2</v>
      </c>
      <c r="H152" s="284">
        <v>0.79840609908036531</v>
      </c>
      <c r="I152" s="284">
        <v>-0.1106736068474905</v>
      </c>
      <c r="J152" s="285">
        <v>9.1919702019454022</v>
      </c>
      <c r="K152" s="285">
        <v>-0.39834235824259956</v>
      </c>
      <c r="L152" s="277">
        <v>-4.1535909882252128E-2</v>
      </c>
      <c r="M152" s="278">
        <v>112874523.70540807</v>
      </c>
      <c r="N152" s="278">
        <v>-16668349.567948788</v>
      </c>
      <c r="O152" s="277">
        <v>-0.12867052541575033</v>
      </c>
      <c r="P152" s="273">
        <v>14422353.771902058</v>
      </c>
      <c r="Q152" s="273">
        <v>-457429.84920153953</v>
      </c>
      <c r="R152" s="277">
        <v>-3.0741700339834178E-2</v>
      </c>
    </row>
    <row r="153" spans="1:18">
      <c r="A153" s="306"/>
      <c r="B153" s="306"/>
      <c r="C153" s="306" t="s">
        <v>84</v>
      </c>
      <c r="D153" s="86" t="s">
        <v>80</v>
      </c>
      <c r="E153" s="273">
        <v>74165648.990800768</v>
      </c>
      <c r="F153" s="273">
        <v>3710858.9689860195</v>
      </c>
      <c r="G153" s="274">
        <v>5.267007350156086E-2</v>
      </c>
      <c r="H153" s="282">
        <v>4.8221345523931829</v>
      </c>
      <c r="I153" s="282">
        <v>8.0460205675071172E-2</v>
      </c>
      <c r="J153" s="283">
        <v>7.1924619242298871</v>
      </c>
      <c r="K153" s="283">
        <v>-4.2371255500661675E-5</v>
      </c>
      <c r="L153" s="274">
        <v>-5.8910295718915858E-6</v>
      </c>
      <c r="M153" s="275">
        <v>533433606.4521333</v>
      </c>
      <c r="N153" s="275">
        <v>26687226.58270967</v>
      </c>
      <c r="O153" s="274">
        <v>5.2663872191028437E-2</v>
      </c>
      <c r="P153" s="273">
        <v>163829997.88964942</v>
      </c>
      <c r="Q153" s="273">
        <v>8842000.8989873827</v>
      </c>
      <c r="R153" s="274">
        <v>5.7049584939923507E-2</v>
      </c>
    </row>
    <row r="154" spans="1:18">
      <c r="A154" s="306"/>
      <c r="B154" s="306"/>
      <c r="C154" s="306"/>
      <c r="D154" s="86" t="s">
        <v>81</v>
      </c>
      <c r="E154" s="273">
        <v>63498862.849158749</v>
      </c>
      <c r="F154" s="273">
        <v>4742223.526014179</v>
      </c>
      <c r="G154" s="277">
        <v>8.0709577345520353E-2</v>
      </c>
      <c r="H154" s="284">
        <v>4.1285967931135357</v>
      </c>
      <c r="I154" s="284">
        <v>0.17421910932994189</v>
      </c>
      <c r="J154" s="285">
        <v>5.9133056618666764</v>
      </c>
      <c r="K154" s="285">
        <v>0.27001575510648923</v>
      </c>
      <c r="L154" s="277">
        <v>4.7847223794587099E-2</v>
      </c>
      <c r="M154" s="278">
        <v>375488185.20802599</v>
      </c>
      <c r="N154" s="278">
        <v>43907435.560575545</v>
      </c>
      <c r="O154" s="277">
        <v>0.13241853034972517</v>
      </c>
      <c r="P154" s="273">
        <v>128461722.59558651</v>
      </c>
      <c r="Q154" s="273">
        <v>11139568.757870704</v>
      </c>
      <c r="R154" s="277">
        <v>9.4948553137537459E-2</v>
      </c>
    </row>
    <row r="155" spans="1:18">
      <c r="A155" s="306"/>
      <c r="B155" s="306"/>
      <c r="C155" s="306"/>
      <c r="D155" s="86" t="s">
        <v>82</v>
      </c>
      <c r="E155" s="273">
        <v>10666786.141646449</v>
      </c>
      <c r="F155" s="273">
        <v>-1031364.557027407</v>
      </c>
      <c r="G155" s="274">
        <v>-8.8164752155597229E-2</v>
      </c>
      <c r="H155" s="282">
        <v>0.69353775927993444</v>
      </c>
      <c r="I155" s="282">
        <v>-9.3758903654831305E-2</v>
      </c>
      <c r="J155" s="283">
        <v>14.807217389260016</v>
      </c>
      <c r="K155" s="283">
        <v>-0.16657075332450688</v>
      </c>
      <c r="L155" s="274">
        <v>-1.1124155874143164E-2</v>
      </c>
      <c r="M155" s="275">
        <v>157945421.24410504</v>
      </c>
      <c r="N155" s="275">
        <v>-17220208.977864385</v>
      </c>
      <c r="O155" s="274">
        <v>-9.8308149584156332E-2</v>
      </c>
      <c r="P155" s="273">
        <v>35368275.294062659</v>
      </c>
      <c r="Q155" s="273">
        <v>-2297567.8588835299</v>
      </c>
      <c r="R155" s="274">
        <v>-6.099871041128721E-2</v>
      </c>
    </row>
    <row r="156" spans="1:18">
      <c r="A156" s="306"/>
      <c r="B156" s="306" t="s">
        <v>136</v>
      </c>
      <c r="C156" s="306" t="s">
        <v>79</v>
      </c>
      <c r="D156" s="86" t="s">
        <v>80</v>
      </c>
      <c r="E156" s="273">
        <v>1415189220.2310424</v>
      </c>
      <c r="F156" s="273">
        <v>48136137.124947309</v>
      </c>
      <c r="G156" s="277">
        <v>3.5211607888390631E-2</v>
      </c>
      <c r="H156" s="284">
        <v>99.999999999999986</v>
      </c>
      <c r="I156" s="284">
        <v>-7.1054273576010019E-14</v>
      </c>
      <c r="J156" s="285">
        <v>4.4591775644038618</v>
      </c>
      <c r="K156" s="285">
        <v>0.11406603143295602</v>
      </c>
      <c r="L156" s="277">
        <v>2.6251577334072494E-2</v>
      </c>
      <c r="M156" s="278">
        <v>6310580020.2404594</v>
      </c>
      <c r="N156" s="278">
        <v>370581902.6527319</v>
      </c>
      <c r="O156" s="277">
        <v>6.2387545470002213E-2</v>
      </c>
      <c r="P156" s="273">
        <v>1724999061.788208</v>
      </c>
      <c r="Q156" s="273">
        <v>67006061.831035137</v>
      </c>
      <c r="R156" s="277">
        <v>4.0413959427311186E-2</v>
      </c>
    </row>
    <row r="157" spans="1:18">
      <c r="A157" s="306"/>
      <c r="B157" s="306"/>
      <c r="C157" s="306"/>
      <c r="D157" s="86" t="s">
        <v>81</v>
      </c>
      <c r="E157" s="273">
        <v>1393928301.0487638</v>
      </c>
      <c r="F157" s="273">
        <v>50079240.91391325</v>
      </c>
      <c r="G157" s="274">
        <v>3.7265525124442159E-2</v>
      </c>
      <c r="H157" s="282">
        <v>98.49766244129475</v>
      </c>
      <c r="I157" s="282">
        <v>0.19503785838695364</v>
      </c>
      <c r="J157" s="283">
        <v>4.3476142260196591</v>
      </c>
      <c r="K157" s="283">
        <v>0.1364970391263105</v>
      </c>
      <c r="L157" s="274">
        <v>3.2413498145134251E-2</v>
      </c>
      <c r="M157" s="275">
        <v>6060262511.6910191</v>
      </c>
      <c r="N157" s="275">
        <v>401156637.96667671</v>
      </c>
      <c r="O157" s="274">
        <v>7.0886929299074863E-2</v>
      </c>
      <c r="P157" s="273">
        <v>1678851100.721107</v>
      </c>
      <c r="Q157" s="273">
        <v>68972670.349022388</v>
      </c>
      <c r="R157" s="274">
        <v>4.2843402984833467E-2</v>
      </c>
    </row>
    <row r="158" spans="1:18">
      <c r="A158" s="306"/>
      <c r="B158" s="306"/>
      <c r="C158" s="306"/>
      <c r="D158" s="86" t="s">
        <v>82</v>
      </c>
      <c r="E158" s="273">
        <v>21260919.18215666</v>
      </c>
      <c r="F158" s="273">
        <v>-1943103.7889151201</v>
      </c>
      <c r="G158" s="277">
        <v>-8.3739952823593047E-2</v>
      </c>
      <c r="H158" s="284">
        <v>1.5023375586966117</v>
      </c>
      <c r="I158" s="284">
        <v>-0.19503785838300125</v>
      </c>
      <c r="J158" s="285">
        <v>11.773597670215768</v>
      </c>
      <c r="K158" s="285">
        <v>-0.33172752333577549</v>
      </c>
      <c r="L158" s="277">
        <v>-2.74034375807174E-2</v>
      </c>
      <c r="M158" s="278">
        <v>250317508.54968536</v>
      </c>
      <c r="N158" s="278">
        <v>-30574735.313778579</v>
      </c>
      <c r="O158" s="277">
        <v>-0.10884862783409692</v>
      </c>
      <c r="P158" s="273">
        <v>46147961.067098334</v>
      </c>
      <c r="Q158" s="273">
        <v>-1966608.5179924667</v>
      </c>
      <c r="R158" s="277">
        <v>-4.0873451325684457E-2</v>
      </c>
    </row>
    <row r="159" spans="1:18">
      <c r="A159" s="306"/>
      <c r="B159" s="306"/>
      <c r="C159" s="306" t="s">
        <v>83</v>
      </c>
      <c r="D159" s="86" t="s">
        <v>80</v>
      </c>
      <c r="E159" s="273">
        <v>1337641734.0218801</v>
      </c>
      <c r="F159" s="273">
        <v>44748275.591310501</v>
      </c>
      <c r="G159" s="274">
        <v>3.4610953671024049E-2</v>
      </c>
      <c r="H159" s="282">
        <v>94.520345046402909</v>
      </c>
      <c r="I159" s="282">
        <v>-5.4874775564357492E-2</v>
      </c>
      <c r="J159" s="283">
        <v>4.2825934172005482</v>
      </c>
      <c r="K159" s="283">
        <v>0.11654687137611308</v>
      </c>
      <c r="L159" s="274">
        <v>2.7975412683021086E-2</v>
      </c>
      <c r="M159" s="275">
        <v>5728575684.6948299</v>
      </c>
      <c r="N159" s="275">
        <v>342321358.08114719</v>
      </c>
      <c r="O159" s="274">
        <v>6.355462206634481E-2</v>
      </c>
      <c r="P159" s="273">
        <v>1545451853.1001644</v>
      </c>
      <c r="Q159" s="273">
        <v>58119204.988183737</v>
      </c>
      <c r="R159" s="274">
        <v>3.9076130724327356E-2</v>
      </c>
    </row>
    <row r="160" spans="1:18">
      <c r="A160" s="306"/>
      <c r="B160" s="306"/>
      <c r="C160" s="306"/>
      <c r="D160" s="86" t="s">
        <v>81</v>
      </c>
      <c r="E160" s="273">
        <v>1326297301.1315379</v>
      </c>
      <c r="F160" s="273">
        <v>45835536.916028023</v>
      </c>
      <c r="G160" s="277">
        <v>3.5796099654806728E-2</v>
      </c>
      <c r="H160" s="284">
        <v>93.718725536575789</v>
      </c>
      <c r="I160" s="284">
        <v>5.2884755458450172E-2</v>
      </c>
      <c r="J160" s="285">
        <v>4.2409603124484727</v>
      </c>
      <c r="K160" s="285">
        <v>0.12789737932541012</v>
      </c>
      <c r="L160" s="277">
        <v>3.109541025872347E-2</v>
      </c>
      <c r="M160" s="278">
        <v>5624774216.6063728</v>
      </c>
      <c r="N160" s="278">
        <v>358154396.93019676</v>
      </c>
      <c r="O160" s="277">
        <v>6.8004604317958586E-2</v>
      </c>
      <c r="P160" s="273">
        <v>1532104357.3851223</v>
      </c>
      <c r="Q160" s="273">
        <v>58503096.027499199</v>
      </c>
      <c r="R160" s="277">
        <v>3.9700764081594585E-2</v>
      </c>
    </row>
    <row r="161" spans="1:18">
      <c r="A161" s="306"/>
      <c r="B161" s="306"/>
      <c r="C161" s="306"/>
      <c r="D161" s="86" t="s">
        <v>82</v>
      </c>
      <c r="E161" s="273">
        <v>11344432.890334621</v>
      </c>
      <c r="F161" s="273">
        <v>-1087261.3247054089</v>
      </c>
      <c r="G161" s="274">
        <v>-8.7458821452511729E-2</v>
      </c>
      <c r="H161" s="282">
        <v>0.80161950982657559</v>
      </c>
      <c r="I161" s="282">
        <v>-0.10775953102192304</v>
      </c>
      <c r="J161" s="283">
        <v>9.1499918146528785</v>
      </c>
      <c r="K161" s="283">
        <v>-0.47335516188267945</v>
      </c>
      <c r="L161" s="274">
        <v>-4.9188204793701527E-2</v>
      </c>
      <c r="M161" s="275">
        <v>103801468.08844069</v>
      </c>
      <c r="N161" s="275">
        <v>-15833038.84907937</v>
      </c>
      <c r="O161" s="274">
        <v>-0.13234508382559126</v>
      </c>
      <c r="P161" s="273">
        <v>13347495.71504231</v>
      </c>
      <c r="Q161" s="273">
        <v>-383891.03931601159</v>
      </c>
      <c r="R161" s="274">
        <v>-2.7957193703990978E-2</v>
      </c>
    </row>
    <row r="162" spans="1:18">
      <c r="A162" s="306"/>
      <c r="B162" s="306"/>
      <c r="C162" s="306" t="s">
        <v>84</v>
      </c>
      <c r="D162" s="86" t="s">
        <v>80</v>
      </c>
      <c r="E162" s="273">
        <v>68588498.365188524</v>
      </c>
      <c r="F162" s="273">
        <v>3520752.3435443193</v>
      </c>
      <c r="G162" s="277">
        <v>5.4109025727941649E-2</v>
      </c>
      <c r="H162" s="284">
        <v>4.8465955919301607</v>
      </c>
      <c r="I162" s="284">
        <v>8.6886782832334752E-2</v>
      </c>
      <c r="J162" s="285">
        <v>7.2209752180011737</v>
      </c>
      <c r="K162" s="285">
        <v>3.2145827037461494E-2</v>
      </c>
      <c r="L162" s="277">
        <v>4.4716358240283853E-3</v>
      </c>
      <c r="M162" s="278">
        <v>495275846.93494034</v>
      </c>
      <c r="N162" s="278">
        <v>27514921.930782318</v>
      </c>
      <c r="O162" s="277">
        <v>5.8822617409818347E-2</v>
      </c>
      <c r="P162" s="273">
        <v>151778537.67077145</v>
      </c>
      <c r="Q162" s="273">
        <v>8988759.8243174553</v>
      </c>
      <c r="R162" s="277">
        <v>6.2951003635451627E-2</v>
      </c>
    </row>
    <row r="163" spans="1:18">
      <c r="A163" s="306"/>
      <c r="B163" s="306"/>
      <c r="C163" s="306"/>
      <c r="D163" s="86" t="s">
        <v>81</v>
      </c>
      <c r="E163" s="273">
        <v>58676554.764917955</v>
      </c>
      <c r="F163" s="273">
        <v>4379610.5479567051</v>
      </c>
      <c r="G163" s="274">
        <v>8.0660350432549849E-2</v>
      </c>
      <c r="H163" s="282">
        <v>4.146198538407357</v>
      </c>
      <c r="I163" s="282">
        <v>0.1743744089746766</v>
      </c>
      <c r="J163" s="283">
        <v>5.9458287967621395</v>
      </c>
      <c r="K163" s="283">
        <v>0.30042185622100881</v>
      </c>
      <c r="L163" s="274">
        <v>5.3215270287001203E-2</v>
      </c>
      <c r="M163" s="275">
        <v>348880749.01603991</v>
      </c>
      <c r="N163" s="275">
        <v>42352403.283432245</v>
      </c>
      <c r="O163" s="274">
        <v>0.13816798306926337</v>
      </c>
      <c r="P163" s="273">
        <v>119014408.54178298</v>
      </c>
      <c r="Q163" s="273">
        <v>10599074.019070774</v>
      </c>
      <c r="R163" s="274">
        <v>9.77636057272908E-2</v>
      </c>
    </row>
    <row r="164" spans="1:18">
      <c r="A164" s="306"/>
      <c r="B164" s="306"/>
      <c r="C164" s="306"/>
      <c r="D164" s="86" t="s">
        <v>82</v>
      </c>
      <c r="E164" s="273">
        <v>9911943.6002740059</v>
      </c>
      <c r="F164" s="273">
        <v>-858858.20441162027</v>
      </c>
      <c r="G164" s="277">
        <v>-7.9739486436189999E-2</v>
      </c>
      <c r="H164" s="284">
        <v>0.70039705352304693</v>
      </c>
      <c r="I164" s="284">
        <v>-8.748762614229455E-2</v>
      </c>
      <c r="J164" s="285">
        <v>14.769565266175725</v>
      </c>
      <c r="K164" s="285">
        <v>-0.19984761461897804</v>
      </c>
      <c r="L164" s="277">
        <v>-1.3350397654899104E-2</v>
      </c>
      <c r="M164" s="278">
        <v>146395097.91889971</v>
      </c>
      <c r="N164" s="278">
        <v>-14837481.352648139</v>
      </c>
      <c r="O164" s="277">
        <v>-9.2025330238368619E-2</v>
      </c>
      <c r="P164" s="273">
        <v>32764129.12898849</v>
      </c>
      <c r="Q164" s="273">
        <v>-1610314.1947532892</v>
      </c>
      <c r="R164" s="277">
        <v>-4.6846262485975315E-2</v>
      </c>
    </row>
    <row r="165" spans="1:18">
      <c r="A165" s="1"/>
      <c r="B165" s="1"/>
      <c r="C165" s="1"/>
    </row>
    <row r="166" spans="1:18">
      <c r="A166" s="1"/>
      <c r="B166" s="1"/>
      <c r="C166" s="1"/>
    </row>
    <row r="167" spans="1:18">
      <c r="A167" s="1"/>
      <c r="B167" s="1"/>
      <c r="C167" s="1"/>
    </row>
    <row r="168" spans="1:18">
      <c r="A168" s="1"/>
      <c r="B168" s="1"/>
      <c r="C168" s="1"/>
    </row>
    <row r="169" spans="1:18">
      <c r="A169" s="1"/>
      <c r="B169" s="1"/>
      <c r="C169" s="1"/>
    </row>
    <row r="170" spans="1:18">
      <c r="A170" s="1"/>
      <c r="B170" s="1"/>
      <c r="C170" s="1"/>
    </row>
    <row r="171" spans="1:18">
      <c r="A171" s="1"/>
      <c r="B171" s="1"/>
      <c r="C171" s="1"/>
    </row>
    <row r="172" spans="1:18">
      <c r="A172" s="1"/>
      <c r="B172" s="1"/>
      <c r="C172" s="1"/>
    </row>
    <row r="173" spans="1:18">
      <c r="A173" s="1"/>
      <c r="B173" s="1"/>
      <c r="C173" s="1"/>
    </row>
    <row r="174" spans="1:18">
      <c r="A174" s="1"/>
      <c r="B174" s="1"/>
      <c r="C174" s="1"/>
    </row>
    <row r="175" spans="1:18">
      <c r="A175" s="1"/>
      <c r="B175" s="1"/>
      <c r="C175" s="1"/>
    </row>
    <row r="176" spans="1:18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zoomScale="63" zoomScaleNormal="69" workbookViewId="0">
      <selection activeCell="B181" sqref="B181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08" t="s">
        <v>0</v>
      </c>
      <c r="B1" s="308" t="s">
        <v>1</v>
      </c>
      <c r="C1" s="308" t="s">
        <v>75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134</v>
      </c>
      <c r="C3" s="306" t="s">
        <v>113</v>
      </c>
      <c r="D3" s="86" t="s">
        <v>80</v>
      </c>
      <c r="E3" s="273">
        <v>5358717.3017615369</v>
      </c>
      <c r="F3" s="273">
        <v>-409472.03704487346</v>
      </c>
      <c r="G3" s="274">
        <v>-7.0987967452816658E-2</v>
      </c>
      <c r="H3" s="282">
        <v>1.9057565696530019</v>
      </c>
      <c r="I3" s="282">
        <v>-0.12725463646367441</v>
      </c>
      <c r="J3" s="283">
        <v>17.91377292192626</v>
      </c>
      <c r="K3" s="283">
        <v>0.60726483407815834</v>
      </c>
      <c r="L3" s="274">
        <v>3.5088813468070662E-2</v>
      </c>
      <c r="M3" s="275">
        <v>95994844.896553576</v>
      </c>
      <c r="N3" s="275">
        <v>-3832370.5477387607</v>
      </c>
      <c r="O3" s="274">
        <v>-3.8390037533175311E-2</v>
      </c>
      <c r="P3" s="273">
        <v>40165900.913935363</v>
      </c>
      <c r="Q3" s="273">
        <v>-1786994.4804494157</v>
      </c>
      <c r="R3" s="274">
        <v>-4.2595259842032204E-2</v>
      </c>
    </row>
    <row r="4" spans="1:18">
      <c r="A4" s="306"/>
      <c r="B4" s="306"/>
      <c r="C4" s="306"/>
      <c r="D4" s="86" t="s">
        <v>81</v>
      </c>
      <c r="E4" s="273">
        <v>3157352.6307249204</v>
      </c>
      <c r="F4" s="273">
        <v>-185906.28512323042</v>
      </c>
      <c r="G4" s="277">
        <v>-5.5606308037338438E-2</v>
      </c>
      <c r="H4" s="284">
        <v>1.1228704893122892</v>
      </c>
      <c r="I4" s="284">
        <v>-5.546857718500342E-2</v>
      </c>
      <c r="J4" s="285">
        <v>15.967611307229649</v>
      </c>
      <c r="K4" s="285">
        <v>0.52355068601686128</v>
      </c>
      <c r="L4" s="277">
        <v>3.3899807755076526E-2</v>
      </c>
      <c r="M4" s="278">
        <v>50415379.567274518</v>
      </c>
      <c r="N4" s="278">
        <v>-1218113.8014944643</v>
      </c>
      <c r="O4" s="277">
        <v>-2.3591543434697219E-2</v>
      </c>
      <c r="P4" s="273">
        <v>26024100.448885143</v>
      </c>
      <c r="Q4" s="273">
        <v>-531822.54002735019</v>
      </c>
      <c r="R4" s="277">
        <v>-2.0026513115337558E-2</v>
      </c>
    </row>
    <row r="5" spans="1:18">
      <c r="A5" s="306"/>
      <c r="B5" s="306"/>
      <c r="C5" s="306"/>
      <c r="D5" s="86" t="s">
        <v>82</v>
      </c>
      <c r="E5" s="273">
        <v>2201364.6710366276</v>
      </c>
      <c r="F5" s="273">
        <v>-223565.75192162814</v>
      </c>
      <c r="G5" s="274">
        <v>-9.2194707858418726E-2</v>
      </c>
      <c r="H5" s="282">
        <v>0.78288608034071694</v>
      </c>
      <c r="I5" s="282">
        <v>-7.1786059278665548E-2</v>
      </c>
      <c r="J5" s="283">
        <v>20.705095311543992</v>
      </c>
      <c r="K5" s="283">
        <v>0.8308252627026782</v>
      </c>
      <c r="L5" s="274">
        <v>4.1804064283161732E-2</v>
      </c>
      <c r="M5" s="275">
        <v>45579465.329279065</v>
      </c>
      <c r="N5" s="275">
        <v>-2614256.7462442964</v>
      </c>
      <c r="O5" s="274">
        <v>-5.4244757069137554E-2</v>
      </c>
      <c r="P5" s="273">
        <v>14141800.46505022</v>
      </c>
      <c r="Q5" s="273">
        <v>-1255171.9404220562</v>
      </c>
      <c r="R5" s="274">
        <v>-8.1520698184530907E-2</v>
      </c>
    </row>
    <row r="6" spans="1:18">
      <c r="A6" s="306"/>
      <c r="B6" s="306" t="s">
        <v>135</v>
      </c>
      <c r="C6" s="306" t="s">
        <v>113</v>
      </c>
      <c r="D6" s="86" t="s">
        <v>80</v>
      </c>
      <c r="E6" s="273">
        <v>71491296.478894681</v>
      </c>
      <c r="F6" s="273">
        <v>-4123824.8428852558</v>
      </c>
      <c r="G6" s="277">
        <v>-5.4537039295835164E-2</v>
      </c>
      <c r="H6" s="284">
        <v>2.0330314913689063</v>
      </c>
      <c r="I6" s="284">
        <v>-0.11356700017832111</v>
      </c>
      <c r="J6" s="285">
        <v>17.399216843947681</v>
      </c>
      <c r="K6" s="285">
        <v>0.17696821929008522</v>
      </c>
      <c r="L6" s="277">
        <v>1.0275558270405797E-2</v>
      </c>
      <c r="M6" s="278">
        <v>1243892569.8912418</v>
      </c>
      <c r="N6" s="278">
        <v>-58369849.296099901</v>
      </c>
      <c r="O6" s="277">
        <v>-4.4821879550609144E-2</v>
      </c>
      <c r="P6" s="273">
        <v>521739986.49307454</v>
      </c>
      <c r="Q6" s="273">
        <v>-23557597.537339211</v>
      </c>
      <c r="R6" s="277">
        <v>-4.3201360554763243E-2</v>
      </c>
    </row>
    <row r="7" spans="1:18">
      <c r="A7" s="306"/>
      <c r="B7" s="306"/>
      <c r="C7" s="306"/>
      <c r="D7" s="86" t="s">
        <v>81</v>
      </c>
      <c r="E7" s="273">
        <v>40097796.834662952</v>
      </c>
      <c r="F7" s="273">
        <v>-1155208.0619487017</v>
      </c>
      <c r="G7" s="274">
        <v>-2.800300401980137E-2</v>
      </c>
      <c r="H7" s="282">
        <v>1.1402798342515468</v>
      </c>
      <c r="I7" s="282">
        <v>-3.0830342323019622E-2</v>
      </c>
      <c r="J7" s="283">
        <v>15.372109410294128</v>
      </c>
      <c r="K7" s="283">
        <v>8.7940991141143954E-2</v>
      </c>
      <c r="L7" s="274">
        <v>5.7537308363432346E-3</v>
      </c>
      <c r="M7" s="275">
        <v>616387720.05418444</v>
      </c>
      <c r="N7" s="275">
        <v>-14130154.581770778</v>
      </c>
      <c r="O7" s="274">
        <v>-2.2410394931197099E-2</v>
      </c>
      <c r="P7" s="273">
        <v>323229055.7006427</v>
      </c>
      <c r="Q7" s="273">
        <v>-6400799.9729769826</v>
      </c>
      <c r="R7" s="274">
        <v>-1.9418143905370885E-2</v>
      </c>
    </row>
    <row r="8" spans="1:18">
      <c r="A8" s="306"/>
      <c r="B8" s="306"/>
      <c r="C8" s="306"/>
      <c r="D8" s="86" t="s">
        <v>82</v>
      </c>
      <c r="E8" s="273">
        <v>31393499.644232117</v>
      </c>
      <c r="F8" s="273">
        <v>-2968616.7809380144</v>
      </c>
      <c r="G8" s="277">
        <v>-8.6392140233932532E-2</v>
      </c>
      <c r="H8" s="284">
        <v>0.89275165711737026</v>
      </c>
      <c r="I8" s="284">
        <v>-8.2736657855343232E-2</v>
      </c>
      <c r="J8" s="285">
        <v>19.988368832665266</v>
      </c>
      <c r="K8" s="285">
        <v>0.43938249434603094</v>
      </c>
      <c r="L8" s="277">
        <v>2.2475973267461383E-2</v>
      </c>
      <c r="M8" s="278">
        <v>627504849.83705735</v>
      </c>
      <c r="N8" s="278">
        <v>-44239694.714328527</v>
      </c>
      <c r="O8" s="277">
        <v>-6.5857914400887799E-2</v>
      </c>
      <c r="P8" s="273">
        <v>198510930.79243177</v>
      </c>
      <c r="Q8" s="273">
        <v>-17156797.564362526</v>
      </c>
      <c r="R8" s="277">
        <v>-7.9551992757946749E-2</v>
      </c>
    </row>
    <row r="9" spans="1:18">
      <c r="A9" s="306"/>
      <c r="B9" s="306" t="s">
        <v>136</v>
      </c>
      <c r="C9" s="306" t="s">
        <v>113</v>
      </c>
      <c r="D9" s="86" t="s">
        <v>80</v>
      </c>
      <c r="E9" s="273">
        <v>65925281.755716018</v>
      </c>
      <c r="F9" s="273">
        <v>-3963300.0017078891</v>
      </c>
      <c r="G9" s="274">
        <v>-5.6708834290901719E-2</v>
      </c>
      <c r="H9" s="282">
        <v>2.0415601621374315</v>
      </c>
      <c r="I9" s="282">
        <v>-0.12126325382511105</v>
      </c>
      <c r="J9" s="283">
        <v>17.407472344214636</v>
      </c>
      <c r="K9" s="283">
        <v>0.1687922702284439</v>
      </c>
      <c r="L9" s="274">
        <v>9.7914845860593291E-3</v>
      </c>
      <c r="M9" s="275">
        <v>1147592518.9471843</v>
      </c>
      <c r="N9" s="275">
        <v>-57194382.793673992</v>
      </c>
      <c r="O9" s="274">
        <v>-4.7472613381695054E-2</v>
      </c>
      <c r="P9" s="273">
        <v>480909988.51718765</v>
      </c>
      <c r="Q9" s="273">
        <v>-22302788.170905769</v>
      </c>
      <c r="R9" s="274">
        <v>-4.4320790735267269E-2</v>
      </c>
    </row>
    <row r="10" spans="1:18">
      <c r="A10" s="306"/>
      <c r="B10" s="306"/>
      <c r="C10" s="306"/>
      <c r="D10" s="86" t="s">
        <v>81</v>
      </c>
      <c r="E10" s="273">
        <v>36883445.284602687</v>
      </c>
      <c r="F10" s="273">
        <v>-1207587.8601022437</v>
      </c>
      <c r="G10" s="277">
        <v>-3.1702680668038316E-2</v>
      </c>
      <c r="H10" s="284">
        <v>1.1421987214926344</v>
      </c>
      <c r="I10" s="284">
        <v>-3.6594385363077242E-2</v>
      </c>
      <c r="J10" s="285">
        <v>15.364040000160415</v>
      </c>
      <c r="K10" s="285">
        <v>9.4715424586299335E-2</v>
      </c>
      <c r="L10" s="277">
        <v>6.2029871797874272E-3</v>
      </c>
      <c r="M10" s="278">
        <v>566678728.69636369</v>
      </c>
      <c r="N10" s="278">
        <v>-14945619.809087515</v>
      </c>
      <c r="O10" s="277">
        <v>-2.5696344809999713E-2</v>
      </c>
      <c r="P10" s="273">
        <v>297652413.36969733</v>
      </c>
      <c r="Q10" s="273">
        <v>-6011846.8544723988</v>
      </c>
      <c r="R10" s="277">
        <v>-1.9797676717155845E-2</v>
      </c>
    </row>
    <row r="11" spans="1:18">
      <c r="A11" s="306"/>
      <c r="B11" s="306"/>
      <c r="C11" s="306"/>
      <c r="D11" s="86" t="s">
        <v>82</v>
      </c>
      <c r="E11" s="273">
        <v>29041836.471113607</v>
      </c>
      <c r="F11" s="273">
        <v>-2755712.1416069679</v>
      </c>
      <c r="G11" s="274">
        <v>-8.6664295262828789E-2</v>
      </c>
      <c r="H11" s="282">
        <v>0.89936144064480539</v>
      </c>
      <c r="I11" s="282">
        <v>-8.4668868462074887E-2</v>
      </c>
      <c r="J11" s="283">
        <v>20.002653441996504</v>
      </c>
      <c r="K11" s="283">
        <v>0.40483598678201105</v>
      </c>
      <c r="L11" s="274">
        <v>2.0657197553102743E-2</v>
      </c>
      <c r="M11" s="275">
        <v>580913790.25082016</v>
      </c>
      <c r="N11" s="275">
        <v>-42248762.984586477</v>
      </c>
      <c r="O11" s="274">
        <v>-6.7797339177770741E-2</v>
      </c>
      <c r="P11" s="273">
        <v>183257575.14749005</v>
      </c>
      <c r="Q11" s="273">
        <v>-16290941.316433638</v>
      </c>
      <c r="R11" s="274">
        <v>-8.1638999903960063E-2</v>
      </c>
    </row>
    <row r="12" spans="1:18">
      <c r="A12" s="306" t="s">
        <v>58</v>
      </c>
      <c r="B12" s="306" t="s">
        <v>134</v>
      </c>
      <c r="C12" s="306" t="s">
        <v>113</v>
      </c>
      <c r="D12" s="86" t="s">
        <v>80</v>
      </c>
      <c r="E12" s="273">
        <v>2871642.7310188604</v>
      </c>
      <c r="F12" s="273">
        <v>-214071.55133763421</v>
      </c>
      <c r="G12" s="277">
        <v>-6.9375039860836471E-2</v>
      </c>
      <c r="H12" s="284">
        <v>1.0685336029094952</v>
      </c>
      <c r="I12" s="284">
        <v>-7.6302570636187284E-2</v>
      </c>
      <c r="J12" s="285">
        <v>15.716378088001498</v>
      </c>
      <c r="K12" s="285">
        <v>0.4395500237791321</v>
      </c>
      <c r="L12" s="277">
        <v>2.877233558768251E-2</v>
      </c>
      <c r="M12" s="278">
        <v>45131822.894353598</v>
      </c>
      <c r="N12" s="278">
        <v>-2008103.6525218785</v>
      </c>
      <c r="O12" s="277">
        <v>-4.2598786201438817E-2</v>
      </c>
      <c r="P12" s="273">
        <v>18694319.104838669</v>
      </c>
      <c r="Q12" s="273">
        <v>-129766.54778743535</v>
      </c>
      <c r="R12" s="277">
        <v>-6.8936441419842308E-3</v>
      </c>
    </row>
    <row r="13" spans="1:18">
      <c r="A13" s="306"/>
      <c r="B13" s="306"/>
      <c r="C13" s="306"/>
      <c r="D13" s="86" t="s">
        <v>81</v>
      </c>
      <c r="E13" s="273">
        <v>1549646.5540550591</v>
      </c>
      <c r="F13" s="273">
        <v>-65127.961415322963</v>
      </c>
      <c r="G13" s="274">
        <v>-4.0332542278419141E-2</v>
      </c>
      <c r="H13" s="282">
        <v>0.57662096950801389</v>
      </c>
      <c r="I13" s="282">
        <v>-2.2479306237029872E-2</v>
      </c>
      <c r="J13" s="283">
        <v>14.246631114000401</v>
      </c>
      <c r="K13" s="283">
        <v>0.48996627393416148</v>
      </c>
      <c r="L13" s="274">
        <v>3.5616646885743439E-2</v>
      </c>
      <c r="M13" s="275">
        <v>22077242.81270431</v>
      </c>
      <c r="N13" s="275">
        <v>-136668.98890209198</v>
      </c>
      <c r="O13" s="274">
        <v>-6.1524053090103985E-3</v>
      </c>
      <c r="P13" s="273">
        <v>12622841.368136466</v>
      </c>
      <c r="Q13" s="273">
        <v>466677.36400903203</v>
      </c>
      <c r="R13" s="274">
        <v>3.8390183272501023E-2</v>
      </c>
    </row>
    <row r="14" spans="1:18">
      <c r="A14" s="306"/>
      <c r="B14" s="306"/>
      <c r="C14" s="306"/>
      <c r="D14" s="86" t="s">
        <v>82</v>
      </c>
      <c r="E14" s="273">
        <v>1321996.1769638183</v>
      </c>
      <c r="F14" s="273">
        <v>-148943.58992230264</v>
      </c>
      <c r="G14" s="277">
        <v>-0.10125743641944364</v>
      </c>
      <c r="H14" s="284">
        <v>0.49191263340148761</v>
      </c>
      <c r="I14" s="284">
        <v>-5.3823264399154302E-2</v>
      </c>
      <c r="J14" s="285">
        <v>17.439218420886764</v>
      </c>
      <c r="K14" s="285">
        <v>0.49357910484886247</v>
      </c>
      <c r="L14" s="277">
        <v>2.9127204683373806E-2</v>
      </c>
      <c r="M14" s="278">
        <v>23054580.081649296</v>
      </c>
      <c r="N14" s="278">
        <v>-1871434.6636197791</v>
      </c>
      <c r="O14" s="277">
        <v>-7.5079577812372705E-2</v>
      </c>
      <c r="P14" s="273">
        <v>6071477.7367022038</v>
      </c>
      <c r="Q14" s="273">
        <v>-596443.91179646365</v>
      </c>
      <c r="R14" s="277">
        <v>-8.9449748098158519E-2</v>
      </c>
    </row>
    <row r="15" spans="1:18">
      <c r="A15" s="306"/>
      <c r="B15" s="306" t="s">
        <v>135</v>
      </c>
      <c r="C15" s="306" t="s">
        <v>113</v>
      </c>
      <c r="D15" s="86" t="s">
        <v>80</v>
      </c>
      <c r="E15" s="273">
        <v>38568858.999031648</v>
      </c>
      <c r="F15" s="273">
        <v>-1332631.0778024495</v>
      </c>
      <c r="G15" s="274">
        <v>-3.339802787405538E-2</v>
      </c>
      <c r="H15" s="282">
        <v>1.151925794942757</v>
      </c>
      <c r="I15" s="282">
        <v>-4.5013405301551845E-2</v>
      </c>
      <c r="J15" s="283">
        <v>15.030587969087854</v>
      </c>
      <c r="K15" s="283">
        <v>-0.10820657175769099</v>
      </c>
      <c r="L15" s="274">
        <v>-7.1476346062919315E-3</v>
      </c>
      <c r="M15" s="275">
        <v>579712628.05229092</v>
      </c>
      <c r="N15" s="275">
        <v>-24347832.094487786</v>
      </c>
      <c r="O15" s="274">
        <v>-4.0306945580532758E-2</v>
      </c>
      <c r="P15" s="273">
        <v>237203079.17279583</v>
      </c>
      <c r="Q15" s="273">
        <v>445603.20492705703</v>
      </c>
      <c r="R15" s="274">
        <v>1.8821082760129249E-3</v>
      </c>
    </row>
    <row r="16" spans="1:18">
      <c r="A16" s="306"/>
      <c r="B16" s="306"/>
      <c r="C16" s="306"/>
      <c r="D16" s="86" t="s">
        <v>81</v>
      </c>
      <c r="E16" s="273">
        <v>19239942.841760542</v>
      </c>
      <c r="F16" s="273">
        <v>440892.60285839438</v>
      </c>
      <c r="G16" s="277">
        <v>2.3452919017473844E-2</v>
      </c>
      <c r="H16" s="284">
        <v>0.57463422636393435</v>
      </c>
      <c r="I16" s="284">
        <v>1.0712425073413745E-2</v>
      </c>
      <c r="J16" s="285">
        <v>13.323849862878586</v>
      </c>
      <c r="K16" s="285">
        <v>-0.10060093553196303</v>
      </c>
      <c r="L16" s="277">
        <v>-7.493858560223123E-3</v>
      </c>
      <c r="M16" s="278">
        <v>256350109.79398301</v>
      </c>
      <c r="N16" s="278">
        <v>3983184.8049930632</v>
      </c>
      <c r="O16" s="277">
        <v>1.5783307599309373E-2</v>
      </c>
      <c r="P16" s="273">
        <v>149150388.1506823</v>
      </c>
      <c r="Q16" s="273">
        <v>6509306.5833544433</v>
      </c>
      <c r="R16" s="277">
        <v>4.563416451859973E-2</v>
      </c>
    </row>
    <row r="17" spans="1:18">
      <c r="A17" s="306"/>
      <c r="B17" s="306"/>
      <c r="C17" s="306"/>
      <c r="D17" s="86" t="s">
        <v>82</v>
      </c>
      <c r="E17" s="273">
        <v>19328916.157271579</v>
      </c>
      <c r="F17" s="273">
        <v>-1773523.6806609035</v>
      </c>
      <c r="G17" s="274">
        <v>-8.4043536874486124E-2</v>
      </c>
      <c r="H17" s="282">
        <v>0.57729156857883668</v>
      </c>
      <c r="I17" s="282">
        <v>-5.5725830374967478E-2</v>
      </c>
      <c r="J17" s="283">
        <v>16.729469755429516</v>
      </c>
      <c r="K17" s="283">
        <v>6.345682712320766E-2</v>
      </c>
      <c r="L17" s="274">
        <v>3.807558976234185E-3</v>
      </c>
      <c r="M17" s="275">
        <v>323362518.25830775</v>
      </c>
      <c r="N17" s="275">
        <v>-28331016.899481058</v>
      </c>
      <c r="O17" s="274">
        <v>-8.0555978621472887E-2</v>
      </c>
      <c r="P17" s="273">
        <v>88052691.022113666</v>
      </c>
      <c r="Q17" s="273">
        <v>-6063703.378427282</v>
      </c>
      <c r="R17" s="274">
        <v>-6.4427705895971188E-2</v>
      </c>
    </row>
    <row r="18" spans="1:18">
      <c r="A18" s="306"/>
      <c r="B18" s="306" t="s">
        <v>136</v>
      </c>
      <c r="C18" s="306" t="s">
        <v>113</v>
      </c>
      <c r="D18" s="86" t="s">
        <v>80</v>
      </c>
      <c r="E18" s="273">
        <v>35577636.205424786</v>
      </c>
      <c r="F18" s="273">
        <v>-1269730.8891327232</v>
      </c>
      <c r="G18" s="277">
        <v>-3.4459202631068504E-2</v>
      </c>
      <c r="H18" s="284">
        <v>1.1569535673778362</v>
      </c>
      <c r="I18" s="284">
        <v>-4.7936986769270051E-2</v>
      </c>
      <c r="J18" s="285">
        <v>15.015760868369856</v>
      </c>
      <c r="K18" s="285">
        <v>-0.10835023931620569</v>
      </c>
      <c r="L18" s="277">
        <v>-7.1640732169140292E-3</v>
      </c>
      <c r="M18" s="278">
        <v>534225277.52251613</v>
      </c>
      <c r="N18" s="278">
        <v>-23058396.441267014</v>
      </c>
      <c r="O18" s="277">
        <v>-4.1376407597337107E-2</v>
      </c>
      <c r="P18" s="273">
        <v>218594936.57140127</v>
      </c>
      <c r="Q18" s="273">
        <v>908022.51769483089</v>
      </c>
      <c r="R18" s="277">
        <v>4.1712315213895167E-3</v>
      </c>
    </row>
    <row r="19" spans="1:18">
      <c r="A19" s="306"/>
      <c r="B19" s="306"/>
      <c r="C19" s="306"/>
      <c r="D19" s="86" t="s">
        <v>81</v>
      </c>
      <c r="E19" s="273">
        <v>17671746.072106574</v>
      </c>
      <c r="F19" s="273">
        <v>305195.55818745494</v>
      </c>
      <c r="G19" s="274">
        <v>1.757375812443834E-2</v>
      </c>
      <c r="H19" s="282">
        <v>0.5746697037955969</v>
      </c>
      <c r="I19" s="282">
        <v>6.7921504647813213E-3</v>
      </c>
      <c r="J19" s="283">
        <v>13.285045863917215</v>
      </c>
      <c r="K19" s="283">
        <v>-0.10336666811549478</v>
      </c>
      <c r="L19" s="274">
        <v>-7.7206067461831505E-3</v>
      </c>
      <c r="M19" s="275">
        <v>234769957.06343472</v>
      </c>
      <c r="N19" s="275">
        <v>2259414.5247008801</v>
      </c>
      <c r="O19" s="274">
        <v>9.717471302723768E-3</v>
      </c>
      <c r="P19" s="273">
        <v>137286673.16649181</v>
      </c>
      <c r="Q19" s="273">
        <v>6226905.348785013</v>
      </c>
      <c r="R19" s="274">
        <v>4.7511951626880031E-2</v>
      </c>
    </row>
    <row r="20" spans="1:18">
      <c r="A20" s="306"/>
      <c r="B20" s="306"/>
      <c r="C20" s="306"/>
      <c r="D20" s="86" t="s">
        <v>82</v>
      </c>
      <c r="E20" s="273">
        <v>17905890.133318577</v>
      </c>
      <c r="F20" s="273">
        <v>-1574926.4473204352</v>
      </c>
      <c r="G20" s="277">
        <v>-8.0844991317544357E-2</v>
      </c>
      <c r="H20" s="284">
        <v>0.58228386358225115</v>
      </c>
      <c r="I20" s="284">
        <v>-5.472913723405981E-2</v>
      </c>
      <c r="J20" s="285">
        <v>16.723844401450155</v>
      </c>
      <c r="K20" s="285">
        <v>5.2411246649811005E-2</v>
      </c>
      <c r="L20" s="277">
        <v>3.1437757128108569E-3</v>
      </c>
      <c r="M20" s="278">
        <v>299455320.45908147</v>
      </c>
      <c r="N20" s="278">
        <v>-25317810.965968013</v>
      </c>
      <c r="O20" s="277">
        <v>-7.7955374124939913E-2</v>
      </c>
      <c r="P20" s="273">
        <v>81308263.404909551</v>
      </c>
      <c r="Q20" s="273">
        <v>-5318882.8310902417</v>
      </c>
      <c r="R20" s="277">
        <v>-6.1399723553167959E-2</v>
      </c>
    </row>
    <row r="21" spans="1:18">
      <c r="A21" s="306" t="s">
        <v>59</v>
      </c>
      <c r="B21" s="306" t="s">
        <v>134</v>
      </c>
      <c r="C21" s="306" t="s">
        <v>113</v>
      </c>
      <c r="D21" s="86" t="s">
        <v>80</v>
      </c>
      <c r="E21" s="273">
        <v>1407435.7262930979</v>
      </c>
      <c r="F21" s="273">
        <v>-32477.27162510436</v>
      </c>
      <c r="G21" s="274">
        <v>-2.2555023582716008E-2</v>
      </c>
      <c r="H21" s="282">
        <v>0.97887793836624393</v>
      </c>
      <c r="I21" s="282">
        <v>4.8336445671814943E-5</v>
      </c>
      <c r="J21" s="283">
        <v>16.15895587221285</v>
      </c>
      <c r="K21" s="283">
        <v>0.46621500312111941</v>
      </c>
      <c r="L21" s="274">
        <v>2.9708959512571315E-2</v>
      </c>
      <c r="M21" s="275">
        <v>22742691.794146013</v>
      </c>
      <c r="N21" s="275">
        <v>146510.24377864227</v>
      </c>
      <c r="O21" s="274">
        <v>6.4838496474312621E-3</v>
      </c>
      <c r="P21" s="273">
        <v>10868885.277342081</v>
      </c>
      <c r="Q21" s="273">
        <v>-248824.15852068551</v>
      </c>
      <c r="R21" s="274">
        <v>-2.2380883396542556E-2</v>
      </c>
    </row>
    <row r="22" spans="1:18">
      <c r="A22" s="306"/>
      <c r="B22" s="306"/>
      <c r="C22" s="306"/>
      <c r="D22" s="86" t="s">
        <v>81</v>
      </c>
      <c r="E22" s="273">
        <v>924168.89133816701</v>
      </c>
      <c r="F22" s="273">
        <v>13845.518810160109</v>
      </c>
      <c r="G22" s="277">
        <v>1.5209451089573271E-2</v>
      </c>
      <c r="H22" s="284">
        <v>0.64276366029018184</v>
      </c>
      <c r="I22" s="284">
        <v>2.3940533032600131E-2</v>
      </c>
      <c r="J22" s="285">
        <v>14.283377254447883</v>
      </c>
      <c r="K22" s="285">
        <v>0.44194576763472426</v>
      </c>
      <c r="L22" s="277">
        <v>3.1929195188790227E-2</v>
      </c>
      <c r="M22" s="278">
        <v>13200252.921807893</v>
      </c>
      <c r="N22" s="278">
        <v>600074.33011679351</v>
      </c>
      <c r="O22" s="277">
        <v>4.7624271810916941E-2</v>
      </c>
      <c r="P22" s="273">
        <v>7825224.1731840372</v>
      </c>
      <c r="Q22" s="273">
        <v>178172.6572590014</v>
      </c>
      <c r="R22" s="277">
        <v>2.329952359912257E-2</v>
      </c>
    </row>
    <row r="23" spans="1:18">
      <c r="A23" s="306"/>
      <c r="B23" s="306"/>
      <c r="C23" s="306"/>
      <c r="D23" s="86" t="s">
        <v>82</v>
      </c>
      <c r="E23" s="273">
        <v>483266.83495493018</v>
      </c>
      <c r="F23" s="273">
        <v>-46322.790435264993</v>
      </c>
      <c r="G23" s="274">
        <v>-8.7469218078309083E-2</v>
      </c>
      <c r="H23" s="282">
        <v>0.33611427807606148</v>
      </c>
      <c r="I23" s="282">
        <v>-2.3892196586928816E-2</v>
      </c>
      <c r="J23" s="283">
        <v>19.745693646095244</v>
      </c>
      <c r="K23" s="283">
        <v>0.87069595083010398</v>
      </c>
      <c r="L23" s="274">
        <v>4.6129592431607087E-2</v>
      </c>
      <c r="M23" s="275">
        <v>9542438.8723381236</v>
      </c>
      <c r="N23" s="275">
        <v>-453564.08633814007</v>
      </c>
      <c r="O23" s="274">
        <v>-4.5374545026965855E-2</v>
      </c>
      <c r="P23" s="273">
        <v>3043661.1041580439</v>
      </c>
      <c r="Q23" s="273">
        <v>-426996.81577968877</v>
      </c>
      <c r="R23" s="274">
        <v>-0.12303051053425328</v>
      </c>
    </row>
    <row r="24" spans="1:18">
      <c r="A24" s="306"/>
      <c r="B24" s="306" t="s">
        <v>135</v>
      </c>
      <c r="C24" s="306" t="s">
        <v>113</v>
      </c>
      <c r="D24" s="86" t="s">
        <v>80</v>
      </c>
      <c r="E24" s="273">
        <v>17882194.024808459</v>
      </c>
      <c r="F24" s="273">
        <v>-103990.15995199978</v>
      </c>
      <c r="G24" s="277">
        <v>-5.7816688011073387E-3</v>
      </c>
      <c r="H24" s="284">
        <v>0.99889291490975451</v>
      </c>
      <c r="I24" s="284">
        <v>1.2508517226109794E-2</v>
      </c>
      <c r="J24" s="285">
        <v>15.555158369660722</v>
      </c>
      <c r="K24" s="285">
        <v>6.5237661826168747E-2</v>
      </c>
      <c r="L24" s="277">
        <v>4.2116201274789346E-3</v>
      </c>
      <c r="M24" s="278">
        <v>278160360.05289626</v>
      </c>
      <c r="N24" s="278">
        <v>-444206.8055511117</v>
      </c>
      <c r="O24" s="277">
        <v>-1.5943988663215383E-3</v>
      </c>
      <c r="P24" s="273">
        <v>137242126.55220842</v>
      </c>
      <c r="Q24" s="273">
        <v>-1573104.2371532321</v>
      </c>
      <c r="R24" s="277">
        <v>-1.1332360492489918E-2</v>
      </c>
    </row>
    <row r="25" spans="1:18">
      <c r="A25" s="306"/>
      <c r="B25" s="306"/>
      <c r="C25" s="306"/>
      <c r="D25" s="86" t="s">
        <v>81</v>
      </c>
      <c r="E25" s="273">
        <v>11018412.020278424</v>
      </c>
      <c r="F25" s="273">
        <v>287927.16498113237</v>
      </c>
      <c r="G25" s="274">
        <v>2.6832633274627111E-2</v>
      </c>
      <c r="H25" s="282">
        <v>0.61548452529613373</v>
      </c>
      <c r="I25" s="282">
        <v>2.7011576719639718E-2</v>
      </c>
      <c r="J25" s="283">
        <v>13.483143890174025</v>
      </c>
      <c r="K25" s="283">
        <v>0.16912687482430577</v>
      </c>
      <c r="L25" s="274">
        <v>1.2702918632995552E-2</v>
      </c>
      <c r="M25" s="275">
        <v>148562834.71063706</v>
      </c>
      <c r="N25" s="275">
        <v>5696976.7642564476</v>
      </c>
      <c r="O25" s="274">
        <v>3.987640466481919E-2</v>
      </c>
      <c r="P25" s="273">
        <v>92110774.797101781</v>
      </c>
      <c r="Q25" s="273">
        <v>1256688.2470928729</v>
      </c>
      <c r="R25" s="274">
        <v>1.3831939704783148E-2</v>
      </c>
    </row>
    <row r="26" spans="1:18">
      <c r="A26" s="306"/>
      <c r="B26" s="306"/>
      <c r="C26" s="306"/>
      <c r="D26" s="86" t="s">
        <v>82</v>
      </c>
      <c r="E26" s="273">
        <v>6863782.0045300638</v>
      </c>
      <c r="F26" s="273">
        <v>-391917.32493307255</v>
      </c>
      <c r="G26" s="277">
        <v>-5.4015100011327415E-2</v>
      </c>
      <c r="H26" s="284">
        <v>0.38340838961362245</v>
      </c>
      <c r="I26" s="284">
        <v>-1.4503059493526649E-2</v>
      </c>
      <c r="J26" s="285">
        <v>18.881358011767471</v>
      </c>
      <c r="K26" s="285">
        <v>0.17348400148786425</v>
      </c>
      <c r="L26" s="277">
        <v>9.27331461568205E-3</v>
      </c>
      <c r="M26" s="278">
        <v>129597525.34225911</v>
      </c>
      <c r="N26" s="278">
        <v>-6141183.5698074698</v>
      </c>
      <c r="O26" s="277">
        <v>-4.5242684412047957E-2</v>
      </c>
      <c r="P26" s="273">
        <v>45131351.755106591</v>
      </c>
      <c r="Q26" s="273">
        <v>-2829792.4842461124</v>
      </c>
      <c r="R26" s="277">
        <v>-5.9001771728461667E-2</v>
      </c>
    </row>
    <row r="27" spans="1:18">
      <c r="A27" s="306"/>
      <c r="B27" s="306" t="s">
        <v>136</v>
      </c>
      <c r="C27" s="306" t="s">
        <v>113</v>
      </c>
      <c r="D27" s="86" t="s">
        <v>80</v>
      </c>
      <c r="E27" s="273">
        <v>16468319.777421925</v>
      </c>
      <c r="F27" s="273">
        <v>-114669.63884729706</v>
      </c>
      <c r="G27" s="274">
        <v>-6.914895497358099E-3</v>
      </c>
      <c r="H27" s="282">
        <v>1.0030512300461312</v>
      </c>
      <c r="I27" s="282">
        <v>9.4618611811845277E-3</v>
      </c>
      <c r="J27" s="283">
        <v>15.563239478620364</v>
      </c>
      <c r="K27" s="283">
        <v>8.5391169794164057E-2</v>
      </c>
      <c r="L27" s="274">
        <v>5.5169922905543645E-3</v>
      </c>
      <c r="M27" s="275">
        <v>256300404.50651744</v>
      </c>
      <c r="N27" s="275">
        <v>-368590.18536791205</v>
      </c>
      <c r="O27" s="274">
        <v>-1.4360526319526085E-3</v>
      </c>
      <c r="P27" s="273">
        <v>126192840.77918713</v>
      </c>
      <c r="Q27" s="273">
        <v>-1663177.8450502604</v>
      </c>
      <c r="R27" s="274">
        <v>-1.3008209257150882E-2</v>
      </c>
    </row>
    <row r="28" spans="1:18">
      <c r="A28" s="306"/>
      <c r="B28" s="306"/>
      <c r="C28" s="306"/>
      <c r="D28" s="86" t="s">
        <v>81</v>
      </c>
      <c r="E28" s="273">
        <v>10131188.98842911</v>
      </c>
      <c r="F28" s="273">
        <v>266154.68663557619</v>
      </c>
      <c r="G28" s="277">
        <v>2.69796007285233E-2</v>
      </c>
      <c r="H28" s="284">
        <v>0.61706972623921752</v>
      </c>
      <c r="I28" s="284">
        <v>2.599456121898569E-2</v>
      </c>
      <c r="J28" s="285">
        <v>13.452927918785118</v>
      </c>
      <c r="K28" s="285">
        <v>0.17715801760503425</v>
      </c>
      <c r="L28" s="277">
        <v>1.3344462801308922E-2</v>
      </c>
      <c r="M28" s="278">
        <v>136294155.19292635</v>
      </c>
      <c r="N28" s="278">
        <v>5328229.7350666672</v>
      </c>
      <c r="O28" s="277">
        <v>4.0684091808148276E-2</v>
      </c>
      <c r="P28" s="273">
        <v>84621149.257672191</v>
      </c>
      <c r="Q28" s="273">
        <v>1171918.856299594</v>
      </c>
      <c r="R28" s="277">
        <v>1.4043495076742111E-2</v>
      </c>
    </row>
    <row r="29" spans="1:18">
      <c r="A29" s="306"/>
      <c r="B29" s="306"/>
      <c r="C29" s="306"/>
      <c r="D29" s="86" t="s">
        <v>82</v>
      </c>
      <c r="E29" s="273">
        <v>6337130.7889928333</v>
      </c>
      <c r="F29" s="273">
        <v>-380824.32548280433</v>
      </c>
      <c r="G29" s="274">
        <v>-5.6687536459154975E-2</v>
      </c>
      <c r="H29" s="282">
        <v>0.38598150380691482</v>
      </c>
      <c r="I29" s="282">
        <v>-1.6532700037797055E-2</v>
      </c>
      <c r="J29" s="283">
        <v>18.937000562152452</v>
      </c>
      <c r="K29" s="283">
        <v>0.22549280540000538</v>
      </c>
      <c r="L29" s="274">
        <v>1.2051022735922042E-2</v>
      </c>
      <c r="M29" s="275">
        <v>120006249.3135909</v>
      </c>
      <c r="N29" s="275">
        <v>-5696819.9204347581</v>
      </c>
      <c r="O29" s="274">
        <v>-4.5319656513945539E-2</v>
      </c>
      <c r="P29" s="273">
        <v>41571691.52151493</v>
      </c>
      <c r="Q29" s="273">
        <v>-2835096.7013498396</v>
      </c>
      <c r="R29" s="274">
        <v>-6.3843768369856266E-2</v>
      </c>
    </row>
    <row r="30" spans="1:18">
      <c r="A30" s="306" t="s">
        <v>60</v>
      </c>
      <c r="B30" s="306" t="s">
        <v>134</v>
      </c>
      <c r="C30" s="306" t="s">
        <v>113</v>
      </c>
      <c r="D30" s="86" t="s">
        <v>80</v>
      </c>
      <c r="E30" s="273">
        <v>47684.178336976576</v>
      </c>
      <c r="F30" s="273">
        <v>-3996.5960268238778</v>
      </c>
      <c r="G30" s="277">
        <v>-7.7332355716853846E-2</v>
      </c>
      <c r="H30" s="284">
        <v>3.483883145150072</v>
      </c>
      <c r="I30" s="284">
        <v>0.53796867849951857</v>
      </c>
      <c r="J30" s="285">
        <v>22.547772277837815</v>
      </c>
      <c r="K30" s="285">
        <v>0.44994489080232114</v>
      </c>
      <c r="L30" s="277">
        <v>2.0361499025297752E-2</v>
      </c>
      <c r="M30" s="278">
        <v>1075171.994397955</v>
      </c>
      <c r="N30" s="278">
        <v>-66860.836721636588</v>
      </c>
      <c r="O30" s="277">
        <v>-5.8545459377108783E-2</v>
      </c>
      <c r="P30" s="273">
        <v>429406.86119771004</v>
      </c>
      <c r="Q30" s="273">
        <v>-58812.370298223221</v>
      </c>
      <c r="R30" s="277">
        <v>-0.12046303485018106</v>
      </c>
    </row>
    <row r="31" spans="1:18">
      <c r="A31" s="306"/>
      <c r="B31" s="306"/>
      <c r="C31" s="306"/>
      <c r="D31" s="86" t="s">
        <v>81</v>
      </c>
      <c r="E31" s="273">
        <v>13817.598298993873</v>
      </c>
      <c r="F31" s="273">
        <v>-1888.07292065211</v>
      </c>
      <c r="G31" s="274">
        <v>-0.12021599677257656</v>
      </c>
      <c r="H31" s="282">
        <v>1.0095360662425394</v>
      </c>
      <c r="I31" s="282">
        <v>0.11427927831754592</v>
      </c>
      <c r="J31" s="283">
        <v>17.686509959641718</v>
      </c>
      <c r="K31" s="283">
        <v>-1.4469765893308235</v>
      </c>
      <c r="L31" s="274">
        <v>-7.5625348554601277E-2</v>
      </c>
      <c r="M31" s="275">
        <v>244385.0899334836</v>
      </c>
      <c r="N31" s="275">
        <v>-56119.159090197965</v>
      </c>
      <c r="O31" s="274">
        <v>-0.18674996866941285</v>
      </c>
      <c r="P31" s="273">
        <v>106383.41934347153</v>
      </c>
      <c r="Q31" s="273">
        <v>-40512.700485516398</v>
      </c>
      <c r="R31" s="274">
        <v>-0.27579149491953958</v>
      </c>
    </row>
    <row r="32" spans="1:18">
      <c r="A32" s="306"/>
      <c r="B32" s="306"/>
      <c r="C32" s="306"/>
      <c r="D32" s="86" t="s">
        <v>82</v>
      </c>
      <c r="E32" s="273">
        <v>33866.580037982691</v>
      </c>
      <c r="F32" s="273">
        <v>-2108.5231061717932</v>
      </c>
      <c r="G32" s="277">
        <v>-5.8610620175925818E-2</v>
      </c>
      <c r="H32" s="284">
        <v>2.474347078907531</v>
      </c>
      <c r="I32" s="284">
        <v>0.42368940018197021</v>
      </c>
      <c r="J32" s="285">
        <v>24.531172132902451</v>
      </c>
      <c r="K32" s="285">
        <v>1.1392007819419625</v>
      </c>
      <c r="L32" s="277">
        <v>4.8700503469759349E-2</v>
      </c>
      <c r="M32" s="278">
        <v>830786.90446447139</v>
      </c>
      <c r="N32" s="278">
        <v>-10741.677631438943</v>
      </c>
      <c r="O32" s="277">
        <v>-1.2764483417408984E-2</v>
      </c>
      <c r="P32" s="273">
        <v>323023.44185423851</v>
      </c>
      <c r="Q32" s="273">
        <v>-18299.669812706939</v>
      </c>
      <c r="R32" s="277">
        <v>-5.3613919442300463E-2</v>
      </c>
    </row>
    <row r="33" spans="1:18">
      <c r="A33" s="306"/>
      <c r="B33" s="306" t="s">
        <v>135</v>
      </c>
      <c r="C33" s="306" t="s">
        <v>113</v>
      </c>
      <c r="D33" s="86" t="s">
        <v>80</v>
      </c>
      <c r="E33" s="273">
        <v>703997.51385958027</v>
      </c>
      <c r="F33" s="273">
        <v>-91072.069528155262</v>
      </c>
      <c r="G33" s="274">
        <v>-0.11454603651180263</v>
      </c>
      <c r="H33" s="282">
        <v>3.52319814609241</v>
      </c>
      <c r="I33" s="282">
        <v>0.2537692033736052</v>
      </c>
      <c r="J33" s="283">
        <v>22.339765616091022</v>
      </c>
      <c r="K33" s="283">
        <v>0.68371649023242043</v>
      </c>
      <c r="L33" s="274">
        <v>3.1571617069155178E-2</v>
      </c>
      <c r="M33" s="275">
        <v>15727139.453933815</v>
      </c>
      <c r="N33" s="275">
        <v>-1490926.5023869183</v>
      </c>
      <c r="O33" s="274">
        <v>-8.659082304418754E-2</v>
      </c>
      <c r="P33" s="273">
        <v>6354598.5521819508</v>
      </c>
      <c r="Q33" s="273">
        <v>-996213.74965000711</v>
      </c>
      <c r="R33" s="274">
        <v>-0.13552430789203151</v>
      </c>
    </row>
    <row r="34" spans="1:18">
      <c r="A34" s="306"/>
      <c r="B34" s="306"/>
      <c r="C34" s="306"/>
      <c r="D34" s="86" t="s">
        <v>81</v>
      </c>
      <c r="E34" s="273">
        <v>198010.03179084681</v>
      </c>
      <c r="F34" s="273">
        <v>-3332.8717681005655</v>
      </c>
      <c r="G34" s="277">
        <v>-1.6553212003942306E-2</v>
      </c>
      <c r="H34" s="284">
        <v>0.99095318261643739</v>
      </c>
      <c r="I34" s="284">
        <v>0.16300512616860485</v>
      </c>
      <c r="J34" s="285">
        <v>17.632199150558336</v>
      </c>
      <c r="K34" s="285">
        <v>-0.70851774921432664</v>
      </c>
      <c r="L34" s="277">
        <v>-3.8630864490531935E-2</v>
      </c>
      <c r="M34" s="278">
        <v>3491352.314344598</v>
      </c>
      <c r="N34" s="278">
        <v>-201420.87960828561</v>
      </c>
      <c r="O34" s="277">
        <v>-5.4544611604666983E-2</v>
      </c>
      <c r="P34" s="273">
        <v>1558163.6522343832</v>
      </c>
      <c r="Q34" s="273">
        <v>-304898.49920828687</v>
      </c>
      <c r="R34" s="277">
        <v>-0.16365449696468121</v>
      </c>
    </row>
    <row r="35" spans="1:18">
      <c r="A35" s="306"/>
      <c r="B35" s="306"/>
      <c r="C35" s="306"/>
      <c r="D35" s="86" t="s">
        <v>82</v>
      </c>
      <c r="E35" s="273">
        <v>505987.482068735</v>
      </c>
      <c r="F35" s="273">
        <v>-87739.197760055831</v>
      </c>
      <c r="G35" s="274">
        <v>-0.14777708454226215</v>
      </c>
      <c r="H35" s="282">
        <v>2.5322449634759798</v>
      </c>
      <c r="I35" s="282">
        <v>9.0764077204996685E-2</v>
      </c>
      <c r="J35" s="283">
        <v>24.181995747331683</v>
      </c>
      <c r="K35" s="283">
        <v>1.4016605832321787</v>
      </c>
      <c r="L35" s="274">
        <v>6.1529410043146118E-2</v>
      </c>
      <c r="M35" s="275">
        <v>12235787.139589217</v>
      </c>
      <c r="N35" s="275">
        <v>-1289505.6227786355</v>
      </c>
      <c r="O35" s="274">
        <v>-9.5340311328897531E-2</v>
      </c>
      <c r="P35" s="273">
        <v>4796434.8999475688</v>
      </c>
      <c r="Q35" s="273">
        <v>-691315.25044171698</v>
      </c>
      <c r="R35" s="274">
        <v>-0.12597425748194405</v>
      </c>
    </row>
    <row r="36" spans="1:18">
      <c r="A36" s="306"/>
      <c r="B36" s="306" t="s">
        <v>136</v>
      </c>
      <c r="C36" s="306" t="s">
        <v>113</v>
      </c>
      <c r="D36" s="86" t="s">
        <v>80</v>
      </c>
      <c r="E36" s="273">
        <v>648538.56145705725</v>
      </c>
      <c r="F36" s="273">
        <v>-80884.007899691002</v>
      </c>
      <c r="G36" s="277">
        <v>-0.11088772310818368</v>
      </c>
      <c r="H36" s="284">
        <v>3.5824083068279933</v>
      </c>
      <c r="I36" s="284">
        <v>0.28173298921260548</v>
      </c>
      <c r="J36" s="285">
        <v>22.349261152122448</v>
      </c>
      <c r="K36" s="285">
        <v>0.6141504364788517</v>
      </c>
      <c r="L36" s="277">
        <v>2.8256144839272614E-2</v>
      </c>
      <c r="M36" s="278">
        <v>14494357.677225586</v>
      </c>
      <c r="N36" s="278">
        <v>-1359722.626232557</v>
      </c>
      <c r="O36" s="277">
        <v>-8.5764837833953056E-2</v>
      </c>
      <c r="P36" s="273">
        <v>5831440.6083408734</v>
      </c>
      <c r="Q36" s="273">
        <v>-925956.72436373308</v>
      </c>
      <c r="R36" s="277">
        <v>-0.13702860417608811</v>
      </c>
    </row>
    <row r="37" spans="1:18">
      <c r="A37" s="306"/>
      <c r="B37" s="306"/>
      <c r="C37" s="306"/>
      <c r="D37" s="86" t="s">
        <v>81</v>
      </c>
      <c r="E37" s="273">
        <v>182115.36067916566</v>
      </c>
      <c r="F37" s="273">
        <v>-1996.7029179642268</v>
      </c>
      <c r="G37" s="274">
        <v>-1.0845041215405471E-2</v>
      </c>
      <c r="H37" s="282">
        <v>1.0059719185120781</v>
      </c>
      <c r="I37" s="282">
        <v>0.17285519095292834</v>
      </c>
      <c r="J37" s="283">
        <v>17.474727110126395</v>
      </c>
      <c r="K37" s="283">
        <v>-0.9083743975013796</v>
      </c>
      <c r="L37" s="274">
        <v>-4.941355500454938E-2</v>
      </c>
      <c r="M37" s="275">
        <v>3182416.2304306626</v>
      </c>
      <c r="N37" s="275">
        <v>-202134.52345419629</v>
      </c>
      <c r="O37" s="274">
        <v>-5.9722704179330746E-2</v>
      </c>
      <c r="P37" s="273">
        <v>1408475.4808783794</v>
      </c>
      <c r="Q37" s="273">
        <v>-295148.61394776474</v>
      </c>
      <c r="R37" s="274">
        <v>-0.17324749916611434</v>
      </c>
    </row>
    <row r="38" spans="1:18">
      <c r="A38" s="306"/>
      <c r="B38" s="306"/>
      <c r="C38" s="306"/>
      <c r="D38" s="86" t="s">
        <v>82</v>
      </c>
      <c r="E38" s="273">
        <v>466423.20077789226</v>
      </c>
      <c r="F38" s="273">
        <v>-78887.304981728434</v>
      </c>
      <c r="G38" s="277">
        <v>-0.14466492786864241</v>
      </c>
      <c r="H38" s="284">
        <v>2.5764363883159187</v>
      </c>
      <c r="I38" s="284">
        <v>0.10887779825967048</v>
      </c>
      <c r="J38" s="285">
        <v>24.252527378417426</v>
      </c>
      <c r="K38" s="285">
        <v>1.3856846936186749</v>
      </c>
      <c r="L38" s="277">
        <v>6.0597989530921992E-2</v>
      </c>
      <c r="M38" s="278">
        <v>11311941.44679492</v>
      </c>
      <c r="N38" s="278">
        <v>-1157588.1027783696</v>
      </c>
      <c r="O38" s="277">
        <v>-9.2833342122195989E-2</v>
      </c>
      <c r="P38" s="273">
        <v>4422965.1274624933</v>
      </c>
      <c r="Q38" s="273">
        <v>-630808.11041596625</v>
      </c>
      <c r="R38" s="277">
        <v>-0.12481923519797167</v>
      </c>
    </row>
    <row r="39" spans="1:18">
      <c r="A39" s="306" t="s">
        <v>61</v>
      </c>
      <c r="B39" s="306" t="s">
        <v>134</v>
      </c>
      <c r="C39" s="306" t="s">
        <v>113</v>
      </c>
      <c r="D39" s="86" t="s">
        <v>80</v>
      </c>
      <c r="E39" s="273">
        <v>2487074.5707426793</v>
      </c>
      <c r="F39" s="273">
        <v>-195400.48570722714</v>
      </c>
      <c r="G39" s="274">
        <v>-7.2843356077960275E-2</v>
      </c>
      <c r="H39" s="282">
        <v>19.993057492903674</v>
      </c>
      <c r="I39" s="282">
        <v>1.0932440416914986</v>
      </c>
      <c r="J39" s="283">
        <v>20.450943691250693</v>
      </c>
      <c r="K39" s="283">
        <v>0.80964683343562882</v>
      </c>
      <c r="L39" s="274">
        <v>4.1221658594986256E-2</v>
      </c>
      <c r="M39" s="275">
        <v>50863022.002200022</v>
      </c>
      <c r="N39" s="275">
        <v>-1824266.8952168152</v>
      </c>
      <c r="O39" s="274">
        <v>-3.4624421438132789E-2</v>
      </c>
      <c r="P39" s="273">
        <v>21471581.809096694</v>
      </c>
      <c r="Q39" s="273">
        <v>-1657227.9326619804</v>
      </c>
      <c r="R39" s="274">
        <v>-7.1652106233114257E-2</v>
      </c>
    </row>
    <row r="40" spans="1:18">
      <c r="A40" s="306"/>
      <c r="B40" s="306"/>
      <c r="C40" s="306"/>
      <c r="D40" s="86" t="s">
        <v>81</v>
      </c>
      <c r="E40" s="273">
        <v>1607706.0766698678</v>
      </c>
      <c r="F40" s="273">
        <v>-120778.32370790117</v>
      </c>
      <c r="G40" s="277">
        <v>-6.9875275519700644E-2</v>
      </c>
      <c r="H40" s="284">
        <v>12.924003325301534</v>
      </c>
      <c r="I40" s="284">
        <v>0.74568590090604658</v>
      </c>
      <c r="J40" s="285">
        <v>17.626441279160066</v>
      </c>
      <c r="K40" s="285">
        <v>0.60599171031653754</v>
      </c>
      <c r="L40" s="277">
        <v>3.560374288971923E-2</v>
      </c>
      <c r="M40" s="278">
        <v>28338136.754570235</v>
      </c>
      <c r="N40" s="278">
        <v>-1081444.8125923276</v>
      </c>
      <c r="O40" s="277">
        <v>-3.6759353973933151E-2</v>
      </c>
      <c r="P40" s="273">
        <v>13401259.080748677</v>
      </c>
      <c r="Q40" s="273">
        <v>-998499.90403639153</v>
      </c>
      <c r="R40" s="277">
        <v>-6.9341431692809347E-2</v>
      </c>
    </row>
    <row r="41" spans="1:18">
      <c r="A41" s="306"/>
      <c r="B41" s="306"/>
      <c r="C41" s="306"/>
      <c r="D41" s="86" t="s">
        <v>82</v>
      </c>
      <c r="E41" s="273">
        <v>879368.49407280295</v>
      </c>
      <c r="F41" s="273">
        <v>-74622.16199933365</v>
      </c>
      <c r="G41" s="274">
        <v>-7.8221061730913907E-2</v>
      </c>
      <c r="H41" s="282">
        <v>7.0690541676020731</v>
      </c>
      <c r="I41" s="282">
        <v>0.34755814078539338</v>
      </c>
      <c r="J41" s="283">
        <v>25.614842241283355</v>
      </c>
      <c r="K41" s="283">
        <v>1.2249730301378534</v>
      </c>
      <c r="L41" s="274">
        <v>5.0224665804196864E-2</v>
      </c>
      <c r="M41" s="275">
        <v>22524885.247629765</v>
      </c>
      <c r="N41" s="275">
        <v>-742822.08262453601</v>
      </c>
      <c r="O41" s="274">
        <v>-3.1925022611001587E-2</v>
      </c>
      <c r="P41" s="273">
        <v>8070322.7283480167</v>
      </c>
      <c r="Q41" s="273">
        <v>-658728.02862558886</v>
      </c>
      <c r="R41" s="274">
        <v>-7.5463878830047307E-2</v>
      </c>
    </row>
    <row r="42" spans="1:18">
      <c r="A42" s="306"/>
      <c r="B42" s="306" t="s">
        <v>135</v>
      </c>
      <c r="C42" s="306" t="s">
        <v>113</v>
      </c>
      <c r="D42" s="86" t="s">
        <v>80</v>
      </c>
      <c r="E42" s="273">
        <v>32921940.31600735</v>
      </c>
      <c r="F42" s="273">
        <v>-2791690.9289406501</v>
      </c>
      <c r="G42" s="277">
        <v>-7.8168778464260999E-2</v>
      </c>
      <c r="H42" s="284">
        <v>19.563898498040896</v>
      </c>
      <c r="I42" s="284">
        <v>0.66062278922971629</v>
      </c>
      <c r="J42" s="285">
        <v>20.174103280407859</v>
      </c>
      <c r="K42" s="285">
        <v>0.62409017051639992</v>
      </c>
      <c r="L42" s="277">
        <v>3.1922749463561093E-2</v>
      </c>
      <c r="M42" s="278">
        <v>664170624.12655568</v>
      </c>
      <c r="N42" s="278">
        <v>-34031334.914006948</v>
      </c>
      <c r="O42" s="277">
        <v>-4.8741391331487041E-2</v>
      </c>
      <c r="P42" s="273">
        <v>284532727.91884637</v>
      </c>
      <c r="Q42" s="273">
        <v>-24007380.143698514</v>
      </c>
      <c r="R42" s="277">
        <v>-7.7809592712114822E-2</v>
      </c>
    </row>
    <row r="43" spans="1:18">
      <c r="A43" s="306"/>
      <c r="B43" s="306"/>
      <c r="C43" s="306"/>
      <c r="D43" s="86" t="s">
        <v>81</v>
      </c>
      <c r="E43" s="273">
        <v>20857481.386844806</v>
      </c>
      <c r="F43" s="273">
        <v>-1596473.2708651312</v>
      </c>
      <c r="G43" s="274">
        <v>-7.1099870610852753E-2</v>
      </c>
      <c r="H43" s="282">
        <v>12.394580782913474</v>
      </c>
      <c r="I43" s="282">
        <v>0.50967071211582926</v>
      </c>
      <c r="J43" s="283">
        <v>17.261497283782145</v>
      </c>
      <c r="K43" s="283">
        <v>0.42032362811517032</v>
      </c>
      <c r="L43" s="274">
        <v>2.4958095956319138E-2</v>
      </c>
      <c r="M43" s="275">
        <v>360031358.30555826</v>
      </c>
      <c r="N43" s="275">
        <v>-18119591.341407061</v>
      </c>
      <c r="O43" s="274">
        <v>-4.7916292047721083E-2</v>
      </c>
      <c r="P43" s="273">
        <v>174075634.61266252</v>
      </c>
      <c r="Q43" s="273">
        <v>-12913139.493629098</v>
      </c>
      <c r="R43" s="274">
        <v>-6.9058367569642287E-2</v>
      </c>
    </row>
    <row r="44" spans="1:18">
      <c r="A44" s="306"/>
      <c r="B44" s="306"/>
      <c r="C44" s="306"/>
      <c r="D44" s="86" t="s">
        <v>82</v>
      </c>
      <c r="E44" s="273">
        <v>12064458.929161711</v>
      </c>
      <c r="F44" s="273">
        <v>-1195217.6580762416</v>
      </c>
      <c r="G44" s="277">
        <v>-9.0139276792512671E-2</v>
      </c>
      <c r="H44" s="284">
        <v>7.1693177151269269</v>
      </c>
      <c r="I44" s="284">
        <v>0.15095207711345093</v>
      </c>
      <c r="J44" s="285">
        <v>25.209523908763522</v>
      </c>
      <c r="K44" s="285">
        <v>1.0723583234703717</v>
      </c>
      <c r="L44" s="277">
        <v>4.4427682267870049E-2</v>
      </c>
      <c r="M44" s="278">
        <v>304139265.82099771</v>
      </c>
      <c r="N44" s="278">
        <v>-15911743.57259953</v>
      </c>
      <c r="O44" s="277">
        <v>-4.9716273673835978E-2</v>
      </c>
      <c r="P44" s="273">
        <v>110457093.30618404</v>
      </c>
      <c r="Q44" s="273">
        <v>-11094240.650069296</v>
      </c>
      <c r="R44" s="277">
        <v>-9.1272060034011185E-2</v>
      </c>
    </row>
    <row r="45" spans="1:18">
      <c r="A45" s="306"/>
      <c r="B45" s="306" t="s">
        <v>136</v>
      </c>
      <c r="C45" s="306" t="s">
        <v>113</v>
      </c>
      <c r="D45" s="86" t="s">
        <v>80</v>
      </c>
      <c r="E45" s="273">
        <v>30347148.386435453</v>
      </c>
      <c r="F45" s="273">
        <v>-2694066.2764327675</v>
      </c>
      <c r="G45" s="274">
        <v>-8.1536538650934173E-2</v>
      </c>
      <c r="H45" s="282">
        <v>19.699953915425635</v>
      </c>
      <c r="I45" s="282">
        <v>0.62393351694495891</v>
      </c>
      <c r="J45" s="283">
        <v>20.211385791570152</v>
      </c>
      <c r="K45" s="283">
        <v>0.61455091779838611</v>
      </c>
      <c r="L45" s="274">
        <v>3.1359702817157262E-2</v>
      </c>
      <c r="M45" s="275">
        <v>613357923.71227252</v>
      </c>
      <c r="N45" s="275">
        <v>-34145304.064802408</v>
      </c>
      <c r="O45" s="274">
        <v>-5.2733797454609897E-2</v>
      </c>
      <c r="P45" s="273">
        <v>262310872.54435402</v>
      </c>
      <c r="Q45" s="273">
        <v>-23214990.090032816</v>
      </c>
      <c r="R45" s="274">
        <v>-8.1306085115516805E-2</v>
      </c>
    </row>
    <row r="46" spans="1:18">
      <c r="A46" s="306"/>
      <c r="B46" s="306"/>
      <c r="C46" s="306"/>
      <c r="D46" s="86" t="s">
        <v>81</v>
      </c>
      <c r="E46" s="273">
        <v>19211326.60643838</v>
      </c>
      <c r="F46" s="273">
        <v>-1513156.0243477002</v>
      </c>
      <c r="G46" s="277">
        <v>-7.3012969795439767E-2</v>
      </c>
      <c r="H46" s="284">
        <v>12.471097579968708</v>
      </c>
      <c r="I46" s="284">
        <v>0.50602131244521509</v>
      </c>
      <c r="J46" s="285">
        <v>17.276397745851359</v>
      </c>
      <c r="K46" s="285">
        <v>0.43092024051131261</v>
      </c>
      <c r="L46" s="277">
        <v>2.5580767323141188E-2</v>
      </c>
      <c r="M46" s="278">
        <v>331902519.67828625</v>
      </c>
      <c r="N46" s="278">
        <v>-17211286.288431168</v>
      </c>
      <c r="O46" s="277">
        <v>-4.9299930264207301E-2</v>
      </c>
      <c r="P46" s="273">
        <v>160362707.26590768</v>
      </c>
      <c r="Q46" s="273">
        <v>-12241785.140555292</v>
      </c>
      <c r="R46" s="277">
        <v>-7.0923908004244474E-2</v>
      </c>
    </row>
    <row r="47" spans="1:18">
      <c r="A47" s="306"/>
      <c r="B47" s="306"/>
      <c r="C47" s="306"/>
      <c r="D47" s="86" t="s">
        <v>82</v>
      </c>
      <c r="E47" s="273">
        <v>11135821.779996423</v>
      </c>
      <c r="F47" s="273">
        <v>-1180910.2520856895</v>
      </c>
      <c r="G47" s="274">
        <v>-9.5878537343323161E-2</v>
      </c>
      <c r="H47" s="282">
        <v>7.2288563354565065</v>
      </c>
      <c r="I47" s="282">
        <v>0.11791220449933704</v>
      </c>
      <c r="J47" s="283">
        <v>25.274776266586148</v>
      </c>
      <c r="K47" s="283">
        <v>1.0484294537201322</v>
      </c>
      <c r="L47" s="274">
        <v>4.3276415623809079E-2</v>
      </c>
      <c r="M47" s="275">
        <v>281455404.03398669</v>
      </c>
      <c r="N47" s="275">
        <v>-16934017.776370585</v>
      </c>
      <c r="O47" s="274">
        <v>-5.6751401150986765E-2</v>
      </c>
      <c r="P47" s="273">
        <v>101948165.27844638</v>
      </c>
      <c r="Q47" s="273">
        <v>-10973204.949477598</v>
      </c>
      <c r="R47" s="274">
        <v>-9.717562696351402E-2</v>
      </c>
    </row>
    <row r="48" spans="1:18">
      <c r="A48" s="306" t="s">
        <v>67</v>
      </c>
      <c r="B48" s="306" t="s">
        <v>134</v>
      </c>
      <c r="C48" s="306" t="s">
        <v>113</v>
      </c>
      <c r="D48" s="86" t="s">
        <v>80</v>
      </c>
      <c r="E48" s="273">
        <v>1416522.8263887838</v>
      </c>
      <c r="F48" s="273">
        <v>-177597.6836857195</v>
      </c>
      <c r="G48" s="277">
        <v>-0.11140794097017122</v>
      </c>
      <c r="H48" s="284">
        <v>1.1460827081320126</v>
      </c>
      <c r="I48" s="284">
        <v>-0.17493838131536221</v>
      </c>
      <c r="J48" s="285">
        <v>15.046675357958319</v>
      </c>
      <c r="K48" s="285">
        <v>0.36666088132704999</v>
      </c>
      <c r="L48" s="277">
        <v>2.4976874642101195E-2</v>
      </c>
      <c r="M48" s="278">
        <v>21313959.105809584</v>
      </c>
      <c r="N48" s="278">
        <v>-2087753.0595789477</v>
      </c>
      <c r="O48" s="277">
        <v>-8.9213688503816585E-2</v>
      </c>
      <c r="P48" s="273">
        <v>7396026.9662988782</v>
      </c>
      <c r="Q48" s="273">
        <v>177869.98103147</v>
      </c>
      <c r="R48" s="277">
        <v>2.4642021695359471E-2</v>
      </c>
    </row>
    <row r="49" spans="1:19">
      <c r="A49" s="306"/>
      <c r="B49" s="306"/>
      <c r="C49" s="306"/>
      <c r="D49" s="86" t="s">
        <v>81</v>
      </c>
      <c r="E49" s="273">
        <v>611660.06441789307</v>
      </c>
      <c r="F49" s="273">
        <v>-77085.407304835971</v>
      </c>
      <c r="G49" s="274">
        <v>-0.1119214724011551</v>
      </c>
      <c r="H49" s="282">
        <v>0.49488296977987256</v>
      </c>
      <c r="I49" s="282">
        <v>-7.5868919840180626E-2</v>
      </c>
      <c r="J49" s="283">
        <v>14.113402693992153</v>
      </c>
      <c r="K49" s="283">
        <v>0.59138426591180071</v>
      </c>
      <c r="L49" s="274">
        <v>4.3734910513337936E-2</v>
      </c>
      <c r="M49" s="275">
        <v>8632604.8009629063</v>
      </c>
      <c r="N49" s="275">
        <v>-680624.15992873162</v>
      </c>
      <c r="O49" s="274">
        <v>-7.3081437467802726E-2</v>
      </c>
      <c r="P49" s="273">
        <v>4691233.7756089568</v>
      </c>
      <c r="Q49" s="273">
        <v>329017.40723555535</v>
      </c>
      <c r="R49" s="274">
        <v>7.5424366755617978E-2</v>
      </c>
    </row>
    <row r="50" spans="1:19">
      <c r="A50" s="306"/>
      <c r="B50" s="306"/>
      <c r="C50" s="306"/>
      <c r="D50" s="86" t="s">
        <v>82</v>
      </c>
      <c r="E50" s="273">
        <v>804862.76197091199</v>
      </c>
      <c r="F50" s="273">
        <v>-100512.27638085675</v>
      </c>
      <c r="G50" s="277">
        <v>-0.11101728247758952</v>
      </c>
      <c r="H50" s="284">
        <v>0.65119973835215716</v>
      </c>
      <c r="I50" s="284">
        <v>-9.9069461475160159E-2</v>
      </c>
      <c r="J50" s="285">
        <v>15.755921262642557</v>
      </c>
      <c r="K50" s="285">
        <v>0.19498506746657362</v>
      </c>
      <c r="L50" s="277">
        <v>1.2530420086615391E-2</v>
      </c>
      <c r="M50" s="278">
        <v>12681354.304846708</v>
      </c>
      <c r="N50" s="278">
        <v>-1407128.8996501751</v>
      </c>
      <c r="O50" s="277">
        <v>-9.9877955577292787E-2</v>
      </c>
      <c r="P50" s="273">
        <v>2704793.1906899214</v>
      </c>
      <c r="Q50" s="273">
        <v>-151147.42620407231</v>
      </c>
      <c r="R50" s="277">
        <v>-5.2923868693199295E-2</v>
      </c>
    </row>
    <row r="51" spans="1:19">
      <c r="A51" s="306"/>
      <c r="B51" s="306" t="s">
        <v>135</v>
      </c>
      <c r="C51" s="306" t="s">
        <v>113</v>
      </c>
      <c r="D51" s="86" t="s">
        <v>80</v>
      </c>
      <c r="E51" s="273">
        <v>19983164.624219324</v>
      </c>
      <c r="F51" s="273">
        <v>-1137071.6844643913</v>
      </c>
      <c r="G51" s="274">
        <v>-5.3838019037546342E-2</v>
      </c>
      <c r="H51" s="282">
        <v>1.2992741236925123</v>
      </c>
      <c r="I51" s="282">
        <v>-0.12213785795561116</v>
      </c>
      <c r="J51" s="283">
        <v>14.303762773961665</v>
      </c>
      <c r="K51" s="283">
        <v>-0.29066802818220516</v>
      </c>
      <c r="L51" s="274">
        <v>-1.9916366189458176E-2</v>
      </c>
      <c r="M51" s="275">
        <v>285834446.25785601</v>
      </c>
      <c r="N51" s="275">
        <v>-22403381.074154973</v>
      </c>
      <c r="O51" s="274">
        <v>-7.2682127524937773E-2</v>
      </c>
      <c r="P51" s="273">
        <v>93610533.469837785</v>
      </c>
      <c r="Q51" s="273">
        <v>3019100.5931625366</v>
      </c>
      <c r="R51" s="274">
        <v>3.3326557460157696E-2</v>
      </c>
    </row>
    <row r="52" spans="1:19">
      <c r="A52" s="306"/>
      <c r="B52" s="306"/>
      <c r="C52" s="306"/>
      <c r="D52" s="86" t="s">
        <v>81</v>
      </c>
      <c r="E52" s="273">
        <v>8023893.3957488574</v>
      </c>
      <c r="F52" s="273">
        <v>156670.91570335254</v>
      </c>
      <c r="G52" s="277">
        <v>1.9914387333106961E-2</v>
      </c>
      <c r="H52" s="284">
        <v>0.52170100464110114</v>
      </c>
      <c r="I52" s="284">
        <v>-7.7705472861073766E-3</v>
      </c>
      <c r="J52" s="285">
        <v>12.998948213706937</v>
      </c>
      <c r="K52" s="285">
        <v>-0.45030838441642196</v>
      </c>
      <c r="L52" s="277">
        <v>-3.3482027882437433E-2</v>
      </c>
      <c r="M52" s="278">
        <v>104302174.7236445</v>
      </c>
      <c r="N52" s="278">
        <v>-1506119.1250119209</v>
      </c>
      <c r="O52" s="277">
        <v>-1.4234414621279201E-2</v>
      </c>
      <c r="P52" s="273">
        <v>55484482.63864401</v>
      </c>
      <c r="Q52" s="273">
        <v>5560549.772767514</v>
      </c>
      <c r="R52" s="277">
        <v>0.11138044327770108</v>
      </c>
    </row>
    <row r="53" spans="1:19">
      <c r="A53" s="306"/>
      <c r="B53" s="306"/>
      <c r="C53" s="306"/>
      <c r="D53" s="86" t="s">
        <v>82</v>
      </c>
      <c r="E53" s="273">
        <v>11959271.228471624</v>
      </c>
      <c r="F53" s="273">
        <v>-1293742.6001686528</v>
      </c>
      <c r="G53" s="274">
        <v>-9.7618746716526081E-2</v>
      </c>
      <c r="H53" s="282">
        <v>0.77757311905148652</v>
      </c>
      <c r="I53" s="282">
        <v>-0.11436731066956751</v>
      </c>
      <c r="J53" s="283">
        <v>15.179208504113079</v>
      </c>
      <c r="K53" s="283">
        <v>-9.5017879465887134E-2</v>
      </c>
      <c r="L53" s="274">
        <v>-6.2207981654664405E-3</v>
      </c>
      <c r="M53" s="275">
        <v>181532271.53421134</v>
      </c>
      <c r="N53" s="275">
        <v>-20897261.949142873</v>
      </c>
      <c r="O53" s="274">
        <v>-0.1032322783615033</v>
      </c>
      <c r="P53" s="273">
        <v>38126050.831193581</v>
      </c>
      <c r="Q53" s="273">
        <v>-2541449.1796053946</v>
      </c>
      <c r="R53" s="274">
        <v>-6.2493371339042973E-2</v>
      </c>
    </row>
    <row r="54" spans="1:19">
      <c r="A54" s="306"/>
      <c r="B54" s="306" t="s">
        <v>136</v>
      </c>
      <c r="C54" s="306" t="s">
        <v>113</v>
      </c>
      <c r="D54" s="86" t="s">
        <v>80</v>
      </c>
      <c r="E54" s="273">
        <v>18461275.030401595</v>
      </c>
      <c r="F54" s="273">
        <v>-1073680.0785281174</v>
      </c>
      <c r="G54" s="277">
        <v>-5.4961993643759262E-2</v>
      </c>
      <c r="H54" s="284">
        <v>1.3045093028187158</v>
      </c>
      <c r="I54" s="284">
        <v>-0.12447362040063448</v>
      </c>
      <c r="J54" s="285">
        <v>14.269861242917527</v>
      </c>
      <c r="K54" s="285">
        <v>-0.30711614866458703</v>
      </c>
      <c r="L54" s="277">
        <v>-2.1068575495077593E-2</v>
      </c>
      <c r="M54" s="278">
        <v>263439833.0511688</v>
      </c>
      <c r="N54" s="278">
        <v>-21320765.917271137</v>
      </c>
      <c r="O54" s="277">
        <v>-7.4872598226393403E-2</v>
      </c>
      <c r="P54" s="273">
        <v>86574834.585305631</v>
      </c>
      <c r="Q54" s="273">
        <v>3501336.4885410666</v>
      </c>
      <c r="R54" s="277">
        <v>4.2147454588498084E-2</v>
      </c>
    </row>
    <row r="55" spans="1:19">
      <c r="A55" s="306"/>
      <c r="B55" s="306"/>
      <c r="C55" s="306"/>
      <c r="D55" s="86" t="s">
        <v>81</v>
      </c>
      <c r="E55" s="273">
        <v>7358814.329056032</v>
      </c>
      <c r="F55" s="273">
        <v>41410.180527869612</v>
      </c>
      <c r="G55" s="274">
        <v>5.6591353555617042E-3</v>
      </c>
      <c r="H55" s="282">
        <v>0.5199880145960013</v>
      </c>
      <c r="I55" s="282">
        <v>-1.5280457342353948E-2</v>
      </c>
      <c r="J55" s="283">
        <v>12.950406591783814</v>
      </c>
      <c r="K55" s="283">
        <v>-0.46419568171960535</v>
      </c>
      <c r="L55" s="274">
        <v>-3.4603760309501436E-2</v>
      </c>
      <c r="M55" s="275">
        <v>95299637.594720423</v>
      </c>
      <c r="N55" s="275">
        <v>-2860428.7322688103</v>
      </c>
      <c r="O55" s="274">
        <v>-2.9140452317342535E-2</v>
      </c>
      <c r="P55" s="273">
        <v>51260081.365239084</v>
      </c>
      <c r="Q55" s="273">
        <v>5353168.0437310636</v>
      </c>
      <c r="R55" s="274">
        <v>0.11660919143572719</v>
      </c>
    </row>
    <row r="56" spans="1:19">
      <c r="A56" s="306"/>
      <c r="B56" s="306"/>
      <c r="C56" s="306"/>
      <c r="D56" s="86" t="s">
        <v>82</v>
      </c>
      <c r="E56" s="273">
        <v>11102460.701346461</v>
      </c>
      <c r="F56" s="273">
        <v>-1115090.259056747</v>
      </c>
      <c r="G56" s="277">
        <v>-9.1269540243435698E-2</v>
      </c>
      <c r="H56" s="284">
        <v>0.784521288222778</v>
      </c>
      <c r="I56" s="284">
        <v>-0.10919316305833826</v>
      </c>
      <c r="J56" s="285">
        <v>15.144408071271652</v>
      </c>
      <c r="K56" s="285">
        <v>-0.12874554570267449</v>
      </c>
      <c r="L56" s="277">
        <v>-8.4295325596403913E-3</v>
      </c>
      <c r="M56" s="278">
        <v>168140195.45644766</v>
      </c>
      <c r="N56" s="278">
        <v>-18460337.185002744</v>
      </c>
      <c r="O56" s="277">
        <v>-9.8929713241890649E-2</v>
      </c>
      <c r="P56" s="273">
        <v>35314753.220066249</v>
      </c>
      <c r="Q56" s="273">
        <v>-1851831.5551902205</v>
      </c>
      <c r="R56" s="277">
        <v>-4.9825174047820268E-2</v>
      </c>
      <c r="S56" s="21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B181" sqref="B181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69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181</v>
      </c>
      <c r="C3" s="86" t="s">
        <v>70</v>
      </c>
      <c r="D3" s="273">
        <v>76078506.358999819</v>
      </c>
      <c r="E3" s="273">
        <v>-914416.06966626644</v>
      </c>
      <c r="F3" s="274">
        <v>-1.1876625030222389E-2</v>
      </c>
      <c r="G3" s="282">
        <v>27.056309399898897</v>
      </c>
      <c r="H3" s="282">
        <v>-8.0017945683685809E-2</v>
      </c>
      <c r="I3" s="283">
        <v>8.9471026728290948</v>
      </c>
      <c r="J3" s="283">
        <v>0.42569324260958652</v>
      </c>
      <c r="K3" s="274">
        <v>4.9955731630491648E-2</v>
      </c>
      <c r="L3" s="275">
        <v>680682207.58945262</v>
      </c>
      <c r="M3" s="275">
        <v>24593992.345658422</v>
      </c>
      <c r="N3" s="274">
        <v>3.7485801107583684E-2</v>
      </c>
      <c r="O3" s="273">
        <v>163276605.95009202</v>
      </c>
      <c r="P3" s="273">
        <v>-766015.87329000235</v>
      </c>
      <c r="Q3" s="274">
        <v>-4.6696149133408776E-3</v>
      </c>
    </row>
    <row r="4" spans="1:17">
      <c r="A4" s="306"/>
      <c r="B4" s="306"/>
      <c r="C4" s="86" t="s">
        <v>12</v>
      </c>
      <c r="D4" s="303">
        <v>205107317.00863323</v>
      </c>
      <c r="E4" s="303">
        <v>-1626152.3037684858</v>
      </c>
      <c r="F4" s="277">
        <v>-7.865936314894198E-3</v>
      </c>
      <c r="G4" s="284">
        <v>72.943690600101363</v>
      </c>
      <c r="H4" s="284">
        <v>8.0017945683877656E-2</v>
      </c>
      <c r="I4" s="285">
        <v>4.143529779676479</v>
      </c>
      <c r="J4" s="285">
        <v>0.21262859813032353</v>
      </c>
      <c r="K4" s="277">
        <v>5.409156534601299E-2</v>
      </c>
      <c r="L4" s="278">
        <v>849868276.05481577</v>
      </c>
      <c r="M4" s="278">
        <v>37219437.269559979</v>
      </c>
      <c r="N4" s="277">
        <v>4.5800148222934087E-2</v>
      </c>
      <c r="O4" s="303">
        <v>250818094.60032308</v>
      </c>
      <c r="P4" s="303">
        <v>-2446538.8445776403</v>
      </c>
      <c r="Q4" s="277">
        <v>-9.660009813845169E-3</v>
      </c>
    </row>
    <row r="5" spans="1:17">
      <c r="A5" s="306"/>
      <c r="B5" s="306" t="s">
        <v>135</v>
      </c>
      <c r="C5" s="86" t="s">
        <v>70</v>
      </c>
      <c r="D5" s="273">
        <v>918362582.88999224</v>
      </c>
      <c r="E5" s="273">
        <v>-8677191.9194047451</v>
      </c>
      <c r="F5" s="274">
        <v>-9.36010746808443E-3</v>
      </c>
      <c r="G5" s="282">
        <v>26.115907018995323</v>
      </c>
      <c r="H5" s="282">
        <v>-0.20134470823222017</v>
      </c>
      <c r="I5" s="283">
        <v>8.4525573738311888</v>
      </c>
      <c r="J5" s="283">
        <v>0.227639435215929</v>
      </c>
      <c r="K5" s="274">
        <v>2.7676803211273641E-2</v>
      </c>
      <c r="L5" s="275">
        <v>7762512421.857461</v>
      </c>
      <c r="M5" s="275">
        <v>137686348.21780014</v>
      </c>
      <c r="N5" s="274">
        <v>1.8057637890758663E-2</v>
      </c>
      <c r="O5" s="273">
        <v>1924601516.404254</v>
      </c>
      <c r="P5" s="273">
        <v>-8235445.1228773594</v>
      </c>
      <c r="Q5" s="274">
        <v>-4.2608069313671169E-3</v>
      </c>
    </row>
    <row r="6" spans="1:17">
      <c r="A6" s="306"/>
      <c r="B6" s="306"/>
      <c r="C6" s="86" t="s">
        <v>12</v>
      </c>
      <c r="D6" s="303">
        <v>2598124829.2528439</v>
      </c>
      <c r="E6" s="303">
        <v>2609192.8139109612</v>
      </c>
      <c r="F6" s="277">
        <v>1.0052695415431183E-3</v>
      </c>
      <c r="G6" s="284">
        <v>73.88409298099441</v>
      </c>
      <c r="H6" s="284">
        <v>0.20134470823259676</v>
      </c>
      <c r="I6" s="285">
        <v>3.9344582697638049</v>
      </c>
      <c r="J6" s="285">
        <v>3.6459130243187587E-2</v>
      </c>
      <c r="K6" s="277">
        <v>9.3532935586207941E-3</v>
      </c>
      <c r="L6" s="278">
        <v>10222213720.332525</v>
      </c>
      <c r="M6" s="278">
        <v>104896002.88125801</v>
      </c>
      <c r="N6" s="277">
        <v>1.036796568129158E-2</v>
      </c>
      <c r="O6" s="303">
        <v>3154248616.264123</v>
      </c>
      <c r="P6" s="303">
        <v>-3487885.9159593582</v>
      </c>
      <c r="Q6" s="277">
        <v>-1.1045525532454475E-3</v>
      </c>
    </row>
    <row r="7" spans="1:17">
      <c r="A7" s="306"/>
      <c r="B7" s="306" t="s">
        <v>136</v>
      </c>
      <c r="C7" s="86" t="s">
        <v>70</v>
      </c>
      <c r="D7" s="273">
        <v>840237637.35840046</v>
      </c>
      <c r="E7" s="273">
        <v>-6514838.7870619297</v>
      </c>
      <c r="F7" s="274">
        <v>-7.6939117045377913E-3</v>
      </c>
      <c r="G7" s="282">
        <v>26.020301187573708</v>
      </c>
      <c r="H7" s="282">
        <v>-0.18392326339868603</v>
      </c>
      <c r="I7" s="283">
        <v>8.4392656570923332</v>
      </c>
      <c r="J7" s="283">
        <v>0.23122320178359779</v>
      </c>
      <c r="K7" s="274">
        <v>2.817032234452552E-2</v>
      </c>
      <c r="L7" s="275">
        <v>7090988636.7551517</v>
      </c>
      <c r="M7" s="275">
        <v>140808363.4153986</v>
      </c>
      <c r="N7" s="274">
        <v>2.0259670667180592E-2</v>
      </c>
      <c r="O7" s="273">
        <v>1758822600.2714968</v>
      </c>
      <c r="P7" s="273">
        <v>-5957755.8012382984</v>
      </c>
      <c r="Q7" s="274">
        <v>-3.3759191509227966E-3</v>
      </c>
    </row>
    <row r="8" spans="1:17">
      <c r="A8" s="306"/>
      <c r="B8" s="306"/>
      <c r="C8" s="86" t="s">
        <v>12</v>
      </c>
      <c r="D8" s="303">
        <v>2388924205.5475068</v>
      </c>
      <c r="E8" s="303">
        <v>4318021.4523763657</v>
      </c>
      <c r="F8" s="277">
        <v>1.810790176246605E-3</v>
      </c>
      <c r="G8" s="284">
        <v>73.979698812417055</v>
      </c>
      <c r="H8" s="284">
        <v>0.18392326339925091</v>
      </c>
      <c r="I8" s="285">
        <v>3.9331442938272922</v>
      </c>
      <c r="J8" s="285">
        <v>5.275450798283865E-2</v>
      </c>
      <c r="K8" s="277">
        <v>1.3595156902867214E-2</v>
      </c>
      <c r="L8" s="278">
        <v>9395983607.4350739</v>
      </c>
      <c r="M8" s="278">
        <v>142782127.41081047</v>
      </c>
      <c r="N8" s="277">
        <v>1.5430565055678013E-2</v>
      </c>
      <c r="O8" s="303">
        <v>2898448570.0667553</v>
      </c>
      <c r="P8" s="303">
        <v>-2345220.8277702332</v>
      </c>
      <c r="Q8" s="277">
        <v>-8.0847554043027346E-4</v>
      </c>
    </row>
    <row r="9" spans="1:17">
      <c r="A9" s="306" t="s">
        <v>58</v>
      </c>
      <c r="B9" s="306" t="s">
        <v>181</v>
      </c>
      <c r="C9" s="86" t="s">
        <v>70</v>
      </c>
      <c r="D9" s="273">
        <v>66280289.62546356</v>
      </c>
      <c r="E9" s="273">
        <v>463355.06679790467</v>
      </c>
      <c r="F9" s="274">
        <v>7.0400584576739145E-3</v>
      </c>
      <c r="G9" s="282">
        <v>24.66278827458925</v>
      </c>
      <c r="H9" s="282">
        <v>0.24393396086241026</v>
      </c>
      <c r="I9" s="283">
        <v>8.7448951980495142</v>
      </c>
      <c r="J9" s="283">
        <v>0.42411857711787881</v>
      </c>
      <c r="K9" s="274">
        <v>5.0971032685936037E-2</v>
      </c>
      <c r="L9" s="275">
        <v>579614186.47104728</v>
      </c>
      <c r="M9" s="275">
        <v>31966176.133914709</v>
      </c>
      <c r="N9" s="274">
        <v>5.8369930193366913E-2</v>
      </c>
      <c r="O9" s="273">
        <v>130803581.08221406</v>
      </c>
      <c r="P9" s="273">
        <v>2635938.2200009972</v>
      </c>
      <c r="Q9" s="274">
        <v>2.0566331416695938E-2</v>
      </c>
    </row>
    <row r="10" spans="1:17">
      <c r="A10" s="306"/>
      <c r="B10" s="306"/>
      <c r="C10" s="86" t="s">
        <v>12</v>
      </c>
      <c r="D10" s="303">
        <v>202465842.75630918</v>
      </c>
      <c r="E10" s="303">
        <v>-1250484.6188891232</v>
      </c>
      <c r="F10" s="277">
        <v>-6.1383622756266366E-3</v>
      </c>
      <c r="G10" s="284">
        <v>75.337211725411336</v>
      </c>
      <c r="H10" s="284">
        <v>-0.24393396086233565</v>
      </c>
      <c r="I10" s="285">
        <v>4.114722102454488</v>
      </c>
      <c r="J10" s="285">
        <v>0.21349251146795689</v>
      </c>
      <c r="K10" s="277">
        <v>5.4724416107478961E-2</v>
      </c>
      <c r="L10" s="278">
        <v>833090678.18146026</v>
      </c>
      <c r="M10" s="278">
        <v>38346513.6582371</v>
      </c>
      <c r="N10" s="277">
        <v>4.8250135540462438E-2</v>
      </c>
      <c r="O10" s="303">
        <v>246302648.06432176</v>
      </c>
      <c r="P10" s="303">
        <v>-1994965.4789492786</v>
      </c>
      <c r="Q10" s="277">
        <v>-8.0345737137002896E-3</v>
      </c>
    </row>
    <row r="11" spans="1:17">
      <c r="A11" s="306"/>
      <c r="B11" s="306" t="s">
        <v>135</v>
      </c>
      <c r="C11" s="86" t="s">
        <v>70</v>
      </c>
      <c r="D11" s="273">
        <v>785685283.38114214</v>
      </c>
      <c r="E11" s="273">
        <v>8543840.2261667252</v>
      </c>
      <c r="F11" s="274">
        <v>1.0993932058855516E-2</v>
      </c>
      <c r="G11" s="282">
        <v>23.465852195844601</v>
      </c>
      <c r="H11" s="282">
        <v>0.15366371227034392</v>
      </c>
      <c r="I11" s="283">
        <v>8.1945779132275423</v>
      </c>
      <c r="J11" s="283">
        <v>0.22996925250351907</v>
      </c>
      <c r="K11" s="274">
        <v>2.8873892277666999E-2</v>
      </c>
      <c r="L11" s="275">
        <v>6438359269.9430294</v>
      </c>
      <c r="M11" s="275">
        <v>248731801.18334579</v>
      </c>
      <c r="N11" s="274">
        <v>4.0185261946497762E-2</v>
      </c>
      <c r="O11" s="273">
        <v>1491395523.6829007</v>
      </c>
      <c r="P11" s="273">
        <v>36298994.650977612</v>
      </c>
      <c r="Q11" s="274">
        <v>2.4946107647667446E-2</v>
      </c>
    </row>
    <row r="12" spans="1:17">
      <c r="A12" s="306"/>
      <c r="B12" s="306"/>
      <c r="C12" s="86" t="s">
        <v>12</v>
      </c>
      <c r="D12" s="303">
        <v>2562521620.9484954</v>
      </c>
      <c r="E12" s="303">
        <v>6035920.0776519775</v>
      </c>
      <c r="F12" s="277">
        <v>2.3610224284047027E-3</v>
      </c>
      <c r="G12" s="284">
        <v>76.534147804144538</v>
      </c>
      <c r="H12" s="284">
        <v>-0.15366371227051445</v>
      </c>
      <c r="I12" s="285">
        <v>3.9058349523090579</v>
      </c>
      <c r="J12" s="285">
        <v>3.7302834541897756E-2</v>
      </c>
      <c r="K12" s="277">
        <v>9.6426327625859839E-3</v>
      </c>
      <c r="L12" s="278">
        <v>10008786513.148296</v>
      </c>
      <c r="M12" s="278">
        <v>118939470.71694946</v>
      </c>
      <c r="N12" s="277">
        <v>1.2026421663211998E-2</v>
      </c>
      <c r="O12" s="303">
        <v>3094991349.6748037</v>
      </c>
      <c r="P12" s="303">
        <v>135407.83410358429</v>
      </c>
      <c r="Q12" s="277">
        <v>4.3752548308613347E-5</v>
      </c>
    </row>
    <row r="13" spans="1:17">
      <c r="A13" s="306"/>
      <c r="B13" s="306" t="s">
        <v>136</v>
      </c>
      <c r="C13" s="86" t="s">
        <v>70</v>
      </c>
      <c r="D13" s="273">
        <v>718720685.67604029</v>
      </c>
      <c r="E13" s="273">
        <v>9404427.7329316139</v>
      </c>
      <c r="F13" s="274">
        <v>1.3258440967083972E-2</v>
      </c>
      <c r="G13" s="282">
        <v>23.372167179402165</v>
      </c>
      <c r="H13" s="282">
        <v>0.17787878138908653</v>
      </c>
      <c r="I13" s="283">
        <v>8.1734788365096502</v>
      </c>
      <c r="J13" s="283">
        <v>0.23712922844573026</v>
      </c>
      <c r="K13" s="274">
        <v>2.9878878849388057E-2</v>
      </c>
      <c r="L13" s="275">
        <v>5874448313.7348204</v>
      </c>
      <c r="M13" s="275">
        <v>245066508.0146637</v>
      </c>
      <c r="N13" s="274">
        <v>4.3533467167859434E-2</v>
      </c>
      <c r="O13" s="273">
        <v>1360771579.7339463</v>
      </c>
      <c r="P13" s="273">
        <v>36230402.244042635</v>
      </c>
      <c r="Q13" s="274">
        <v>2.7353171694293212E-2</v>
      </c>
    </row>
    <row r="14" spans="1:17">
      <c r="A14" s="306"/>
      <c r="B14" s="306"/>
      <c r="C14" s="86" t="s">
        <v>12</v>
      </c>
      <c r="D14" s="303">
        <v>2356392889.1976457</v>
      </c>
      <c r="E14" s="303">
        <v>7558598.3021726608</v>
      </c>
      <c r="F14" s="277">
        <v>3.218021097303978E-3</v>
      </c>
      <c r="G14" s="284">
        <v>76.627832820587798</v>
      </c>
      <c r="H14" s="284">
        <v>-0.1778787813895093</v>
      </c>
      <c r="I14" s="285">
        <v>3.9046431884950614</v>
      </c>
      <c r="J14" s="285">
        <v>5.3858407309485656E-2</v>
      </c>
      <c r="K14" s="277">
        <v>1.3986345737271711E-2</v>
      </c>
      <c r="L14" s="278">
        <v>9200873444.2237854</v>
      </c>
      <c r="M14" s="278">
        <v>156018103.31668472</v>
      </c>
      <c r="N14" s="277">
        <v>1.7249375190232483E-2</v>
      </c>
      <c r="O14" s="303">
        <v>2844215347.2491097</v>
      </c>
      <c r="P14" s="303">
        <v>1138262.153860569</v>
      </c>
      <c r="Q14" s="277">
        <v>4.0036274775238277E-4</v>
      </c>
    </row>
    <row r="15" spans="1:17">
      <c r="A15" s="306" t="s">
        <v>59</v>
      </c>
      <c r="B15" s="306" t="s">
        <v>181</v>
      </c>
      <c r="C15" s="86" t="s">
        <v>70</v>
      </c>
      <c r="D15" s="273">
        <v>41536520.437708288</v>
      </c>
      <c r="E15" s="273">
        <v>703300.67039369047</v>
      </c>
      <c r="F15" s="274">
        <v>1.7223737790000467E-2</v>
      </c>
      <c r="G15" s="282">
        <v>28.888838568891043</v>
      </c>
      <c r="H15" s="282">
        <v>1.1310752125203223</v>
      </c>
      <c r="I15" s="283">
        <v>8.8820473302765919</v>
      </c>
      <c r="J15" s="283">
        <v>0.31217295568584014</v>
      </c>
      <c r="K15" s="274">
        <v>3.642678317565743E-2</v>
      </c>
      <c r="L15" s="275">
        <v>368929340.462726</v>
      </c>
      <c r="M15" s="275">
        <v>18993776.746784091</v>
      </c>
      <c r="N15" s="274">
        <v>5.4277926327608632E-2</v>
      </c>
      <c r="O15" s="273">
        <v>83188739.779171169</v>
      </c>
      <c r="P15" s="273">
        <v>2218255.7688195109</v>
      </c>
      <c r="Q15" s="274">
        <v>2.7395856600485657E-2</v>
      </c>
    </row>
    <row r="16" spans="1:17">
      <c r="A16" s="306"/>
      <c r="B16" s="306"/>
      <c r="C16" s="86" t="s">
        <v>12</v>
      </c>
      <c r="D16" s="303">
        <v>102243993.05942114</v>
      </c>
      <c r="E16" s="303">
        <v>-4028370.728659004</v>
      </c>
      <c r="F16" s="277">
        <v>-3.7906098867736292E-2</v>
      </c>
      <c r="G16" s="284">
        <v>71.111161431109025</v>
      </c>
      <c r="H16" s="284">
        <v>-1.1310752125204431</v>
      </c>
      <c r="I16" s="285">
        <v>4.3193982027053162</v>
      </c>
      <c r="J16" s="285">
        <v>0.15327675023263776</v>
      </c>
      <c r="K16" s="277">
        <v>3.6791234240582414E-2</v>
      </c>
      <c r="L16" s="278">
        <v>441632519.85827851</v>
      </c>
      <c r="M16" s="278">
        <v>-1111054.7242227793</v>
      </c>
      <c r="N16" s="277">
        <v>-2.5094767897433242E-3</v>
      </c>
      <c r="O16" s="303">
        <v>137060332.63295281</v>
      </c>
      <c r="P16" s="303">
        <v>-5258776.6255696416</v>
      </c>
      <c r="Q16" s="277">
        <v>-3.6950601032901924E-2</v>
      </c>
    </row>
    <row r="17" spans="1:17">
      <c r="A17" s="306"/>
      <c r="B17" s="306" t="s">
        <v>135</v>
      </c>
      <c r="C17" s="86" t="s">
        <v>70</v>
      </c>
      <c r="D17" s="273">
        <v>489721530.08752042</v>
      </c>
      <c r="E17" s="273">
        <v>3781473.9935565591</v>
      </c>
      <c r="F17" s="274">
        <v>7.7817705005683952E-3</v>
      </c>
      <c r="G17" s="282">
        <v>27.355668214120506</v>
      </c>
      <c r="H17" s="282">
        <v>0.70611961521713695</v>
      </c>
      <c r="I17" s="283">
        <v>8.3686225218289234</v>
      </c>
      <c r="J17" s="283">
        <v>0.26051556319552382</v>
      </c>
      <c r="K17" s="274">
        <v>3.2130257349174518E-2</v>
      </c>
      <c r="L17" s="275">
        <v>4098294626.1149445</v>
      </c>
      <c r="M17" s="275">
        <v>158240675.82077169</v>
      </c>
      <c r="N17" s="274">
        <v>4.0162058138558512E-2</v>
      </c>
      <c r="O17" s="273">
        <v>946033358.34566844</v>
      </c>
      <c r="P17" s="273">
        <v>16796962.802095056</v>
      </c>
      <c r="Q17" s="274">
        <v>1.8076092243749637E-2</v>
      </c>
    </row>
    <row r="18" spans="1:17">
      <c r="A18" s="306"/>
      <c r="B18" s="306"/>
      <c r="C18" s="86" t="s">
        <v>12</v>
      </c>
      <c r="D18" s="303">
        <v>1300479777.5695567</v>
      </c>
      <c r="E18" s="303">
        <v>-37025896.72292161</v>
      </c>
      <c r="F18" s="277">
        <v>-2.7682795994497585E-2</v>
      </c>
      <c r="G18" s="284">
        <v>72.644331785878734</v>
      </c>
      <c r="H18" s="284">
        <v>-0.70611961521780131</v>
      </c>
      <c r="I18" s="285">
        <v>4.1092887463997743</v>
      </c>
      <c r="J18" s="285">
        <v>6.459961472325304E-3</v>
      </c>
      <c r="K18" s="277">
        <v>1.5745140270189307E-3</v>
      </c>
      <c r="L18" s="278">
        <v>5344046914.8870611</v>
      </c>
      <c r="M18" s="278">
        <v>-143509865.60391617</v>
      </c>
      <c r="N18" s="277">
        <v>-2.6151868918079094E-2</v>
      </c>
      <c r="O18" s="303">
        <v>1727533489.4741559</v>
      </c>
      <c r="P18" s="303">
        <v>-46352798.90821743</v>
      </c>
      <c r="Q18" s="277">
        <v>-2.613064840277167E-2</v>
      </c>
    </row>
    <row r="19" spans="1:17">
      <c r="A19" s="306"/>
      <c r="B19" s="306" t="s">
        <v>136</v>
      </c>
      <c r="C19" s="86" t="s">
        <v>70</v>
      </c>
      <c r="D19" s="273">
        <v>447804577.76158011</v>
      </c>
      <c r="E19" s="273">
        <v>4901531.3155992031</v>
      </c>
      <c r="F19" s="274">
        <v>1.106682682571483E-2</v>
      </c>
      <c r="G19" s="282">
        <v>27.274848837940027</v>
      </c>
      <c r="H19" s="282">
        <v>0.73779044997005627</v>
      </c>
      <c r="I19" s="283">
        <v>8.3369643403019804</v>
      </c>
      <c r="J19" s="283">
        <v>0.25612392139851892</v>
      </c>
      <c r="K19" s="274">
        <v>3.1695208433935876E-2</v>
      </c>
      <c r="L19" s="275">
        <v>3733330796.2222786</v>
      </c>
      <c r="M19" s="275">
        <v>154301956.84611893</v>
      </c>
      <c r="N19" s="274">
        <v>4.3112800642593992E-2</v>
      </c>
      <c r="O19" s="273">
        <v>862381532.00975013</v>
      </c>
      <c r="P19" s="273">
        <v>17317523.556160212</v>
      </c>
      <c r="Q19" s="274">
        <v>2.0492558413237962E-2</v>
      </c>
    </row>
    <row r="20" spans="1:17">
      <c r="A20" s="306"/>
      <c r="B20" s="306"/>
      <c r="C20" s="86" t="s">
        <v>12</v>
      </c>
      <c r="D20" s="303">
        <v>1194017822.1435976</v>
      </c>
      <c r="E20" s="303">
        <v>-32077405.336523294</v>
      </c>
      <c r="F20" s="277">
        <v>-2.6162246306470821E-2</v>
      </c>
      <c r="G20" s="284">
        <v>72.725151162059149</v>
      </c>
      <c r="H20" s="284">
        <v>-0.73779044997081655</v>
      </c>
      <c r="I20" s="285">
        <v>4.1003938288799828</v>
      </c>
      <c r="J20" s="285">
        <v>2.0388553197794756E-2</v>
      </c>
      <c r="K20" s="277">
        <v>4.9971879495635538E-3</v>
      </c>
      <c r="L20" s="278">
        <v>4895943309.490325</v>
      </c>
      <c r="M20" s="278">
        <v>-106531687.11732101</v>
      </c>
      <c r="N20" s="277">
        <v>-2.1295796018883432E-2</v>
      </c>
      <c r="O20" s="303">
        <v>1585189339.7831042</v>
      </c>
      <c r="P20" s="303">
        <v>-41216377.619965792</v>
      </c>
      <c r="Q20" s="277">
        <v>-2.5342002416086681E-2</v>
      </c>
    </row>
    <row r="21" spans="1:17">
      <c r="A21" s="306" t="s">
        <v>60</v>
      </c>
      <c r="B21" s="306" t="s">
        <v>181</v>
      </c>
      <c r="C21" s="86" t="s">
        <v>70</v>
      </c>
      <c r="D21" s="273">
        <v>1355277.9471271697</v>
      </c>
      <c r="E21" s="273">
        <v>-385253.49757222668</v>
      </c>
      <c r="F21" s="274">
        <v>-0.22134245189621554</v>
      </c>
      <c r="G21" s="282">
        <v>99.018797464075405</v>
      </c>
      <c r="H21" s="282">
        <v>-0.19521056347539911</v>
      </c>
      <c r="I21" s="283">
        <v>7.9927054310394698</v>
      </c>
      <c r="J21" s="283">
        <v>0.88408253083860089</v>
      </c>
      <c r="K21" s="274">
        <v>0.12436762270982461</v>
      </c>
      <c r="L21" s="275">
        <v>10832337.408571353</v>
      </c>
      <c r="M21" s="275">
        <v>-1540444.277738478</v>
      </c>
      <c r="N21" s="274">
        <v>-0.12450266373348691</v>
      </c>
      <c r="O21" s="273">
        <v>2486749.2086184025</v>
      </c>
      <c r="P21" s="273">
        <v>-531075.31094124541</v>
      </c>
      <c r="Q21" s="274">
        <v>-0.17597952018056318</v>
      </c>
    </row>
    <row r="22" spans="1:17">
      <c r="A22" s="306"/>
      <c r="B22" s="306"/>
      <c r="C22" s="86" t="s">
        <v>12</v>
      </c>
      <c r="D22" s="303">
        <v>13429.795075893402</v>
      </c>
      <c r="E22" s="303">
        <v>-359.02134758234024</v>
      </c>
      <c r="F22" s="277">
        <v>-2.6037140285013805E-2</v>
      </c>
      <c r="G22" s="284">
        <v>0.98120253592464513</v>
      </c>
      <c r="H22" s="284">
        <v>0.19521056347543808</v>
      </c>
      <c r="I22" s="285">
        <v>4.1125631952178745</v>
      </c>
      <c r="J22" s="285">
        <v>6.8335416501284385E-2</v>
      </c>
      <c r="K22" s="277">
        <v>1.6897024658430636E-2</v>
      </c>
      <c r="L22" s="278">
        <v>55230.880948437451</v>
      </c>
      <c r="M22" s="278">
        <v>-534.2334670066848</v>
      </c>
      <c r="N22" s="277">
        <v>-9.5800658280139565E-3</v>
      </c>
      <c r="O22" s="303">
        <v>18141.981552958488</v>
      </c>
      <c r="P22" s="303">
        <v>65.143239498138428</v>
      </c>
      <c r="Q22" s="277">
        <v>3.60368546581686E-3</v>
      </c>
    </row>
    <row r="23" spans="1:17">
      <c r="A23" s="306"/>
      <c r="B23" s="306" t="s">
        <v>135</v>
      </c>
      <c r="C23" s="86" t="s">
        <v>70</v>
      </c>
      <c r="D23" s="273">
        <v>19812285.123689171</v>
      </c>
      <c r="E23" s="273">
        <v>-4258200.7682731785</v>
      </c>
      <c r="F23" s="274">
        <v>-0.17690547616635702</v>
      </c>
      <c r="G23" s="282">
        <v>99.151779435912587</v>
      </c>
      <c r="H23" s="282">
        <v>0.17082873073644578</v>
      </c>
      <c r="I23" s="283">
        <v>7.4750805693596458</v>
      </c>
      <c r="J23" s="283">
        <v>0.54302691740093234</v>
      </c>
      <c r="K23" s="274">
        <v>7.8335648375643371E-2</v>
      </c>
      <c r="L23" s="275">
        <v>148098427.56270209</v>
      </c>
      <c r="M23" s="275">
        <v>-18759472.069096208</v>
      </c>
      <c r="N23" s="274">
        <v>-0.11242783296740716</v>
      </c>
      <c r="O23" s="273">
        <v>35453148.462659337</v>
      </c>
      <c r="P23" s="273">
        <v>-6121558.7194170952</v>
      </c>
      <c r="Q23" s="274">
        <v>-0.14724237726095649</v>
      </c>
    </row>
    <row r="24" spans="1:17">
      <c r="A24" s="306"/>
      <c r="B24" s="306"/>
      <c r="C24" s="86" t="s">
        <v>12</v>
      </c>
      <c r="D24" s="303">
        <v>169489.52161103487</v>
      </c>
      <c r="E24" s="303">
        <v>-78325.957019149297</v>
      </c>
      <c r="F24" s="277">
        <v>-0.31606563662649728</v>
      </c>
      <c r="G24" s="284">
        <v>0.84822056408738178</v>
      </c>
      <c r="H24" s="284">
        <v>-0.17082873073656091</v>
      </c>
      <c r="I24" s="285">
        <v>3.9853784516431343</v>
      </c>
      <c r="J24" s="285">
        <v>-0.1017933832624367</v>
      </c>
      <c r="K24" s="277">
        <v>-2.490557954845285E-2</v>
      </c>
      <c r="L24" s="278">
        <v>675479.88720792171</v>
      </c>
      <c r="M24" s="278">
        <v>-337384.55730301037</v>
      </c>
      <c r="N24" s="277">
        <v>-0.33309941831941647</v>
      </c>
      <c r="O24" s="303">
        <v>222569.23636901379</v>
      </c>
      <c r="P24" s="303">
        <v>-99711.324953544652</v>
      </c>
      <c r="Q24" s="277">
        <v>-0.30939292318579326</v>
      </c>
    </row>
    <row r="25" spans="1:17">
      <c r="A25" s="306"/>
      <c r="B25" s="306" t="s">
        <v>136</v>
      </c>
      <c r="C25" s="86" t="s">
        <v>70</v>
      </c>
      <c r="D25" s="273">
        <v>17948218.984193485</v>
      </c>
      <c r="E25" s="273">
        <v>-3951571.4188202173</v>
      </c>
      <c r="F25" s="274">
        <v>-0.18043877800202274</v>
      </c>
      <c r="G25" s="282">
        <v>99.142676477534522</v>
      </c>
      <c r="H25" s="282">
        <v>4.4978269591226194E-2</v>
      </c>
      <c r="I25" s="283">
        <v>7.5140357491618861</v>
      </c>
      <c r="J25" s="283">
        <v>0.57685255175184569</v>
      </c>
      <c r="K25" s="274">
        <v>8.3153714603819373E-2</v>
      </c>
      <c r="L25" s="275">
        <v>134863559.08101588</v>
      </c>
      <c r="M25" s="275">
        <v>-17059298.929572433</v>
      </c>
      <c r="N25" s="274">
        <v>-0.11228921804764547</v>
      </c>
      <c r="O25" s="273">
        <v>32218770.600410227</v>
      </c>
      <c r="P25" s="273">
        <v>-5678732.9173272289</v>
      </c>
      <c r="Q25" s="274">
        <v>-0.14984451191275353</v>
      </c>
    </row>
    <row r="26" spans="1:17">
      <c r="A26" s="306"/>
      <c r="B26" s="306"/>
      <c r="C26" s="86" t="s">
        <v>12</v>
      </c>
      <c r="D26" s="303">
        <v>155204.91142880917</v>
      </c>
      <c r="E26" s="303">
        <v>-44196.492273235373</v>
      </c>
      <c r="F26" s="277">
        <v>-0.22164584327237719</v>
      </c>
      <c r="G26" s="284">
        <v>0.85732352246549504</v>
      </c>
      <c r="H26" s="284">
        <v>-4.4978269591209208E-2</v>
      </c>
      <c r="I26" s="285">
        <v>3.9957204574623137</v>
      </c>
      <c r="J26" s="285">
        <v>-7.8147779249530203E-2</v>
      </c>
      <c r="K26" s="277">
        <v>-1.9182696815105121E-2</v>
      </c>
      <c r="L26" s="278">
        <v>620155.43969471927</v>
      </c>
      <c r="M26" s="278">
        <v>-192179.60520279547</v>
      </c>
      <c r="N26" s="277">
        <v>-0.23657677507565994</v>
      </c>
      <c r="O26" s="303">
        <v>204127.0564057827</v>
      </c>
      <c r="P26" s="303">
        <v>-53906.197168696439</v>
      </c>
      <c r="Q26" s="277">
        <v>-0.20891182210798603</v>
      </c>
    </row>
    <row r="27" spans="1:17">
      <c r="A27" s="306" t="s">
        <v>61</v>
      </c>
      <c r="B27" s="306" t="s">
        <v>181</v>
      </c>
      <c r="C27" s="86" t="s">
        <v>70</v>
      </c>
      <c r="D27" s="273">
        <v>9798216.7335366067</v>
      </c>
      <c r="E27" s="273">
        <v>-1377771.1364636924</v>
      </c>
      <c r="F27" s="274">
        <v>-0.12327958409493653</v>
      </c>
      <c r="G27" s="282">
        <v>78.765756678952584</v>
      </c>
      <c r="H27" s="282">
        <v>2.3519964342398225E-2</v>
      </c>
      <c r="I27" s="283">
        <v>10.314940347510124</v>
      </c>
      <c r="J27" s="283">
        <v>0.61197662134615172</v>
      </c>
      <c r="K27" s="274">
        <v>6.3071102666905896E-2</v>
      </c>
      <c r="L27" s="275">
        <v>101068021.1184056</v>
      </c>
      <c r="M27" s="275">
        <v>-7372183.7882558554</v>
      </c>
      <c r="N27" s="274">
        <v>-6.7983860733215787E-2</v>
      </c>
      <c r="O27" s="273">
        <v>32473024.86787796</v>
      </c>
      <c r="P27" s="273">
        <v>-3401954.0932909921</v>
      </c>
      <c r="Q27" s="274">
        <v>-9.4828044274904363E-2</v>
      </c>
    </row>
    <row r="28" spans="1:17">
      <c r="A28" s="306"/>
      <c r="B28" s="306"/>
      <c r="C28" s="86" t="s">
        <v>12</v>
      </c>
      <c r="D28" s="303">
        <v>2641474.2523240708</v>
      </c>
      <c r="E28" s="303">
        <v>-375667.68487943709</v>
      </c>
      <c r="F28" s="277">
        <v>-0.12451110776300814</v>
      </c>
      <c r="G28" s="284">
        <v>21.234243321047543</v>
      </c>
      <c r="H28" s="284">
        <v>-2.3519964342440858E-2</v>
      </c>
      <c r="I28" s="285">
        <v>6.3516037904190306</v>
      </c>
      <c r="J28" s="285">
        <v>0.41728759493107415</v>
      </c>
      <c r="K28" s="277">
        <v>7.0317721736558425E-2</v>
      </c>
      <c r="L28" s="278">
        <v>16777597.873355843</v>
      </c>
      <c r="M28" s="278">
        <v>-1127076.3886768408</v>
      </c>
      <c r="N28" s="277">
        <v>-6.2948723455239552E-2</v>
      </c>
      <c r="O28" s="303">
        <v>4515446.5360013247</v>
      </c>
      <c r="P28" s="303">
        <v>-451573.36562838033</v>
      </c>
      <c r="Q28" s="277">
        <v>-9.0914345940151506E-2</v>
      </c>
    </row>
    <row r="29" spans="1:17">
      <c r="A29" s="306"/>
      <c r="B29" s="306" t="s">
        <v>135</v>
      </c>
      <c r="C29" s="86" t="s">
        <v>70</v>
      </c>
      <c r="D29" s="273">
        <v>132676511.54653968</v>
      </c>
      <c r="E29" s="273">
        <v>-17221820.107867554</v>
      </c>
      <c r="F29" s="274">
        <v>-0.11489000523083011</v>
      </c>
      <c r="G29" s="282">
        <v>78.843159912679354</v>
      </c>
      <c r="H29" s="282">
        <v>-0.49823979320781575</v>
      </c>
      <c r="I29" s="283">
        <v>9.9802306366176587</v>
      </c>
      <c r="J29" s="283">
        <v>0.40575046035448636</v>
      </c>
      <c r="K29" s="274">
        <v>4.2378327897154504E-2</v>
      </c>
      <c r="L29" s="275">
        <v>1324142185.2963319</v>
      </c>
      <c r="M29" s="275">
        <v>-111056419.58371258</v>
      </c>
      <c r="N29" s="274">
        <v>-7.7380523647453514E-2</v>
      </c>
      <c r="O29" s="273">
        <v>433201977.89538163</v>
      </c>
      <c r="P29" s="273">
        <v>-44538454.599826038</v>
      </c>
      <c r="Q29" s="274">
        <v>-9.3227308325578684E-2</v>
      </c>
    </row>
    <row r="30" spans="1:17">
      <c r="A30" s="306"/>
      <c r="B30" s="306"/>
      <c r="C30" s="86" t="s">
        <v>12</v>
      </c>
      <c r="D30" s="303">
        <v>35602527.108788073</v>
      </c>
      <c r="E30" s="303">
        <v>-3427408.4593007118</v>
      </c>
      <c r="F30" s="277">
        <v>-8.7814863371257795E-2</v>
      </c>
      <c r="G30" s="284">
        <v>21.156840087320557</v>
      </c>
      <c r="H30" s="284">
        <v>0.49823979320776246</v>
      </c>
      <c r="I30" s="285">
        <v>5.9945770319860898</v>
      </c>
      <c r="J30" s="285">
        <v>0.16646915250754013</v>
      </c>
      <c r="K30" s="277">
        <v>2.8563155650172076E-2</v>
      </c>
      <c r="L30" s="278">
        <v>213422091.2870031</v>
      </c>
      <c r="M30" s="278">
        <v>-14048583.732915252</v>
      </c>
      <c r="N30" s="277">
        <v>-6.1759977331957608E-2</v>
      </c>
      <c r="O30" s="303">
        <v>59255377.160470337</v>
      </c>
      <c r="P30" s="303">
        <v>-3625183.1789124683</v>
      </c>
      <c r="Q30" s="277">
        <v>-5.7651890494397756E-2</v>
      </c>
    </row>
    <row r="31" spans="1:17">
      <c r="A31" s="306"/>
      <c r="B31" s="306" t="s">
        <v>136</v>
      </c>
      <c r="C31" s="86" t="s">
        <v>70</v>
      </c>
      <c r="D31" s="273">
        <v>121516163.72005072</v>
      </c>
      <c r="E31" s="273">
        <v>-15920054.482287973</v>
      </c>
      <c r="F31" s="274">
        <v>-0.11583594696159261</v>
      </c>
      <c r="G31" s="282">
        <v>78.882628271403689</v>
      </c>
      <c r="H31" s="282">
        <v>-0.46482092707164213</v>
      </c>
      <c r="I31" s="283">
        <v>10.011255450796625</v>
      </c>
      <c r="J31" s="283">
        <v>0.40099052284927517</v>
      </c>
      <c r="K31" s="274">
        <v>4.1725230870916528E-2</v>
      </c>
      <c r="L31" s="275">
        <v>1216529356.4022529</v>
      </c>
      <c r="M31" s="275">
        <v>-104269111.21740174</v>
      </c>
      <c r="N31" s="274">
        <v>-7.8943997720799686E-2</v>
      </c>
      <c r="O31" s="273">
        <v>398047005.71157968</v>
      </c>
      <c r="P31" s="273">
        <v>-42192172.871250272</v>
      </c>
      <c r="Q31" s="274">
        <v>-9.5839204968241859E-2</v>
      </c>
    </row>
    <row r="32" spans="1:17">
      <c r="A32" s="306"/>
      <c r="B32" s="306"/>
      <c r="C32" s="86" t="s">
        <v>12</v>
      </c>
      <c r="D32" s="303">
        <v>32530635.154299486</v>
      </c>
      <c r="E32" s="303">
        <v>-3241258.0453593321</v>
      </c>
      <c r="F32" s="277">
        <v>-9.0609071967995433E-2</v>
      </c>
      <c r="G32" s="284">
        <v>21.117371728596179</v>
      </c>
      <c r="H32" s="284">
        <v>0.46482092707162792</v>
      </c>
      <c r="I32" s="285">
        <v>5.9975787865390009</v>
      </c>
      <c r="J32" s="285">
        <v>0.17328153857717421</v>
      </c>
      <c r="K32" s="277">
        <v>2.9751492961286086E-2</v>
      </c>
      <c r="L32" s="278">
        <v>195105047.31406647</v>
      </c>
      <c r="M32" s="278">
        <v>-13241091.803090781</v>
      </c>
      <c r="N32" s="277">
        <v>-6.3553334173593906E-2</v>
      </c>
      <c r="O32" s="303">
        <v>54231333.388794817</v>
      </c>
      <c r="P32" s="303">
        <v>-3485372.4104797989</v>
      </c>
      <c r="Q32" s="277">
        <v>-6.0387583840996052E-2</v>
      </c>
    </row>
    <row r="33" spans="1:18">
      <c r="A33" s="306" t="s">
        <v>67</v>
      </c>
      <c r="B33" s="306" t="s">
        <v>181</v>
      </c>
      <c r="C33" s="86" t="s">
        <v>70</v>
      </c>
      <c r="D33" s="273">
        <v>23388491.240627799</v>
      </c>
      <c r="E33" s="273">
        <v>145307.89397601411</v>
      </c>
      <c r="F33" s="274">
        <v>6.2516348044445438E-3</v>
      </c>
      <c r="G33" s="282">
        <v>18.923200446064342</v>
      </c>
      <c r="H33" s="282">
        <v>-0.33803808187103002</v>
      </c>
      <c r="I33" s="283">
        <v>8.5449081150043895</v>
      </c>
      <c r="J33" s="283">
        <v>0.57097174963214758</v>
      </c>
      <c r="K33" s="274">
        <v>7.1604753721343908E-2</v>
      </c>
      <c r="L33" s="275">
        <v>199852508.59974957</v>
      </c>
      <c r="M33" s="275">
        <v>14512843.664868414</v>
      </c>
      <c r="N33" s="274">
        <v>7.8304035296316535E-2</v>
      </c>
      <c r="O33" s="273">
        <v>45128092.094424486</v>
      </c>
      <c r="P33" s="273">
        <v>948757.76212283969</v>
      </c>
      <c r="Q33" s="274">
        <v>2.147514842542924E-2</v>
      </c>
    </row>
    <row r="34" spans="1:18">
      <c r="A34" s="306"/>
      <c r="B34" s="306"/>
      <c r="C34" s="86" t="s">
        <v>12</v>
      </c>
      <c r="D34" s="303">
        <v>100208419.90181223</v>
      </c>
      <c r="E34" s="303">
        <v>2778245.1311175972</v>
      </c>
      <c r="F34" s="277">
        <v>2.8515243225790118E-2</v>
      </c>
      <c r="G34" s="284">
        <v>81.076799553936354</v>
      </c>
      <c r="H34" s="284">
        <v>0.33803808187184359</v>
      </c>
      <c r="I34" s="285">
        <v>3.9058886251848288</v>
      </c>
      <c r="J34" s="285">
        <v>0.29361115924965731</v>
      </c>
      <c r="K34" s="277">
        <v>8.1281452495965786E-2</v>
      </c>
      <c r="L34" s="278">
        <v>391402927.44223338</v>
      </c>
      <c r="M34" s="278">
        <v>39458102.615927696</v>
      </c>
      <c r="N34" s="277">
        <v>0.1121144561094238</v>
      </c>
      <c r="O34" s="303">
        <v>109224173.44981599</v>
      </c>
      <c r="P34" s="303">
        <v>3263746.0033808202</v>
      </c>
      <c r="Q34" s="277">
        <v>3.0801555656527532E-2</v>
      </c>
    </row>
    <row r="35" spans="1:18">
      <c r="A35" s="306"/>
      <c r="B35" s="306" t="s">
        <v>135</v>
      </c>
      <c r="C35" s="86" t="s">
        <v>70</v>
      </c>
      <c r="D35" s="273">
        <v>276152256.13224226</v>
      </c>
      <c r="E35" s="273">
        <v>9021354.9631787539</v>
      </c>
      <c r="F35" s="274">
        <v>3.3771289370484549E-2</v>
      </c>
      <c r="G35" s="282">
        <v>17.954987978083892</v>
      </c>
      <c r="H35" s="282">
        <v>-2.3175620116493434E-2</v>
      </c>
      <c r="I35" s="283">
        <v>7.9375675346059928</v>
      </c>
      <c r="J35" s="283">
        <v>0.14095692265914472</v>
      </c>
      <c r="K35" s="274">
        <v>1.8079256445506536E-2</v>
      </c>
      <c r="L35" s="275">
        <v>2191977182.8834848</v>
      </c>
      <c r="M35" s="275">
        <v>109261564.0498395</v>
      </c>
      <c r="N35" s="274">
        <v>5.2461105617015419E-2</v>
      </c>
      <c r="O35" s="273">
        <v>509913031.7005446</v>
      </c>
      <c r="P35" s="273">
        <v>25627605.394270062</v>
      </c>
      <c r="Q35" s="274">
        <v>5.2918390689011788E-2</v>
      </c>
    </row>
    <row r="36" spans="1:18">
      <c r="A36" s="306"/>
      <c r="B36" s="306"/>
      <c r="C36" s="86" t="s">
        <v>12</v>
      </c>
      <c r="D36" s="303">
        <v>1261873035.0528879</v>
      </c>
      <c r="E36" s="303">
        <v>43140823.953151226</v>
      </c>
      <c r="F36" s="277">
        <v>3.5398115812679327E-2</v>
      </c>
      <c r="G36" s="284">
        <v>82.045012021893513</v>
      </c>
      <c r="H36" s="284">
        <v>2.3175620118891516E-2</v>
      </c>
      <c r="I36" s="285">
        <v>3.6961477935660678</v>
      </c>
      <c r="J36" s="285">
        <v>8.4790550842237522E-2</v>
      </c>
      <c r="K36" s="277">
        <v>2.3478859925329651E-2</v>
      </c>
      <c r="L36" s="278">
        <v>4664069234.2712488</v>
      </c>
      <c r="M36" s="278">
        <v>262791836.77538681</v>
      </c>
      <c r="N36" s="277">
        <v>5.9708083140795461E-2</v>
      </c>
      <c r="O36" s="303">
        <v>1367237180.3931272</v>
      </c>
      <c r="P36" s="303">
        <v>46589807.496123314</v>
      </c>
      <c r="Q36" s="277">
        <v>3.5278007174559242E-2</v>
      </c>
    </row>
    <row r="37" spans="1:18">
      <c r="A37" s="306"/>
      <c r="B37" s="306" t="s">
        <v>136</v>
      </c>
      <c r="C37" s="86" t="s">
        <v>70</v>
      </c>
      <c r="D37" s="273">
        <v>252968676.89257675</v>
      </c>
      <c r="E37" s="273">
        <v>8455255.7984477878</v>
      </c>
      <c r="F37" s="274">
        <v>3.4579925145265603E-2</v>
      </c>
      <c r="G37" s="282">
        <v>17.875254649782939</v>
      </c>
      <c r="H37" s="282">
        <v>-1.0914081760962091E-2</v>
      </c>
      <c r="I37" s="283">
        <v>7.9308827863362996</v>
      </c>
      <c r="J37" s="283">
        <v>0.16676865371156691</v>
      </c>
      <c r="K37" s="274">
        <v>2.1479418110407038E-2</v>
      </c>
      <c r="L37" s="275">
        <v>2006264925.0496063</v>
      </c>
      <c r="M37" s="275">
        <v>107834816.7162571</v>
      </c>
      <c r="N37" s="274">
        <v>5.680209992609439E-2</v>
      </c>
      <c r="O37" s="273">
        <v>466175291.94975704</v>
      </c>
      <c r="P37" s="273">
        <v>24595626.431179225</v>
      </c>
      <c r="Q37" s="274">
        <v>5.5699182620410896E-2</v>
      </c>
    </row>
    <row r="38" spans="1:18">
      <c r="A38" s="306"/>
      <c r="B38" s="306"/>
      <c r="C38" s="86" t="s">
        <v>12</v>
      </c>
      <c r="D38" s="303">
        <v>1162220543.3381798</v>
      </c>
      <c r="E38" s="303">
        <v>39680881.326530933</v>
      </c>
      <c r="F38" s="277">
        <v>3.5349202054402916E-2</v>
      </c>
      <c r="G38" s="284">
        <v>82.12474535019669</v>
      </c>
      <c r="H38" s="284">
        <v>1.0914081763687022E-2</v>
      </c>
      <c r="I38" s="285">
        <v>3.7035269423374229</v>
      </c>
      <c r="J38" s="285">
        <v>0.10314813522083055</v>
      </c>
      <c r="K38" s="277">
        <v>2.8649245189685472E-2</v>
      </c>
      <c r="L38" s="278">
        <v>4304315095.1909876</v>
      </c>
      <c r="M38" s="278">
        <v>262747085.93642426</v>
      </c>
      <c r="N38" s="277">
        <v>6.5011175201004717E-2</v>
      </c>
      <c r="O38" s="303">
        <v>1258823769.8384516</v>
      </c>
      <c r="P38" s="303">
        <v>42410435.399846077</v>
      </c>
      <c r="Q38" s="277">
        <v>3.4865151671014179E-2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B181" sqref="B181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27" t="s">
        <v>0</v>
      </c>
      <c r="B8" s="227" t="s">
        <v>1</v>
      </c>
      <c r="C8" s="227" t="s">
        <v>72</v>
      </c>
      <c r="D8" s="227" t="s">
        <v>3</v>
      </c>
      <c r="E8" s="227" t="s">
        <v>149</v>
      </c>
      <c r="F8" s="227" t="s">
        <v>189</v>
      </c>
      <c r="G8" s="227" t="s">
        <v>4</v>
      </c>
      <c r="H8" s="227" t="s">
        <v>190</v>
      </c>
      <c r="I8" s="227" t="s">
        <v>5</v>
      </c>
      <c r="J8" s="227" t="s">
        <v>191</v>
      </c>
      <c r="K8" s="227" t="s">
        <v>192</v>
      </c>
      <c r="L8" s="227" t="s">
        <v>6</v>
      </c>
      <c r="M8" s="227" t="s">
        <v>147</v>
      </c>
      <c r="N8" s="227" t="s">
        <v>193</v>
      </c>
      <c r="O8" s="227" t="s">
        <v>7</v>
      </c>
      <c r="P8" s="227" t="s">
        <v>175</v>
      </c>
      <c r="Q8" s="227" t="s">
        <v>194</v>
      </c>
    </row>
    <row r="9" spans="1:17">
      <c r="A9" s="310" t="s">
        <v>57</v>
      </c>
      <c r="B9" s="310" t="s">
        <v>195</v>
      </c>
      <c r="C9" s="223" t="s">
        <v>105</v>
      </c>
      <c r="D9" s="273">
        <v>3446.4074659436578</v>
      </c>
      <c r="E9" s="273">
        <v>774.47898496487369</v>
      </c>
      <c r="F9" s="274">
        <v>0.2898576778825927</v>
      </c>
      <c r="G9" s="282">
        <v>1.2256689987665934E-3</v>
      </c>
      <c r="H9" s="282">
        <v>2.839418423386434E-4</v>
      </c>
      <c r="I9" s="283">
        <v>23.589486753359218</v>
      </c>
      <c r="J9" s="283">
        <v>2.0674627233107223</v>
      </c>
      <c r="K9" s="274">
        <v>9.6062652863140766E-2</v>
      </c>
      <c r="L9" s="275">
        <v>81298.983264556227</v>
      </c>
      <c r="M9" s="275">
        <v>23793.674290359864</v>
      </c>
      <c r="N9" s="274">
        <v>0.41376482823588517</v>
      </c>
      <c r="O9" s="273">
        <v>24780.205250740051</v>
      </c>
      <c r="P9" s="273">
        <v>8524.7058071297288</v>
      </c>
      <c r="Q9" s="274">
        <v>0.52441980246141262</v>
      </c>
    </row>
    <row r="10" spans="1:17">
      <c r="A10" s="310" t="s">
        <v>57</v>
      </c>
      <c r="B10" s="310" t="s">
        <v>195</v>
      </c>
      <c r="C10" s="223" t="s">
        <v>104</v>
      </c>
      <c r="D10" s="273">
        <v>14650739.870184632</v>
      </c>
      <c r="E10" s="273">
        <v>176750.98444176279</v>
      </c>
      <c r="F10" s="277">
        <v>1.221162913948798E-2</v>
      </c>
      <c r="G10" s="284">
        <v>5.210340868084856</v>
      </c>
      <c r="H10" s="284">
        <v>0.10895118173096563</v>
      </c>
      <c r="I10" s="285">
        <v>9.1517407327197891</v>
      </c>
      <c r="J10" s="285">
        <v>0.3059947611127658</v>
      </c>
      <c r="K10" s="277">
        <v>3.4592307092578101E-2</v>
      </c>
      <c r="L10" s="278">
        <v>134079772.83445054</v>
      </c>
      <c r="M10" s="278">
        <v>6046543.9553057402</v>
      </c>
      <c r="N10" s="277">
        <v>4.7226364657360097E-2</v>
      </c>
      <c r="O10" s="273">
        <v>42860627.832009554</v>
      </c>
      <c r="P10" s="273">
        <v>-225766.57004413754</v>
      </c>
      <c r="Q10" s="277">
        <v>-5.2398575740043004E-3</v>
      </c>
    </row>
    <row r="11" spans="1:17">
      <c r="A11" s="310" t="s">
        <v>57</v>
      </c>
      <c r="B11" s="310" t="s">
        <v>195</v>
      </c>
      <c r="C11" s="223" t="s">
        <v>103</v>
      </c>
      <c r="D11" s="273">
        <v>33674.477367036699</v>
      </c>
      <c r="E11" s="273">
        <v>668.9460587982685</v>
      </c>
      <c r="F11" s="274">
        <v>2.0267695512942538E-2</v>
      </c>
      <c r="G11" s="282">
        <v>1.1975880207520108E-2</v>
      </c>
      <c r="H11" s="282">
        <v>3.430070349885652E-4</v>
      </c>
      <c r="I11" s="283">
        <v>16.002117020322853</v>
      </c>
      <c r="J11" s="283">
        <v>-0.45188969284303226</v>
      </c>
      <c r="K11" s="274">
        <v>-2.7463808707543974E-2</v>
      </c>
      <c r="L11" s="275">
        <v>538862.9274255347</v>
      </c>
      <c r="M11" s="275">
        <v>-4210.3062918272335</v>
      </c>
      <c r="N11" s="274">
        <v>-7.7527413071115442E-3</v>
      </c>
      <c r="O11" s="273">
        <v>229153.73593628407</v>
      </c>
      <c r="P11" s="273">
        <v>15216.873224073148</v>
      </c>
      <c r="Q11" s="274">
        <v>7.1127869368370483E-2</v>
      </c>
    </row>
    <row r="12" spans="1:17">
      <c r="A12" s="310" t="s">
        <v>57</v>
      </c>
      <c r="B12" s="310" t="s">
        <v>195</v>
      </c>
      <c r="C12" s="223" t="s">
        <v>102</v>
      </c>
      <c r="D12" s="273">
        <v>137415.9154805541</v>
      </c>
      <c r="E12" s="273">
        <v>5748.5048053451173</v>
      </c>
      <c r="F12" s="277">
        <v>4.3659283461761546E-2</v>
      </c>
      <c r="G12" s="284">
        <v>4.8870143535256316E-2</v>
      </c>
      <c r="H12" s="284">
        <v>2.4636707826721088E-3</v>
      </c>
      <c r="I12" s="285">
        <v>10.289369165443041</v>
      </c>
      <c r="J12" s="285">
        <v>0.73001656180837138</v>
      </c>
      <c r="K12" s="277">
        <v>7.6366736543519012E-2</v>
      </c>
      <c r="L12" s="278">
        <v>1413923.0835867405</v>
      </c>
      <c r="M12" s="278">
        <v>155267.87853484624</v>
      </c>
      <c r="N12" s="277">
        <v>0.12336013700308382</v>
      </c>
      <c r="O12" s="273">
        <v>374476.06519913673</v>
      </c>
      <c r="P12" s="273">
        <v>29811.521169319807</v>
      </c>
      <c r="Q12" s="277">
        <v>8.6494307829762765E-2</v>
      </c>
    </row>
    <row r="13" spans="1:17">
      <c r="A13" s="310" t="s">
        <v>57</v>
      </c>
      <c r="B13" s="310" t="s">
        <v>195</v>
      </c>
      <c r="C13" s="223" t="s">
        <v>63</v>
      </c>
      <c r="D13" s="273">
        <v>864561.35148623516</v>
      </c>
      <c r="E13" s="273">
        <v>17762.46115020616</v>
      </c>
      <c r="F13" s="274">
        <v>2.0976009006291461E-2</v>
      </c>
      <c r="G13" s="282">
        <v>0.30746975118865705</v>
      </c>
      <c r="H13" s="282">
        <v>9.0135923732205248E-3</v>
      </c>
      <c r="I13" s="283">
        <v>19.264636683480823</v>
      </c>
      <c r="J13" s="283">
        <v>0.69570992219021832</v>
      </c>
      <c r="K13" s="274">
        <v>3.7466350701566557E-2</v>
      </c>
      <c r="L13" s="275">
        <v>16655460.326961484</v>
      </c>
      <c r="M13" s="275">
        <v>931313.75076960772</v>
      </c>
      <c r="N13" s="274">
        <v>5.9228254217607038E-2</v>
      </c>
      <c r="O13" s="273">
        <v>6528485.8369479179</v>
      </c>
      <c r="P13" s="273">
        <v>-2162.7737156637013</v>
      </c>
      <c r="Q13" s="274">
        <v>-3.3117288107221266E-4</v>
      </c>
    </row>
    <row r="14" spans="1:17">
      <c r="A14" s="310" t="s">
        <v>57</v>
      </c>
      <c r="B14" s="310" t="s">
        <v>195</v>
      </c>
      <c r="C14" s="223" t="s">
        <v>64</v>
      </c>
      <c r="D14" s="273">
        <v>581038.7174141854</v>
      </c>
      <c r="E14" s="273">
        <v>-131935.38390084368</v>
      </c>
      <c r="F14" s="277">
        <v>-0.18504933581387939</v>
      </c>
      <c r="G14" s="284">
        <v>0.20663869552716221</v>
      </c>
      <c r="H14" s="284">
        <v>-4.4650617722800795E-2</v>
      </c>
      <c r="I14" s="285">
        <v>14.346487596697761</v>
      </c>
      <c r="J14" s="285">
        <v>0.65833895928326136</v>
      </c>
      <c r="K14" s="277">
        <v>4.8095544307854066E-2</v>
      </c>
      <c r="L14" s="278">
        <v>8335864.7525837859</v>
      </c>
      <c r="M14" s="278">
        <v>-1423430.720843357</v>
      </c>
      <c r="N14" s="277">
        <v>-0.14585384003580076</v>
      </c>
      <c r="O14" s="273">
        <v>2203674.8748707771</v>
      </c>
      <c r="P14" s="273">
        <v>-481401.28481171792</v>
      </c>
      <c r="Q14" s="277">
        <v>-0.17928775803090913</v>
      </c>
    </row>
    <row r="15" spans="1:17">
      <c r="A15" s="310" t="s">
        <v>57</v>
      </c>
      <c r="B15" s="310" t="s">
        <v>195</v>
      </c>
      <c r="C15" s="223" t="s">
        <v>196</v>
      </c>
      <c r="D15" s="273">
        <v>602692.48796245328</v>
      </c>
      <c r="E15" s="273">
        <v>-94552.888281279244</v>
      </c>
      <c r="F15" s="274">
        <v>-0.13560920086794073</v>
      </c>
      <c r="G15" s="282">
        <v>0.21433957115770813</v>
      </c>
      <c r="H15" s="282">
        <v>-3.1406117836936837E-2</v>
      </c>
      <c r="I15" s="283">
        <v>13.013223448666128</v>
      </c>
      <c r="J15" s="283">
        <v>-0.26298175795833956</v>
      </c>
      <c r="K15" s="274">
        <v>-1.9808503549426818E-2</v>
      </c>
      <c r="L15" s="275">
        <v>7842972.016687925</v>
      </c>
      <c r="M15" s="275">
        <v>-1413800.6776939528</v>
      </c>
      <c r="N15" s="274">
        <v>-0.15273148908064005</v>
      </c>
      <c r="O15" s="273">
        <v>1843074.6577051878</v>
      </c>
      <c r="P15" s="273">
        <v>-317958.59867135994</v>
      </c>
      <c r="Q15" s="274">
        <v>-0.14713267263849894</v>
      </c>
    </row>
    <row r="16" spans="1:17">
      <c r="A16" s="310" t="s">
        <v>57</v>
      </c>
      <c r="B16" s="310" t="s">
        <v>195</v>
      </c>
      <c r="C16" s="223" t="s">
        <v>197</v>
      </c>
      <c r="D16" s="273">
        <v>30830.888631430207</v>
      </c>
      <c r="E16" s="273">
        <v>-828.05550049904559</v>
      </c>
      <c r="F16" s="277">
        <v>-2.6155499597471415E-2</v>
      </c>
      <c r="G16" s="284">
        <v>1.0964595676333524E-2</v>
      </c>
      <c r="H16" s="284">
        <v>-1.936698405457047E-4</v>
      </c>
      <c r="I16" s="285">
        <v>14.757981041522957</v>
      </c>
      <c r="J16" s="285">
        <v>6.6209249068836531</v>
      </c>
      <c r="K16" s="277">
        <v>0.81367570744639373</v>
      </c>
      <c r="L16" s="278">
        <v>455001.66991595266</v>
      </c>
      <c r="M16" s="278">
        <v>197391.06435103473</v>
      </c>
      <c r="N16" s="277">
        <v>0.76623811321033575</v>
      </c>
      <c r="O16" s="273">
        <v>154353.12865567207</v>
      </c>
      <c r="P16" s="273">
        <v>41057.331160175469</v>
      </c>
      <c r="Q16" s="277">
        <v>0.36239059230601611</v>
      </c>
    </row>
    <row r="17" spans="1:17">
      <c r="A17" s="310" t="s">
        <v>57</v>
      </c>
      <c r="B17" s="310" t="s">
        <v>195</v>
      </c>
      <c r="C17" s="223" t="s">
        <v>198</v>
      </c>
      <c r="D17" s="273">
        <v>264281423.25164092</v>
      </c>
      <c r="E17" s="273">
        <v>-2514957.421192646</v>
      </c>
      <c r="F17" s="274">
        <v>-9.4265050179847907E-3</v>
      </c>
      <c r="G17" s="282">
        <v>93.988174825624199</v>
      </c>
      <c r="H17" s="282">
        <v>-4.4804988363353004E-2</v>
      </c>
      <c r="I17" s="283">
        <v>5.1503708066281604</v>
      </c>
      <c r="J17" s="283">
        <v>0.263322628671526</v>
      </c>
      <c r="K17" s="274">
        <v>5.388173373433492E-2</v>
      </c>
      <c r="L17" s="275">
        <v>1361147327.049392</v>
      </c>
      <c r="M17" s="275">
        <v>57300560.996796131</v>
      </c>
      <c r="N17" s="274">
        <v>4.394731228292565E-2</v>
      </c>
      <c r="O17" s="273">
        <v>359876074.21383983</v>
      </c>
      <c r="P17" s="273">
        <v>-2279875.921985507</v>
      </c>
      <c r="Q17" s="274">
        <v>-6.2952877652029393E-3</v>
      </c>
    </row>
    <row r="18" spans="1:17">
      <c r="A18" s="310" t="s">
        <v>57</v>
      </c>
      <c r="B18" s="310" t="s">
        <v>199</v>
      </c>
      <c r="C18" s="223" t="s">
        <v>105</v>
      </c>
      <c r="D18" s="273">
        <v>226544.38148716456</v>
      </c>
      <c r="E18" s="273">
        <v>121670.27518406342</v>
      </c>
      <c r="F18" s="277">
        <v>1.1601555376540607</v>
      </c>
      <c r="G18" s="284">
        <v>6.4423487115255239E-3</v>
      </c>
      <c r="H18" s="284">
        <v>3.465132058859028E-3</v>
      </c>
      <c r="I18" s="285">
        <v>9.1479946852652887</v>
      </c>
      <c r="J18" s="285">
        <v>-3.1897308530668731</v>
      </c>
      <c r="K18" s="277">
        <v>-0.25853475530450704</v>
      </c>
      <c r="L18" s="278">
        <v>2072426.7978212936</v>
      </c>
      <c r="M18" s="278">
        <v>778518.8581757606</v>
      </c>
      <c r="N18" s="277">
        <v>0.60168025430699223</v>
      </c>
      <c r="O18" s="273">
        <v>632542.9703145544</v>
      </c>
      <c r="P18" s="273">
        <v>252690.32363578898</v>
      </c>
      <c r="Q18" s="277">
        <v>0.66523249435059129</v>
      </c>
    </row>
    <row r="19" spans="1:17">
      <c r="A19" s="310" t="s">
        <v>57</v>
      </c>
      <c r="B19" s="310" t="s">
        <v>199</v>
      </c>
      <c r="C19" s="223" t="s">
        <v>104</v>
      </c>
      <c r="D19" s="273">
        <v>191487034.50066549</v>
      </c>
      <c r="E19" s="273">
        <v>2225870.4301781654</v>
      </c>
      <c r="F19" s="274">
        <v>1.176084085242747E-2</v>
      </c>
      <c r="G19" s="282">
        <v>5.4454065110376613</v>
      </c>
      <c r="H19" s="282">
        <v>7.2569409139622287E-2</v>
      </c>
      <c r="I19" s="283">
        <v>8.9120747931795457</v>
      </c>
      <c r="J19" s="283">
        <v>5.4280745094830607E-2</v>
      </c>
      <c r="K19" s="274">
        <v>6.1280206787566382E-3</v>
      </c>
      <c r="L19" s="275">
        <v>1706546773.394083</v>
      </c>
      <c r="M19" s="275">
        <v>30110360.756935596</v>
      </c>
      <c r="N19" s="274">
        <v>1.7960932207127363E-2</v>
      </c>
      <c r="O19" s="273">
        <v>562313758.69782031</v>
      </c>
      <c r="P19" s="273">
        <v>-5518834.4263248444</v>
      </c>
      <c r="Q19" s="274">
        <v>-9.7191223137807134E-3</v>
      </c>
    </row>
    <row r="20" spans="1:17">
      <c r="A20" s="310" t="s">
        <v>57</v>
      </c>
      <c r="B20" s="310" t="s">
        <v>199</v>
      </c>
      <c r="C20" s="223" t="s">
        <v>103</v>
      </c>
      <c r="D20" s="273">
        <v>400890.01653769548</v>
      </c>
      <c r="E20" s="273">
        <v>-30469.443791489</v>
      </c>
      <c r="F20" s="277">
        <v>-7.0635853838088472E-2</v>
      </c>
      <c r="G20" s="284">
        <v>1.140029721571972E-2</v>
      </c>
      <c r="H20" s="284">
        <v>-8.4534295083972706E-4</v>
      </c>
      <c r="I20" s="285">
        <v>15.968003878423556</v>
      </c>
      <c r="J20" s="285">
        <v>-0.4224825774719605</v>
      </c>
      <c r="K20" s="277">
        <v>-2.5776085329059721E-2</v>
      </c>
      <c r="L20" s="278">
        <v>6401413.3388952045</v>
      </c>
      <c r="M20" s="278">
        <v>-668778.05325269327</v>
      </c>
      <c r="N20" s="277">
        <v>-9.4591223371326721E-2</v>
      </c>
      <c r="O20" s="273">
        <v>2691083.3059679614</v>
      </c>
      <c r="P20" s="273">
        <v>-202107.98663862795</v>
      </c>
      <c r="Q20" s="277">
        <v>-6.9856420194235047E-2</v>
      </c>
    </row>
    <row r="21" spans="1:17">
      <c r="A21" s="310" t="s">
        <v>57</v>
      </c>
      <c r="B21" s="310" t="s">
        <v>199</v>
      </c>
      <c r="C21" s="223" t="s">
        <v>102</v>
      </c>
      <c r="D21" s="273">
        <v>401345.32439415721</v>
      </c>
      <c r="E21" s="273">
        <v>-37275.153496952669</v>
      </c>
      <c r="F21" s="274">
        <v>-8.4982702303758942E-2</v>
      </c>
      <c r="G21" s="282">
        <v>1.141324501854391E-2</v>
      </c>
      <c r="H21" s="282">
        <v>-1.0385244125471482E-3</v>
      </c>
      <c r="I21" s="283">
        <v>11.099943129016859</v>
      </c>
      <c r="J21" s="283">
        <v>0.54057789395792888</v>
      </c>
      <c r="K21" s="274">
        <v>5.1194165740485631E-2</v>
      </c>
      <c r="L21" s="275">
        <v>4454910.2758719679</v>
      </c>
      <c r="M21" s="275">
        <v>-176643.54975635186</v>
      </c>
      <c r="N21" s="274">
        <v>-3.8139155110086254E-2</v>
      </c>
      <c r="O21" s="273">
        <v>1214347.432895564</v>
      </c>
      <c r="P21" s="273">
        <v>-63941.352017910685</v>
      </c>
      <c r="Q21" s="274">
        <v>-5.0021053749790018E-2</v>
      </c>
    </row>
    <row r="22" spans="1:17">
      <c r="A22" s="310" t="s">
        <v>57</v>
      </c>
      <c r="B22" s="310" t="s">
        <v>199</v>
      </c>
      <c r="C22" s="223" t="s">
        <v>63</v>
      </c>
      <c r="D22" s="273">
        <v>11934732.521875346</v>
      </c>
      <c r="E22" s="273">
        <v>265320.66053359024</v>
      </c>
      <c r="F22" s="277">
        <v>2.2736420968441466E-2</v>
      </c>
      <c r="G22" s="284">
        <v>0.33939358010104376</v>
      </c>
      <c r="H22" s="284">
        <v>8.1166944606531621E-3</v>
      </c>
      <c r="I22" s="285">
        <v>18.609772330497385</v>
      </c>
      <c r="J22" s="285">
        <v>7.0099722182096258E-2</v>
      </c>
      <c r="K22" s="277">
        <v>3.781065807529719E-3</v>
      </c>
      <c r="L22" s="278">
        <v>222102655.05748308</v>
      </c>
      <c r="M22" s="278">
        <v>5755579.616615802</v>
      </c>
      <c r="N22" s="277">
        <v>2.6603454679880508E-2</v>
      </c>
      <c r="O22" s="273">
        <v>89408619.555851907</v>
      </c>
      <c r="P22" s="273">
        <v>-576489.52398182452</v>
      </c>
      <c r="Q22" s="277">
        <v>-6.4064991405452408E-3</v>
      </c>
    </row>
    <row r="23" spans="1:17">
      <c r="A23" s="310" t="s">
        <v>57</v>
      </c>
      <c r="B23" s="310" t="s">
        <v>199</v>
      </c>
      <c r="C23" s="223" t="s">
        <v>64</v>
      </c>
      <c r="D23" s="273">
        <v>3708011.3404155909</v>
      </c>
      <c r="E23" s="273">
        <v>-479848.78739317134</v>
      </c>
      <c r="F23" s="274">
        <v>-0.11458090116401412</v>
      </c>
      <c r="G23" s="282">
        <v>0.10544645567650887</v>
      </c>
      <c r="H23" s="282">
        <v>-1.3440535126688094E-2</v>
      </c>
      <c r="I23" s="283">
        <v>13.973601393853945</v>
      </c>
      <c r="J23" s="283">
        <v>-0.30131426840747011</v>
      </c>
      <c r="K23" s="274">
        <v>-2.1107954368098609E-2</v>
      </c>
      <c r="L23" s="275">
        <v>51814272.43485754</v>
      </c>
      <c r="M23" s="275">
        <v>-7967077.6949598566</v>
      </c>
      <c r="N23" s="274">
        <v>-0.13327028709888711</v>
      </c>
      <c r="O23" s="273">
        <v>14309981.549099453</v>
      </c>
      <c r="P23" s="273">
        <v>-3068811.3719020449</v>
      </c>
      <c r="Q23" s="274">
        <v>-0.17658368943412192</v>
      </c>
    </row>
    <row r="24" spans="1:17">
      <c r="A24" s="310" t="s">
        <v>57</v>
      </c>
      <c r="B24" s="310" t="s">
        <v>199</v>
      </c>
      <c r="C24" s="223" t="s">
        <v>196</v>
      </c>
      <c r="D24" s="273">
        <v>2750101.7981750951</v>
      </c>
      <c r="E24" s="273">
        <v>-506134.20745056542</v>
      </c>
      <c r="F24" s="277">
        <v>-0.15543535744219364</v>
      </c>
      <c r="G24" s="284">
        <v>7.8205933246864298E-2</v>
      </c>
      <c r="H24" s="284">
        <v>-1.4233663167358315E-2</v>
      </c>
      <c r="I24" s="285">
        <v>14.342681983989559</v>
      </c>
      <c r="J24" s="285">
        <v>-1.1119904723794818</v>
      </c>
      <c r="K24" s="277">
        <v>-7.1951733400937801E-2</v>
      </c>
      <c r="L24" s="278">
        <v>39443835.514823228</v>
      </c>
      <c r="M24" s="278">
        <v>-10880225.392756812</v>
      </c>
      <c r="N24" s="277">
        <v>-0.21620324744337122</v>
      </c>
      <c r="O24" s="273">
        <v>12061262.133969285</v>
      </c>
      <c r="P24" s="273">
        <v>-3856286.1055916436</v>
      </c>
      <c r="Q24" s="277">
        <v>-0.24226633697313776</v>
      </c>
    </row>
    <row r="25" spans="1:17">
      <c r="A25" s="310" t="s">
        <v>57</v>
      </c>
      <c r="B25" s="310" t="s">
        <v>199</v>
      </c>
      <c r="C25" s="223" t="s">
        <v>197</v>
      </c>
      <c r="D25" s="273">
        <v>481063.00037137582</v>
      </c>
      <c r="E25" s="273">
        <v>168694.6809047772</v>
      </c>
      <c r="F25" s="274">
        <v>0.54005054415518483</v>
      </c>
      <c r="G25" s="282">
        <v>1.3680213917733939E-2</v>
      </c>
      <c r="H25" s="282">
        <v>4.8125515817746042E-3</v>
      </c>
      <c r="I25" s="283">
        <v>8.3993017437058732</v>
      </c>
      <c r="J25" s="283">
        <v>-1.8616287209321669</v>
      </c>
      <c r="K25" s="274">
        <v>-0.18142884091728778</v>
      </c>
      <c r="L25" s="275">
        <v>4040593.2978516757</v>
      </c>
      <c r="M25" s="275">
        <v>835403.69244906632</v>
      </c>
      <c r="N25" s="274">
        <v>0.26064095897507128</v>
      </c>
      <c r="O25" s="273">
        <v>1671806.1698842512</v>
      </c>
      <c r="P25" s="273">
        <v>445821.43747678958</v>
      </c>
      <c r="Q25" s="274">
        <v>0.36364354766582752</v>
      </c>
    </row>
    <row r="26" spans="1:17">
      <c r="A26" s="310" t="s">
        <v>57</v>
      </c>
      <c r="B26" s="310" t="s">
        <v>199</v>
      </c>
      <c r="C26" s="223" t="s">
        <v>198</v>
      </c>
      <c r="D26" s="273">
        <v>3305097689.2589922</v>
      </c>
      <c r="E26" s="273">
        <v>-7795827.5601477623</v>
      </c>
      <c r="F26" s="277">
        <v>-2.3531778249344069E-3</v>
      </c>
      <c r="G26" s="284">
        <v>93.98861141506633</v>
      </c>
      <c r="H26" s="284">
        <v>-5.940572158277746E-2</v>
      </c>
      <c r="I26" s="285">
        <v>4.8252278030710531</v>
      </c>
      <c r="J26" s="285">
        <v>7.9209263873024405E-2</v>
      </c>
      <c r="K26" s="277">
        <v>1.66896237801905E-2</v>
      </c>
      <c r="L26" s="278">
        <v>15947849262.078381</v>
      </c>
      <c r="M26" s="278">
        <v>224795212.8657856</v>
      </c>
      <c r="N26" s="277">
        <v>1.4297172302669994E-2</v>
      </c>
      <c r="O26" s="273">
        <v>4394546730.8525734</v>
      </c>
      <c r="P26" s="273">
        <v>864627.96651554108</v>
      </c>
      <c r="Q26" s="277">
        <v>1.9678892242740932E-4</v>
      </c>
    </row>
    <row r="27" spans="1:17">
      <c r="A27" s="310" t="s">
        <v>57</v>
      </c>
      <c r="B27" s="310" t="s">
        <v>200</v>
      </c>
      <c r="C27" s="223" t="s">
        <v>105</v>
      </c>
      <c r="D27" s="273">
        <v>223943.19701837964</v>
      </c>
      <c r="E27" s="273">
        <v>121603.08662695243</v>
      </c>
      <c r="F27" s="274">
        <v>1.1882250875228568</v>
      </c>
      <c r="G27" s="282">
        <v>6.9350254930806909E-3</v>
      </c>
      <c r="H27" s="282">
        <v>3.7679332216273773E-3</v>
      </c>
      <c r="I27" s="283">
        <v>8.9694431929388116</v>
      </c>
      <c r="J27" s="283">
        <v>-3.1294010136570662</v>
      </c>
      <c r="K27" s="274">
        <v>-0.258652889500885</v>
      </c>
      <c r="L27" s="275">
        <v>2008645.7841014604</v>
      </c>
      <c r="M27" s="275">
        <v>770448.73238975857</v>
      </c>
      <c r="N27" s="274">
        <v>0.62223434575674275</v>
      </c>
      <c r="O27" s="273">
        <v>614902.00548189087</v>
      </c>
      <c r="P27" s="273">
        <v>251730.67394671065</v>
      </c>
      <c r="Q27" s="274">
        <v>0.69314577470255423</v>
      </c>
    </row>
    <row r="28" spans="1:17">
      <c r="A28" s="310" t="s">
        <v>57</v>
      </c>
      <c r="B28" s="310" t="s">
        <v>200</v>
      </c>
      <c r="C28" s="223" t="s">
        <v>104</v>
      </c>
      <c r="D28" s="273">
        <v>176729595.30923712</v>
      </c>
      <c r="E28" s="273">
        <v>2202087.1852146387</v>
      </c>
      <c r="F28" s="277">
        <v>1.2617421797197693E-2</v>
      </c>
      <c r="G28" s="284">
        <v>5.4729246754068743</v>
      </c>
      <c r="H28" s="284">
        <v>7.1868139299217759E-2</v>
      </c>
      <c r="I28" s="285">
        <v>8.931186654167508</v>
      </c>
      <c r="J28" s="285">
        <v>6.1077028633354402E-2</v>
      </c>
      <c r="K28" s="277">
        <v>6.8857129406308072E-3</v>
      </c>
      <c r="L28" s="278">
        <v>1578405003.0222831</v>
      </c>
      <c r="M28" s="278">
        <v>30326873.290901184</v>
      </c>
      <c r="N28" s="277">
        <v>1.9590014682374861E-2</v>
      </c>
      <c r="O28" s="273">
        <v>519297567.47982502</v>
      </c>
      <c r="P28" s="273">
        <v>-4917501.7513941526</v>
      </c>
      <c r="Q28" s="277">
        <v>-9.3806951383634419E-3</v>
      </c>
    </row>
    <row r="29" spans="1:17">
      <c r="A29" s="310" t="s">
        <v>57</v>
      </c>
      <c r="B29" s="310" t="s">
        <v>200</v>
      </c>
      <c r="C29" s="223" t="s">
        <v>103</v>
      </c>
      <c r="D29" s="273">
        <v>369316.84854354715</v>
      </c>
      <c r="E29" s="273">
        <v>-21774.446648282057</v>
      </c>
      <c r="F29" s="274">
        <v>-5.5676121959200728E-2</v>
      </c>
      <c r="G29" s="282">
        <v>1.1436925942713559E-2</v>
      </c>
      <c r="H29" s="282">
        <v>-6.6607271243021397E-4</v>
      </c>
      <c r="I29" s="283">
        <v>15.955322802981442</v>
      </c>
      <c r="J29" s="283">
        <v>-0.32059324530328581</v>
      </c>
      <c r="K29" s="274">
        <v>-1.9697401015844648E-2</v>
      </c>
      <c r="L29" s="275">
        <v>5892569.5350921014</v>
      </c>
      <c r="M29" s="275">
        <v>-472799.55266505107</v>
      </c>
      <c r="N29" s="274">
        <v>-7.4276848073807883E-2</v>
      </c>
      <c r="O29" s="273">
        <v>2482473.3692696439</v>
      </c>
      <c r="P29" s="273">
        <v>-125515.23456915468</v>
      </c>
      <c r="Q29" s="274">
        <v>-4.8127217421274002E-2</v>
      </c>
    </row>
    <row r="30" spans="1:17">
      <c r="A30" s="310" t="s">
        <v>57</v>
      </c>
      <c r="B30" s="310" t="s">
        <v>200</v>
      </c>
      <c r="C30" s="223" t="s">
        <v>102</v>
      </c>
      <c r="D30" s="273">
        <v>295989.69313299726</v>
      </c>
      <c r="E30" s="273">
        <v>-15238.860157926567</v>
      </c>
      <c r="F30" s="277">
        <v>-4.8963567117448564E-2</v>
      </c>
      <c r="G30" s="284">
        <v>9.1661461249836328E-3</v>
      </c>
      <c r="H30" s="284">
        <v>-4.6536142384787267E-4</v>
      </c>
      <c r="I30" s="285">
        <v>11.96554709932512</v>
      </c>
      <c r="J30" s="285">
        <v>0.94178658240931945</v>
      </c>
      <c r="K30" s="277">
        <v>8.5432423986729539E-2</v>
      </c>
      <c r="L30" s="278">
        <v>3541678.6140976674</v>
      </c>
      <c r="M30" s="278">
        <v>110769.57659235643</v>
      </c>
      <c r="N30" s="277">
        <v>3.2285780643400389E-2</v>
      </c>
      <c r="O30" s="273">
        <v>966688.56483048468</v>
      </c>
      <c r="P30" s="273">
        <v>2821.7622758555226</v>
      </c>
      <c r="Q30" s="277">
        <v>2.9275437937863759E-3</v>
      </c>
    </row>
    <row r="31" spans="1:17">
      <c r="A31" s="310" t="s">
        <v>57</v>
      </c>
      <c r="B31" s="310" t="s">
        <v>200</v>
      </c>
      <c r="C31" s="223" t="s">
        <v>63</v>
      </c>
      <c r="D31" s="273">
        <v>11088157.887865881</v>
      </c>
      <c r="E31" s="273">
        <v>229350.52094622329</v>
      </c>
      <c r="F31" s="274">
        <v>2.112115200099398E-2</v>
      </c>
      <c r="G31" s="282">
        <v>0.34337572494931606</v>
      </c>
      <c r="H31" s="282">
        <v>7.3310914479983169E-3</v>
      </c>
      <c r="I31" s="283">
        <v>18.636032576326421</v>
      </c>
      <c r="J31" s="283">
        <v>8.5580759756435754E-2</v>
      </c>
      <c r="K31" s="274">
        <v>4.6134056788844184E-3</v>
      </c>
      <c r="L31" s="275">
        <v>206639271.60971931</v>
      </c>
      <c r="M31" s="275">
        <v>5203488.7642610073</v>
      </c>
      <c r="N31" s="274">
        <v>2.5831998122464311E-2</v>
      </c>
      <c r="O31" s="273">
        <v>82909892.233000323</v>
      </c>
      <c r="P31" s="273">
        <v>-746509.26706960797</v>
      </c>
      <c r="Q31" s="274">
        <v>-8.92351635599559E-3</v>
      </c>
    </row>
    <row r="32" spans="1:17">
      <c r="A32" s="310" t="s">
        <v>57</v>
      </c>
      <c r="B32" s="310" t="s">
        <v>200</v>
      </c>
      <c r="C32" s="223" t="s">
        <v>64</v>
      </c>
      <c r="D32" s="273">
        <v>2978191.4427200155</v>
      </c>
      <c r="E32" s="273">
        <v>-574427.32820164319</v>
      </c>
      <c r="F32" s="277">
        <v>-0.16169123827846552</v>
      </c>
      <c r="G32" s="284">
        <v>9.2228001803702719E-2</v>
      </c>
      <c r="H32" s="284">
        <v>-1.7713949692848202E-2</v>
      </c>
      <c r="I32" s="285">
        <v>14.105413758351315</v>
      </c>
      <c r="J32" s="285">
        <v>-0.37427520087572219</v>
      </c>
      <c r="K32" s="277">
        <v>-2.5848290106896189E-2</v>
      </c>
      <c r="L32" s="278">
        <v>42008622.551147059</v>
      </c>
      <c r="M32" s="278">
        <v>-9432192.2425100058</v>
      </c>
      <c r="N32" s="277">
        <v>-0.18336008635059659</v>
      </c>
      <c r="O32" s="273">
        <v>11651275.023306716</v>
      </c>
      <c r="P32" s="273">
        <v>-3455566.6346145365</v>
      </c>
      <c r="Q32" s="277">
        <v>-0.22874183187076794</v>
      </c>
    </row>
    <row r="33" spans="1:17">
      <c r="A33" s="310" t="s">
        <v>57</v>
      </c>
      <c r="B33" s="310" t="s">
        <v>200</v>
      </c>
      <c r="C33" s="223" t="s">
        <v>196</v>
      </c>
      <c r="D33" s="273">
        <v>1738806.7171469508</v>
      </c>
      <c r="E33" s="273">
        <v>-504958.66606514901</v>
      </c>
      <c r="F33" s="274">
        <v>-0.2250496731268164</v>
      </c>
      <c r="G33" s="282">
        <v>5.3846998129460304E-2</v>
      </c>
      <c r="H33" s="282">
        <v>-1.5590214483912006E-2</v>
      </c>
      <c r="I33" s="283">
        <v>15.133776032885406</v>
      </c>
      <c r="J33" s="283">
        <v>-1.0699735134236352</v>
      </c>
      <c r="K33" s="274">
        <v>-6.6032464298817706E-2</v>
      </c>
      <c r="L33" s="275">
        <v>26314711.421778675</v>
      </c>
      <c r="M33" s="275">
        <v>-10042700.888468314</v>
      </c>
      <c r="N33" s="274">
        <v>-0.27622155291942696</v>
      </c>
      <c r="O33" s="273">
        <v>9247405.3204863127</v>
      </c>
      <c r="P33" s="273">
        <v>-3398892.3307584021</v>
      </c>
      <c r="Q33" s="274">
        <v>-0.26876580201509531</v>
      </c>
    </row>
    <row r="34" spans="1:17">
      <c r="A34" s="310" t="s">
        <v>57</v>
      </c>
      <c r="B34" s="310" t="s">
        <v>200</v>
      </c>
      <c r="C34" s="223" t="s">
        <v>197</v>
      </c>
      <c r="D34" s="273">
        <v>452258.01955276181</v>
      </c>
      <c r="E34" s="273">
        <v>150574.92649937008</v>
      </c>
      <c r="F34" s="277">
        <v>0.49911622482842088</v>
      </c>
      <c r="G34" s="284">
        <v>1.4005430559210844E-2</v>
      </c>
      <c r="H34" s="284">
        <v>4.6693238383648163E-3</v>
      </c>
      <c r="I34" s="285">
        <v>8.3933642005687634</v>
      </c>
      <c r="J34" s="285">
        <v>-1.7265167243796853</v>
      </c>
      <c r="K34" s="277">
        <v>-0.17060642681311788</v>
      </c>
      <c r="L34" s="278">
        <v>3795966.2707342785</v>
      </c>
      <c r="M34" s="278">
        <v>742969.2919638115</v>
      </c>
      <c r="N34" s="277">
        <v>0.24335736233287314</v>
      </c>
      <c r="O34" s="273">
        <v>1567243.6360096198</v>
      </c>
      <c r="P34" s="273">
        <v>388251.32506774901</v>
      </c>
      <c r="Q34" s="277">
        <v>0.32930776686540358</v>
      </c>
    </row>
    <row r="35" spans="1:17">
      <c r="A35" s="310" t="s">
        <v>57</v>
      </c>
      <c r="B35" s="310" t="s">
        <v>200</v>
      </c>
      <c r="C35" s="223" t="s">
        <v>198</v>
      </c>
      <c r="D35" s="273">
        <v>3035285583.7907548</v>
      </c>
      <c r="E35" s="273">
        <v>-3784033.752884388</v>
      </c>
      <c r="F35" s="274">
        <v>-1.245129012853241E-3</v>
      </c>
      <c r="G35" s="282">
        <v>93.996081071583433</v>
      </c>
      <c r="H35" s="282">
        <v>-5.3200889493112413E-2</v>
      </c>
      <c r="I35" s="283">
        <v>4.81614180011508</v>
      </c>
      <c r="J35" s="283">
        <v>9.364973916399677E-2</v>
      </c>
      <c r="K35" s="274">
        <v>1.9830576304904628E-2</v>
      </c>
      <c r="L35" s="275">
        <v>14618365775.381357</v>
      </c>
      <c r="M35" s="275">
        <v>266383633.85387611</v>
      </c>
      <c r="N35" s="274">
        <v>1.8560755666152531E-2</v>
      </c>
      <c r="O35" s="273">
        <v>4028533722.7060399</v>
      </c>
      <c r="P35" s="273">
        <v>3698204.8281097412</v>
      </c>
      <c r="Q35" s="274">
        <v>9.1884620171002592E-4</v>
      </c>
    </row>
    <row r="36" spans="1:17">
      <c r="A36" s="310" t="s">
        <v>58</v>
      </c>
      <c r="B36" s="310" t="s">
        <v>195</v>
      </c>
      <c r="C36" s="223" t="s">
        <v>105</v>
      </c>
      <c r="D36" s="273">
        <v>2428.0590520406608</v>
      </c>
      <c r="E36" s="273">
        <v>553.10129989021129</v>
      </c>
      <c r="F36" s="277">
        <v>0.29499400680140209</v>
      </c>
      <c r="G36" s="284">
        <v>9.0347683537690779E-4</v>
      </c>
      <c r="H36" s="284">
        <v>2.078455286142855E-4</v>
      </c>
      <c r="I36" s="285">
        <v>18.862774641840282</v>
      </c>
      <c r="J36" s="285">
        <v>2.0734998907366418</v>
      </c>
      <c r="K36" s="277">
        <v>0.1235014568214354</v>
      </c>
      <c r="L36" s="278">
        <v>45799.930715723334</v>
      </c>
      <c r="M36" s="278">
        <v>14320.749868157756</v>
      </c>
      <c r="N36" s="277">
        <v>0.45492765321640327</v>
      </c>
      <c r="O36" s="273">
        <v>13025.904028892517</v>
      </c>
      <c r="P36" s="273">
        <v>5167.6922668617835</v>
      </c>
      <c r="Q36" s="277">
        <v>0.65761682471208172</v>
      </c>
    </row>
    <row r="37" spans="1:17">
      <c r="A37" s="310" t="s">
        <v>58</v>
      </c>
      <c r="B37" s="310" t="s">
        <v>195</v>
      </c>
      <c r="C37" s="223" t="s">
        <v>104</v>
      </c>
      <c r="D37" s="273">
        <v>12277669.548799312</v>
      </c>
      <c r="E37" s="273">
        <v>391027.9853277225</v>
      </c>
      <c r="F37" s="274">
        <v>3.2896422697675731E-2</v>
      </c>
      <c r="G37" s="282">
        <v>4.5685009268740275</v>
      </c>
      <c r="H37" s="282">
        <v>0.15841755601781582</v>
      </c>
      <c r="I37" s="283">
        <v>7.7747308745001611</v>
      </c>
      <c r="J37" s="283">
        <v>0.39333947843941974</v>
      </c>
      <c r="K37" s="274">
        <v>5.3287985602461736E-2</v>
      </c>
      <c r="L37" s="275">
        <v>95455576.507960469</v>
      </c>
      <c r="M37" s="275">
        <v>7715622.7432932854</v>
      </c>
      <c r="N37" s="274">
        <v>8.7937392399223727E-2</v>
      </c>
      <c r="O37" s="273">
        <v>27589088.073512793</v>
      </c>
      <c r="P37" s="273">
        <v>1019313.299272351</v>
      </c>
      <c r="Q37" s="274">
        <v>3.8363640939123859E-2</v>
      </c>
    </row>
    <row r="38" spans="1:17">
      <c r="A38" s="310" t="s">
        <v>58</v>
      </c>
      <c r="B38" s="310" t="s">
        <v>195</v>
      </c>
      <c r="C38" s="223" t="s">
        <v>103</v>
      </c>
      <c r="D38" s="273">
        <v>18586.206985939825</v>
      </c>
      <c r="E38" s="273">
        <v>1289.3213353249339</v>
      </c>
      <c r="F38" s="277">
        <v>7.454066364132432E-2</v>
      </c>
      <c r="G38" s="284">
        <v>6.9158974758888542E-3</v>
      </c>
      <c r="H38" s="284">
        <v>4.9855012272278718E-4</v>
      </c>
      <c r="I38" s="285">
        <v>13.875958726217014</v>
      </c>
      <c r="J38" s="285">
        <v>-0.11363562990384857</v>
      </c>
      <c r="K38" s="277">
        <v>-8.1228681126218356E-3</v>
      </c>
      <c r="L38" s="278">
        <v>257901.44101382734</v>
      </c>
      <c r="M38" s="278">
        <v>15925.027137517318</v>
      </c>
      <c r="N38" s="277">
        <v>6.5812311548916674E-2</v>
      </c>
      <c r="O38" s="273">
        <v>119528.83949768543</v>
      </c>
      <c r="P38" s="273">
        <v>12716.834769288893</v>
      </c>
      <c r="Q38" s="277">
        <v>0.11905810401766623</v>
      </c>
    </row>
    <row r="39" spans="1:17">
      <c r="A39" s="310" t="s">
        <v>58</v>
      </c>
      <c r="B39" s="310" t="s">
        <v>195</v>
      </c>
      <c r="C39" s="223" t="s">
        <v>102</v>
      </c>
      <c r="D39" s="273">
        <v>136271.9736302644</v>
      </c>
      <c r="E39" s="273">
        <v>5814.4936784245365</v>
      </c>
      <c r="F39" s="274">
        <v>4.45700291050466E-2</v>
      </c>
      <c r="G39" s="282">
        <v>5.0706580378496888E-2</v>
      </c>
      <c r="H39" s="282">
        <v>2.3053259226178194E-3</v>
      </c>
      <c r="I39" s="283">
        <v>10.199817668005863</v>
      </c>
      <c r="J39" s="283">
        <v>0.72498327090396231</v>
      </c>
      <c r="K39" s="274">
        <v>7.6516722141942162E-2</v>
      </c>
      <c r="L39" s="275">
        <v>1389949.2842879998</v>
      </c>
      <c r="M39" s="275">
        <v>153886.26588107576</v>
      </c>
      <c r="N39" s="274">
        <v>0.12449710377987774</v>
      </c>
      <c r="O39" s="273">
        <v>369490.28388488293</v>
      </c>
      <c r="P39" s="273">
        <v>30272.59931565827</v>
      </c>
      <c r="Q39" s="274">
        <v>8.9242397117655275E-2</v>
      </c>
    </row>
    <row r="40" spans="1:17">
      <c r="A40" s="310" t="s">
        <v>58</v>
      </c>
      <c r="B40" s="310" t="s">
        <v>195</v>
      </c>
      <c r="C40" s="223" t="s">
        <v>63</v>
      </c>
      <c r="D40" s="273">
        <v>458097.03517873946</v>
      </c>
      <c r="E40" s="273">
        <v>39263.95156852639</v>
      </c>
      <c r="F40" s="277">
        <v>9.3746060435539472E-2</v>
      </c>
      <c r="G40" s="284">
        <v>0.17045716383668111</v>
      </c>
      <c r="H40" s="284">
        <v>1.5065179706356818E-2</v>
      </c>
      <c r="I40" s="285">
        <v>14.897496963029198</v>
      </c>
      <c r="J40" s="285">
        <v>0.43778170386038617</v>
      </c>
      <c r="K40" s="277">
        <v>3.0275956062329211E-2</v>
      </c>
      <c r="L40" s="278">
        <v>6824499.1903479509</v>
      </c>
      <c r="M40" s="278">
        <v>768292.06022462621</v>
      </c>
      <c r="N40" s="277">
        <v>0.12686026810463155</v>
      </c>
      <c r="O40" s="273">
        <v>2883709.4577530622</v>
      </c>
      <c r="P40" s="273">
        <v>174471.23414943554</v>
      </c>
      <c r="Q40" s="277">
        <v>6.4398631552365637E-2</v>
      </c>
    </row>
    <row r="41" spans="1:17">
      <c r="A41" s="310" t="s">
        <v>58</v>
      </c>
      <c r="B41" s="310" t="s">
        <v>195</v>
      </c>
      <c r="C41" s="223" t="s">
        <v>64</v>
      </c>
      <c r="D41" s="273">
        <v>547349.15774961782</v>
      </c>
      <c r="E41" s="273">
        <v>-121819.32048314926</v>
      </c>
      <c r="F41" s="274">
        <v>-0.18204581423928787</v>
      </c>
      <c r="G41" s="282">
        <v>0.20366773389396106</v>
      </c>
      <c r="H41" s="282">
        <v>-4.4601616401278577E-2</v>
      </c>
      <c r="I41" s="283">
        <v>13.674218534588396</v>
      </c>
      <c r="J41" s="283">
        <v>0.7816631957202258</v>
      </c>
      <c r="K41" s="274">
        <v>6.0629035530581445E-2</v>
      </c>
      <c r="L41" s="275">
        <v>7484571.997791172</v>
      </c>
      <c r="M41" s="275">
        <v>-1142719.6388509786</v>
      </c>
      <c r="N41" s="274">
        <v>-0.13245404084841386</v>
      </c>
      <c r="O41" s="273">
        <v>1899550.6236963272</v>
      </c>
      <c r="P41" s="273">
        <v>-375863.14965163032</v>
      </c>
      <c r="Q41" s="274">
        <v>-0.16518452777869913</v>
      </c>
    </row>
    <row r="42" spans="1:17">
      <c r="A42" s="310" t="s">
        <v>58</v>
      </c>
      <c r="B42" s="310" t="s">
        <v>195</v>
      </c>
      <c r="C42" s="223" t="s">
        <v>196</v>
      </c>
      <c r="D42" s="273">
        <v>570408.51795614918</v>
      </c>
      <c r="E42" s="273">
        <v>-79994.115488724201</v>
      </c>
      <c r="F42" s="277">
        <v>-0.12299168449708363</v>
      </c>
      <c r="G42" s="284">
        <v>0.21224808442855927</v>
      </c>
      <c r="H42" s="284">
        <v>-2.9058917452517513E-2</v>
      </c>
      <c r="I42" s="285">
        <v>12.731725819337663</v>
      </c>
      <c r="J42" s="285">
        <v>-7.76803292639201E-2</v>
      </c>
      <c r="K42" s="277">
        <v>-6.0643193261851989E-3</v>
      </c>
      <c r="L42" s="278">
        <v>7262284.8556324355</v>
      </c>
      <c r="M42" s="278">
        <v>-1068986.6362829879</v>
      </c>
      <c r="N42" s="277">
        <v>-0.12831014297401316</v>
      </c>
      <c r="O42" s="273">
        <v>1597576.4966999292</v>
      </c>
      <c r="P42" s="273">
        <v>-223724.26503309072</v>
      </c>
      <c r="Q42" s="277">
        <v>-0.12283762777335615</v>
      </c>
    </row>
    <row r="43" spans="1:17">
      <c r="A43" s="310" t="s">
        <v>58</v>
      </c>
      <c r="B43" s="310" t="s">
        <v>195</v>
      </c>
      <c r="C43" s="223" t="s">
        <v>197</v>
      </c>
      <c r="D43" s="273">
        <v>30736.215195248227</v>
      </c>
      <c r="E43" s="273">
        <v>-98.561405926146108</v>
      </c>
      <c r="F43" s="274">
        <v>-3.1964365171496751E-3</v>
      </c>
      <c r="G43" s="282">
        <v>1.1436895825382695E-2</v>
      </c>
      <c r="H43" s="282">
        <v>-3.167779361025469E-6</v>
      </c>
      <c r="I43" s="283">
        <v>14.691977083000205</v>
      </c>
      <c r="J43" s="283">
        <v>6.8469049137441536</v>
      </c>
      <c r="K43" s="274">
        <v>0.87276506398199849</v>
      </c>
      <c r="L43" s="275">
        <v>451575.76926674962</v>
      </c>
      <c r="M43" s="275">
        <v>209674.72150764882</v>
      </c>
      <c r="N43" s="274">
        <v>0.86677888934344416</v>
      </c>
      <c r="O43" s="273">
        <v>153364.28095543385</v>
      </c>
      <c r="P43" s="273">
        <v>45823.565753566887</v>
      </c>
      <c r="Q43" s="274">
        <v>0.42610434259759661</v>
      </c>
    </row>
    <row r="44" spans="1:17">
      <c r="A44" s="310" t="s">
        <v>58</v>
      </c>
      <c r="B44" s="310" t="s">
        <v>195</v>
      </c>
      <c r="C44" s="223" t="s">
        <v>198</v>
      </c>
      <c r="D44" s="273">
        <v>254704585.66722527</v>
      </c>
      <c r="E44" s="273">
        <v>-1023166.4079231918</v>
      </c>
      <c r="F44" s="277">
        <v>-4.0009987168796715E-3</v>
      </c>
      <c r="G44" s="284">
        <v>94.775163240452187</v>
      </c>
      <c r="H44" s="284">
        <v>-0.1028307556648258</v>
      </c>
      <c r="I44" s="285">
        <v>5.0785607266824311</v>
      </c>
      <c r="J44" s="285">
        <v>0.26920381803255644</v>
      </c>
      <c r="K44" s="277">
        <v>5.5975013530058369E-2</v>
      </c>
      <c r="L44" s="278">
        <v>1293532705.6754911</v>
      </c>
      <c r="M44" s="278">
        <v>63646674.499373436</v>
      </c>
      <c r="N44" s="277">
        <v>5.1750058855867545E-2</v>
      </c>
      <c r="O44" s="273">
        <v>342480895.18650681</v>
      </c>
      <c r="P44" s="273">
        <v>-47205.069790840149</v>
      </c>
      <c r="Q44" s="277">
        <v>-1.3781371442377668E-4</v>
      </c>
    </row>
    <row r="45" spans="1:17">
      <c r="A45" s="310" t="s">
        <v>58</v>
      </c>
      <c r="B45" s="310" t="s">
        <v>199</v>
      </c>
      <c r="C45" s="223" t="s">
        <v>105</v>
      </c>
      <c r="D45" s="273">
        <v>214427.10922010627</v>
      </c>
      <c r="E45" s="273">
        <v>121467.11670701932</v>
      </c>
      <c r="F45" s="274">
        <v>1.3066601386603933</v>
      </c>
      <c r="G45" s="282">
        <v>6.4042371139848816E-3</v>
      </c>
      <c r="H45" s="282">
        <v>3.6156831306856309E-3</v>
      </c>
      <c r="I45" s="283">
        <v>7.7189531115300269</v>
      </c>
      <c r="J45" s="283">
        <v>-1.9338455236139023</v>
      </c>
      <c r="K45" s="274">
        <v>-0.20034039833516815</v>
      </c>
      <c r="L45" s="275">
        <v>1655152.8019109282</v>
      </c>
      <c r="M45" s="275">
        <v>757828.71305761253</v>
      </c>
      <c r="N45" s="274">
        <v>0.84454292765731576</v>
      </c>
      <c r="O45" s="273">
        <v>498984.91333181673</v>
      </c>
      <c r="P45" s="273">
        <v>243335.84726118081</v>
      </c>
      <c r="Q45" s="274">
        <v>0.95183546336111802</v>
      </c>
    </row>
    <row r="46" spans="1:17">
      <c r="A46" s="310" t="s">
        <v>58</v>
      </c>
      <c r="B46" s="310" t="s">
        <v>199</v>
      </c>
      <c r="C46" s="223" t="s">
        <v>104</v>
      </c>
      <c r="D46" s="273">
        <v>159956870.45088872</v>
      </c>
      <c r="E46" s="273">
        <v>4615599.7907316983</v>
      </c>
      <c r="F46" s="277">
        <v>2.9712643466328608E-2</v>
      </c>
      <c r="G46" s="284">
        <v>4.7773890629049145</v>
      </c>
      <c r="H46" s="284">
        <v>0.11756167523419148</v>
      </c>
      <c r="I46" s="285">
        <v>7.5130243531258172</v>
      </c>
      <c r="J46" s="285">
        <v>0.12491471740600257</v>
      </c>
      <c r="K46" s="277">
        <v>1.6907534344383385E-2</v>
      </c>
      <c r="L46" s="278">
        <v>1201759863.1473184</v>
      </c>
      <c r="M46" s="278">
        <v>54081524.55805254</v>
      </c>
      <c r="N46" s="277">
        <v>4.712254535058135E-2</v>
      </c>
      <c r="O46" s="273">
        <v>359784330.93014467</v>
      </c>
      <c r="P46" s="273">
        <v>10347646.184068799</v>
      </c>
      <c r="Q46" s="277">
        <v>2.9612363657777068E-2</v>
      </c>
    </row>
    <row r="47" spans="1:17">
      <c r="A47" s="310" t="s">
        <v>58</v>
      </c>
      <c r="B47" s="310" t="s">
        <v>199</v>
      </c>
      <c r="C47" s="223" t="s">
        <v>103</v>
      </c>
      <c r="D47" s="273">
        <v>233185.18595124551</v>
      </c>
      <c r="E47" s="273">
        <v>-16948.119198029977</v>
      </c>
      <c r="F47" s="274">
        <v>-6.7756347711935505E-2</v>
      </c>
      <c r="G47" s="282">
        <v>6.9644795741172208E-3</v>
      </c>
      <c r="H47" s="282">
        <v>-5.3885821209896656E-4</v>
      </c>
      <c r="I47" s="283">
        <v>14.049395467598643</v>
      </c>
      <c r="J47" s="283">
        <v>-0.88352935938163135</v>
      </c>
      <c r="K47" s="274">
        <v>-5.9166530978934692E-2</v>
      </c>
      <c r="L47" s="275">
        <v>3276110.8946145754</v>
      </c>
      <c r="M47" s="275">
        <v>-459110.94790367363</v>
      </c>
      <c r="N47" s="274">
        <v>-0.12291397064495255</v>
      </c>
      <c r="O47" s="273">
        <v>1475395.4627474891</v>
      </c>
      <c r="P47" s="273">
        <v>-123357.63262770558</v>
      </c>
      <c r="Q47" s="274">
        <v>-7.7158651316797652E-2</v>
      </c>
    </row>
    <row r="48" spans="1:17">
      <c r="A48" s="310" t="s">
        <v>58</v>
      </c>
      <c r="B48" s="310" t="s">
        <v>199</v>
      </c>
      <c r="C48" s="223" t="s">
        <v>102</v>
      </c>
      <c r="D48" s="273">
        <v>395322.2289642152</v>
      </c>
      <c r="E48" s="273">
        <v>-36219.956697853224</v>
      </c>
      <c r="F48" s="277">
        <v>-8.3931439153010892E-2</v>
      </c>
      <c r="G48" s="284">
        <v>1.1806983267759606E-2</v>
      </c>
      <c r="H48" s="284">
        <v>-1.1381412772989968E-3</v>
      </c>
      <c r="I48" s="285">
        <v>11.007377661009818</v>
      </c>
      <c r="J48" s="285">
        <v>0.54561161631358246</v>
      </c>
      <c r="K48" s="277">
        <v>5.215291701062167E-2</v>
      </c>
      <c r="L48" s="278">
        <v>4351461.072001311</v>
      </c>
      <c r="M48" s="278">
        <v>-163232.31281211507</v>
      </c>
      <c r="N48" s="277">
        <v>-3.6155791523118194E-2</v>
      </c>
      <c r="O48" s="273">
        <v>1176766.9526908624</v>
      </c>
      <c r="P48" s="273">
        <v>-55482.747895629844</v>
      </c>
      <c r="Q48" s="277">
        <v>-4.5025572227140896E-2</v>
      </c>
    </row>
    <row r="49" spans="1:17">
      <c r="A49" s="310" t="s">
        <v>58</v>
      </c>
      <c r="B49" s="310" t="s">
        <v>199</v>
      </c>
      <c r="C49" s="223" t="s">
        <v>63</v>
      </c>
      <c r="D49" s="273">
        <v>6407005.5327942092</v>
      </c>
      <c r="E49" s="273">
        <v>604627.0118192723</v>
      </c>
      <c r="F49" s="274">
        <v>0.10420330380612271</v>
      </c>
      <c r="G49" s="282">
        <v>0.19135632043851525</v>
      </c>
      <c r="H49" s="282">
        <v>1.730030666466717E-2</v>
      </c>
      <c r="I49" s="283">
        <v>14.105211182149105</v>
      </c>
      <c r="J49" s="283">
        <v>-0.45530603955661419</v>
      </c>
      <c r="K49" s="274">
        <v>-3.1269908384702047E-2</v>
      </c>
      <c r="L49" s="275">
        <v>90372166.085260063</v>
      </c>
      <c r="M49" s="275">
        <v>5886533.7037491351</v>
      </c>
      <c r="N49" s="274">
        <v>6.9674967658019935E-2</v>
      </c>
      <c r="O49" s="273">
        <v>39777110.370657191</v>
      </c>
      <c r="P49" s="273">
        <v>2175810.1370214969</v>
      </c>
      <c r="Q49" s="274">
        <v>5.7865289857055469E-2</v>
      </c>
    </row>
    <row r="50" spans="1:17">
      <c r="A50" s="310" t="s">
        <v>58</v>
      </c>
      <c r="B50" s="310" t="s">
        <v>199</v>
      </c>
      <c r="C50" s="223" t="s">
        <v>64</v>
      </c>
      <c r="D50" s="273">
        <v>3210086.8921292964</v>
      </c>
      <c r="E50" s="273">
        <v>-403748.41077819653</v>
      </c>
      <c r="F50" s="277">
        <v>-0.11172296934875886</v>
      </c>
      <c r="G50" s="284">
        <v>9.5874806541313667E-2</v>
      </c>
      <c r="H50" s="284">
        <v>-1.2530697337050437E-2</v>
      </c>
      <c r="I50" s="285">
        <v>12.239313618784861</v>
      </c>
      <c r="J50" s="285">
        <v>-0.14421246328908666</v>
      </c>
      <c r="K50" s="277">
        <v>-1.1645508907018386E-2</v>
      </c>
      <c r="L50" s="278">
        <v>39289260.216320865</v>
      </c>
      <c r="M50" s="278">
        <v>-5462763.513553679</v>
      </c>
      <c r="N50" s="277">
        <v>-0.12206740742110778</v>
      </c>
      <c r="O50" s="273">
        <v>9757069.5525701176</v>
      </c>
      <c r="P50" s="273">
        <v>-2167681.4639626667</v>
      </c>
      <c r="Q50" s="277">
        <v>-0.18178001879933064</v>
      </c>
    </row>
    <row r="51" spans="1:17">
      <c r="A51" s="310" t="s">
        <v>58</v>
      </c>
      <c r="B51" s="310" t="s">
        <v>199</v>
      </c>
      <c r="C51" s="223" t="s">
        <v>196</v>
      </c>
      <c r="D51" s="273">
        <v>2368582.16645549</v>
      </c>
      <c r="E51" s="273">
        <v>-206325.0260852878</v>
      </c>
      <c r="F51" s="274">
        <v>-8.0129111714390577E-2</v>
      </c>
      <c r="G51" s="282">
        <v>7.0741809993652677E-2</v>
      </c>
      <c r="H51" s="282">
        <v>-6.4985975652725875E-3</v>
      </c>
      <c r="I51" s="283">
        <v>13.635142269534654</v>
      </c>
      <c r="J51" s="283">
        <v>-0.202446436818013</v>
      </c>
      <c r="K51" s="274">
        <v>-1.4630181682237189E-2</v>
      </c>
      <c r="L51" s="275">
        <v>32295954.816703219</v>
      </c>
      <c r="M51" s="275">
        <v>-3334551.8707053028</v>
      </c>
      <c r="N51" s="274">
        <v>-9.3586989934209983E-2</v>
      </c>
      <c r="O51" s="273">
        <v>8973671.6551852841</v>
      </c>
      <c r="P51" s="273">
        <v>-1105365.9349967502</v>
      </c>
      <c r="Q51" s="274">
        <v>-0.10966978990865997</v>
      </c>
    </row>
    <row r="52" spans="1:17">
      <c r="A52" s="310" t="s">
        <v>58</v>
      </c>
      <c r="B52" s="310" t="s">
        <v>199</v>
      </c>
      <c r="C52" s="223" t="s">
        <v>197</v>
      </c>
      <c r="D52" s="273">
        <v>476892.36271935632</v>
      </c>
      <c r="E52" s="273">
        <v>174741.39013796527</v>
      </c>
      <c r="F52" s="277">
        <v>0.57832476475280847</v>
      </c>
      <c r="G52" s="284">
        <v>1.4243216633435193E-2</v>
      </c>
      <c r="H52" s="284">
        <v>5.1794863622546712E-3</v>
      </c>
      <c r="I52" s="285">
        <v>8.2518478640959874</v>
      </c>
      <c r="J52" s="285">
        <v>-1.6919700566168547</v>
      </c>
      <c r="K52" s="277">
        <v>-0.1701529603727461</v>
      </c>
      <c r="L52" s="278">
        <v>3935243.2247094093</v>
      </c>
      <c r="M52" s="278">
        <v>930708.96879375819</v>
      </c>
      <c r="N52" s="277">
        <v>0.30976813360049998</v>
      </c>
      <c r="O52" s="273">
        <v>1635020.2501504885</v>
      </c>
      <c r="P52" s="273">
        <v>482121.15168026648</v>
      </c>
      <c r="Q52" s="277">
        <v>0.41818156707728493</v>
      </c>
    </row>
    <row r="53" spans="1:17">
      <c r="A53" s="310" t="s">
        <v>58</v>
      </c>
      <c r="B53" s="310" t="s">
        <v>199</v>
      </c>
      <c r="C53" s="223" t="s">
        <v>198</v>
      </c>
      <c r="D53" s="273">
        <v>3174944532.4005799</v>
      </c>
      <c r="E53" s="273">
        <v>9726566.5071811676</v>
      </c>
      <c r="F53" s="274">
        <v>3.0729531463517378E-3</v>
      </c>
      <c r="G53" s="282">
        <v>94.825219083523365</v>
      </c>
      <c r="H53" s="282">
        <v>-0.12295085700033326</v>
      </c>
      <c r="I53" s="283">
        <v>4.7466059381635386</v>
      </c>
      <c r="J53" s="283">
        <v>8.5070336122872625E-2</v>
      </c>
      <c r="K53" s="274">
        <v>1.8249423234187389E-2</v>
      </c>
      <c r="L53" s="275">
        <v>15070210570.832453</v>
      </c>
      <c r="M53" s="275">
        <v>315434334.60163498</v>
      </c>
      <c r="N53" s="274">
        <v>2.1378456003085702E-2</v>
      </c>
      <c r="O53" s="273">
        <v>4163308523.2702265</v>
      </c>
      <c r="P53" s="273">
        <v>26637376.94453764</v>
      </c>
      <c r="Q53" s="274">
        <v>6.4393266958621374E-3</v>
      </c>
    </row>
    <row r="54" spans="1:17">
      <c r="A54" s="310" t="s">
        <v>58</v>
      </c>
      <c r="B54" s="310" t="s">
        <v>200</v>
      </c>
      <c r="C54" s="223" t="s">
        <v>105</v>
      </c>
      <c r="D54" s="273">
        <v>212795.75627395604</v>
      </c>
      <c r="E54" s="273">
        <v>121478.05565935215</v>
      </c>
      <c r="F54" s="277">
        <v>1.3302793964560786</v>
      </c>
      <c r="G54" s="284">
        <v>6.9199316087918969E-3</v>
      </c>
      <c r="H54" s="284">
        <v>3.9338882745526601E-3</v>
      </c>
      <c r="I54" s="285">
        <v>7.6363446866637812</v>
      </c>
      <c r="J54" s="285">
        <v>-1.8929745244164735</v>
      </c>
      <c r="K54" s="277">
        <v>-0.19864740413096979</v>
      </c>
      <c r="L54" s="278">
        <v>1624981.7427672253</v>
      </c>
      <c r="M54" s="278">
        <v>754786.2239888052</v>
      </c>
      <c r="N54" s="277">
        <v>0.86737544345019568</v>
      </c>
      <c r="O54" s="273">
        <v>491626.79364235216</v>
      </c>
      <c r="P54" s="273">
        <v>243482.24762045377</v>
      </c>
      <c r="Q54" s="277">
        <v>0.98121136057113589</v>
      </c>
    </row>
    <row r="55" spans="1:17">
      <c r="A55" s="310" t="s">
        <v>58</v>
      </c>
      <c r="B55" s="310" t="s">
        <v>200</v>
      </c>
      <c r="C55" s="223" t="s">
        <v>104</v>
      </c>
      <c r="D55" s="273">
        <v>147693477.78126615</v>
      </c>
      <c r="E55" s="273">
        <v>4524457.8511250019</v>
      </c>
      <c r="F55" s="274">
        <v>3.1602212918218596E-2</v>
      </c>
      <c r="G55" s="282">
        <v>4.8028625345103881</v>
      </c>
      <c r="H55" s="282">
        <v>0.12130688040762294</v>
      </c>
      <c r="I55" s="283">
        <v>7.5329068563771138</v>
      </c>
      <c r="J55" s="283">
        <v>0.14390197039094232</v>
      </c>
      <c r="K55" s="274">
        <v>1.9475148901831656E-2</v>
      </c>
      <c r="L55" s="275">
        <v>1112561211.4206808</v>
      </c>
      <c r="M55" s="275">
        <v>54684623.635016203</v>
      </c>
      <c r="N55" s="274">
        <v>5.1692819622259953E-2</v>
      </c>
      <c r="O55" s="273">
        <v>332647833.91258562</v>
      </c>
      <c r="P55" s="273">
        <v>10621189.206415713</v>
      </c>
      <c r="Q55" s="274">
        <v>3.2982330440721491E-2</v>
      </c>
    </row>
    <row r="56" spans="1:17">
      <c r="A56" s="310" t="s">
        <v>58</v>
      </c>
      <c r="B56" s="310" t="s">
        <v>200</v>
      </c>
      <c r="C56" s="223" t="s">
        <v>103</v>
      </c>
      <c r="D56" s="273">
        <v>215420.56236046043</v>
      </c>
      <c r="E56" s="273">
        <v>-8341.7208844436682</v>
      </c>
      <c r="F56" s="277">
        <v>-3.7279387587021505E-2</v>
      </c>
      <c r="G56" s="284">
        <v>7.0052880036890162E-3</v>
      </c>
      <c r="H56" s="284">
        <v>-3.1162722567608294E-4</v>
      </c>
      <c r="I56" s="285">
        <v>14.052808264053422</v>
      </c>
      <c r="J56" s="285">
        <v>-0.63530013508571415</v>
      </c>
      <c r="K56" s="277">
        <v>-4.3252685629890153E-2</v>
      </c>
      <c r="L56" s="278">
        <v>3027263.8589861137</v>
      </c>
      <c r="M56" s="278">
        <v>-259380.81295391265</v>
      </c>
      <c r="N56" s="277">
        <v>-7.8919639585135468E-2</v>
      </c>
      <c r="O56" s="273">
        <v>1367776.9844608651</v>
      </c>
      <c r="P56" s="273">
        <v>-49848.435807684902</v>
      </c>
      <c r="Q56" s="277">
        <v>-3.516333376572902E-2</v>
      </c>
    </row>
    <row r="57" spans="1:17">
      <c r="A57" s="310" t="s">
        <v>58</v>
      </c>
      <c r="B57" s="310" t="s">
        <v>200</v>
      </c>
      <c r="C57" s="223" t="s">
        <v>102</v>
      </c>
      <c r="D57" s="273">
        <v>290159.84030012856</v>
      </c>
      <c r="E57" s="273">
        <v>-14409.776539851911</v>
      </c>
      <c r="F57" s="274">
        <v>-4.7311930485248448E-2</v>
      </c>
      <c r="G57" s="282">
        <v>9.4357438590546398E-3</v>
      </c>
      <c r="H57" s="282">
        <v>-5.2353093713287946E-4</v>
      </c>
      <c r="I57" s="283">
        <v>11.862179114099582</v>
      </c>
      <c r="J57" s="283">
        <v>0.96067255773029103</v>
      </c>
      <c r="K57" s="274">
        <v>8.8122917026455444E-2</v>
      </c>
      <c r="L57" s="275">
        <v>3441927.9973586556</v>
      </c>
      <c r="M57" s="275">
        <v>121660.32250672532</v>
      </c>
      <c r="N57" s="274">
        <v>3.6641721216694026E-2</v>
      </c>
      <c r="O57" s="273">
        <v>929878.15480417281</v>
      </c>
      <c r="P57" s="273">
        <v>10346.979394595604</v>
      </c>
      <c r="Q57" s="274">
        <v>1.1252450891604471E-2</v>
      </c>
    </row>
    <row r="58" spans="1:17">
      <c r="A58" s="310" t="s">
        <v>58</v>
      </c>
      <c r="B58" s="310" t="s">
        <v>200</v>
      </c>
      <c r="C58" s="223" t="s">
        <v>63</v>
      </c>
      <c r="D58" s="273">
        <v>5972966.5443628421</v>
      </c>
      <c r="E58" s="273">
        <v>566805.58469356503</v>
      </c>
      <c r="F58" s="277">
        <v>0.10484437827915495</v>
      </c>
      <c r="G58" s="284">
        <v>0.19423564037330193</v>
      </c>
      <c r="H58" s="284">
        <v>1.7456869239163425E-2</v>
      </c>
      <c r="I58" s="285">
        <v>14.104791367427486</v>
      </c>
      <c r="J58" s="285">
        <v>-0.40855509251539601</v>
      </c>
      <c r="K58" s="277">
        <v>-2.8150302457328913E-2</v>
      </c>
      <c r="L58" s="278">
        <v>84247446.952862203</v>
      </c>
      <c r="M58" s="278">
        <v>5785959.9269646853</v>
      </c>
      <c r="N58" s="277">
        <v>7.3742674862317267E-2</v>
      </c>
      <c r="O58" s="273">
        <v>36961331.561264358</v>
      </c>
      <c r="P58" s="273">
        <v>1990591.6384485587</v>
      </c>
      <c r="Q58" s="277">
        <v>5.6921633423885495E-2</v>
      </c>
    </row>
    <row r="59" spans="1:17">
      <c r="A59" s="310" t="s">
        <v>58</v>
      </c>
      <c r="B59" s="310" t="s">
        <v>200</v>
      </c>
      <c r="C59" s="223" t="s">
        <v>64</v>
      </c>
      <c r="D59" s="273">
        <v>2524373.467936866</v>
      </c>
      <c r="E59" s="273">
        <v>-491795.32445256505</v>
      </c>
      <c r="F59" s="274">
        <v>-0.16305298486394099</v>
      </c>
      <c r="G59" s="282">
        <v>8.2090414109023735E-2</v>
      </c>
      <c r="H59" s="282">
        <v>-1.653680336183018E-2</v>
      </c>
      <c r="I59" s="283">
        <v>12.130927463201017</v>
      </c>
      <c r="J59" s="283">
        <v>-0.23432321363898545</v>
      </c>
      <c r="K59" s="274">
        <v>-1.895013855868451E-2</v>
      </c>
      <c r="L59" s="275">
        <v>30622991.429571319</v>
      </c>
      <c r="M59" s="275">
        <v>-6672691.7719857879</v>
      </c>
      <c r="N59" s="274">
        <v>-0.17891324676704679</v>
      </c>
      <c r="O59" s="273">
        <v>7508592.0297628185</v>
      </c>
      <c r="P59" s="273">
        <v>-2487214.2858876092</v>
      </c>
      <c r="Q59" s="274">
        <v>-0.24882577826596933</v>
      </c>
    </row>
    <row r="60" spans="1:17">
      <c r="A60" s="310" t="s">
        <v>58</v>
      </c>
      <c r="B60" s="310" t="s">
        <v>200</v>
      </c>
      <c r="C60" s="223" t="s">
        <v>196</v>
      </c>
      <c r="D60" s="273">
        <v>1404137.8225547811</v>
      </c>
      <c r="E60" s="273">
        <v>-243074.20002154051</v>
      </c>
      <c r="F60" s="277">
        <v>-0.14756703854149897</v>
      </c>
      <c r="G60" s="284">
        <v>4.566133212209298E-2</v>
      </c>
      <c r="H60" s="284">
        <v>-8.2016807109978537E-3</v>
      </c>
      <c r="I60" s="285">
        <v>14.276026016479916</v>
      </c>
      <c r="J60" s="285">
        <v>2.2474562105681883E-2</v>
      </c>
      <c r="K60" s="277">
        <v>1.576769282913328E-3</v>
      </c>
      <c r="L60" s="278">
        <v>20045508.085515514</v>
      </c>
      <c r="M60" s="278">
        <v>-3433113.2345399372</v>
      </c>
      <c r="N60" s="277">
        <v>-0.14622294843212835</v>
      </c>
      <c r="O60" s="273">
        <v>6477991.5676648403</v>
      </c>
      <c r="P60" s="273">
        <v>-1030163.3421837557</v>
      </c>
      <c r="Q60" s="277">
        <v>-0.13720592536422896</v>
      </c>
    </row>
    <row r="61" spans="1:17">
      <c r="A61" s="310" t="s">
        <v>58</v>
      </c>
      <c r="B61" s="310" t="s">
        <v>200</v>
      </c>
      <c r="C61" s="223" t="s">
        <v>197</v>
      </c>
      <c r="D61" s="273">
        <v>448739.88043994282</v>
      </c>
      <c r="E61" s="273">
        <v>156862.93898809626</v>
      </c>
      <c r="F61" s="274">
        <v>0.53742833609202822</v>
      </c>
      <c r="G61" s="282">
        <v>1.4592627866056307E-2</v>
      </c>
      <c r="H61" s="282">
        <v>5.0483972341579895E-3</v>
      </c>
      <c r="I61" s="283">
        <v>8.2527836444673834</v>
      </c>
      <c r="J61" s="283">
        <v>-1.5492319881559471</v>
      </c>
      <c r="K61" s="274">
        <v>-0.15805238904126531</v>
      </c>
      <c r="L61" s="275">
        <v>3703353.1459150095</v>
      </c>
      <c r="M61" s="275">
        <v>842370.80300172511</v>
      </c>
      <c r="N61" s="274">
        <v>0.29443411459294599</v>
      </c>
      <c r="O61" s="273">
        <v>1534999.7352444392</v>
      </c>
      <c r="P61" s="273">
        <v>426140.21804772853</v>
      </c>
      <c r="Q61" s="274">
        <v>0.38430496509156231</v>
      </c>
    </row>
    <row r="62" spans="1:17">
      <c r="A62" s="310" t="s">
        <v>58</v>
      </c>
      <c r="B62" s="310" t="s">
        <v>200</v>
      </c>
      <c r="C62" s="223" t="s">
        <v>198</v>
      </c>
      <c r="D62" s="273">
        <v>2916351503.2182388</v>
      </c>
      <c r="E62" s="273">
        <v>12351042.6265378</v>
      </c>
      <c r="F62" s="277">
        <v>4.2531131775444793E-3</v>
      </c>
      <c r="G62" s="284">
        <v>94.837196487539103</v>
      </c>
      <c r="H62" s="284">
        <v>-0.1221723929202625</v>
      </c>
      <c r="I62" s="285">
        <v>4.7374423343957961</v>
      </c>
      <c r="J62" s="285">
        <v>0.10011983399175683</v>
      </c>
      <c r="K62" s="277">
        <v>2.1590008886169472E-2</v>
      </c>
      <c r="L62" s="278">
        <v>13816047073.324902</v>
      </c>
      <c r="M62" s="278">
        <v>349260396.23931313</v>
      </c>
      <c r="N62" s="277">
        <v>2.5934946815010976E-2</v>
      </c>
      <c r="O62" s="273">
        <v>3817066896.2436252</v>
      </c>
      <c r="P62" s="273">
        <v>27644140.171858311</v>
      </c>
      <c r="Q62" s="277">
        <v>7.2950794755122766E-3</v>
      </c>
    </row>
    <row r="63" spans="1:17">
      <c r="A63" s="310" t="s">
        <v>59</v>
      </c>
      <c r="B63" s="310" t="s">
        <v>195</v>
      </c>
      <c r="C63" s="223" t="s">
        <v>105</v>
      </c>
      <c r="D63" s="273">
        <v>2092.5957905421383</v>
      </c>
      <c r="E63" s="273">
        <v>257.13803839168872</v>
      </c>
      <c r="F63" s="274">
        <v>0.14009477368270776</v>
      </c>
      <c r="G63" s="282">
        <v>1.4554098741509356E-3</v>
      </c>
      <c r="H63" s="282">
        <v>2.0769533620528077E-4</v>
      </c>
      <c r="I63" s="283">
        <v>18.834523480365714</v>
      </c>
      <c r="J63" s="283">
        <v>1.7734384126889573</v>
      </c>
      <c r="K63" s="274">
        <v>0.10394640233339215</v>
      </c>
      <c r="L63" s="275">
        <v>39413.044551880361</v>
      </c>
      <c r="M63" s="275">
        <v>8098.1437043147816</v>
      </c>
      <c r="N63" s="274">
        <v>0.25860352372612833</v>
      </c>
      <c r="O63" s="273">
        <v>9449.536635518074</v>
      </c>
      <c r="P63" s="273">
        <v>1670.3248734873405</v>
      </c>
      <c r="Q63" s="274">
        <v>0.21471646801543148</v>
      </c>
    </row>
    <row r="64" spans="1:17">
      <c r="A64" s="310" t="s">
        <v>59</v>
      </c>
      <c r="B64" s="310" t="s">
        <v>195</v>
      </c>
      <c r="C64" s="223" t="s">
        <v>104</v>
      </c>
      <c r="D64" s="273">
        <v>6956223.4031328522</v>
      </c>
      <c r="E64" s="273">
        <v>316720.78153117094</v>
      </c>
      <c r="F64" s="277">
        <v>4.7702486102003644E-2</v>
      </c>
      <c r="G64" s="284">
        <v>4.8380849629332694</v>
      </c>
      <c r="H64" s="284">
        <v>0.32465830628872983</v>
      </c>
      <c r="I64" s="285">
        <v>8.1398524675069606</v>
      </c>
      <c r="J64" s="285">
        <v>0.29240630588560279</v>
      </c>
      <c r="K64" s="277">
        <v>3.7261333160288776E-2</v>
      </c>
      <c r="L64" s="278">
        <v>56622632.23252061</v>
      </c>
      <c r="M64" s="278">
        <v>4519492.869557552</v>
      </c>
      <c r="N64" s="277">
        <v>8.6741277489513116E-2</v>
      </c>
      <c r="O64" s="273">
        <v>16507459.470010519</v>
      </c>
      <c r="P64" s="273">
        <v>644057.16722297296</v>
      </c>
      <c r="Q64" s="277">
        <v>4.0600191240803246E-2</v>
      </c>
    </row>
    <row r="65" spans="1:17">
      <c r="A65" s="310" t="s">
        <v>59</v>
      </c>
      <c r="B65" s="310" t="s">
        <v>195</v>
      </c>
      <c r="C65" s="223" t="s">
        <v>103</v>
      </c>
      <c r="D65" s="273">
        <v>17096.986379752616</v>
      </c>
      <c r="E65" s="273">
        <v>1124.8236600165128</v>
      </c>
      <c r="F65" s="274">
        <v>7.0424004548026387E-2</v>
      </c>
      <c r="G65" s="282">
        <v>1.1891031659233831E-2</v>
      </c>
      <c r="H65" s="282">
        <v>1.0334133868984494E-3</v>
      </c>
      <c r="I65" s="283">
        <v>14.284950496471517</v>
      </c>
      <c r="J65" s="283">
        <v>-8.7331654200594855E-2</v>
      </c>
      <c r="K65" s="274">
        <v>-6.0763943599945842E-3</v>
      </c>
      <c r="L65" s="275">
        <v>244229.60407361388</v>
      </c>
      <c r="M65" s="275">
        <v>14673.174909120164</v>
      </c>
      <c r="N65" s="274">
        <v>6.3919686163987924E-2</v>
      </c>
      <c r="O65" s="273">
        <v>108313.18496215343</v>
      </c>
      <c r="P65" s="273">
        <v>10621.320369760389</v>
      </c>
      <c r="Q65" s="274">
        <v>0.10872267014327658</v>
      </c>
    </row>
    <row r="66" spans="1:17">
      <c r="A66" s="310" t="s">
        <v>59</v>
      </c>
      <c r="B66" s="310" t="s">
        <v>195</v>
      </c>
      <c r="C66" s="223" t="s">
        <v>102</v>
      </c>
      <c r="D66" s="273">
        <v>118672.0670003742</v>
      </c>
      <c r="E66" s="273">
        <v>-438.60358804333373</v>
      </c>
      <c r="F66" s="277">
        <v>-3.6823198616596831E-3</v>
      </c>
      <c r="G66" s="284">
        <v>8.2536961451833729E-2</v>
      </c>
      <c r="H66" s="284">
        <v>1.5674511792580642E-3</v>
      </c>
      <c r="I66" s="285">
        <v>9.8231415491853848</v>
      </c>
      <c r="J66" s="285">
        <v>0.73543378045555485</v>
      </c>
      <c r="K66" s="277">
        <v>8.0926213647200596E-2</v>
      </c>
      <c r="L66" s="278">
        <v>1165732.5120790876</v>
      </c>
      <c r="M66" s="278">
        <v>83289.545634105802</v>
      </c>
      <c r="N66" s="277">
        <v>7.6945897581698799E-2</v>
      </c>
      <c r="O66" s="273">
        <v>307787.13904857635</v>
      </c>
      <c r="P66" s="273">
        <v>9481.1926429919549</v>
      </c>
      <c r="Q66" s="277">
        <v>3.1783451712025484E-2</v>
      </c>
    </row>
    <row r="67" spans="1:17">
      <c r="A67" s="310" t="s">
        <v>59</v>
      </c>
      <c r="B67" s="310" t="s">
        <v>195</v>
      </c>
      <c r="C67" s="223" t="s">
        <v>63</v>
      </c>
      <c r="D67" s="273">
        <v>250545.21616358415</v>
      </c>
      <c r="E67" s="273">
        <v>21775.961424824927</v>
      </c>
      <c r="F67" s="274">
        <v>9.5187447498973454E-2</v>
      </c>
      <c r="G67" s="282">
        <v>0.1742553354899421</v>
      </c>
      <c r="H67" s="282">
        <v>1.8741690657682414E-2</v>
      </c>
      <c r="I67" s="283">
        <v>15.162183871211017</v>
      </c>
      <c r="J67" s="283">
        <v>0.21452368828672341</v>
      </c>
      <c r="K67" s="274">
        <v>1.4351656758412804E-2</v>
      </c>
      <c r="L67" s="275">
        <v>3798812.6355245733</v>
      </c>
      <c r="M67" s="275">
        <v>379247.55538875749</v>
      </c>
      <c r="N67" s="274">
        <v>0.11090520183160101</v>
      </c>
      <c r="O67" s="273">
        <v>1513556.7001342773</v>
      </c>
      <c r="P67" s="273">
        <v>79843.341512736166</v>
      </c>
      <c r="Q67" s="274">
        <v>5.5689891589977503E-2</v>
      </c>
    </row>
    <row r="68" spans="1:17">
      <c r="A68" s="310" t="s">
        <v>59</v>
      </c>
      <c r="B68" s="310" t="s">
        <v>195</v>
      </c>
      <c r="C68" s="223" t="s">
        <v>64</v>
      </c>
      <c r="D68" s="273">
        <v>350007.5952193492</v>
      </c>
      <c r="E68" s="273">
        <v>-102504.50972790032</v>
      </c>
      <c r="F68" s="277">
        <v>-0.22652324348284458</v>
      </c>
      <c r="G68" s="284">
        <v>0.24343187175106132</v>
      </c>
      <c r="H68" s="284">
        <v>-6.4178549288361891E-2</v>
      </c>
      <c r="I68" s="285">
        <v>13.386170874031814</v>
      </c>
      <c r="J68" s="285">
        <v>1.1541566044327443</v>
      </c>
      <c r="K68" s="277">
        <v>9.4355400426668581E-2</v>
      </c>
      <c r="L68" s="278">
        <v>4685261.4768151687</v>
      </c>
      <c r="M68" s="278">
        <v>-849873.04806589894</v>
      </c>
      <c r="N68" s="277">
        <v>-0.15354153440094756</v>
      </c>
      <c r="O68" s="273">
        <v>1157979.7225301266</v>
      </c>
      <c r="P68" s="273">
        <v>-273571.54180099117</v>
      </c>
      <c r="Q68" s="277">
        <v>-0.19110146357826421</v>
      </c>
    </row>
    <row r="69" spans="1:17">
      <c r="A69" s="310" t="s">
        <v>59</v>
      </c>
      <c r="B69" s="310" t="s">
        <v>195</v>
      </c>
      <c r="C69" s="223" t="s">
        <v>196</v>
      </c>
      <c r="D69" s="273">
        <v>408205.57702514064</v>
      </c>
      <c r="E69" s="273">
        <v>-68427.191087519575</v>
      </c>
      <c r="F69" s="274">
        <v>-0.14356375739434191</v>
      </c>
      <c r="G69" s="282">
        <v>0.28390883235598602</v>
      </c>
      <c r="H69" s="282">
        <v>-4.0098425963463136E-2</v>
      </c>
      <c r="I69" s="283">
        <v>12.50539052781332</v>
      </c>
      <c r="J69" s="283">
        <v>-0.15488413773583787</v>
      </c>
      <c r="K69" s="274">
        <v>-1.2233868681957189E-2</v>
      </c>
      <c r="L69" s="275">
        <v>5104770.1563307643</v>
      </c>
      <c r="M69" s="275">
        <v>-929531.60257651471</v>
      </c>
      <c r="N69" s="274">
        <v>-0.15404128592084843</v>
      </c>
      <c r="O69" s="273">
        <v>999657.65233421326</v>
      </c>
      <c r="P69" s="273">
        <v>-176404.22543559759</v>
      </c>
      <c r="Q69" s="274">
        <v>-0.14999570071101734</v>
      </c>
    </row>
    <row r="70" spans="1:17">
      <c r="A70" s="310" t="s">
        <v>59</v>
      </c>
      <c r="B70" s="310" t="s">
        <v>195</v>
      </c>
      <c r="C70" s="223" t="s">
        <v>197</v>
      </c>
      <c r="D70" s="273">
        <v>23797.627491709849</v>
      </c>
      <c r="E70" s="273">
        <v>5282.2884762767499</v>
      </c>
      <c r="F70" s="277">
        <v>0.28529256050206814</v>
      </c>
      <c r="G70" s="284">
        <v>1.6551357978134493E-2</v>
      </c>
      <c r="H70" s="284">
        <v>3.9649295313441569E-3</v>
      </c>
      <c r="I70" s="285">
        <v>11.504000230756743</v>
      </c>
      <c r="J70" s="285">
        <v>1.6324749364695723</v>
      </c>
      <c r="K70" s="277">
        <v>0.16537210692397405</v>
      </c>
      <c r="L70" s="278">
        <v>273767.91215609311</v>
      </c>
      <c r="M70" s="278">
        <v>90993.274732943159</v>
      </c>
      <c r="N70" s="277">
        <v>0.49784409924600453</v>
      </c>
      <c r="O70" s="273">
        <v>80897.681394696236</v>
      </c>
      <c r="P70" s="273">
        <v>2795.9663888093492</v>
      </c>
      <c r="Q70" s="277">
        <v>3.5799039606218691E-2</v>
      </c>
    </row>
    <row r="71" spans="1:17">
      <c r="A71" s="310" t="s">
        <v>59</v>
      </c>
      <c r="B71" s="310" t="s">
        <v>195</v>
      </c>
      <c r="C71" s="223" t="s">
        <v>198</v>
      </c>
      <c r="D71" s="273">
        <v>135653872.42892602</v>
      </c>
      <c r="E71" s="273">
        <v>-3498860.7469925582</v>
      </c>
      <c r="F71" s="274">
        <v>-2.5144031792528689E-2</v>
      </c>
      <c r="G71" s="282">
        <v>94.347884236506417</v>
      </c>
      <c r="H71" s="282">
        <v>-0.24589651112837885</v>
      </c>
      <c r="I71" s="283">
        <v>5.4449403288059202</v>
      </c>
      <c r="J71" s="283">
        <v>0.2415864879416576</v>
      </c>
      <c r="K71" s="274">
        <v>4.6428994708061361E-2</v>
      </c>
      <c r="L71" s="275">
        <v>738627240.74695277</v>
      </c>
      <c r="M71" s="275">
        <v>14566332.109276891</v>
      </c>
      <c r="N71" s="274">
        <v>2.0117550796497928E-2</v>
      </c>
      <c r="O71" s="273">
        <v>199563971.3250739</v>
      </c>
      <c r="P71" s="273">
        <v>-3339014.4025242925</v>
      </c>
      <c r="Q71" s="274">
        <v>-1.645621128023712E-2</v>
      </c>
    </row>
    <row r="72" spans="1:17">
      <c r="A72" s="310" t="s">
        <v>59</v>
      </c>
      <c r="B72" s="310" t="s">
        <v>199</v>
      </c>
      <c r="C72" s="223" t="s">
        <v>105</v>
      </c>
      <c r="D72" s="273">
        <v>170910.48511950142</v>
      </c>
      <c r="E72" s="273">
        <v>82435.992606414467</v>
      </c>
      <c r="F72" s="277">
        <v>0.9317486912312124</v>
      </c>
      <c r="G72" s="284">
        <v>9.5469981162721214E-3</v>
      </c>
      <c r="H72" s="284">
        <v>4.6949484479589035E-3</v>
      </c>
      <c r="I72" s="285">
        <v>8.2181991697538415</v>
      </c>
      <c r="J72" s="285">
        <v>-1.6118344834447971</v>
      </c>
      <c r="K72" s="277">
        <v>-0.16397039321633605</v>
      </c>
      <c r="L72" s="278">
        <v>1404576.4069113128</v>
      </c>
      <c r="M72" s="278">
        <v>534869.16805799713</v>
      </c>
      <c r="N72" s="277">
        <v>0.61499909873488801</v>
      </c>
      <c r="O72" s="273">
        <v>408342.32036716753</v>
      </c>
      <c r="P72" s="273">
        <v>161664.25429653161</v>
      </c>
      <c r="Q72" s="277">
        <v>0.65536533860387602</v>
      </c>
    </row>
    <row r="73" spans="1:17">
      <c r="A73" s="310" t="s">
        <v>59</v>
      </c>
      <c r="B73" s="310" t="s">
        <v>199</v>
      </c>
      <c r="C73" s="223" t="s">
        <v>104</v>
      </c>
      <c r="D73" s="273">
        <v>88612563.142606646</v>
      </c>
      <c r="E73" s="273">
        <v>1530061.2544112951</v>
      </c>
      <c r="F73" s="274">
        <v>1.7570249145755258E-2</v>
      </c>
      <c r="G73" s="282">
        <v>4.9498658482479527</v>
      </c>
      <c r="H73" s="282">
        <v>0.17415465284319875</v>
      </c>
      <c r="I73" s="283">
        <v>7.9222551262030931</v>
      </c>
      <c r="J73" s="283">
        <v>0.19320334128932348</v>
      </c>
      <c r="K73" s="274">
        <v>2.4997030252331139E-2</v>
      </c>
      <c r="L73" s="275">
        <v>702011332.60251081</v>
      </c>
      <c r="M73" s="275">
        <v>28946165.948797822</v>
      </c>
      <c r="N73" s="274">
        <v>4.3006483447523898E-2</v>
      </c>
      <c r="O73" s="273">
        <v>212906499.88729548</v>
      </c>
      <c r="P73" s="273">
        <v>2650908.3684212565</v>
      </c>
      <c r="Q73" s="274">
        <v>1.2608027921023397E-2</v>
      </c>
    </row>
    <row r="74" spans="1:17">
      <c r="A74" s="310" t="s">
        <v>59</v>
      </c>
      <c r="B74" s="310" t="s">
        <v>199</v>
      </c>
      <c r="C74" s="223" t="s">
        <v>103</v>
      </c>
      <c r="D74" s="273">
        <v>214315.84844527312</v>
      </c>
      <c r="E74" s="273">
        <v>-16189.953572677739</v>
      </c>
      <c r="F74" s="277">
        <v>-7.0236642335870278E-2</v>
      </c>
      <c r="G74" s="284">
        <v>1.1971606071819759E-2</v>
      </c>
      <c r="H74" s="284">
        <v>-6.6961478694962766E-4</v>
      </c>
      <c r="I74" s="285">
        <v>14.459197302141868</v>
      </c>
      <c r="J74" s="285">
        <v>-0.89054230551433733</v>
      </c>
      <c r="K74" s="277">
        <v>-5.8016769552895149E-2</v>
      </c>
      <c r="L74" s="278">
        <v>3098835.1376461387</v>
      </c>
      <c r="M74" s="278">
        <v>-439368.90138336131</v>
      </c>
      <c r="N74" s="277">
        <v>-0.12417850879619609</v>
      </c>
      <c r="O74" s="273">
        <v>1334336.9855123507</v>
      </c>
      <c r="P74" s="273">
        <v>-127674.27101493883</v>
      </c>
      <c r="Q74" s="277">
        <v>-8.7327830374030843E-2</v>
      </c>
    </row>
    <row r="75" spans="1:17">
      <c r="A75" s="310" t="s">
        <v>59</v>
      </c>
      <c r="B75" s="310" t="s">
        <v>199</v>
      </c>
      <c r="C75" s="223" t="s">
        <v>102</v>
      </c>
      <c r="D75" s="273">
        <v>341148.02558532357</v>
      </c>
      <c r="E75" s="273">
        <v>-50539.310248328256</v>
      </c>
      <c r="F75" s="274">
        <v>-0.12902972760342732</v>
      </c>
      <c r="G75" s="282">
        <v>1.9056405786665283E-2</v>
      </c>
      <c r="H75" s="282">
        <v>-2.4242080482549042E-3</v>
      </c>
      <c r="I75" s="283">
        <v>10.607325739316568</v>
      </c>
      <c r="J75" s="283">
        <v>0.55177511444857252</v>
      </c>
      <c r="K75" s="274">
        <v>5.4872690221856049E-2</v>
      </c>
      <c r="L75" s="275">
        <v>3618668.2327082301</v>
      </c>
      <c r="M75" s="275">
        <v>-319963.60188672785</v>
      </c>
      <c r="N75" s="274">
        <v>-8.1237245653764528E-2</v>
      </c>
      <c r="O75" s="273">
        <v>976623.03703308105</v>
      </c>
      <c r="P75" s="273">
        <v>-94543.745191531256</v>
      </c>
      <c r="Q75" s="274">
        <v>-8.8262394577977521E-2</v>
      </c>
    </row>
    <row r="76" spans="1:17">
      <c r="A76" s="310" t="s">
        <v>59</v>
      </c>
      <c r="B76" s="310" t="s">
        <v>199</v>
      </c>
      <c r="C76" s="223" t="s">
        <v>63</v>
      </c>
      <c r="D76" s="273">
        <v>3543022.7387974281</v>
      </c>
      <c r="E76" s="273">
        <v>203104.88109135488</v>
      </c>
      <c r="F76" s="277">
        <v>6.0811340201896956E-2</v>
      </c>
      <c r="G76" s="284">
        <v>0.19791197356649931</v>
      </c>
      <c r="H76" s="284">
        <v>1.4746782409521819E-2</v>
      </c>
      <c r="I76" s="285">
        <v>14.450892371576929</v>
      </c>
      <c r="J76" s="285">
        <v>-0.30676236804647239</v>
      </c>
      <c r="K76" s="277">
        <v>-2.0786661123249766E-2</v>
      </c>
      <c r="L76" s="278">
        <v>51199840.268411353</v>
      </c>
      <c r="M76" s="278">
        <v>1910485.6656824872</v>
      </c>
      <c r="N76" s="277">
        <v>3.876061435741978E-2</v>
      </c>
      <c r="O76" s="273">
        <v>21339584.055065352</v>
      </c>
      <c r="P76" s="273">
        <v>521579.10638654977</v>
      </c>
      <c r="Q76" s="277">
        <v>2.5054231069324986E-2</v>
      </c>
    </row>
    <row r="77" spans="1:17">
      <c r="A77" s="310" t="s">
        <v>59</v>
      </c>
      <c r="B77" s="310" t="s">
        <v>199</v>
      </c>
      <c r="C77" s="223" t="s">
        <v>64</v>
      </c>
      <c r="D77" s="273">
        <v>2134832.4362231111</v>
      </c>
      <c r="E77" s="273">
        <v>-538017.0620743758</v>
      </c>
      <c r="F77" s="274">
        <v>-0.20128969566639429</v>
      </c>
      <c r="G77" s="282">
        <v>0.11925097066413454</v>
      </c>
      <c r="H77" s="282">
        <v>-2.7331373617152599E-2</v>
      </c>
      <c r="I77" s="283">
        <v>11.877324728516593</v>
      </c>
      <c r="J77" s="283">
        <v>0.78711514636251145</v>
      </c>
      <c r="K77" s="274">
        <v>7.0973874797560677E-2</v>
      </c>
      <c r="L77" s="275">
        <v>25356098.085992079</v>
      </c>
      <c r="M77" s="275">
        <v>-4286363.0316824391</v>
      </c>
      <c r="N77" s="274">
        <v>-0.14460213052709939</v>
      </c>
      <c r="O77" s="273">
        <v>6640653.1136882706</v>
      </c>
      <c r="P77" s="273">
        <v>-1617020.9564561835</v>
      </c>
      <c r="Q77" s="274">
        <v>-0.19582038994521569</v>
      </c>
    </row>
    <row r="78" spans="1:17">
      <c r="A78" s="310" t="s">
        <v>59</v>
      </c>
      <c r="B78" s="310" t="s">
        <v>199</v>
      </c>
      <c r="C78" s="223" t="s">
        <v>196</v>
      </c>
      <c r="D78" s="273">
        <v>1619999.3122903097</v>
      </c>
      <c r="E78" s="273">
        <v>-108078.00760987145</v>
      </c>
      <c r="F78" s="277">
        <v>-6.2542344815979853E-2</v>
      </c>
      <c r="G78" s="284">
        <v>9.0492577866031612E-2</v>
      </c>
      <c r="H78" s="284">
        <v>-4.2773015497900857E-3</v>
      </c>
      <c r="I78" s="285">
        <v>13.281377938289314</v>
      </c>
      <c r="J78" s="285">
        <v>3.3420776573933608E-2</v>
      </c>
      <c r="K78" s="277">
        <v>2.5227117030929619E-3</v>
      </c>
      <c r="L78" s="278">
        <v>21515823.126296379</v>
      </c>
      <c r="M78" s="278">
        <v>-1377671.1798731461</v>
      </c>
      <c r="N78" s="277">
        <v>-6.0177409418093075E-2</v>
      </c>
      <c r="O78" s="273">
        <v>4738726.4645785242</v>
      </c>
      <c r="P78" s="273">
        <v>-255159.85512411874</v>
      </c>
      <c r="Q78" s="277">
        <v>-5.1094446046443448E-2</v>
      </c>
    </row>
    <row r="79" spans="1:17">
      <c r="A79" s="310" t="s">
        <v>59</v>
      </c>
      <c r="B79" s="310" t="s">
        <v>199</v>
      </c>
      <c r="C79" s="223" t="s">
        <v>197</v>
      </c>
      <c r="D79" s="273">
        <v>287238.34765602939</v>
      </c>
      <c r="E79" s="273">
        <v>80888.989008270233</v>
      </c>
      <c r="F79" s="274">
        <v>0.39200019587339119</v>
      </c>
      <c r="G79" s="282">
        <v>1.6045030602281806E-2</v>
      </c>
      <c r="H79" s="282">
        <v>4.7285787216970465E-3</v>
      </c>
      <c r="I79" s="283">
        <v>10.136507668384052</v>
      </c>
      <c r="J79" s="283">
        <v>-2.060704187732318</v>
      </c>
      <c r="K79" s="274">
        <v>-0.16894879026791396</v>
      </c>
      <c r="L79" s="275">
        <v>2911593.7136693061</v>
      </c>
      <c r="M79" s="275">
        <v>394706.86986884894</v>
      </c>
      <c r="N79" s="274">
        <v>0.15682344672788234</v>
      </c>
      <c r="O79" s="273">
        <v>1136318.8522329954</v>
      </c>
      <c r="P79" s="273">
        <v>223546.50705501367</v>
      </c>
      <c r="Q79" s="274">
        <v>0.24490937771720533</v>
      </c>
    </row>
    <row r="80" spans="1:17">
      <c r="A80" s="310" t="s">
        <v>59</v>
      </c>
      <c r="B80" s="310" t="s">
        <v>199</v>
      </c>
      <c r="C80" s="223" t="s">
        <v>198</v>
      </c>
      <c r="D80" s="273">
        <v>1693277277.3203609</v>
      </c>
      <c r="E80" s="273">
        <v>-34428089.512967587</v>
      </c>
      <c r="F80" s="277">
        <v>-1.9927060582135045E-2</v>
      </c>
      <c r="G80" s="284">
        <v>94.585858589077958</v>
      </c>
      <c r="H80" s="284">
        <v>-0.16362246442044182</v>
      </c>
      <c r="I80" s="285">
        <v>5.0973487266579909</v>
      </c>
      <c r="J80" s="285">
        <v>9.5421320489158745E-2</v>
      </c>
      <c r="K80" s="277">
        <v>1.9076910306910191E-2</v>
      </c>
      <c r="L80" s="278">
        <v>8631224773.4278507</v>
      </c>
      <c r="M80" s="278">
        <v>-10632050.720750809</v>
      </c>
      <c r="N80" s="277">
        <v>-1.2302970226306985E-3</v>
      </c>
      <c r="O80" s="273">
        <v>2424085763.1040521</v>
      </c>
      <c r="P80" s="273">
        <v>-31019135.514492989</v>
      </c>
      <c r="Q80" s="277">
        <v>-1.2634545893312765E-2</v>
      </c>
    </row>
    <row r="81" spans="1:17">
      <c r="A81" s="310" t="s">
        <v>59</v>
      </c>
      <c r="B81" s="310" t="s">
        <v>200</v>
      </c>
      <c r="C81" s="223" t="s">
        <v>105</v>
      </c>
      <c r="D81" s="273">
        <v>169279.13217335116</v>
      </c>
      <c r="E81" s="273">
        <v>82446.931558747267</v>
      </c>
      <c r="F81" s="274">
        <v>0.94949720236482082</v>
      </c>
      <c r="G81" s="282">
        <v>1.0310441140474535E-2</v>
      </c>
      <c r="H81" s="282">
        <v>5.1077874306931373E-3</v>
      </c>
      <c r="I81" s="283">
        <v>8.1191658423682309</v>
      </c>
      <c r="J81" s="283">
        <v>-1.5843619136323568</v>
      </c>
      <c r="K81" s="274">
        <v>-0.1632768982036043</v>
      </c>
      <c r="L81" s="275">
        <v>1374405.3477676099</v>
      </c>
      <c r="M81" s="275">
        <v>531826.67898918979</v>
      </c>
      <c r="N81" s="274">
        <v>0.6311893461060889</v>
      </c>
      <c r="O81" s="273">
        <v>400984.20067770296</v>
      </c>
      <c r="P81" s="273">
        <v>161810.65465580457</v>
      </c>
      <c r="Q81" s="274">
        <v>0.67654076860569445</v>
      </c>
    </row>
    <row r="82" spans="1:17">
      <c r="A82" s="310" t="s">
        <v>59</v>
      </c>
      <c r="B82" s="310" t="s">
        <v>200</v>
      </c>
      <c r="C82" s="223" t="s">
        <v>104</v>
      </c>
      <c r="D82" s="273">
        <v>81770916.806684822</v>
      </c>
      <c r="E82" s="273">
        <v>1597024.6027844548</v>
      </c>
      <c r="F82" s="277">
        <v>1.9919509442336409E-2</v>
      </c>
      <c r="G82" s="284">
        <v>4.9804970873467669</v>
      </c>
      <c r="H82" s="284">
        <v>0.17678377880621188</v>
      </c>
      <c r="I82" s="285">
        <v>7.9351318430979694</v>
      </c>
      <c r="J82" s="285">
        <v>0.20097047463880546</v>
      </c>
      <c r="K82" s="277">
        <v>2.5984779094264457E-2</v>
      </c>
      <c r="L82" s="278">
        <v>648863005.79203963</v>
      </c>
      <c r="M82" s="278">
        <v>28785185.949624062</v>
      </c>
      <c r="N82" s="277">
        <v>4.6421892589126039E-2</v>
      </c>
      <c r="O82" s="273">
        <v>196740745.48622015</v>
      </c>
      <c r="P82" s="273">
        <v>2663478.7958182395</v>
      </c>
      <c r="Q82" s="277">
        <v>1.3723806199657086E-2</v>
      </c>
    </row>
    <row r="83" spans="1:17">
      <c r="A83" s="310" t="s">
        <v>59</v>
      </c>
      <c r="B83" s="310" t="s">
        <v>200</v>
      </c>
      <c r="C83" s="223" t="s">
        <v>103</v>
      </c>
      <c r="D83" s="273">
        <v>197866.16118028612</v>
      </c>
      <c r="E83" s="273">
        <v>-7927.4457266160462</v>
      </c>
      <c r="F83" s="274">
        <v>-3.8521341093954872E-2</v>
      </c>
      <c r="G83" s="282">
        <v>1.2051617835870197E-2</v>
      </c>
      <c r="H83" s="282">
        <v>-2.7874883507903424E-4</v>
      </c>
      <c r="I83" s="283">
        <v>14.467033105963235</v>
      </c>
      <c r="J83" s="283">
        <v>-0.64370437456028284</v>
      </c>
      <c r="K83" s="274">
        <v>-4.2599136897849235E-2</v>
      </c>
      <c r="L83" s="275">
        <v>2862536.3043450569</v>
      </c>
      <c r="M83" s="275">
        <v>-247156.86479519308</v>
      </c>
      <c r="N83" s="274">
        <v>-7.9479502109053926E-2</v>
      </c>
      <c r="O83" s="273">
        <v>1235784.0425166832</v>
      </c>
      <c r="P83" s="273">
        <v>-55788.722202430246</v>
      </c>
      <c r="Q83" s="274">
        <v>-4.319440896120396E-2</v>
      </c>
    </row>
    <row r="84" spans="1:17">
      <c r="A84" s="310" t="s">
        <v>59</v>
      </c>
      <c r="B84" s="310" t="s">
        <v>200</v>
      </c>
      <c r="C84" s="223" t="s">
        <v>102</v>
      </c>
      <c r="D84" s="273">
        <v>242172.08373445272</v>
      </c>
      <c r="E84" s="273">
        <v>-28041.319254682865</v>
      </c>
      <c r="F84" s="277">
        <v>-0.10377471637041748</v>
      </c>
      <c r="G84" s="284">
        <v>1.4750199762680619E-2</v>
      </c>
      <c r="H84" s="284">
        <v>-1.4399549672876426E-3</v>
      </c>
      <c r="I84" s="285">
        <v>11.506326123610775</v>
      </c>
      <c r="J84" s="285">
        <v>1.0666826560777558</v>
      </c>
      <c r="K84" s="277">
        <v>0.10217615758575542</v>
      </c>
      <c r="L84" s="278">
        <v>2786510.9734829892</v>
      </c>
      <c r="M84" s="278">
        <v>-34420.613872407004</v>
      </c>
      <c r="N84" s="277">
        <v>-1.2201860557942878E-2</v>
      </c>
      <c r="O84" s="273">
        <v>750035.0266160965</v>
      </c>
      <c r="P84" s="273">
        <v>-29142.774409776554</v>
      </c>
      <c r="Q84" s="277">
        <v>-3.740195674389965E-2</v>
      </c>
    </row>
    <row r="85" spans="1:17">
      <c r="A85" s="310" t="s">
        <v>59</v>
      </c>
      <c r="B85" s="310" t="s">
        <v>200</v>
      </c>
      <c r="C85" s="223" t="s">
        <v>63</v>
      </c>
      <c r="D85" s="273">
        <v>3296686.8730410784</v>
      </c>
      <c r="E85" s="273">
        <v>180608.78188797738</v>
      </c>
      <c r="F85" s="274">
        <v>5.796028745259825E-2</v>
      </c>
      <c r="G85" s="282">
        <v>0.20079436565315772</v>
      </c>
      <c r="H85" s="282">
        <v>1.4090871717065773E-2</v>
      </c>
      <c r="I85" s="283">
        <v>14.466777168023565</v>
      </c>
      <c r="J85" s="283">
        <v>-0.26739307467884643</v>
      </c>
      <c r="K85" s="274">
        <v>-1.8147820357327673E-2</v>
      </c>
      <c r="L85" s="275">
        <v>47692434.385033675</v>
      </c>
      <c r="M85" s="275">
        <v>1779609.3004287183</v>
      </c>
      <c r="N85" s="274">
        <v>3.8760614210721696E-2</v>
      </c>
      <c r="O85" s="273">
        <v>19806350.044170335</v>
      </c>
      <c r="P85" s="273">
        <v>392246.08470241725</v>
      </c>
      <c r="Q85" s="274">
        <v>2.0204181739282678E-2</v>
      </c>
    </row>
    <row r="86" spans="1:17">
      <c r="A86" s="310" t="s">
        <v>59</v>
      </c>
      <c r="B86" s="310" t="s">
        <v>200</v>
      </c>
      <c r="C86" s="223" t="s">
        <v>64</v>
      </c>
      <c r="D86" s="273">
        <v>1635620.7508128688</v>
      </c>
      <c r="E86" s="273">
        <v>-574808.54737656587</v>
      </c>
      <c r="F86" s="277">
        <v>-0.26004385114122053</v>
      </c>
      <c r="G86" s="284">
        <v>9.9622270405576127E-2</v>
      </c>
      <c r="H86" s="284">
        <v>-3.2818207977285532E-2</v>
      </c>
      <c r="I86" s="285">
        <v>11.832235207787651</v>
      </c>
      <c r="J86" s="285">
        <v>0.88554043387861903</v>
      </c>
      <c r="K86" s="277">
        <v>8.0895690632506345E-2</v>
      </c>
      <c r="L86" s="278">
        <v>19353049.434356097</v>
      </c>
      <c r="M86" s="278">
        <v>-4843845.4122295976</v>
      </c>
      <c r="N86" s="277">
        <v>-0.20018458744151996</v>
      </c>
      <c r="O86" s="273">
        <v>5103296.9715024279</v>
      </c>
      <c r="P86" s="273">
        <v>-1745115.5466053197</v>
      </c>
      <c r="Q86" s="277">
        <v>-0.25482044809524768</v>
      </c>
    </row>
    <row r="87" spans="1:17">
      <c r="A87" s="310" t="s">
        <v>59</v>
      </c>
      <c r="B87" s="310" t="s">
        <v>200</v>
      </c>
      <c r="C87" s="223" t="s">
        <v>196</v>
      </c>
      <c r="D87" s="273">
        <v>872173.56309616647</v>
      </c>
      <c r="E87" s="273">
        <v>-148972.85724792257</v>
      </c>
      <c r="F87" s="274">
        <v>-0.14588785141872618</v>
      </c>
      <c r="G87" s="282">
        <v>5.312228430715351E-2</v>
      </c>
      <c r="H87" s="282">
        <v>-8.060907808556339E-3</v>
      </c>
      <c r="I87" s="283">
        <v>13.808083674222383</v>
      </c>
      <c r="J87" s="283">
        <v>0.32727143738412501</v>
      </c>
      <c r="K87" s="274">
        <v>2.427683374224357E-2</v>
      </c>
      <c r="L87" s="275">
        <v>12043045.537676541</v>
      </c>
      <c r="M87" s="275">
        <v>-1722837.621301638</v>
      </c>
      <c r="N87" s="274">
        <v>-0.1251527127903882</v>
      </c>
      <c r="O87" s="273">
        <v>2926733.0315124835</v>
      </c>
      <c r="P87" s="273">
        <v>-287642.55708992807</v>
      </c>
      <c r="Q87" s="274">
        <v>-8.9486293421918717E-2</v>
      </c>
    </row>
    <row r="88" spans="1:17">
      <c r="A88" s="310" t="s">
        <v>59</v>
      </c>
      <c r="B88" s="310" t="s">
        <v>200</v>
      </c>
      <c r="C88" s="223" t="s">
        <v>197</v>
      </c>
      <c r="D88" s="273">
        <v>270011.11540853413</v>
      </c>
      <c r="E88" s="273">
        <v>72790.787890319189</v>
      </c>
      <c r="F88" s="277">
        <v>0.36908359704248211</v>
      </c>
      <c r="G88" s="284">
        <v>1.644581749062056E-2</v>
      </c>
      <c r="H88" s="284">
        <v>4.6291289655761587E-3</v>
      </c>
      <c r="I88" s="285">
        <v>10.117246509902413</v>
      </c>
      <c r="J88" s="285">
        <v>-1.9704477495948201</v>
      </c>
      <c r="K88" s="277">
        <v>-0.16301270592169803</v>
      </c>
      <c r="L88" s="278">
        <v>2731769.0150018497</v>
      </c>
      <c r="M88" s="278">
        <v>347829.99420375889</v>
      </c>
      <c r="N88" s="277">
        <v>0.14590557525557554</v>
      </c>
      <c r="O88" s="273">
        <v>1062474.3373999028</v>
      </c>
      <c r="P88" s="273">
        <v>189972.57349543239</v>
      </c>
      <c r="Q88" s="277">
        <v>0.21773316840678886</v>
      </c>
    </row>
    <row r="89" spans="1:17">
      <c r="A89" s="310" t="s">
        <v>59</v>
      </c>
      <c r="B89" s="310" t="s">
        <v>200</v>
      </c>
      <c r="C89" s="223" t="s">
        <v>198</v>
      </c>
      <c r="D89" s="273">
        <v>1553367673.4190538</v>
      </c>
      <c r="E89" s="273">
        <v>-28348994.955430031</v>
      </c>
      <c r="F89" s="274">
        <v>-1.7922928627011336E-2</v>
      </c>
      <c r="G89" s="282">
        <v>94.612405916057355</v>
      </c>
      <c r="H89" s="282">
        <v>-0.15801374733148066</v>
      </c>
      <c r="I89" s="283">
        <v>5.080295852657402</v>
      </c>
      <c r="J89" s="283">
        <v>0.10570499961199964</v>
      </c>
      <c r="K89" s="274">
        <v>2.1248983631947927E-2</v>
      </c>
      <c r="L89" s="275">
        <v>7891567348.9228964</v>
      </c>
      <c r="M89" s="275">
        <v>23174078.317741394</v>
      </c>
      <c r="N89" s="274">
        <v>2.945210987904661E-3</v>
      </c>
      <c r="O89" s="273">
        <v>2219544468.6522388</v>
      </c>
      <c r="P89" s="273">
        <v>-25188672.572169304</v>
      </c>
      <c r="Q89" s="274">
        <v>-1.1221232541891342E-2</v>
      </c>
    </row>
    <row r="90" spans="1:17">
      <c r="A90" s="310" t="s">
        <v>60</v>
      </c>
      <c r="B90" s="310" t="s">
        <v>195</v>
      </c>
      <c r="C90" s="223" t="s">
        <v>105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0" t="s">
        <v>60</v>
      </c>
      <c r="B91" s="310" t="s">
        <v>195</v>
      </c>
      <c r="C91" s="223" t="s">
        <v>104</v>
      </c>
      <c r="D91" s="273">
        <v>75634.278533098768</v>
      </c>
      <c r="E91" s="273">
        <v>-4615.3175214302755</v>
      </c>
      <c r="F91" s="274">
        <v>-5.7512034307240618E-2</v>
      </c>
      <c r="G91" s="282">
        <v>5.525962643519378</v>
      </c>
      <c r="H91" s="282">
        <v>0.95156435188906929</v>
      </c>
      <c r="I91" s="283">
        <v>15.026755422862871</v>
      </c>
      <c r="J91" s="283">
        <v>0.96663167729133548</v>
      </c>
      <c r="K91" s="274">
        <v>6.8749869829260346E-2</v>
      </c>
      <c r="L91" s="275">
        <v>1136537.8051015628</v>
      </c>
      <c r="M91" s="275">
        <v>8218.5540427551605</v>
      </c>
      <c r="N91" s="274">
        <v>7.2838906497810097E-3</v>
      </c>
      <c r="O91" s="273">
        <v>342436.43836402893</v>
      </c>
      <c r="P91" s="273">
        <v>-34919.311216640577</v>
      </c>
      <c r="Q91" s="274">
        <v>-9.2536846875777304E-2</v>
      </c>
    </row>
    <row r="92" spans="1:17">
      <c r="A92" s="310" t="s">
        <v>60</v>
      </c>
      <c r="B92" s="310" t="s">
        <v>195</v>
      </c>
      <c r="C92" s="223" t="s">
        <v>103</v>
      </c>
      <c r="D92" s="280"/>
      <c r="E92" s="280"/>
      <c r="F92" s="280"/>
      <c r="G92" s="280"/>
      <c r="H92" s="280"/>
      <c r="I92" s="280"/>
      <c r="J92" s="280"/>
      <c r="K92" s="280"/>
      <c r="L92" s="280"/>
      <c r="M92" s="280"/>
      <c r="N92" s="280"/>
      <c r="O92" s="280"/>
      <c r="P92" s="280"/>
      <c r="Q92" s="280"/>
    </row>
    <row r="93" spans="1:17">
      <c r="A93" s="310" t="s">
        <v>60</v>
      </c>
      <c r="B93" s="310" t="s">
        <v>195</v>
      </c>
      <c r="C93" s="223" t="s">
        <v>102</v>
      </c>
      <c r="D93" s="273">
        <v>9.127501904964447</v>
      </c>
      <c r="E93" s="273">
        <v>1.0035786181688309</v>
      </c>
      <c r="F93" s="274">
        <v>0.12353373890174686</v>
      </c>
      <c r="G93" s="282">
        <v>6.6687004270706333E-4</v>
      </c>
      <c r="H93" s="282">
        <v>2.0378907244022001E-4</v>
      </c>
      <c r="I93" s="283">
        <v>20.610407614122661</v>
      </c>
      <c r="J93" s="283">
        <v>3.0539320558886445</v>
      </c>
      <c r="K93" s="274">
        <v>0.17394903924531396</v>
      </c>
      <c r="L93" s="275">
        <v>188.12153475999833</v>
      </c>
      <c r="M93" s="275">
        <v>45.494074138402937</v>
      </c>
      <c r="N93" s="274">
        <v>0.31897135334340115</v>
      </c>
      <c r="O93" s="273">
        <v>73.020015239715576</v>
      </c>
      <c r="P93" s="273">
        <v>17.524012684822083</v>
      </c>
      <c r="Q93" s="274">
        <v>0.3157707200169656</v>
      </c>
    </row>
    <row r="94" spans="1:17">
      <c r="A94" s="310" t="s">
        <v>60</v>
      </c>
      <c r="B94" s="310" t="s">
        <v>195</v>
      </c>
      <c r="C94" s="223" t="s">
        <v>63</v>
      </c>
      <c r="D94" s="273">
        <v>11029.757089109225</v>
      </c>
      <c r="E94" s="273">
        <v>-1533.1524585144416</v>
      </c>
      <c r="F94" s="277">
        <v>-0.12203800821000454</v>
      </c>
      <c r="G94" s="284">
        <v>0.80585188123184004</v>
      </c>
      <c r="H94" s="284">
        <v>8.9739217767380364E-2</v>
      </c>
      <c r="I94" s="285">
        <v>23.448598175624998</v>
      </c>
      <c r="J94" s="285">
        <v>1.2582290644454766</v>
      </c>
      <c r="K94" s="277">
        <v>5.6701583382476502E-2</v>
      </c>
      <c r="L94" s="278">
        <v>258632.34195727349</v>
      </c>
      <c r="M94" s="278">
        <v>-20143.258014857012</v>
      </c>
      <c r="N94" s="277">
        <v>-7.225617312587887E-2</v>
      </c>
      <c r="O94" s="273">
        <v>102765.17417693138</v>
      </c>
      <c r="P94" s="273">
        <v>-11756.519977021118</v>
      </c>
      <c r="Q94" s="277">
        <v>-0.10265757997970872</v>
      </c>
    </row>
    <row r="95" spans="1:17">
      <c r="A95" s="310" t="s">
        <v>60</v>
      </c>
      <c r="B95" s="310" t="s">
        <v>195</v>
      </c>
      <c r="C95" s="223" t="s">
        <v>64</v>
      </c>
      <c r="D95" s="273">
        <v>265.5905975260734</v>
      </c>
      <c r="E95" s="273">
        <v>169.07122503932146</v>
      </c>
      <c r="F95" s="274">
        <v>1.751681767953142</v>
      </c>
      <c r="G95" s="282">
        <v>1.940447835113291E-2</v>
      </c>
      <c r="H95" s="282">
        <v>1.3902668070211135E-2</v>
      </c>
      <c r="I95" s="283">
        <v>21.902222771483618</v>
      </c>
      <c r="J95" s="283">
        <v>-3.5821373409531816</v>
      </c>
      <c r="K95" s="274">
        <v>-0.14056218500871984</v>
      </c>
      <c r="L95" s="275">
        <v>5817.0244330275054</v>
      </c>
      <c r="M95" s="275">
        <v>3357.2899867486949</v>
      </c>
      <c r="N95" s="274">
        <v>1.3648993662009914</v>
      </c>
      <c r="O95" s="273">
        <v>2389.7551602125168</v>
      </c>
      <c r="P95" s="273">
        <v>1326.7512090653181</v>
      </c>
      <c r="Q95" s="274">
        <v>1.24811503064827</v>
      </c>
    </row>
    <row r="96" spans="1:17">
      <c r="A96" s="310" t="s">
        <v>60</v>
      </c>
      <c r="B96" s="310" t="s">
        <v>195</v>
      </c>
      <c r="C96" s="223" t="s">
        <v>196</v>
      </c>
      <c r="D96" s="273">
        <v>63.698788318037977</v>
      </c>
      <c r="E96" s="273">
        <v>-1111.2559106214521</v>
      </c>
      <c r="F96" s="277">
        <v>-0.94578617509634011</v>
      </c>
      <c r="G96" s="284">
        <v>4.6539364360947376E-3</v>
      </c>
      <c r="H96" s="284">
        <v>-6.2320989692128112E-2</v>
      </c>
      <c r="I96" s="285">
        <v>23.268335224753901</v>
      </c>
      <c r="J96" s="285">
        <v>4.3033139022816655</v>
      </c>
      <c r="K96" s="277">
        <v>0.2269079390479006</v>
      </c>
      <c r="L96" s="278">
        <v>1482.1647599947453</v>
      </c>
      <c r="M96" s="278">
        <v>-20800.87615833163</v>
      </c>
      <c r="N96" s="277">
        <v>-0.93348462781954678</v>
      </c>
      <c r="O96" s="273">
        <v>565.14054882526398</v>
      </c>
      <c r="P96" s="273">
        <v>-5707.5223914384842</v>
      </c>
      <c r="Q96" s="277">
        <v>-0.90990420588396836</v>
      </c>
    </row>
    <row r="97" spans="1:17">
      <c r="A97" s="310" t="s">
        <v>60</v>
      </c>
      <c r="B97" s="310" t="s">
        <v>195</v>
      </c>
      <c r="C97" s="223" t="s">
        <v>197</v>
      </c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</row>
    <row r="98" spans="1:17">
      <c r="A98" s="310" t="s">
        <v>60</v>
      </c>
      <c r="B98" s="310" t="s">
        <v>195</v>
      </c>
      <c r="C98" s="223" t="s">
        <v>198</v>
      </c>
      <c r="D98" s="273">
        <v>1281705.2896931046</v>
      </c>
      <c r="E98" s="273">
        <v>-378522.86783290072</v>
      </c>
      <c r="F98" s="277">
        <v>-0.22799448745463868</v>
      </c>
      <c r="G98" s="284">
        <v>93.643460190418764</v>
      </c>
      <c r="H98" s="284">
        <v>-0.99308903710696939</v>
      </c>
      <c r="I98" s="285">
        <v>7.400227578060683</v>
      </c>
      <c r="J98" s="285">
        <v>0.77670026525104952</v>
      </c>
      <c r="K98" s="277">
        <v>0.1172638427487032</v>
      </c>
      <c r="L98" s="278">
        <v>9484910.831733169</v>
      </c>
      <c r="M98" s="278">
        <v>-1511655.7151359413</v>
      </c>
      <c r="N98" s="277">
        <v>-0.13746615443038743</v>
      </c>
      <c r="O98" s="273">
        <v>2056661.6619061232</v>
      </c>
      <c r="P98" s="273">
        <v>-479971.08933839668</v>
      </c>
      <c r="Q98" s="277">
        <v>-0.18921583705915404</v>
      </c>
    </row>
    <row r="99" spans="1:17">
      <c r="A99" s="310" t="s">
        <v>60</v>
      </c>
      <c r="B99" s="310" t="s">
        <v>199</v>
      </c>
      <c r="C99" s="223" t="s">
        <v>105</v>
      </c>
      <c r="D99" s="273">
        <v>0.12500837445259094</v>
      </c>
      <c r="E99" s="273">
        <v>0.12500837445259094</v>
      </c>
      <c r="F99" s="281"/>
      <c r="G99" s="282">
        <v>6.2561197226790562E-7</v>
      </c>
      <c r="H99" s="282">
        <v>6.2561197226790562E-7</v>
      </c>
      <c r="I99" s="283">
        <v>17.52</v>
      </c>
      <c r="J99" s="283">
        <v>17.52</v>
      </c>
      <c r="K99" s="281"/>
      <c r="L99" s="275">
        <v>2.1901467204093934</v>
      </c>
      <c r="M99" s="275">
        <v>2.1901467204093934</v>
      </c>
      <c r="N99" s="281"/>
      <c r="O99" s="273">
        <v>1.0000669956207275</v>
      </c>
      <c r="P99" s="273">
        <v>1.0000669956207275</v>
      </c>
      <c r="Q99" s="281"/>
    </row>
    <row r="100" spans="1:17">
      <c r="A100" s="310" t="s">
        <v>60</v>
      </c>
      <c r="B100" s="310" t="s">
        <v>199</v>
      </c>
      <c r="C100" s="223" t="s">
        <v>104</v>
      </c>
      <c r="D100" s="273">
        <v>1041307.9718083693</v>
      </c>
      <c r="E100" s="273">
        <v>-85895.806180346757</v>
      </c>
      <c r="F100" s="277">
        <v>-7.6202553484705074E-2</v>
      </c>
      <c r="G100" s="284">
        <v>5.2112887383267976</v>
      </c>
      <c r="H100" s="284">
        <v>0.57608103688835133</v>
      </c>
      <c r="I100" s="285">
        <v>14.963824355594513</v>
      </c>
      <c r="J100" s="285">
        <v>0.6972230056263502</v>
      </c>
      <c r="K100" s="277">
        <v>4.887099516717807E-2</v>
      </c>
      <c r="L100" s="278">
        <v>15581949.5902208</v>
      </c>
      <c r="M100" s="278">
        <v>-499417.35052222945</v>
      </c>
      <c r="N100" s="277">
        <v>-3.1055652940604698E-2</v>
      </c>
      <c r="O100" s="273">
        <v>4886088.9777244795</v>
      </c>
      <c r="P100" s="273">
        <v>-510893.75554308016</v>
      </c>
      <c r="Q100" s="277">
        <v>-9.4662847889780757E-2</v>
      </c>
    </row>
    <row r="101" spans="1:17">
      <c r="A101" s="310" t="s">
        <v>60</v>
      </c>
      <c r="B101" s="310" t="s">
        <v>199</v>
      </c>
      <c r="C101" s="223" t="s">
        <v>103</v>
      </c>
      <c r="D101" s="273">
        <v>1.8786717057228088</v>
      </c>
      <c r="E101" s="273">
        <v>-349.42434921913321</v>
      </c>
      <c r="F101" s="274">
        <v>-0.99465227568844428</v>
      </c>
      <c r="G101" s="282">
        <v>9.4019262006074106E-6</v>
      </c>
      <c r="H101" s="282">
        <v>-1.4352015252134679E-3</v>
      </c>
      <c r="I101" s="283">
        <v>19.96</v>
      </c>
      <c r="J101" s="283">
        <v>-20.54567693761846</v>
      </c>
      <c r="K101" s="274">
        <v>-0.50722956609909819</v>
      </c>
      <c r="L101" s="275">
        <v>37.498287246227264</v>
      </c>
      <c r="M101" s="275">
        <v>-14192.268385545409</v>
      </c>
      <c r="N101" s="274">
        <v>-0.9973647995706123</v>
      </c>
      <c r="O101" s="273">
        <v>7.5146868228912354</v>
      </c>
      <c r="P101" s="273">
        <v>-4082.1595963535456</v>
      </c>
      <c r="Q101" s="274">
        <v>-0.99816252192654942</v>
      </c>
    </row>
    <row r="102" spans="1:17">
      <c r="A102" s="310" t="s">
        <v>60</v>
      </c>
      <c r="B102" s="310" t="s">
        <v>199</v>
      </c>
      <c r="C102" s="223" t="s">
        <v>102</v>
      </c>
      <c r="D102" s="273">
        <v>24.505845278501511</v>
      </c>
      <c r="E102" s="273">
        <v>-16.923393771052361</v>
      </c>
      <c r="F102" s="277">
        <v>-0.40848912891714334</v>
      </c>
      <c r="G102" s="284">
        <v>1.22640985165276E-4</v>
      </c>
      <c r="H102" s="284">
        <v>-4.7721403301762022E-5</v>
      </c>
      <c r="I102" s="285">
        <v>20.407390152741929</v>
      </c>
      <c r="J102" s="285">
        <v>2.3783755923031613</v>
      </c>
      <c r="K102" s="277">
        <v>0.13191933393420474</v>
      </c>
      <c r="L102" s="278">
        <v>500.100345621109</v>
      </c>
      <c r="M102" s="278">
        <v>-246.82800843119617</v>
      </c>
      <c r="N102" s="277">
        <v>-0.33045740878905172</v>
      </c>
      <c r="O102" s="273">
        <v>195.04586923122406</v>
      </c>
      <c r="P102" s="273">
        <v>-116.68952655792236</v>
      </c>
      <c r="Q102" s="277">
        <v>-0.37432235201436531</v>
      </c>
    </row>
    <row r="103" spans="1:17">
      <c r="A103" s="310" t="s">
        <v>60</v>
      </c>
      <c r="B103" s="310" t="s">
        <v>199</v>
      </c>
      <c r="C103" s="223" t="s">
        <v>63</v>
      </c>
      <c r="D103" s="273">
        <v>169287.08056736563</v>
      </c>
      <c r="E103" s="273">
        <v>-13368.095371408534</v>
      </c>
      <c r="F103" s="274">
        <v>-7.3187607757085993E-2</v>
      </c>
      <c r="G103" s="282">
        <v>0.84720743563776801</v>
      </c>
      <c r="H103" s="282">
        <v>9.6105731800615213E-2</v>
      </c>
      <c r="I103" s="283">
        <v>23.15312882101583</v>
      </c>
      <c r="J103" s="283">
        <v>1.2122617026197808</v>
      </c>
      <c r="K103" s="274">
        <v>5.5251312360548185E-2</v>
      </c>
      <c r="L103" s="275">
        <v>3919525.5841099019</v>
      </c>
      <c r="M103" s="275">
        <v>-88087.359649993014</v>
      </c>
      <c r="N103" s="274">
        <v>-2.1980006773645786E-2</v>
      </c>
      <c r="O103" s="273">
        <v>1564858.7241861382</v>
      </c>
      <c r="P103" s="273">
        <v>-103456.79910828569</v>
      </c>
      <c r="Q103" s="274">
        <v>-6.2012729405040524E-2</v>
      </c>
    </row>
    <row r="104" spans="1:17">
      <c r="A104" s="310" t="s">
        <v>60</v>
      </c>
      <c r="B104" s="310" t="s">
        <v>199</v>
      </c>
      <c r="C104" s="223" t="s">
        <v>64</v>
      </c>
      <c r="D104" s="273">
        <v>3184.9793382284474</v>
      </c>
      <c r="E104" s="273">
        <v>2085.1552143122162</v>
      </c>
      <c r="F104" s="277">
        <v>1.8958987796043596</v>
      </c>
      <c r="G104" s="284">
        <v>1.5939421771917376E-2</v>
      </c>
      <c r="H104" s="284">
        <v>1.1416802748673347E-2</v>
      </c>
      <c r="I104" s="285">
        <v>21.005292758346616</v>
      </c>
      <c r="J104" s="285">
        <v>-5.5288632206942054</v>
      </c>
      <c r="K104" s="277">
        <v>-0.20836778170224909</v>
      </c>
      <c r="L104" s="278">
        <v>66901.423428773604</v>
      </c>
      <c r="M104" s="278">
        <v>37718.518575268405</v>
      </c>
      <c r="N104" s="277">
        <v>1.2924867748639486</v>
      </c>
      <c r="O104" s="273">
        <v>27686.796843457068</v>
      </c>
      <c r="P104" s="273">
        <v>15343.088188737929</v>
      </c>
      <c r="Q104" s="277">
        <v>1.2429885229729636</v>
      </c>
    </row>
    <row r="105" spans="1:17">
      <c r="A105" s="310" t="s">
        <v>60</v>
      </c>
      <c r="B105" s="310" t="s">
        <v>199</v>
      </c>
      <c r="C105" s="223" t="s">
        <v>196</v>
      </c>
      <c r="D105" s="273">
        <v>4146.4672699271359</v>
      </c>
      <c r="E105" s="273">
        <v>-15075.179571173208</v>
      </c>
      <c r="F105" s="274">
        <v>-0.78428137275620802</v>
      </c>
      <c r="G105" s="282">
        <v>2.0751246290841345E-2</v>
      </c>
      <c r="H105" s="282">
        <v>-5.8290651200998155E-2</v>
      </c>
      <c r="I105" s="283">
        <v>21.119201970246909</v>
      </c>
      <c r="J105" s="283">
        <v>-1.8713761389148615</v>
      </c>
      <c r="K105" s="274">
        <v>-8.1397524239249827E-2</v>
      </c>
      <c r="L105" s="275">
        <v>87570.079736609492</v>
      </c>
      <c r="M105" s="275">
        <v>-354346.69335043058</v>
      </c>
      <c r="N105" s="274">
        <v>-0.80184033494614237</v>
      </c>
      <c r="O105" s="273">
        <v>28958.687362175038</v>
      </c>
      <c r="P105" s="273">
        <v>-134392.04639933686</v>
      </c>
      <c r="Q105" s="274">
        <v>-0.82272080023555938</v>
      </c>
    </row>
    <row r="106" spans="1:17">
      <c r="A106" s="310" t="s">
        <v>60</v>
      </c>
      <c r="B106" s="310" t="s">
        <v>199</v>
      </c>
      <c r="C106" s="223" t="s">
        <v>197</v>
      </c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>
      <c r="A107" s="310" t="s">
        <v>60</v>
      </c>
      <c r="B107" s="310" t="s">
        <v>199</v>
      </c>
      <c r="C107" s="223" t="s">
        <v>198</v>
      </c>
      <c r="D107" s="273">
        <v>18763821.636790961</v>
      </c>
      <c r="E107" s="273">
        <v>-4223906.5766491368</v>
      </c>
      <c r="F107" s="274">
        <v>-0.18374615087799631</v>
      </c>
      <c r="G107" s="282">
        <v>93.904680489449348</v>
      </c>
      <c r="H107" s="282">
        <v>-0.623830622920309</v>
      </c>
      <c r="I107" s="283">
        <v>6.8811899560198704</v>
      </c>
      <c r="J107" s="283">
        <v>0.4736099441455135</v>
      </c>
      <c r="K107" s="274">
        <v>7.3914011727958473E-2</v>
      </c>
      <c r="L107" s="275">
        <v>129117420.98363428</v>
      </c>
      <c r="M107" s="275">
        <v>-18178286.835204706</v>
      </c>
      <c r="N107" s="274">
        <v>-0.12341355430100129</v>
      </c>
      <c r="O107" s="273">
        <v>29167920.95228906</v>
      </c>
      <c r="P107" s="273">
        <v>-5483672.682452783</v>
      </c>
      <c r="Q107" s="274">
        <v>-0.15825167350903099</v>
      </c>
    </row>
    <row r="108" spans="1:17">
      <c r="A108" s="310" t="s">
        <v>60</v>
      </c>
      <c r="B108" s="310" t="s">
        <v>200</v>
      </c>
      <c r="C108" s="223" t="s">
        <v>105</v>
      </c>
      <c r="D108" s="273">
        <v>0.12500837445259094</v>
      </c>
      <c r="E108" s="273">
        <v>0.12500837445259094</v>
      </c>
      <c r="F108" s="280"/>
      <c r="G108" s="284">
        <v>6.9052337929743762E-7</v>
      </c>
      <c r="H108" s="284">
        <v>6.9052337929743762E-7</v>
      </c>
      <c r="I108" s="285">
        <v>17.52</v>
      </c>
      <c r="J108" s="285">
        <v>17.52</v>
      </c>
      <c r="K108" s="280"/>
      <c r="L108" s="278">
        <v>2.1901467204093934</v>
      </c>
      <c r="M108" s="278">
        <v>2.1901467204093934</v>
      </c>
      <c r="N108" s="280"/>
      <c r="O108" s="273">
        <v>1.0000669956207275</v>
      </c>
      <c r="P108" s="273">
        <v>1.0000669956207275</v>
      </c>
      <c r="Q108" s="280"/>
    </row>
    <row r="109" spans="1:17">
      <c r="A109" s="310" t="s">
        <v>60</v>
      </c>
      <c r="B109" s="310" t="s">
        <v>200</v>
      </c>
      <c r="C109" s="223" t="s">
        <v>104</v>
      </c>
      <c r="D109" s="273">
        <v>959277.53985242918</v>
      </c>
      <c r="E109" s="273">
        <v>-73834.399462845759</v>
      </c>
      <c r="F109" s="274">
        <v>-7.1467956813839217E-2</v>
      </c>
      <c r="G109" s="282">
        <v>5.2988735467018362</v>
      </c>
      <c r="H109" s="282">
        <v>0.62398792938563385</v>
      </c>
      <c r="I109" s="283">
        <v>15.017004912497152</v>
      </c>
      <c r="J109" s="283">
        <v>0.65429226522900663</v>
      </c>
      <c r="K109" s="274">
        <v>4.5554922757119705E-2</v>
      </c>
      <c r="L109" s="275">
        <v>14405475.528412111</v>
      </c>
      <c r="M109" s="275">
        <v>-432814.38843510859</v>
      </c>
      <c r="N109" s="274">
        <v>-2.9168751308983134E-2</v>
      </c>
      <c r="O109" s="273">
        <v>4489637.8920764606</v>
      </c>
      <c r="P109" s="273">
        <v>-481188.93231572025</v>
      </c>
      <c r="Q109" s="274">
        <v>-9.6802594279586221E-2</v>
      </c>
    </row>
    <row r="110" spans="1:17">
      <c r="A110" s="310" t="s">
        <v>60</v>
      </c>
      <c r="B110" s="310" t="s">
        <v>200</v>
      </c>
      <c r="C110" s="223" t="s">
        <v>103</v>
      </c>
      <c r="D110" s="280"/>
      <c r="E110" s="273">
        <v>-209.8521871539013</v>
      </c>
      <c r="F110" s="277">
        <v>-1</v>
      </c>
      <c r="G110" s="280"/>
      <c r="H110" s="284">
        <v>-9.4959213436090041E-4</v>
      </c>
      <c r="I110" s="280"/>
      <c r="J110" s="285">
        <v>-40.56924708313219</v>
      </c>
      <c r="K110" s="277">
        <v>-1</v>
      </c>
      <c r="L110" s="280"/>
      <c r="M110" s="278">
        <v>-8513.5452315823204</v>
      </c>
      <c r="N110" s="277">
        <v>-1</v>
      </c>
      <c r="O110" s="280"/>
      <c r="P110" s="273">
        <v>-2442.9823882875589</v>
      </c>
      <c r="Q110" s="277">
        <v>-1</v>
      </c>
    </row>
    <row r="111" spans="1:17">
      <c r="A111" s="310" t="s">
        <v>60</v>
      </c>
      <c r="B111" s="310" t="s">
        <v>200</v>
      </c>
      <c r="C111" s="223" t="s">
        <v>102</v>
      </c>
      <c r="D111" s="273">
        <v>22.380586594343185</v>
      </c>
      <c r="E111" s="273">
        <v>-17.121520981192589</v>
      </c>
      <c r="F111" s="274">
        <v>-0.43343310096690119</v>
      </c>
      <c r="G111" s="282">
        <v>1.2362626386799223E-4</v>
      </c>
      <c r="H111" s="282">
        <v>-5.5122841171819406E-5</v>
      </c>
      <c r="I111" s="283">
        <v>20.586825529637071</v>
      </c>
      <c r="J111" s="283">
        <v>2.4181668056338488</v>
      </c>
      <c r="K111" s="274">
        <v>0.13309550486735314</v>
      </c>
      <c r="L111" s="275">
        <v>460.7452314686775</v>
      </c>
      <c r="M111" s="275">
        <v>-256.95507995009427</v>
      </c>
      <c r="N111" s="274">
        <v>-0.35802559349896013</v>
      </c>
      <c r="O111" s="273">
        <v>179.04469275474548</v>
      </c>
      <c r="P111" s="273">
        <v>-124.98217713832855</v>
      </c>
      <c r="Q111" s="274">
        <v>-0.41108924741515335</v>
      </c>
    </row>
    <row r="112" spans="1:17">
      <c r="A112" s="310" t="s">
        <v>60</v>
      </c>
      <c r="B112" s="310" t="s">
        <v>200</v>
      </c>
      <c r="C112" s="223" t="s">
        <v>63</v>
      </c>
      <c r="D112" s="273">
        <v>156033.90652159919</v>
      </c>
      <c r="E112" s="273">
        <v>-13556.437585385022</v>
      </c>
      <c r="F112" s="277">
        <v>-7.9936376429739955E-2</v>
      </c>
      <c r="G112" s="284">
        <v>0.8619027396211536</v>
      </c>
      <c r="H112" s="284">
        <v>9.4497553086471231E-2</v>
      </c>
      <c r="I112" s="285">
        <v>23.229189933632007</v>
      </c>
      <c r="J112" s="285">
        <v>1.2374191030191781</v>
      </c>
      <c r="K112" s="277">
        <v>5.6267369851666277E-2</v>
      </c>
      <c r="L112" s="278">
        <v>3624541.2506768093</v>
      </c>
      <c r="M112" s="278">
        <v>-105050.732008758</v>
      </c>
      <c r="N112" s="277">
        <v>-2.8166816235247836E-2</v>
      </c>
      <c r="O112" s="273">
        <v>1443950.2358126298</v>
      </c>
      <c r="P112" s="273">
        <v>-104374.03525539534</v>
      </c>
      <c r="Q112" s="277">
        <v>-6.7410966298034419E-2</v>
      </c>
    </row>
    <row r="113" spans="1:17">
      <c r="A113" s="310" t="s">
        <v>60</v>
      </c>
      <c r="B113" s="310" t="s">
        <v>200</v>
      </c>
      <c r="C113" s="223" t="s">
        <v>64</v>
      </c>
      <c r="D113" s="273">
        <v>3067.4441915621087</v>
      </c>
      <c r="E113" s="273">
        <v>2028.9372362981269</v>
      </c>
      <c r="F113" s="274">
        <v>1.9537059679897706</v>
      </c>
      <c r="G113" s="282">
        <v>1.6944000257895223E-2</v>
      </c>
      <c r="H113" s="282">
        <v>1.2244701910937626E-2</v>
      </c>
      <c r="I113" s="283">
        <v>20.960712833635373</v>
      </c>
      <c r="J113" s="283">
        <v>-6.0045470916975212</v>
      </c>
      <c r="K113" s="274">
        <v>-0.22267714490140941</v>
      </c>
      <c r="L113" s="275">
        <v>64295.816832536177</v>
      </c>
      <c r="M113" s="275">
        <v>36292.206849576847</v>
      </c>
      <c r="N113" s="274">
        <v>1.2959831561595547</v>
      </c>
      <c r="O113" s="273">
        <v>26593.558168430845</v>
      </c>
      <c r="P113" s="273">
        <v>14724.934585037008</v>
      </c>
      <c r="Q113" s="274">
        <v>1.2406606782642953</v>
      </c>
    </row>
    <row r="114" spans="1:17">
      <c r="A114" s="310" t="s">
        <v>60</v>
      </c>
      <c r="B114" s="310" t="s">
        <v>200</v>
      </c>
      <c r="C114" s="223" t="s">
        <v>196</v>
      </c>
      <c r="D114" s="273">
        <v>2366.2551346426649</v>
      </c>
      <c r="E114" s="273">
        <v>-11220.8194767152</v>
      </c>
      <c r="F114" s="277">
        <v>-0.82584513573917984</v>
      </c>
      <c r="G114" s="284">
        <v>1.3070760251130525E-2</v>
      </c>
      <c r="H114" s="284">
        <v>-4.841146376046828E-2</v>
      </c>
      <c r="I114" s="285">
        <v>23.819550942537546</v>
      </c>
      <c r="J114" s="285">
        <v>-5.0273039506844697E-2</v>
      </c>
      <c r="K114" s="277">
        <v>-2.1061336499448679E-3</v>
      </c>
      <c r="L114" s="278">
        <v>56363.134722661998</v>
      </c>
      <c r="M114" s="278">
        <v>-267957.94468135445</v>
      </c>
      <c r="N114" s="277">
        <v>-0.82621192915910113</v>
      </c>
      <c r="O114" s="273">
        <v>20741.706992249536</v>
      </c>
      <c r="P114" s="273">
        <v>-98705.359987945063</v>
      </c>
      <c r="Q114" s="277">
        <v>-0.82635231222807082</v>
      </c>
    </row>
    <row r="115" spans="1:17">
      <c r="A115" s="310" t="s">
        <v>60</v>
      </c>
      <c r="B115" s="310" t="s">
        <v>200</v>
      </c>
      <c r="C115" s="223" t="s">
        <v>197</v>
      </c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</row>
    <row r="116" spans="1:17">
      <c r="A116" s="310" t="s">
        <v>60</v>
      </c>
      <c r="B116" s="310" t="s">
        <v>200</v>
      </c>
      <c r="C116" s="223" t="s">
        <v>198</v>
      </c>
      <c r="D116" s="273">
        <v>16982656.244327035</v>
      </c>
      <c r="E116" s="273">
        <v>-3898958.3431050964</v>
      </c>
      <c r="F116" s="277">
        <v>-0.18671728312865876</v>
      </c>
      <c r="G116" s="284">
        <v>93.809084636380376</v>
      </c>
      <c r="H116" s="284">
        <v>-0.681314696170773</v>
      </c>
      <c r="I116" s="285">
        <v>6.9089648972835231</v>
      </c>
      <c r="J116" s="285">
        <v>0.50113878495044073</v>
      </c>
      <c r="K116" s="277">
        <v>7.8207300910663552E-2</v>
      </c>
      <c r="L116" s="278">
        <v>117332575.85468832</v>
      </c>
      <c r="M116" s="278">
        <v>-16473179.366334707</v>
      </c>
      <c r="N116" s="277">
        <v>-0.12311263696485984</v>
      </c>
      <c r="O116" s="273">
        <v>26441794.219006501</v>
      </c>
      <c r="P116" s="273">
        <v>-5060528.7570234574</v>
      </c>
      <c r="Q116" s="277">
        <v>-0.16063986014218704</v>
      </c>
    </row>
    <row r="117" spans="1:17">
      <c r="A117" s="310" t="s">
        <v>61</v>
      </c>
      <c r="B117" s="310" t="s">
        <v>195</v>
      </c>
      <c r="C117" s="223" t="s">
        <v>105</v>
      </c>
      <c r="D117" s="273">
        <v>1018.3484139029979</v>
      </c>
      <c r="E117" s="273">
        <v>221.37768507466296</v>
      </c>
      <c r="F117" s="274">
        <v>0.27777392201106427</v>
      </c>
      <c r="G117" s="282">
        <v>8.1862838478904687E-3</v>
      </c>
      <c r="H117" s="282">
        <v>2.5710972072114742E-3</v>
      </c>
      <c r="I117" s="283">
        <v>34.859437167262413</v>
      </c>
      <c r="J117" s="283">
        <v>2.2031209624087609</v>
      </c>
      <c r="K117" s="274">
        <v>6.7463854422174993E-2</v>
      </c>
      <c r="L117" s="275">
        <v>35499.052548832893</v>
      </c>
      <c r="M117" s="275">
        <v>9472.9244222021116</v>
      </c>
      <c r="N117" s="274">
        <v>0.36397747587007023</v>
      </c>
      <c r="O117" s="273">
        <v>11754.301221847534</v>
      </c>
      <c r="P117" s="273">
        <v>3357.0135402679443</v>
      </c>
      <c r="Q117" s="274">
        <v>0.39977355398123815</v>
      </c>
    </row>
    <row r="118" spans="1:17">
      <c r="A118" s="310" t="s">
        <v>61</v>
      </c>
      <c r="B118" s="310" t="s">
        <v>195</v>
      </c>
      <c r="C118" s="223" t="s">
        <v>104</v>
      </c>
      <c r="D118" s="273">
        <v>2373070.3213853487</v>
      </c>
      <c r="E118" s="273">
        <v>-214277.00088594668</v>
      </c>
      <c r="F118" s="277">
        <v>-8.2817254197571064E-2</v>
      </c>
      <c r="G118" s="284">
        <v>19.076601855163879</v>
      </c>
      <c r="H118" s="284">
        <v>0.84702629700843346</v>
      </c>
      <c r="I118" s="285">
        <v>16.276043730529654</v>
      </c>
      <c r="J118" s="285">
        <v>0.70284458264478467</v>
      </c>
      <c r="K118" s="277">
        <v>4.513167628375471E-2</v>
      </c>
      <c r="L118" s="278">
        <v>38624196.326489992</v>
      </c>
      <c r="M118" s="278">
        <v>-1669078.7879875451</v>
      </c>
      <c r="N118" s="277">
        <v>-4.1423259420970679E-2</v>
      </c>
      <c r="O118" s="273">
        <v>15271539.758496761</v>
      </c>
      <c r="P118" s="273">
        <v>-1245079.8693164736</v>
      </c>
      <c r="Q118" s="277">
        <v>-7.5383456020251011E-2</v>
      </c>
    </row>
    <row r="119" spans="1:17">
      <c r="A119" s="310" t="s">
        <v>61</v>
      </c>
      <c r="B119" s="310" t="s">
        <v>195</v>
      </c>
      <c r="C119" s="223" t="s">
        <v>103</v>
      </c>
      <c r="D119" s="273">
        <v>15088.270381096867</v>
      </c>
      <c r="E119" s="273">
        <v>-620.37527652668359</v>
      </c>
      <c r="F119" s="274">
        <v>-3.9492601084015776E-2</v>
      </c>
      <c r="G119" s="282">
        <v>0.12129136003656894</v>
      </c>
      <c r="H119" s="282">
        <v>1.0613547101675877E-2</v>
      </c>
      <c r="I119" s="283">
        <v>18.621185816215633</v>
      </c>
      <c r="J119" s="283">
        <v>-0.54640039099675164</v>
      </c>
      <c r="K119" s="274">
        <v>-2.8506478859145652E-2</v>
      </c>
      <c r="L119" s="275">
        <v>280961.48641170742</v>
      </c>
      <c r="M119" s="275">
        <v>-20135.333429344464</v>
      </c>
      <c r="N119" s="274">
        <v>-6.6873284945267258E-2</v>
      </c>
      <c r="O119" s="273">
        <v>109624.89643859863</v>
      </c>
      <c r="P119" s="273">
        <v>2500.0384547842696</v>
      </c>
      <c r="Q119" s="274">
        <v>2.3337612780424909E-2</v>
      </c>
    </row>
    <row r="120" spans="1:17">
      <c r="A120" s="310" t="s">
        <v>61</v>
      </c>
      <c r="B120" s="310" t="s">
        <v>195</v>
      </c>
      <c r="C120" s="223" t="s">
        <v>102</v>
      </c>
      <c r="D120" s="273">
        <v>1143.9418502897024</v>
      </c>
      <c r="E120" s="273">
        <v>-65.988873079419136</v>
      </c>
      <c r="F120" s="277">
        <v>-5.4539381309096219E-2</v>
      </c>
      <c r="G120" s="284">
        <v>9.1959024672714322E-3</v>
      </c>
      <c r="H120" s="284">
        <v>6.7113915005709811E-4</v>
      </c>
      <c r="I120" s="285">
        <v>20.957183525254607</v>
      </c>
      <c r="J120" s="285">
        <v>2.2848858402591077</v>
      </c>
      <c r="K120" s="277">
        <v>0.12236768494191123</v>
      </c>
      <c r="L120" s="278">
        <v>23973.799298740625</v>
      </c>
      <c r="M120" s="278">
        <v>1381.6126537704477</v>
      </c>
      <c r="N120" s="277">
        <v>6.1154445803856872E-2</v>
      </c>
      <c r="O120" s="273">
        <v>4985.7813142538071</v>
      </c>
      <c r="P120" s="273">
        <v>-461.07814633846283</v>
      </c>
      <c r="Q120" s="277">
        <v>-8.4650274102781239E-2</v>
      </c>
    </row>
    <row r="121" spans="1:17">
      <c r="A121" s="310" t="s">
        <v>61</v>
      </c>
      <c r="B121" s="310" t="s">
        <v>195</v>
      </c>
      <c r="C121" s="223" t="s">
        <v>63</v>
      </c>
      <c r="D121" s="273">
        <v>406464.31630749512</v>
      </c>
      <c r="E121" s="273">
        <v>-21501.490418319416</v>
      </c>
      <c r="F121" s="274">
        <v>-5.0241140951933119E-2</v>
      </c>
      <c r="G121" s="282">
        <v>3.2674792064328209</v>
      </c>
      <c r="H121" s="282">
        <v>0.25217664428335906</v>
      </c>
      <c r="I121" s="283">
        <v>24.186529400470889</v>
      </c>
      <c r="J121" s="283">
        <v>1.5960810652782556</v>
      </c>
      <c r="K121" s="274">
        <v>7.0652916737017277E-2</v>
      </c>
      <c r="L121" s="275">
        <v>9830961.1366135292</v>
      </c>
      <c r="M121" s="275">
        <v>163021.69054497965</v>
      </c>
      <c r="N121" s="274">
        <v>1.686209263663439E-2</v>
      </c>
      <c r="O121" s="273">
        <v>3644776.3791948557</v>
      </c>
      <c r="P121" s="273">
        <v>-176634.00786510063</v>
      </c>
      <c r="Q121" s="274">
        <v>-4.6222203316141589E-2</v>
      </c>
    </row>
    <row r="122" spans="1:17">
      <c r="A122" s="310" t="s">
        <v>61</v>
      </c>
      <c r="B122" s="310" t="s">
        <v>195</v>
      </c>
      <c r="C122" s="223" t="s">
        <v>64</v>
      </c>
      <c r="D122" s="273">
        <v>33689.559664567423</v>
      </c>
      <c r="E122" s="273">
        <v>-10116.063417694044</v>
      </c>
      <c r="F122" s="277">
        <v>-0.23093070491652054</v>
      </c>
      <c r="G122" s="284">
        <v>0.27082312336263037</v>
      </c>
      <c r="H122" s="284">
        <v>-3.781650494562161E-2</v>
      </c>
      <c r="I122" s="285">
        <v>25.268740917618778</v>
      </c>
      <c r="J122" s="285">
        <v>-0.57277798188943407</v>
      </c>
      <c r="K122" s="277">
        <v>-2.2165027687298E-2</v>
      </c>
      <c r="L122" s="278">
        <v>851292.75479261403</v>
      </c>
      <c r="M122" s="278">
        <v>-280711.08199237881</v>
      </c>
      <c r="N122" s="277">
        <v>-0.24797714713549657</v>
      </c>
      <c r="O122" s="273">
        <v>304124.25117444992</v>
      </c>
      <c r="P122" s="273">
        <v>-105538.13516008743</v>
      </c>
      <c r="Q122" s="277">
        <v>-0.25762222425249259</v>
      </c>
    </row>
    <row r="123" spans="1:17">
      <c r="A123" s="310" t="s">
        <v>61</v>
      </c>
      <c r="B123" s="310" t="s">
        <v>195</v>
      </c>
      <c r="C123" s="223" t="s">
        <v>196</v>
      </c>
      <c r="D123" s="273">
        <v>32283.970006304189</v>
      </c>
      <c r="E123" s="273">
        <v>-14558.772792555428</v>
      </c>
      <c r="F123" s="274">
        <v>-0.31080103176430268</v>
      </c>
      <c r="G123" s="282">
        <v>0.25952389044871893</v>
      </c>
      <c r="H123" s="282">
        <v>-7.051425783260229E-2</v>
      </c>
      <c r="I123" s="283">
        <v>17.986857283726174</v>
      </c>
      <c r="J123" s="283">
        <v>-1.7707646480319283</v>
      </c>
      <c r="K123" s="274">
        <v>-8.9624381625889302E-2</v>
      </c>
      <c r="L123" s="275">
        <v>580687.16105548979</v>
      </c>
      <c r="M123" s="275">
        <v>-344814.04141096293</v>
      </c>
      <c r="N123" s="274">
        <v>-0.37257006310962804</v>
      </c>
      <c r="O123" s="273">
        <v>245498.16100525856</v>
      </c>
      <c r="P123" s="273">
        <v>-94234.333638267999</v>
      </c>
      <c r="Q123" s="274">
        <v>-0.2773780404407471</v>
      </c>
    </row>
    <row r="124" spans="1:17">
      <c r="A124" s="310" t="s">
        <v>61</v>
      </c>
      <c r="B124" s="310" t="s">
        <v>195</v>
      </c>
      <c r="C124" s="223" t="s">
        <v>197</v>
      </c>
      <c r="D124" s="273">
        <v>94.673436181974395</v>
      </c>
      <c r="E124" s="273">
        <v>-729.49409457290187</v>
      </c>
      <c r="F124" s="277">
        <v>-0.8851284081826658</v>
      </c>
      <c r="G124" s="284">
        <v>7.6105938877085581E-4</v>
      </c>
      <c r="H124" s="284">
        <v>-5.0457467346859079E-3</v>
      </c>
      <c r="I124" s="285">
        <v>36.186503705411567</v>
      </c>
      <c r="J124" s="285">
        <v>17.125381761638391</v>
      </c>
      <c r="K124" s="277">
        <v>0.89844563253701093</v>
      </c>
      <c r="L124" s="278">
        <v>3425.9006492030621</v>
      </c>
      <c r="M124" s="278">
        <v>-12283.657156614065</v>
      </c>
      <c r="N124" s="277">
        <v>-0.78192252821180763</v>
      </c>
      <c r="O124" s="273">
        <v>988.84770023822784</v>
      </c>
      <c r="P124" s="273">
        <v>-4766.2345933914185</v>
      </c>
      <c r="Q124" s="277">
        <v>-0.82817835614048607</v>
      </c>
    </row>
    <row r="125" spans="1:17">
      <c r="A125" s="310" t="s">
        <v>61</v>
      </c>
      <c r="B125" s="310" t="s">
        <v>195</v>
      </c>
      <c r="C125" s="223" t="s">
        <v>198</v>
      </c>
      <c r="D125" s="273">
        <v>9576837.5844155177</v>
      </c>
      <c r="E125" s="273">
        <v>-1491791.013269484</v>
      </c>
      <c r="F125" s="274">
        <v>-0.13477649919353979</v>
      </c>
      <c r="G125" s="282">
        <v>76.986137318851803</v>
      </c>
      <c r="H125" s="282">
        <v>-0.99968221523766942</v>
      </c>
      <c r="I125" s="283">
        <v>7.0602242940750424</v>
      </c>
      <c r="J125" s="283">
        <v>0.37820996648734084</v>
      </c>
      <c r="K125" s="274">
        <v>5.6601190590963579E-2</v>
      </c>
      <c r="L125" s="275">
        <v>67614621.373901382</v>
      </c>
      <c r="M125" s="275">
        <v>-6346113.5025767684</v>
      </c>
      <c r="N125" s="274">
        <v>-8.5803818920612604E-2</v>
      </c>
      <c r="O125" s="273">
        <v>17395179.027333021</v>
      </c>
      <c r="P125" s="273">
        <v>-2232670.8521947525</v>
      </c>
      <c r="Q125" s="274">
        <v>-0.11375014919609057</v>
      </c>
    </row>
    <row r="126" spans="1:17">
      <c r="A126" s="310" t="s">
        <v>61</v>
      </c>
      <c r="B126" s="310" t="s">
        <v>199</v>
      </c>
      <c r="C126" s="223" t="s">
        <v>105</v>
      </c>
      <c r="D126" s="273">
        <v>12117.272267058433</v>
      </c>
      <c r="E126" s="273">
        <v>203.15847704424959</v>
      </c>
      <c r="F126" s="277">
        <v>1.7051916795903604E-2</v>
      </c>
      <c r="G126" s="284">
        <v>7.2007020980653759E-3</v>
      </c>
      <c r="H126" s="284">
        <v>8.9454475847403677E-4</v>
      </c>
      <c r="I126" s="285">
        <v>34.436297766845655</v>
      </c>
      <c r="J126" s="285">
        <v>1.1494030987240507</v>
      </c>
      <c r="K126" s="277">
        <v>3.4530199052326079E-2</v>
      </c>
      <c r="L126" s="278">
        <v>417273.99591036513</v>
      </c>
      <c r="M126" s="278">
        <v>20690.145118147891</v>
      </c>
      <c r="N126" s="277">
        <v>5.2170921929415907E-2</v>
      </c>
      <c r="O126" s="273">
        <v>133558.05698273762</v>
      </c>
      <c r="P126" s="273">
        <v>9354.4763746081153</v>
      </c>
      <c r="Q126" s="277">
        <v>7.5315673902527067E-2</v>
      </c>
    </row>
    <row r="127" spans="1:17">
      <c r="A127" s="310" t="s">
        <v>61</v>
      </c>
      <c r="B127" s="310" t="s">
        <v>199</v>
      </c>
      <c r="C127" s="223" t="s">
        <v>104</v>
      </c>
      <c r="D127" s="273">
        <v>31529715.891532447</v>
      </c>
      <c r="E127" s="273">
        <v>-2390177.5187972523</v>
      </c>
      <c r="F127" s="274">
        <v>-7.0465360544716998E-2</v>
      </c>
      <c r="G127" s="282">
        <v>18.736567634018986</v>
      </c>
      <c r="H127" s="282">
        <v>0.78271990704911332</v>
      </c>
      <c r="I127" s="283">
        <v>16.009645749130787</v>
      </c>
      <c r="J127" s="283">
        <v>0.42121014730022033</v>
      </c>
      <c r="K127" s="274">
        <v>2.702068110354558E-2</v>
      </c>
      <c r="L127" s="275">
        <v>504779581.99417382</v>
      </c>
      <c r="M127" s="275">
        <v>-23978492.053707659</v>
      </c>
      <c r="N127" s="274">
        <v>-4.5348701477296582E-2</v>
      </c>
      <c r="O127" s="273">
        <v>202526385.41073808</v>
      </c>
      <c r="P127" s="273">
        <v>-15869522.96733129</v>
      </c>
      <c r="Q127" s="274">
        <v>-7.2664012275629505E-2</v>
      </c>
    </row>
    <row r="128" spans="1:17">
      <c r="A128" s="310" t="s">
        <v>61</v>
      </c>
      <c r="B128" s="310" t="s">
        <v>199</v>
      </c>
      <c r="C128" s="223" t="s">
        <v>103</v>
      </c>
      <c r="D128" s="273">
        <v>167704.83058644983</v>
      </c>
      <c r="E128" s="273">
        <v>-13521.324593459198</v>
      </c>
      <c r="F128" s="277">
        <v>-7.4610227094627404E-2</v>
      </c>
      <c r="G128" s="284">
        <v>9.9658776236501989E-2</v>
      </c>
      <c r="H128" s="284">
        <v>3.7355150727908931E-3</v>
      </c>
      <c r="I128" s="285">
        <v>18.635732992017623</v>
      </c>
      <c r="J128" s="285">
        <v>0.23348003731074485</v>
      </c>
      <c r="K128" s="277">
        <v>1.2687578954892366E-2</v>
      </c>
      <c r="L128" s="278">
        <v>3125302.444280629</v>
      </c>
      <c r="M128" s="278">
        <v>-209667.10534901917</v>
      </c>
      <c r="N128" s="277">
        <v>-6.2869271286840667E-2</v>
      </c>
      <c r="O128" s="273">
        <v>1215687.8432204723</v>
      </c>
      <c r="P128" s="273">
        <v>-78750.354010921903</v>
      </c>
      <c r="Q128" s="277">
        <v>-6.083747696827619E-2</v>
      </c>
    </row>
    <row r="129" spans="1:17">
      <c r="A129" s="310" t="s">
        <v>61</v>
      </c>
      <c r="B129" s="310" t="s">
        <v>199</v>
      </c>
      <c r="C129" s="223" t="s">
        <v>102</v>
      </c>
      <c r="D129" s="273">
        <v>6023.0954299420118</v>
      </c>
      <c r="E129" s="273">
        <v>-1055.1967990994453</v>
      </c>
      <c r="F129" s="274">
        <v>-0.14907505439943389</v>
      </c>
      <c r="G129" s="282">
        <v>3.5792309476396678E-3</v>
      </c>
      <c r="H129" s="282">
        <v>-1.6731917590829485E-4</v>
      </c>
      <c r="I129" s="283">
        <v>17.17542168705975</v>
      </c>
      <c r="J129" s="283">
        <v>0.66572739449736318</v>
      </c>
      <c r="K129" s="274">
        <v>4.0323423480789294E-2</v>
      </c>
      <c r="L129" s="275">
        <v>103449.20387065649</v>
      </c>
      <c r="M129" s="275">
        <v>-13411.236944237942</v>
      </c>
      <c r="N129" s="274">
        <v>-0.11476284746761467</v>
      </c>
      <c r="O129" s="273">
        <v>37580.480204701424</v>
      </c>
      <c r="P129" s="273">
        <v>-8458.6041222810745</v>
      </c>
      <c r="Q129" s="274">
        <v>-0.18372659330506433</v>
      </c>
    </row>
    <row r="130" spans="1:17">
      <c r="A130" s="310" t="s">
        <v>61</v>
      </c>
      <c r="B130" s="310" t="s">
        <v>199</v>
      </c>
      <c r="C130" s="223" t="s">
        <v>63</v>
      </c>
      <c r="D130" s="273">
        <v>5527648.5767775243</v>
      </c>
      <c r="E130" s="273">
        <v>-339384.76358920429</v>
      </c>
      <c r="F130" s="277">
        <v>-5.7846060163685806E-2</v>
      </c>
      <c r="G130" s="284">
        <v>3.2848111214251436</v>
      </c>
      <c r="H130" s="284">
        <v>0.1793820468773597</v>
      </c>
      <c r="I130" s="285">
        <v>23.830896182079218</v>
      </c>
      <c r="J130" s="285">
        <v>1.3559185554625373</v>
      </c>
      <c r="K130" s="277">
        <v>6.0330140389405734E-2</v>
      </c>
      <c r="L130" s="278">
        <v>131728819.36420313</v>
      </c>
      <c r="M130" s="278">
        <v>-132623.69515323639</v>
      </c>
      <c r="N130" s="277">
        <v>-1.0057807049293167E-3</v>
      </c>
      <c r="O130" s="273">
        <v>49630825.428359814</v>
      </c>
      <c r="P130" s="273">
        <v>-2752983.4178382158</v>
      </c>
      <c r="Q130" s="277">
        <v>-5.2554090251839811E-2</v>
      </c>
    </row>
    <row r="131" spans="1:17">
      <c r="A131" s="310" t="s">
        <v>61</v>
      </c>
      <c r="B131" s="310" t="s">
        <v>199</v>
      </c>
      <c r="C131" s="223" t="s">
        <v>64</v>
      </c>
      <c r="D131" s="273">
        <v>497923.38277666754</v>
      </c>
      <c r="E131" s="273">
        <v>-76101.442124596273</v>
      </c>
      <c r="F131" s="274">
        <v>-0.13257517588666351</v>
      </c>
      <c r="G131" s="282">
        <v>0.29589150660441038</v>
      </c>
      <c r="H131" s="282">
        <v>-7.9406479694992815E-3</v>
      </c>
      <c r="I131" s="283">
        <v>25.15445057709579</v>
      </c>
      <c r="J131" s="283">
        <v>-1.0279125332940673</v>
      </c>
      <c r="K131" s="274">
        <v>-3.9259731024284983E-2</v>
      </c>
      <c r="L131" s="275">
        <v>12524989.123236032</v>
      </c>
      <c r="M131" s="275">
        <v>-2504337.2767068148</v>
      </c>
      <c r="N131" s="274">
        <v>-0.16663004116514085</v>
      </c>
      <c r="O131" s="273">
        <v>4552902.2569532311</v>
      </c>
      <c r="P131" s="273">
        <v>-901139.64751549251</v>
      </c>
      <c r="Q131" s="274">
        <v>-0.1652241884641831</v>
      </c>
    </row>
    <row r="132" spans="1:17">
      <c r="A132" s="310" t="s">
        <v>61</v>
      </c>
      <c r="B132" s="310" t="s">
        <v>199</v>
      </c>
      <c r="C132" s="223" t="s">
        <v>196</v>
      </c>
      <c r="D132" s="273">
        <v>381499.96313992981</v>
      </c>
      <c r="E132" s="273">
        <v>-299828.84994496149</v>
      </c>
      <c r="F132" s="277">
        <v>-0.4400648324080253</v>
      </c>
      <c r="G132" s="284">
        <v>0.22670676406782009</v>
      </c>
      <c r="H132" s="284">
        <v>-0.1339215437557556</v>
      </c>
      <c r="I132" s="285">
        <v>18.735483339991443</v>
      </c>
      <c r="J132" s="285">
        <v>-2.830541665824267</v>
      </c>
      <c r="K132" s="277">
        <v>-0.13125004098163454</v>
      </c>
      <c r="L132" s="278">
        <v>7147586.2036155043</v>
      </c>
      <c r="M132" s="278">
        <v>-7545968.0165559994</v>
      </c>
      <c r="N132" s="277">
        <v>-0.51355634610153045</v>
      </c>
      <c r="O132" s="273">
        <v>3087431.6559968381</v>
      </c>
      <c r="P132" s="273">
        <v>-2751078.9933820595</v>
      </c>
      <c r="Q132" s="277">
        <v>-0.47119533706335193</v>
      </c>
    </row>
    <row r="133" spans="1:17">
      <c r="A133" s="310" t="s">
        <v>61</v>
      </c>
      <c r="B133" s="310" t="s">
        <v>199</v>
      </c>
      <c r="C133" s="223" t="s">
        <v>197</v>
      </c>
      <c r="D133" s="273">
        <v>4170.6376520196554</v>
      </c>
      <c r="E133" s="273">
        <v>-6046.7092331879121</v>
      </c>
      <c r="F133" s="274">
        <v>-0.59180815735464498</v>
      </c>
      <c r="G133" s="282">
        <v>2.4784059175439145E-3</v>
      </c>
      <c r="H133" s="282">
        <v>-2.9296502909930792E-3</v>
      </c>
      <c r="I133" s="283">
        <v>25.259943905999577</v>
      </c>
      <c r="J133" s="283">
        <v>5.6212498554469974</v>
      </c>
      <c r="K133" s="274">
        <v>0.28623338400084858</v>
      </c>
      <c r="L133" s="275">
        <v>105350.07314226628</v>
      </c>
      <c r="M133" s="275">
        <v>-95305.27634469152</v>
      </c>
      <c r="N133" s="274">
        <v>-0.47497002491272317</v>
      </c>
      <c r="O133" s="273">
        <v>36785.919733762741</v>
      </c>
      <c r="P133" s="273">
        <v>-36299.714203476906</v>
      </c>
      <c r="Q133" s="274">
        <v>-0.49667372707813306</v>
      </c>
    </row>
    <row r="134" spans="1:17">
      <c r="A134" s="310" t="s">
        <v>61</v>
      </c>
      <c r="B134" s="310" t="s">
        <v>199</v>
      </c>
      <c r="C134" s="223" t="s">
        <v>198</v>
      </c>
      <c r="D134" s="273">
        <v>130152235.00516367</v>
      </c>
      <c r="E134" s="273">
        <v>-17523315.920564681</v>
      </c>
      <c r="F134" s="277">
        <v>-0.11866091448934443</v>
      </c>
      <c r="G134" s="284">
        <v>77.343105858682648</v>
      </c>
      <c r="H134" s="284">
        <v>-0.82177285256624089</v>
      </c>
      <c r="I134" s="285">
        <v>6.7431183501849556</v>
      </c>
      <c r="J134" s="285">
        <v>0.18632674241997815</v>
      </c>
      <c r="K134" s="277">
        <v>2.8417365316188783E-2</v>
      </c>
      <c r="L134" s="278">
        <v>877631924.18090391</v>
      </c>
      <c r="M134" s="278">
        <v>-90645888.800981283</v>
      </c>
      <c r="N134" s="277">
        <v>-9.3615579728952347E-2</v>
      </c>
      <c r="O134" s="273">
        <v>231236198.00366193</v>
      </c>
      <c r="P134" s="273">
        <v>-25774758.556709737</v>
      </c>
      <c r="Q134" s="277">
        <v>-0.10028661385358202</v>
      </c>
    </row>
    <row r="135" spans="1:17">
      <c r="A135" s="310" t="s">
        <v>61</v>
      </c>
      <c r="B135" s="310" t="s">
        <v>200</v>
      </c>
      <c r="C135" s="223" t="s">
        <v>105</v>
      </c>
      <c r="D135" s="273">
        <v>11147.440744423586</v>
      </c>
      <c r="E135" s="273">
        <v>125.0309676002762</v>
      </c>
      <c r="F135" s="274">
        <v>1.1343342348165765E-2</v>
      </c>
      <c r="G135" s="282">
        <v>7.2363988254738731E-3</v>
      </c>
      <c r="H135" s="282">
        <v>8.7271892179923132E-4</v>
      </c>
      <c r="I135" s="283">
        <v>34.417230836249118</v>
      </c>
      <c r="J135" s="283">
        <v>1.0305630944024884</v>
      </c>
      <c r="K135" s="274">
        <v>3.0867503830302519E-2</v>
      </c>
      <c r="L135" s="275">
        <v>383664.04133423523</v>
      </c>
      <c r="M135" s="275">
        <v>15662.508400953549</v>
      </c>
      <c r="N135" s="274">
        <v>4.256098684184869E-2</v>
      </c>
      <c r="O135" s="273">
        <v>123275.21183953866</v>
      </c>
      <c r="P135" s="273">
        <v>8248.426326256842</v>
      </c>
      <c r="Q135" s="274">
        <v>7.1708744093387011E-2</v>
      </c>
    </row>
    <row r="136" spans="1:17">
      <c r="A136" s="310" t="s">
        <v>61</v>
      </c>
      <c r="B136" s="310" t="s">
        <v>200</v>
      </c>
      <c r="C136" s="223" t="s">
        <v>104</v>
      </c>
      <c r="D136" s="273">
        <v>29035669.369726744</v>
      </c>
      <c r="E136" s="273">
        <v>-2322818.8241542056</v>
      </c>
      <c r="F136" s="277">
        <v>-7.4073048732223715E-2</v>
      </c>
      <c r="G136" s="284">
        <v>18.848602880355827</v>
      </c>
      <c r="H136" s="284">
        <v>0.74408806285907048</v>
      </c>
      <c r="I136" s="285">
        <v>16.043593051610589</v>
      </c>
      <c r="J136" s="285">
        <v>0.41141273363943576</v>
      </c>
      <c r="K136" s="277">
        <v>2.6318320622649497E-2</v>
      </c>
      <c r="L136" s="278">
        <v>465836463.34901041</v>
      </c>
      <c r="M136" s="278">
        <v>-24365078.596706152</v>
      </c>
      <c r="N136" s="277">
        <v>-4.9704206355606011E-2</v>
      </c>
      <c r="O136" s="273">
        <v>186646691.21030173</v>
      </c>
      <c r="P136" s="273">
        <v>-15541733.314747572</v>
      </c>
      <c r="Q136" s="277">
        <v>-7.6867572173114657E-2</v>
      </c>
    </row>
    <row r="137" spans="1:17">
      <c r="A137" s="310" t="s">
        <v>61</v>
      </c>
      <c r="B137" s="310" t="s">
        <v>200</v>
      </c>
      <c r="C137" s="223" t="s">
        <v>103</v>
      </c>
      <c r="D137" s="273">
        <v>153896.28618308672</v>
      </c>
      <c r="E137" s="273">
        <v>-13432.725763838418</v>
      </c>
      <c r="F137" s="274">
        <v>-8.0277326732193496E-2</v>
      </c>
      <c r="G137" s="282">
        <v>9.990229417789695E-2</v>
      </c>
      <c r="H137" s="282">
        <v>3.2965344403681068E-3</v>
      </c>
      <c r="I137" s="283">
        <v>18.618419892843946</v>
      </c>
      <c r="J137" s="283">
        <v>0.21919324353066472</v>
      </c>
      <c r="K137" s="274">
        <v>1.1913176988819022E-2</v>
      </c>
      <c r="L137" s="275">
        <v>2865305.6761059868</v>
      </c>
      <c r="M137" s="275">
        <v>-213418.73971113842</v>
      </c>
      <c r="N137" s="274">
        <v>-6.9320507744924251E-2</v>
      </c>
      <c r="O137" s="273">
        <v>1114696.3848087788</v>
      </c>
      <c r="P137" s="273">
        <v>-75666.798761469312</v>
      </c>
      <c r="Q137" s="274">
        <v>-6.3566145026866847E-2</v>
      </c>
    </row>
    <row r="138" spans="1:17">
      <c r="A138" s="310" t="s">
        <v>61</v>
      </c>
      <c r="B138" s="310" t="s">
        <v>200</v>
      </c>
      <c r="C138" s="223" t="s">
        <v>102</v>
      </c>
      <c r="D138" s="273">
        <v>5829.8528328686953</v>
      </c>
      <c r="E138" s="273">
        <v>-829.08361807465553</v>
      </c>
      <c r="F138" s="277">
        <v>-0.12450691250510459</v>
      </c>
      <c r="G138" s="284">
        <v>3.7844686650216389E-3</v>
      </c>
      <c r="H138" s="284">
        <v>-6.0002819046833366E-5</v>
      </c>
      <c r="I138" s="285">
        <v>17.110314719544597</v>
      </c>
      <c r="J138" s="285">
        <v>0.49484414575553259</v>
      </c>
      <c r="K138" s="277">
        <v>2.9782132474547553E-2</v>
      </c>
      <c r="L138" s="278">
        <v>99750.61673901201</v>
      </c>
      <c r="M138" s="278">
        <v>-10890.745914368628</v>
      </c>
      <c r="N138" s="277">
        <v>-9.8432861392780957E-2</v>
      </c>
      <c r="O138" s="273">
        <v>36810.410026311874</v>
      </c>
      <c r="P138" s="273">
        <v>-7525.2171187400818</v>
      </c>
      <c r="Q138" s="277">
        <v>-0.16973295751788928</v>
      </c>
    </row>
    <row r="139" spans="1:17">
      <c r="A139" s="310" t="s">
        <v>61</v>
      </c>
      <c r="B139" s="310" t="s">
        <v>200</v>
      </c>
      <c r="C139" s="223" t="s">
        <v>63</v>
      </c>
      <c r="D139" s="273">
        <v>5115112.9311994119</v>
      </c>
      <c r="E139" s="273">
        <v>-337533.47605089564</v>
      </c>
      <c r="F139" s="274">
        <v>-6.1902689233998762E-2</v>
      </c>
      <c r="G139" s="282">
        <v>3.3204928428091516</v>
      </c>
      <c r="H139" s="282">
        <v>0.17246105427743874</v>
      </c>
      <c r="I139" s="283">
        <v>23.927165772298725</v>
      </c>
      <c r="J139" s="283">
        <v>1.3740261342610403</v>
      </c>
      <c r="K139" s="274">
        <v>6.092394036099677E-2</v>
      </c>
      <c r="L139" s="275">
        <v>122390155.04883717</v>
      </c>
      <c r="M139" s="275">
        <v>-584140.77072350681</v>
      </c>
      <c r="N139" s="274">
        <v>-4.750104620079406E-3</v>
      </c>
      <c r="O139" s="273">
        <v>45947876.914901115</v>
      </c>
      <c r="P139" s="273">
        <v>-2737784.6623530239</v>
      </c>
      <c r="Q139" s="274">
        <v>-5.6233900776078032E-2</v>
      </c>
    </row>
    <row r="140" spans="1:17">
      <c r="A140" s="310" t="s">
        <v>61</v>
      </c>
      <c r="B140" s="310" t="s">
        <v>200</v>
      </c>
      <c r="C140" s="223" t="s">
        <v>64</v>
      </c>
      <c r="D140" s="273">
        <v>453816.90927352011</v>
      </c>
      <c r="E140" s="273">
        <v>-82633.069258707459</v>
      </c>
      <c r="F140" s="277">
        <v>-0.15403685817044585</v>
      </c>
      <c r="G140" s="284">
        <v>0.29459678006271328</v>
      </c>
      <c r="H140" s="284">
        <v>-1.5117340246112332E-2</v>
      </c>
      <c r="I140" s="285">
        <v>25.088549574984839</v>
      </c>
      <c r="J140" s="285">
        <v>-1.2794850194096838</v>
      </c>
      <c r="K140" s="277">
        <v>-4.8524095143658699E-2</v>
      </c>
      <c r="L140" s="278">
        <v>11385608.026275106</v>
      </c>
      <c r="M140" s="278">
        <v>-2759523.56582487</v>
      </c>
      <c r="N140" s="277">
        <v>-0.19508645415261161</v>
      </c>
      <c r="O140" s="273">
        <v>4142673.2539678025</v>
      </c>
      <c r="P140" s="273">
        <v>-968362.08830302348</v>
      </c>
      <c r="Q140" s="277">
        <v>-0.18946495640407401</v>
      </c>
    </row>
    <row r="141" spans="1:17">
      <c r="A141" s="310" t="s">
        <v>61</v>
      </c>
      <c r="B141" s="310" t="s">
        <v>200</v>
      </c>
      <c r="C141" s="223" t="s">
        <v>196</v>
      </c>
      <c r="D141" s="273">
        <v>334649.22601248685</v>
      </c>
      <c r="E141" s="273">
        <v>-261904.13462329633</v>
      </c>
      <c r="F141" s="274">
        <v>-0.4390288478874198</v>
      </c>
      <c r="G141" s="282">
        <v>0.21723867581659162</v>
      </c>
      <c r="H141" s="282">
        <v>-0.12717554116614899</v>
      </c>
      <c r="I141" s="283">
        <v>18.732775558622556</v>
      </c>
      <c r="J141" s="283">
        <v>-2.8558899992511542</v>
      </c>
      <c r="K141" s="274">
        <v>-0.13228654599309259</v>
      </c>
      <c r="L141" s="275">
        <v>6268908.8417586694</v>
      </c>
      <c r="M141" s="275">
        <v>-6609882.1484328778</v>
      </c>
      <c r="N141" s="274">
        <v>-0.5132377840021588</v>
      </c>
      <c r="O141" s="273">
        <v>2769254.9300343064</v>
      </c>
      <c r="P141" s="273">
        <v>-2368887.81136182</v>
      </c>
      <c r="Q141" s="274">
        <v>-0.46103970453692578</v>
      </c>
    </row>
    <row r="142" spans="1:17">
      <c r="A142" s="310" t="s">
        <v>61</v>
      </c>
      <c r="B142" s="310" t="s">
        <v>200</v>
      </c>
      <c r="C142" s="223" t="s">
        <v>197</v>
      </c>
      <c r="D142" s="273">
        <v>3518.1391128191585</v>
      </c>
      <c r="E142" s="273">
        <v>-6288.0124887258808</v>
      </c>
      <c r="F142" s="277">
        <v>-0.64123141719888899</v>
      </c>
      <c r="G142" s="284">
        <v>2.2838118925721791E-3</v>
      </c>
      <c r="H142" s="284">
        <v>-3.3776733128094579E-3</v>
      </c>
      <c r="I142" s="285">
        <v>26.324463544324246</v>
      </c>
      <c r="J142" s="285">
        <v>6.743424655742384</v>
      </c>
      <c r="K142" s="277">
        <v>0.34438543808186933</v>
      </c>
      <c r="L142" s="278">
        <v>92613.124819269186</v>
      </c>
      <c r="M142" s="278">
        <v>-99401.511037913544</v>
      </c>
      <c r="N142" s="277">
        <v>-0.51767674164091704</v>
      </c>
      <c r="O142" s="273">
        <v>32243.900765180588</v>
      </c>
      <c r="P142" s="273">
        <v>-37888.892979979515</v>
      </c>
      <c r="Q142" s="277">
        <v>-0.54024502599533542</v>
      </c>
    </row>
    <row r="143" spans="1:17">
      <c r="A143" s="310" t="s">
        <v>61</v>
      </c>
      <c r="B143" s="310" t="s">
        <v>200</v>
      </c>
      <c r="C143" s="223" t="s">
        <v>198</v>
      </c>
      <c r="D143" s="273">
        <v>118933158.71926317</v>
      </c>
      <c r="E143" s="273">
        <v>-16135998.232658058</v>
      </c>
      <c r="F143" s="274">
        <v>-0.11946471420119825</v>
      </c>
      <c r="G143" s="282">
        <v>77.205861847393578</v>
      </c>
      <c r="H143" s="282">
        <v>-0.77498781295521724</v>
      </c>
      <c r="I143" s="283">
        <v>6.7459062185110596</v>
      </c>
      <c r="J143" s="283">
        <v>0.19226003889455789</v>
      </c>
      <c r="K143" s="274">
        <v>2.9336347069290263E-2</v>
      </c>
      <c r="L143" s="275">
        <v>802311934.9914403</v>
      </c>
      <c r="M143" s="275">
        <v>-82883529.450539947</v>
      </c>
      <c r="N143" s="274">
        <v>-9.3633025450247903E-2</v>
      </c>
      <c r="O143" s="273">
        <v>211464816.88372955</v>
      </c>
      <c r="P143" s="273">
        <v>-23947944.922430843</v>
      </c>
      <c r="Q143" s="274">
        <v>-0.10172747109670145</v>
      </c>
    </row>
    <row r="144" spans="1:17">
      <c r="A144" s="310" t="s">
        <v>167</v>
      </c>
      <c r="B144" s="310" t="s">
        <v>195</v>
      </c>
      <c r="C144" s="223" t="s">
        <v>105</v>
      </c>
      <c r="D144" s="273">
        <v>335.4632614985228</v>
      </c>
      <c r="E144" s="273">
        <v>295.96326149852257</v>
      </c>
      <c r="F144" s="277">
        <v>7.4927407974309084</v>
      </c>
      <c r="G144" s="284">
        <v>2.7141718866413958E-4</v>
      </c>
      <c r="H144" s="284">
        <v>2.3868419720997854E-4</v>
      </c>
      <c r="I144" s="285">
        <v>19.039003363028765</v>
      </c>
      <c r="J144" s="285">
        <v>14.880016021256575</v>
      </c>
      <c r="K144" s="277">
        <v>3.5777978624277407</v>
      </c>
      <c r="L144" s="278">
        <v>6386.8861638429735</v>
      </c>
      <c r="M144" s="278">
        <v>6222.606163842971</v>
      </c>
      <c r="N144" s="277">
        <v>37.878050668632078</v>
      </c>
      <c r="O144" s="273">
        <v>3576.3673933744431</v>
      </c>
      <c r="P144" s="273">
        <v>3497.3673933744431</v>
      </c>
      <c r="Q144" s="277">
        <v>44.270473333853708</v>
      </c>
    </row>
    <row r="145" spans="1:17">
      <c r="A145" s="310" t="s">
        <v>167</v>
      </c>
      <c r="B145" s="310" t="s">
        <v>195</v>
      </c>
      <c r="C145" s="223" t="s">
        <v>104</v>
      </c>
      <c r="D145" s="273">
        <v>5245811.8671333361</v>
      </c>
      <c r="E145" s="273">
        <v>78922.521317977458</v>
      </c>
      <c r="F145" s="274">
        <v>1.527466838086952E-2</v>
      </c>
      <c r="G145" s="282">
        <v>4.2442904265526575</v>
      </c>
      <c r="H145" s="282">
        <v>-3.7424631704783273E-2</v>
      </c>
      <c r="I145" s="283">
        <v>7.186000456195945</v>
      </c>
      <c r="J145" s="283">
        <v>0.50722472847618594</v>
      </c>
      <c r="K145" s="274">
        <v>7.5945764486594097E-2</v>
      </c>
      <c r="L145" s="275">
        <v>37696406.470338255</v>
      </c>
      <c r="M145" s="275">
        <v>3187911.3196928129</v>
      </c>
      <c r="N145" s="274">
        <v>9.238047923492794E-2</v>
      </c>
      <c r="O145" s="273">
        <v>10739192.165138245</v>
      </c>
      <c r="P145" s="273">
        <v>410175.44326598756</v>
      </c>
      <c r="Q145" s="274">
        <v>3.9710986467610093E-2</v>
      </c>
    </row>
    <row r="146" spans="1:17">
      <c r="A146" s="310" t="s">
        <v>167</v>
      </c>
      <c r="B146" s="310" t="s">
        <v>195</v>
      </c>
      <c r="C146" s="223" t="s">
        <v>103</v>
      </c>
      <c r="D146" s="273">
        <v>1489.2206061872002</v>
      </c>
      <c r="E146" s="273">
        <v>164.49767530842109</v>
      </c>
      <c r="F146" s="277">
        <v>0.12417515502603896</v>
      </c>
      <c r="G146" s="284">
        <v>1.2049011519963879E-3</v>
      </c>
      <c r="H146" s="284">
        <v>1.0712534501952707E-4</v>
      </c>
      <c r="I146" s="285">
        <v>9.1805316710040206</v>
      </c>
      <c r="J146" s="285">
        <v>-0.19500220276785996</v>
      </c>
      <c r="K146" s="277">
        <v>-2.0799050528032322E-2</v>
      </c>
      <c r="L146" s="278">
        <v>13671.836940213398</v>
      </c>
      <c r="M146" s="278">
        <v>1251.8522283970378</v>
      </c>
      <c r="N146" s="277">
        <v>0.10079337917429375</v>
      </c>
      <c r="O146" s="273">
        <v>11215.654535531998</v>
      </c>
      <c r="P146" s="273">
        <v>2095.5143995284889</v>
      </c>
      <c r="Q146" s="277">
        <v>0.22976778517426968</v>
      </c>
    </row>
    <row r="147" spans="1:17">
      <c r="A147" s="310" t="s">
        <v>167</v>
      </c>
      <c r="B147" s="310" t="s">
        <v>195</v>
      </c>
      <c r="C147" s="223" t="s">
        <v>102</v>
      </c>
      <c r="D147" s="273">
        <v>17590.779127985239</v>
      </c>
      <c r="E147" s="273">
        <v>6252.0936878497014</v>
      </c>
      <c r="F147" s="274">
        <v>0.55139493205439583</v>
      </c>
      <c r="G147" s="282">
        <v>1.4232377626098419E-2</v>
      </c>
      <c r="H147" s="282">
        <v>4.8361980409496914E-3</v>
      </c>
      <c r="I147" s="283">
        <v>12.735572941038427</v>
      </c>
      <c r="J147" s="283">
        <v>-0.80016057160112908</v>
      </c>
      <c r="K147" s="274">
        <v>-5.9114681214279652E-2</v>
      </c>
      <c r="L147" s="275">
        <v>224028.65067415236</v>
      </c>
      <c r="M147" s="275">
        <v>70551.226172831579</v>
      </c>
      <c r="N147" s="274">
        <v>0.45968471520855131</v>
      </c>
      <c r="O147" s="273">
        <v>61630.124821066856</v>
      </c>
      <c r="P147" s="273">
        <v>20773.882659981435</v>
      </c>
      <c r="Q147" s="274">
        <v>0.50846288256456573</v>
      </c>
    </row>
    <row r="148" spans="1:17">
      <c r="A148" s="310" t="s">
        <v>167</v>
      </c>
      <c r="B148" s="310" t="s">
        <v>195</v>
      </c>
      <c r="C148" s="223" t="s">
        <v>63</v>
      </c>
      <c r="D148" s="273">
        <v>196522.06192604639</v>
      </c>
      <c r="E148" s="273">
        <v>19021.14260221523</v>
      </c>
      <c r="F148" s="277">
        <v>0.10716081175620967</v>
      </c>
      <c r="G148" s="284">
        <v>0.15900240556947645</v>
      </c>
      <c r="H148" s="284">
        <v>1.1910353029409071E-2</v>
      </c>
      <c r="I148" s="285">
        <v>14.08011999134929</v>
      </c>
      <c r="J148" s="285">
        <v>0.79643414342580243</v>
      </c>
      <c r="K148" s="277">
        <v>5.9955809896716381E-2</v>
      </c>
      <c r="L148" s="278">
        <v>2767054.2128661089</v>
      </c>
      <c r="M148" s="278">
        <v>409187.76285072416</v>
      </c>
      <c r="N148" s="277">
        <v>0.17354153491095914</v>
      </c>
      <c r="O148" s="273">
        <v>1267387.5834418535</v>
      </c>
      <c r="P148" s="273">
        <v>106384.41261372343</v>
      </c>
      <c r="Q148" s="277">
        <v>9.1631457421292542E-2</v>
      </c>
    </row>
    <row r="149" spans="1:17">
      <c r="A149" s="310" t="s">
        <v>167</v>
      </c>
      <c r="B149" s="310" t="s">
        <v>195</v>
      </c>
      <c r="C149" s="223" t="s">
        <v>64</v>
      </c>
      <c r="D149" s="273">
        <v>197075.97193274283</v>
      </c>
      <c r="E149" s="273">
        <v>-19483.881980288017</v>
      </c>
      <c r="F149" s="274">
        <v>-8.9969962706534831E-2</v>
      </c>
      <c r="G149" s="282">
        <v>0.15945056402390426</v>
      </c>
      <c r="H149" s="282">
        <v>-2.0008976417856816E-2</v>
      </c>
      <c r="I149" s="283">
        <v>14.174703639144433</v>
      </c>
      <c r="J149" s="283">
        <v>-9.2471562015452591E-2</v>
      </c>
      <c r="K149" s="274">
        <v>-6.4814205132866726E-3</v>
      </c>
      <c r="L149" s="275">
        <v>2793493.4965429758</v>
      </c>
      <c r="M149" s="275">
        <v>-296203.88077182556</v>
      </c>
      <c r="N149" s="274">
        <v>-9.5868250057955795E-2</v>
      </c>
      <c r="O149" s="273">
        <v>739181.14600598812</v>
      </c>
      <c r="P149" s="273">
        <v>-103618.3590597047</v>
      </c>
      <c r="Q149" s="274">
        <v>-0.12294544365166431</v>
      </c>
    </row>
    <row r="150" spans="1:17">
      <c r="A150" s="310" t="s">
        <v>167</v>
      </c>
      <c r="B150" s="310" t="s">
        <v>195</v>
      </c>
      <c r="C150" s="223" t="s">
        <v>196</v>
      </c>
      <c r="D150" s="273">
        <v>162139.24214269058</v>
      </c>
      <c r="E150" s="273">
        <v>-10455.668490582728</v>
      </c>
      <c r="F150" s="277">
        <v>-6.057923986413917E-2</v>
      </c>
      <c r="G150" s="284">
        <v>0.13118389500513769</v>
      </c>
      <c r="H150" s="284">
        <v>-1.1842629926269721E-2</v>
      </c>
      <c r="I150" s="285">
        <v>13.297413421016611</v>
      </c>
      <c r="J150" s="285">
        <v>0.11807526009578595</v>
      </c>
      <c r="K150" s="277">
        <v>8.9591190888402075E-3</v>
      </c>
      <c r="L150" s="278">
        <v>2156032.5345416758</v>
      </c>
      <c r="M150" s="278">
        <v>-118654.1575481426</v>
      </c>
      <c r="N150" s="277">
        <v>-5.216285739955321E-2</v>
      </c>
      <c r="O150" s="273">
        <v>597353.70381689072</v>
      </c>
      <c r="P150" s="273">
        <v>-41612.517206054763</v>
      </c>
      <c r="Q150" s="277">
        <v>-6.5124752822513357E-2</v>
      </c>
    </row>
    <row r="151" spans="1:17">
      <c r="A151" s="310" t="s">
        <v>167</v>
      </c>
      <c r="B151" s="310" t="s">
        <v>195</v>
      </c>
      <c r="C151" s="223" t="s">
        <v>197</v>
      </c>
      <c r="D151" s="273">
        <v>6938.5877035383728</v>
      </c>
      <c r="E151" s="273">
        <v>-5380.8498822029014</v>
      </c>
      <c r="F151" s="274">
        <v>-0.43677723473600683</v>
      </c>
      <c r="G151" s="282">
        <v>5.6138843919343656E-3</v>
      </c>
      <c r="H151" s="282">
        <v>-4.5950281451323993E-3</v>
      </c>
      <c r="I151" s="283">
        <v>25.625943593677189</v>
      </c>
      <c r="J151" s="283">
        <v>20.826502878592532</v>
      </c>
      <c r="K151" s="274">
        <v>4.3393603786238621</v>
      </c>
      <c r="L151" s="275">
        <v>177807.85711065648</v>
      </c>
      <c r="M151" s="275">
        <v>118681.44677470559</v>
      </c>
      <c r="N151" s="274">
        <v>2.0072493171895336</v>
      </c>
      <c r="O151" s="273">
        <v>72466.59956073761</v>
      </c>
      <c r="P151" s="273">
        <v>43027.599364757538</v>
      </c>
      <c r="Q151" s="274">
        <v>1.4615849410073718</v>
      </c>
    </row>
    <row r="152" spans="1:17">
      <c r="A152" s="310" t="s">
        <v>167</v>
      </c>
      <c r="B152" s="310" t="s">
        <v>195</v>
      </c>
      <c r="C152" s="223" t="s">
        <v>198</v>
      </c>
      <c r="D152" s="273">
        <v>117769007.94860634</v>
      </c>
      <c r="E152" s="273">
        <v>2854217.2069023103</v>
      </c>
      <c r="F152" s="277">
        <v>2.4837683543433357E-2</v>
      </c>
      <c r="G152" s="284">
        <v>95.284750128491197</v>
      </c>
      <c r="H152" s="284">
        <v>5.6778905582817174E-2</v>
      </c>
      <c r="I152" s="285">
        <v>4.6312740813340625</v>
      </c>
      <c r="J152" s="285">
        <v>0.32522650645044759</v>
      </c>
      <c r="K152" s="277">
        <v>7.5527847938196058E-2</v>
      </c>
      <c r="L152" s="278">
        <v>545420554.09680569</v>
      </c>
      <c r="M152" s="278">
        <v>50591998.105233014</v>
      </c>
      <c r="N152" s="277">
        <v>0.10224146826743491</v>
      </c>
      <c r="O152" s="273">
        <v>140860262.19952679</v>
      </c>
      <c r="P152" s="273">
        <v>3771780.4220720828</v>
      </c>
      <c r="Q152" s="277">
        <v>2.7513474313582937E-2</v>
      </c>
    </row>
    <row r="153" spans="1:17">
      <c r="A153" s="310" t="s">
        <v>167</v>
      </c>
      <c r="B153" s="310" t="s">
        <v>199</v>
      </c>
      <c r="C153" s="223" t="s">
        <v>105</v>
      </c>
      <c r="D153" s="273">
        <v>43516.499092230275</v>
      </c>
      <c r="E153" s="273">
        <v>39030.999092230311</v>
      </c>
      <c r="F153" s="274">
        <v>8.7015938228136438</v>
      </c>
      <c r="G153" s="282">
        <v>2.8293747405602606E-3</v>
      </c>
      <c r="H153" s="282">
        <v>2.5274963263939767E-3</v>
      </c>
      <c r="I153" s="283">
        <v>5.7581425454703901</v>
      </c>
      <c r="J153" s="283">
        <v>-0.39877418622066685</v>
      </c>
      <c r="K153" s="274">
        <v>-6.4768487799759411E-2</v>
      </c>
      <c r="L153" s="275">
        <v>250574.20485289476</v>
      </c>
      <c r="M153" s="275">
        <v>222957.35485289473</v>
      </c>
      <c r="N153" s="274">
        <v>8.0732362616625153</v>
      </c>
      <c r="O153" s="273">
        <v>90641.592897653638</v>
      </c>
      <c r="P153" s="273">
        <v>81670.592897653638</v>
      </c>
      <c r="Q153" s="274">
        <v>9.103844933413626</v>
      </c>
    </row>
    <row r="154" spans="1:17">
      <c r="A154" s="310" t="s">
        <v>167</v>
      </c>
      <c r="B154" s="310" t="s">
        <v>199</v>
      </c>
      <c r="C154" s="223" t="s">
        <v>104</v>
      </c>
      <c r="D154" s="273">
        <v>70303447.494718105</v>
      </c>
      <c r="E154" s="273">
        <v>3171882.5007444918</v>
      </c>
      <c r="F154" s="277">
        <v>4.7248749541727968E-2</v>
      </c>
      <c r="G154" s="284">
        <v>4.5710202489927667</v>
      </c>
      <c r="H154" s="284">
        <v>5.3002105891279072E-2</v>
      </c>
      <c r="I154" s="285">
        <v>6.886915598890849</v>
      </c>
      <c r="J154" s="285">
        <v>5.6569769235712108E-2</v>
      </c>
      <c r="K154" s="277">
        <v>8.2821237235316241E-3</v>
      </c>
      <c r="L154" s="278">
        <v>484173909.20717788</v>
      </c>
      <c r="M154" s="278">
        <v>25642104.212367415</v>
      </c>
      <c r="N154" s="277">
        <v>5.5922193254746254E-2</v>
      </c>
      <c r="O154" s="273">
        <v>141994784.42206183</v>
      </c>
      <c r="P154" s="273">
        <v>8210673.9281276762</v>
      </c>
      <c r="Q154" s="277">
        <v>6.1372564333788751E-2</v>
      </c>
    </row>
    <row r="155" spans="1:17">
      <c r="A155" s="310" t="s">
        <v>167</v>
      </c>
      <c r="B155" s="310" t="s">
        <v>199</v>
      </c>
      <c r="C155" s="223" t="s">
        <v>103</v>
      </c>
      <c r="D155" s="273">
        <v>18867.45883426661</v>
      </c>
      <c r="E155" s="273">
        <v>-408.7412761329324</v>
      </c>
      <c r="F155" s="274">
        <v>-2.1204452837798451E-2</v>
      </c>
      <c r="G155" s="282">
        <v>1.2267326774401727E-3</v>
      </c>
      <c r="H155" s="282">
        <v>-7.0573915019843739E-5</v>
      </c>
      <c r="I155" s="283">
        <v>9.3938595673146974</v>
      </c>
      <c r="J155" s="283">
        <v>-8.8716654611097567E-2</v>
      </c>
      <c r="K155" s="274">
        <v>-9.3557544421277849E-3</v>
      </c>
      <c r="L155" s="275">
        <v>177238.2586811916</v>
      </c>
      <c r="M155" s="275">
        <v>-5549.7781347665004</v>
      </c>
      <c r="N155" s="274">
        <v>-3.0361823626096209E-2</v>
      </c>
      <c r="O155" s="273">
        <v>141050.96254831553</v>
      </c>
      <c r="P155" s="273">
        <v>8398.7979835867882</v>
      </c>
      <c r="Q155" s="274">
        <v>6.3314443538450699E-2</v>
      </c>
    </row>
    <row r="156" spans="1:17">
      <c r="A156" s="310" t="s">
        <v>167</v>
      </c>
      <c r="B156" s="310" t="s">
        <v>199</v>
      </c>
      <c r="C156" s="223" t="s">
        <v>102</v>
      </c>
      <c r="D156" s="273">
        <v>54149.697533613187</v>
      </c>
      <c r="E156" s="273">
        <v>14336.276944246201</v>
      </c>
      <c r="F156" s="277">
        <v>0.36008654197562234</v>
      </c>
      <c r="G156" s="284">
        <v>3.5207286800775402E-3</v>
      </c>
      <c r="H156" s="284">
        <v>8.4124762555664624E-4</v>
      </c>
      <c r="I156" s="285">
        <v>13.523487153236502</v>
      </c>
      <c r="J156" s="285">
        <v>-0.9267814584001286</v>
      </c>
      <c r="K156" s="277">
        <v>-6.4135932923336969E-2</v>
      </c>
      <c r="L156" s="278">
        <v>732292.7389474602</v>
      </c>
      <c r="M156" s="278">
        <v>156978.11708304286</v>
      </c>
      <c r="N156" s="277">
        <v>0.27285612274954035</v>
      </c>
      <c r="O156" s="273">
        <v>199948.86978855031</v>
      </c>
      <c r="P156" s="273">
        <v>39177.686822458636</v>
      </c>
      <c r="Q156" s="277">
        <v>0.2436860020537488</v>
      </c>
    </row>
    <row r="157" spans="1:17">
      <c r="A157" s="310" t="s">
        <v>167</v>
      </c>
      <c r="B157" s="310" t="s">
        <v>199</v>
      </c>
      <c r="C157" s="223" t="s">
        <v>63</v>
      </c>
      <c r="D157" s="273">
        <v>2694774.1257330272</v>
      </c>
      <c r="E157" s="273">
        <v>414968.63840285037</v>
      </c>
      <c r="F157" s="274">
        <v>0.18201931730974547</v>
      </c>
      <c r="G157" s="282">
        <v>0.17521000084829252</v>
      </c>
      <c r="H157" s="282">
        <v>2.1776924240817119E-2</v>
      </c>
      <c r="I157" s="283">
        <v>13.082532411197501</v>
      </c>
      <c r="J157" s="283">
        <v>-0.5978736621936438</v>
      </c>
      <c r="K157" s="274">
        <v>-4.3702917807135006E-2</v>
      </c>
      <c r="L157" s="275">
        <v>35254469.840758741</v>
      </c>
      <c r="M157" s="275">
        <v>4065805.0057365298</v>
      </c>
      <c r="N157" s="274">
        <v>0.13036162423891187</v>
      </c>
      <c r="O157" s="273">
        <v>16873351.348240584</v>
      </c>
      <c r="P157" s="273">
        <v>1758371.5865781531</v>
      </c>
      <c r="Q157" s="274">
        <v>0.11633304273672129</v>
      </c>
    </row>
    <row r="158" spans="1:17">
      <c r="A158" s="310" t="s">
        <v>167</v>
      </c>
      <c r="B158" s="310" t="s">
        <v>199</v>
      </c>
      <c r="C158" s="223" t="s">
        <v>64</v>
      </c>
      <c r="D158" s="273">
        <v>1072070.5420775828</v>
      </c>
      <c r="E158" s="273">
        <v>132184.56159148959</v>
      </c>
      <c r="F158" s="277">
        <v>0.14063893316413334</v>
      </c>
      <c r="G158" s="284">
        <v>6.9704350651558791E-2</v>
      </c>
      <c r="H158" s="284">
        <v>6.4491306568498913E-3</v>
      </c>
      <c r="I158" s="285">
        <v>12.934115114597741</v>
      </c>
      <c r="J158" s="285">
        <v>-3.1107882252171848</v>
      </c>
      <c r="K158" s="277">
        <v>-0.19388014744207657</v>
      </c>
      <c r="L158" s="278">
        <v>13866283.802200658</v>
      </c>
      <c r="M158" s="278">
        <v>-1214095.9051458854</v>
      </c>
      <c r="N158" s="277">
        <v>-8.0508311375901739E-2</v>
      </c>
      <c r="O158" s="273">
        <v>3088739.3816144913</v>
      </c>
      <c r="P158" s="273">
        <v>-565993.8561191177</v>
      </c>
      <c r="Q158" s="277">
        <v>-0.15486598317914568</v>
      </c>
    </row>
    <row r="159" spans="1:17">
      <c r="A159" s="310" t="s">
        <v>167</v>
      </c>
      <c r="B159" s="310" t="s">
        <v>199</v>
      </c>
      <c r="C159" s="223" t="s">
        <v>196</v>
      </c>
      <c r="D159" s="273">
        <v>744456.05547492742</v>
      </c>
      <c r="E159" s="273">
        <v>-83152.17032456235</v>
      </c>
      <c r="F159" s="274">
        <v>-0.10047286594358741</v>
      </c>
      <c r="G159" s="282">
        <v>4.8403368900463054E-2</v>
      </c>
      <c r="H159" s="282">
        <v>-7.2954514663463588E-3</v>
      </c>
      <c r="I159" s="283">
        <v>14.363314028459621</v>
      </c>
      <c r="J159" s="283">
        <v>-0.49286456531230982</v>
      </c>
      <c r="K159" s="274">
        <v>-3.3175729693969251E-2</v>
      </c>
      <c r="L159" s="275">
        <v>10692856.105174739</v>
      </c>
      <c r="M159" s="275">
        <v>-1602239.5029772073</v>
      </c>
      <c r="N159" s="274">
        <v>-0.13031533499543377</v>
      </c>
      <c r="O159" s="273">
        <v>4206145.3260317519</v>
      </c>
      <c r="P159" s="273">
        <v>-715655.2106861202</v>
      </c>
      <c r="Q159" s="274">
        <v>-0.14540516328265479</v>
      </c>
    </row>
    <row r="160" spans="1:17">
      <c r="A160" s="310" t="s">
        <v>167</v>
      </c>
      <c r="B160" s="310" t="s">
        <v>199</v>
      </c>
      <c r="C160" s="223" t="s">
        <v>197</v>
      </c>
      <c r="D160" s="273">
        <v>189654.01506332672</v>
      </c>
      <c r="E160" s="273">
        <v>93852.401129695092</v>
      </c>
      <c r="F160" s="277">
        <v>0.97965365379661673</v>
      </c>
      <c r="G160" s="284">
        <v>1.2331007568617125E-2</v>
      </c>
      <c r="H160" s="284">
        <v>5.8834678765302909E-3</v>
      </c>
      <c r="I160" s="285">
        <v>5.3974576319847483</v>
      </c>
      <c r="J160" s="285">
        <v>0.30727812359962581</v>
      </c>
      <c r="K160" s="277">
        <v>6.0366854075272265E-2</v>
      </c>
      <c r="L160" s="278">
        <v>1023649.5110401033</v>
      </c>
      <c r="M160" s="278">
        <v>536002.0989249089</v>
      </c>
      <c r="N160" s="277">
        <v>1.0991591170349366</v>
      </c>
      <c r="O160" s="273">
        <v>498701.39791749255</v>
      </c>
      <c r="P160" s="273">
        <v>258574.64462525223</v>
      </c>
      <c r="Q160" s="277">
        <v>1.0768256392929294</v>
      </c>
    </row>
    <row r="161" spans="1:17">
      <c r="A161" s="310" t="s">
        <v>167</v>
      </c>
      <c r="B161" s="310" t="s">
        <v>199</v>
      </c>
      <c r="C161" s="223" t="s">
        <v>198</v>
      </c>
      <c r="D161" s="273">
        <v>1462904355.2966757</v>
      </c>
      <c r="E161" s="273">
        <v>48379484.450031281</v>
      </c>
      <c r="F161" s="274">
        <v>3.4201932710503993E-2</v>
      </c>
      <c r="G161" s="282">
        <v>95.115754186922416</v>
      </c>
      <c r="H161" s="282">
        <v>-8.3114347233347985E-2</v>
      </c>
      <c r="I161" s="283">
        <v>4.3132520049175422</v>
      </c>
      <c r="J161" s="283">
        <v>9.5847399869747107E-2</v>
      </c>
      <c r="K161" s="274">
        <v>2.2726631387234634E-2</v>
      </c>
      <c r="L161" s="275">
        <v>6309875143.4859905</v>
      </c>
      <c r="M161" s="275">
        <v>344251439.22271538</v>
      </c>
      <c r="N161" s="274">
        <v>5.7705858815181289E-2</v>
      </c>
      <c r="O161" s="273">
        <v>1710056848.7925718</v>
      </c>
      <c r="P161" s="273">
        <v>63142194.720171928</v>
      </c>
      <c r="Q161" s="274">
        <v>3.8339688437428972E-2</v>
      </c>
    </row>
    <row r="162" spans="1:17">
      <c r="A162" s="310" t="s">
        <v>167</v>
      </c>
      <c r="B162" s="310" t="s">
        <v>200</v>
      </c>
      <c r="C162" s="223" t="s">
        <v>105</v>
      </c>
      <c r="D162" s="273">
        <v>43516.499092230413</v>
      </c>
      <c r="E162" s="273">
        <v>39030.999092230377</v>
      </c>
      <c r="F162" s="277">
        <v>8.7015938228135195</v>
      </c>
      <c r="G162" s="284">
        <v>3.074959762986741E-3</v>
      </c>
      <c r="H162" s="284">
        <v>2.746845218245838E-3</v>
      </c>
      <c r="I162" s="285">
        <v>5.758142545470375</v>
      </c>
      <c r="J162" s="285">
        <v>-0.39877418622058514</v>
      </c>
      <c r="K162" s="277">
        <v>-6.4768487799747171E-2</v>
      </c>
      <c r="L162" s="278">
        <v>250574.20485289488</v>
      </c>
      <c r="M162" s="278">
        <v>222957.35485289484</v>
      </c>
      <c r="N162" s="277">
        <v>8.0732362616625206</v>
      </c>
      <c r="O162" s="273">
        <v>90641.592897653623</v>
      </c>
      <c r="P162" s="273">
        <v>81670.592897653623</v>
      </c>
      <c r="Q162" s="277">
        <v>9.1038449334136242</v>
      </c>
    </row>
    <row r="163" spans="1:17">
      <c r="A163" s="310" t="s">
        <v>167</v>
      </c>
      <c r="B163" s="310" t="s">
        <v>200</v>
      </c>
      <c r="C163" s="223" t="s">
        <v>104</v>
      </c>
      <c r="D163" s="273">
        <v>64963731.59297315</v>
      </c>
      <c r="E163" s="273">
        <v>3001715.8060472533</v>
      </c>
      <c r="F163" s="274">
        <v>4.8444450489950344E-2</v>
      </c>
      <c r="G163" s="282">
        <v>4.5904625801465029</v>
      </c>
      <c r="H163" s="282">
        <v>5.7938089865451126E-2</v>
      </c>
      <c r="I163" s="283">
        <v>6.9161676420912395</v>
      </c>
      <c r="J163" s="283">
        <v>9.0042432077541257E-2</v>
      </c>
      <c r="K163" s="274">
        <v>1.3190855618272575E-2</v>
      </c>
      <c r="L163" s="275">
        <v>449300058.35282129</v>
      </c>
      <c r="M163" s="275">
        <v>26339580.326419652</v>
      </c>
      <c r="N163" s="274">
        <v>6.2274329860142412E-2</v>
      </c>
      <c r="O163" s="273">
        <v>131420492.89122656</v>
      </c>
      <c r="P163" s="273">
        <v>8441941.6998507082</v>
      </c>
      <c r="Q163" s="274">
        <v>6.8645642822003888E-2</v>
      </c>
    </row>
    <row r="164" spans="1:17">
      <c r="A164" s="310" t="s">
        <v>167</v>
      </c>
      <c r="B164" s="310" t="s">
        <v>200</v>
      </c>
      <c r="C164" s="223" t="s">
        <v>103</v>
      </c>
      <c r="D164" s="273">
        <v>17554.401180174318</v>
      </c>
      <c r="E164" s="273">
        <v>-204.4229706741171</v>
      </c>
      <c r="F164" s="277">
        <v>-1.1511064524187582E-2</v>
      </c>
      <c r="G164" s="284">
        <v>1.2404278473311424E-3</v>
      </c>
      <c r="H164" s="284">
        <v>-5.8631009293389153E-5</v>
      </c>
      <c r="I164" s="285">
        <v>9.3838321769186077</v>
      </c>
      <c r="J164" s="285">
        <v>-0.10091501903512778</v>
      </c>
      <c r="K164" s="277">
        <v>-1.0639716267627976E-2</v>
      </c>
      <c r="L164" s="278">
        <v>164727.55464105774</v>
      </c>
      <c r="M164" s="278">
        <v>-3710.4029271374457</v>
      </c>
      <c r="N164" s="277">
        <v>-2.202830633133996E-2</v>
      </c>
      <c r="O164" s="273">
        <v>131992.94194418192</v>
      </c>
      <c r="P164" s="273">
        <v>8383.2687830324285</v>
      </c>
      <c r="Q164" s="277">
        <v>6.7820491460269389E-2</v>
      </c>
    </row>
    <row r="165" spans="1:17">
      <c r="A165" s="310" t="s">
        <v>167</v>
      </c>
      <c r="B165" s="310" t="s">
        <v>200</v>
      </c>
      <c r="C165" s="223" t="s">
        <v>102</v>
      </c>
      <c r="D165" s="273">
        <v>47965.375979081495</v>
      </c>
      <c r="E165" s="273">
        <v>13648.66423581203</v>
      </c>
      <c r="F165" s="274">
        <v>0.39772645869804069</v>
      </c>
      <c r="G165" s="282">
        <v>3.3893259850616064E-3</v>
      </c>
      <c r="H165" s="282">
        <v>8.7905683989438713E-4</v>
      </c>
      <c r="I165" s="283">
        <v>13.654772119994114</v>
      </c>
      <c r="J165" s="283">
        <v>-0.87512779918765027</v>
      </c>
      <c r="K165" s="274">
        <v>-6.0229444390896544E-2</v>
      </c>
      <c r="L165" s="275">
        <v>654956.27864419739</v>
      </c>
      <c r="M165" s="275">
        <v>156337.89145908249</v>
      </c>
      <c r="N165" s="274">
        <v>0.31354217068020229</v>
      </c>
      <c r="O165" s="273">
        <v>179664.08349532157</v>
      </c>
      <c r="P165" s="273">
        <v>39614.735981510603</v>
      </c>
      <c r="Q165" s="274">
        <v>0.2828626957908818</v>
      </c>
    </row>
    <row r="166" spans="1:17">
      <c r="A166" s="310" t="s">
        <v>167</v>
      </c>
      <c r="B166" s="310" t="s">
        <v>200</v>
      </c>
      <c r="C166" s="223" t="s">
        <v>63</v>
      </c>
      <c r="D166" s="273">
        <v>2520324.1771037849</v>
      </c>
      <c r="E166" s="273">
        <v>399831.6526945103</v>
      </c>
      <c r="F166" s="277">
        <v>0.18855603030522125</v>
      </c>
      <c r="G166" s="284">
        <v>0.17809096770058189</v>
      </c>
      <c r="H166" s="284">
        <v>2.2976835658885059E-2</v>
      </c>
      <c r="I166" s="285">
        <v>13.066628977473556</v>
      </c>
      <c r="J166" s="285">
        <v>-0.52411450634765089</v>
      </c>
      <c r="K166" s="277">
        <v>-3.856407907128636E-2</v>
      </c>
      <c r="L166" s="278">
        <v>32932140.925171509</v>
      </c>
      <c r="M166" s="278">
        <v>4113070.9665645808</v>
      </c>
      <c r="N166" s="277">
        <v>0.14272046157187651</v>
      </c>
      <c r="O166" s="273">
        <v>15711715.038116217</v>
      </c>
      <c r="P166" s="273">
        <v>1703403.3458363637</v>
      </c>
      <c r="Q166" s="277">
        <v>0.12159947488712217</v>
      </c>
    </row>
    <row r="167" spans="1:17">
      <c r="A167" s="310" t="s">
        <v>167</v>
      </c>
      <c r="B167" s="310" t="s">
        <v>200</v>
      </c>
      <c r="C167" s="223" t="s">
        <v>64</v>
      </c>
      <c r="D167" s="273">
        <v>885686.33844206471</v>
      </c>
      <c r="E167" s="273">
        <v>80985.351197331096</v>
      </c>
      <c r="F167" s="274">
        <v>0.10064030302065609</v>
      </c>
      <c r="G167" s="282">
        <v>6.2584305037136134E-2</v>
      </c>
      <c r="H167" s="282">
        <v>3.7203883985543404E-3</v>
      </c>
      <c r="I167" s="283">
        <v>12.651961295230407</v>
      </c>
      <c r="J167" s="283">
        <v>-3.5910717719245113</v>
      </c>
      <c r="K167" s="274">
        <v>-0.22108381834092472</v>
      </c>
      <c r="L167" s="275">
        <v>11205669.273683341</v>
      </c>
      <c r="M167" s="275">
        <v>-1865115.471305076</v>
      </c>
      <c r="N167" s="274">
        <v>-0.1426934577910631</v>
      </c>
      <c r="O167" s="273">
        <v>2378711.239668055</v>
      </c>
      <c r="P167" s="273">
        <v>-756813.93429122539</v>
      </c>
      <c r="Q167" s="274">
        <v>-0.24136751973054124</v>
      </c>
    </row>
    <row r="168" spans="1:17">
      <c r="A168" s="310" t="s">
        <v>167</v>
      </c>
      <c r="B168" s="310" t="s">
        <v>200</v>
      </c>
      <c r="C168" s="223" t="s">
        <v>196</v>
      </c>
      <c r="D168" s="273">
        <v>529617.67290365405</v>
      </c>
      <c r="E168" s="273">
        <v>-82860.854717216105</v>
      </c>
      <c r="F168" s="277">
        <v>-0.13528777088575378</v>
      </c>
      <c r="G168" s="284">
        <v>3.7423806324442511E-2</v>
      </c>
      <c r="H168" s="284">
        <v>-7.3790279758358598E-3</v>
      </c>
      <c r="I168" s="285">
        <v>15.00401952988903</v>
      </c>
      <c r="J168" s="285">
        <v>-0.32454573123433939</v>
      </c>
      <c r="K168" s="277">
        <v>-2.1172609810877676E-2</v>
      </c>
      <c r="L168" s="278">
        <v>7946393.9076208053</v>
      </c>
      <c r="M168" s="278">
        <v>-1442023.1740524555</v>
      </c>
      <c r="N168" s="277">
        <v>-0.15359598551148404</v>
      </c>
      <c r="O168" s="273">
        <v>3530675.6519472706</v>
      </c>
      <c r="P168" s="273">
        <v>-643656.60231871763</v>
      </c>
      <c r="Q168" s="277">
        <v>-0.15419390769887284</v>
      </c>
    </row>
    <row r="169" spans="1:17">
      <c r="A169" s="310" t="s">
        <v>167</v>
      </c>
      <c r="B169" s="310" t="s">
        <v>200</v>
      </c>
      <c r="C169" s="223" t="s">
        <v>197</v>
      </c>
      <c r="D169" s="273">
        <v>178728.76503140858</v>
      </c>
      <c r="E169" s="273">
        <v>84072.151097776965</v>
      </c>
      <c r="F169" s="274">
        <v>0.8881804197720834</v>
      </c>
      <c r="G169" s="282">
        <v>1.2629319279455035E-2</v>
      </c>
      <c r="H169" s="282">
        <v>5.7051833330613935E-3</v>
      </c>
      <c r="I169" s="283">
        <v>5.4360814877360086</v>
      </c>
      <c r="J169" s="283">
        <v>0.39635629273091499</v>
      </c>
      <c r="K169" s="274">
        <v>7.8646409753402119E-2</v>
      </c>
      <c r="L169" s="275">
        <v>971584.13091315911</v>
      </c>
      <c r="M169" s="275">
        <v>494540.8087979657</v>
      </c>
      <c r="N169" s="274">
        <v>1.0366790307538298</v>
      </c>
      <c r="O169" s="273">
        <v>472525.39784453646</v>
      </c>
      <c r="P169" s="273">
        <v>236167.64455229638</v>
      </c>
      <c r="Q169" s="274">
        <v>0.9991956737729325</v>
      </c>
    </row>
    <row r="170" spans="1:17">
      <c r="A170" s="310" t="s">
        <v>167</v>
      </c>
      <c r="B170" s="310" t="s">
        <v>200</v>
      </c>
      <c r="C170" s="223" t="s">
        <v>198</v>
      </c>
      <c r="D170" s="273">
        <v>1346002095.4081104</v>
      </c>
      <c r="E170" s="273">
        <v>44599917.778309822</v>
      </c>
      <c r="F170" s="277">
        <v>3.4270664783685956E-2</v>
      </c>
      <c r="G170" s="284">
        <v>95.111104307900391</v>
      </c>
      <c r="H170" s="284">
        <v>-8.6528740325690023E-2</v>
      </c>
      <c r="I170" s="285">
        <v>4.3143721212793498</v>
      </c>
      <c r="J170" s="285">
        <v>0.11537219243968178</v>
      </c>
      <c r="K170" s="277">
        <v>2.7476112025456308E-2</v>
      </c>
      <c r="L170" s="278">
        <v>5807153915.612339</v>
      </c>
      <c r="M170" s="278">
        <v>342566264.35301781</v>
      </c>
      <c r="N170" s="277">
        <v>6.2688401433925761E-2</v>
      </c>
      <c r="O170" s="273">
        <v>1571082642.9510648</v>
      </c>
      <c r="P170" s="273">
        <v>57895351.079734087</v>
      </c>
      <c r="Q170" s="277">
        <v>3.8260532183121879E-2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zoomScale="90" zoomScaleNormal="90" workbookViewId="0">
      <selection activeCell="B181" sqref="B181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08" t="s">
        <v>0</v>
      </c>
      <c r="B1" s="308" t="s">
        <v>1</v>
      </c>
      <c r="C1" s="308" t="s">
        <v>2</v>
      </c>
      <c r="D1" s="308" t="s">
        <v>73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141</v>
      </c>
      <c r="C3" s="306" t="s">
        <v>79</v>
      </c>
      <c r="D3" s="223" t="s">
        <v>185</v>
      </c>
      <c r="E3" s="273">
        <v>14247559.446434181</v>
      </c>
      <c r="F3" s="273">
        <v>-808124.50487796031</v>
      </c>
      <c r="G3" s="274">
        <v>-5.3675708622159951E-2</v>
      </c>
      <c r="H3" s="282">
        <v>5.0669551102533434</v>
      </c>
      <c r="I3" s="282">
        <v>-0.2394543002085987</v>
      </c>
      <c r="J3" s="283">
        <v>5.6688323928738455</v>
      </c>
      <c r="K3" s="283">
        <v>0.48028952382596302</v>
      </c>
      <c r="L3" s="274">
        <v>9.2567323032275148E-2</v>
      </c>
      <c r="M3" s="275">
        <v>80767026.509341836</v>
      </c>
      <c r="N3" s="275">
        <v>2649964.9051225781</v>
      </c>
      <c r="O3" s="274">
        <v>3.3922997751101386E-2</v>
      </c>
      <c r="P3" s="273">
        <v>22095914.408952713</v>
      </c>
      <c r="Q3" s="273">
        <v>-493716.12076643482</v>
      </c>
      <c r="R3" s="274">
        <v>-2.18558740974934E-2</v>
      </c>
    </row>
    <row r="4" spans="1:18">
      <c r="A4" s="306"/>
      <c r="B4" s="306"/>
      <c r="C4" s="306"/>
      <c r="D4" s="223" t="s">
        <v>186</v>
      </c>
      <c r="E4" s="273">
        <v>32688497.817035235</v>
      </c>
      <c r="F4" s="273">
        <v>-1582551.9515857175</v>
      </c>
      <c r="G4" s="277">
        <v>-4.6177516074652723E-2</v>
      </c>
      <c r="H4" s="284">
        <v>11.625229688161465</v>
      </c>
      <c r="I4" s="284">
        <v>-0.45367829016193539</v>
      </c>
      <c r="J4" s="285">
        <v>5.3846040890679179</v>
      </c>
      <c r="K4" s="285">
        <v>0.15909444232428971</v>
      </c>
      <c r="L4" s="277">
        <v>3.0445727417885895E-2</v>
      </c>
      <c r="M4" s="278">
        <v>176014619.01109564</v>
      </c>
      <c r="N4" s="278">
        <v>-3069082.1588641405</v>
      </c>
      <c r="O4" s="277">
        <v>-1.7137696724010755E-2</v>
      </c>
      <c r="P4" s="273">
        <v>53535004.873413563</v>
      </c>
      <c r="Q4" s="273">
        <v>-3245273.9062900394</v>
      </c>
      <c r="R4" s="277">
        <v>-5.7154948444002339E-2</v>
      </c>
    </row>
    <row r="5" spans="1:18">
      <c r="A5" s="306"/>
      <c r="B5" s="306"/>
      <c r="C5" s="306"/>
      <c r="D5" s="223" t="s">
        <v>187</v>
      </c>
      <c r="E5" s="273">
        <v>97413213.175539687</v>
      </c>
      <c r="F5" s="273">
        <v>-2562493.9220162332</v>
      </c>
      <c r="G5" s="274">
        <v>-2.5631165774259154E-2</v>
      </c>
      <c r="H5" s="282">
        <v>34.643714255884881</v>
      </c>
      <c r="I5" s="282">
        <v>-0.59294684006101761</v>
      </c>
      <c r="J5" s="283">
        <v>5.1339799915499551</v>
      </c>
      <c r="K5" s="283">
        <v>0.32617756108263851</v>
      </c>
      <c r="L5" s="274">
        <v>6.7843378716153729E-2</v>
      </c>
      <c r="M5" s="275">
        <v>500117487.35581124</v>
      </c>
      <c r="N5" s="275">
        <v>19454039.784493327</v>
      </c>
      <c r="O5" s="274">
        <v>4.0473308055335028E-2</v>
      </c>
      <c r="P5" s="273">
        <v>133501890.97344893</v>
      </c>
      <c r="Q5" s="273">
        <v>-1482467.3996511102</v>
      </c>
      <c r="R5" s="274">
        <v>-1.0982512474175225E-2</v>
      </c>
    </row>
    <row r="6" spans="1:18">
      <c r="A6" s="306"/>
      <c r="B6" s="306"/>
      <c r="C6" s="306"/>
      <c r="D6" s="223" t="s">
        <v>188</v>
      </c>
      <c r="E6" s="273">
        <v>136836552.92862415</v>
      </c>
      <c r="F6" s="273">
        <v>2412602.0050453246</v>
      </c>
      <c r="G6" s="277">
        <v>1.7947709381172031E-2</v>
      </c>
      <c r="H6" s="284">
        <v>48.664100945700682</v>
      </c>
      <c r="I6" s="284">
        <v>1.2860794304319327</v>
      </c>
      <c r="J6" s="285">
        <v>5.653835427815606</v>
      </c>
      <c r="K6" s="285">
        <v>0.21676235667026766</v>
      </c>
      <c r="L6" s="277">
        <v>3.9867471677110626E-2</v>
      </c>
      <c r="M6" s="278">
        <v>773651350.76802051</v>
      </c>
      <c r="N6" s="278">
        <v>42778507.08446753</v>
      </c>
      <c r="O6" s="277">
        <v>5.8530710853705488E-2</v>
      </c>
      <c r="P6" s="273">
        <v>204961890.29459989</v>
      </c>
      <c r="Q6" s="273">
        <v>2008902.7088400126</v>
      </c>
      <c r="R6" s="277">
        <v>9.8983648022975268E-3</v>
      </c>
    </row>
    <row r="7" spans="1:18">
      <c r="A7" s="306"/>
      <c r="B7" s="306"/>
      <c r="C7" s="306" t="s">
        <v>112</v>
      </c>
      <c r="D7" s="223" t="s">
        <v>185</v>
      </c>
      <c r="E7" s="273">
        <v>14035955.238531996</v>
      </c>
      <c r="F7" s="273">
        <v>-821555.29806814529</v>
      </c>
      <c r="G7" s="274">
        <v>-5.5295622779086555E-2</v>
      </c>
      <c r="H7" s="282">
        <v>4.9917008867765338</v>
      </c>
      <c r="I7" s="282">
        <v>-0.24486186137954302</v>
      </c>
      <c r="J7" s="283">
        <v>5.6059349222429482</v>
      </c>
      <c r="K7" s="283">
        <v>0.46515439193213215</v>
      </c>
      <c r="L7" s="274">
        <v>9.0483223158334E-2</v>
      </c>
      <c r="M7" s="275">
        <v>78684651.63872537</v>
      </c>
      <c r="N7" s="275">
        <v>2305450.7432835549</v>
      </c>
      <c r="O7" s="274">
        <v>3.0184274203648293E-2</v>
      </c>
      <c r="P7" s="273">
        <v>21433930.593141675</v>
      </c>
      <c r="Q7" s="273">
        <v>-601439.36408455297</v>
      </c>
      <c r="R7" s="274">
        <v>-2.7294271221768997E-2</v>
      </c>
    </row>
    <row r="8" spans="1:18">
      <c r="A8" s="306"/>
      <c r="B8" s="306"/>
      <c r="C8" s="306"/>
      <c r="D8" s="223" t="s">
        <v>186</v>
      </c>
      <c r="E8" s="273">
        <v>24389403.447134901</v>
      </c>
      <c r="F8" s="273">
        <v>-1360745.4329597801</v>
      </c>
      <c r="G8" s="277">
        <v>-5.2844177301501365E-2</v>
      </c>
      <c r="H8" s="284">
        <v>8.6737671035596051</v>
      </c>
      <c r="I8" s="284">
        <v>-0.40193033934679079</v>
      </c>
      <c r="J8" s="285">
        <v>4.5000751215094255</v>
      </c>
      <c r="K8" s="285">
        <v>0.21655406674377176</v>
      </c>
      <c r="L8" s="277">
        <v>5.0555154036850923E-2</v>
      </c>
      <c r="M8" s="278">
        <v>109754147.68090798</v>
      </c>
      <c r="N8" s="278">
        <v>-547157.21032780409</v>
      </c>
      <c r="O8" s="277">
        <v>-4.9605687880785862E-3</v>
      </c>
      <c r="P8" s="273">
        <v>30616912.970879912</v>
      </c>
      <c r="Q8" s="273">
        <v>-1610940.5682151541</v>
      </c>
      <c r="R8" s="277">
        <v>-4.9985971490808384E-2</v>
      </c>
    </row>
    <row r="9" spans="1:18">
      <c r="A9" s="306"/>
      <c r="B9" s="306"/>
      <c r="C9" s="306"/>
      <c r="D9" s="223" t="s">
        <v>187</v>
      </c>
      <c r="E9" s="273">
        <v>94539842.636156872</v>
      </c>
      <c r="F9" s="273">
        <v>-2741512.9869250059</v>
      </c>
      <c r="G9" s="274">
        <v>-2.8181278615678842E-2</v>
      </c>
      <c r="H9" s="282">
        <v>33.621838222104159</v>
      </c>
      <c r="I9" s="282">
        <v>-0.66519268331192904</v>
      </c>
      <c r="J9" s="283">
        <v>4.9313354362841402</v>
      </c>
      <c r="K9" s="283">
        <v>0.30110305503364998</v>
      </c>
      <c r="L9" s="274">
        <v>6.5029793375582345E-2</v>
      </c>
      <c r="M9" s="275">
        <v>466207676.13240659</v>
      </c>
      <c r="N9" s="275">
        <v>15772393.23446846</v>
      </c>
      <c r="O9" s="274">
        <v>3.5015892034466242E-2</v>
      </c>
      <c r="P9" s="273">
        <v>125315084.18937534</v>
      </c>
      <c r="Q9" s="273">
        <v>-2295364.4277123213</v>
      </c>
      <c r="R9" s="274">
        <v>-1.7987276532503003E-2</v>
      </c>
    </row>
    <row r="10" spans="1:18">
      <c r="A10" s="306"/>
      <c r="B10" s="306"/>
      <c r="C10" s="306"/>
      <c r="D10" s="223" t="s">
        <v>188</v>
      </c>
      <c r="E10" s="273">
        <v>124255674.60541573</v>
      </c>
      <c r="F10" s="273">
        <v>3181717.5974738747</v>
      </c>
      <c r="G10" s="277">
        <v>2.627912456239594E-2</v>
      </c>
      <c r="H10" s="284">
        <v>44.189878820085283</v>
      </c>
      <c r="I10" s="284">
        <v>1.5170924553838248</v>
      </c>
      <c r="J10" s="285">
        <v>4.9914977587365534</v>
      </c>
      <c r="K10" s="285">
        <v>0.23757840228180083</v>
      </c>
      <c r="L10" s="277">
        <v>4.9975269765403743E-2</v>
      </c>
      <c r="M10" s="278">
        <v>620221921.30323112</v>
      </c>
      <c r="N10" s="278">
        <v>44646093.520605803</v>
      </c>
      <c r="O10" s="277">
        <v>7.7567700667004136E-2</v>
      </c>
      <c r="P10" s="273">
        <v>161165165.73204505</v>
      </c>
      <c r="Q10" s="273">
        <v>4175718.9305550158</v>
      </c>
      <c r="R10" s="277">
        <v>2.659872377176491E-2</v>
      </c>
    </row>
    <row r="11" spans="1:18">
      <c r="A11" s="306"/>
      <c r="B11" s="306" t="s">
        <v>135</v>
      </c>
      <c r="C11" s="306" t="s">
        <v>79</v>
      </c>
      <c r="D11" s="223" t="s">
        <v>185</v>
      </c>
      <c r="E11" s="273">
        <v>188674877.86166629</v>
      </c>
      <c r="F11" s="273">
        <v>-9921935.0881085098</v>
      </c>
      <c r="G11" s="274">
        <v>-4.9960192919197399E-2</v>
      </c>
      <c r="H11" s="282">
        <v>5.3654358952098296</v>
      </c>
      <c r="I11" s="282">
        <v>-0.27242610450743143</v>
      </c>
      <c r="J11" s="283">
        <v>5.3660411686245233</v>
      </c>
      <c r="K11" s="283">
        <v>0.25782580843959835</v>
      </c>
      <c r="L11" s="274">
        <v>5.0472775766107224E-2</v>
      </c>
      <c r="M11" s="275">
        <v>1012437162.090905</v>
      </c>
      <c r="N11" s="275">
        <v>-2038128.3029071093</v>
      </c>
      <c r="O11" s="274">
        <v>-2.0090467675323294E-3</v>
      </c>
      <c r="P11" s="273">
        <v>287927438.84388864</v>
      </c>
      <c r="Q11" s="273">
        <v>-7712614.4656053782</v>
      </c>
      <c r="R11" s="274">
        <v>-2.6087853723701447E-2</v>
      </c>
    </row>
    <row r="12" spans="1:18">
      <c r="A12" s="306"/>
      <c r="B12" s="306"/>
      <c r="C12" s="306"/>
      <c r="D12" s="223" t="s">
        <v>186</v>
      </c>
      <c r="E12" s="273">
        <v>429360089.98428369</v>
      </c>
      <c r="F12" s="273">
        <v>-15686952.962002456</v>
      </c>
      <c r="G12" s="277">
        <v>-3.5247853481178516E-2</v>
      </c>
      <c r="H12" s="284">
        <v>12.20991403244072</v>
      </c>
      <c r="I12" s="284">
        <v>-0.4242958234241776</v>
      </c>
      <c r="J12" s="285">
        <v>5.1967773137590747</v>
      </c>
      <c r="K12" s="285">
        <v>-7.758010978008123E-2</v>
      </c>
      <c r="L12" s="277">
        <v>-1.4708921589925938E-2</v>
      </c>
      <c r="M12" s="278">
        <v>2231288775.0638804</v>
      </c>
      <c r="N12" s="278">
        <v>-116048399.72401333</v>
      </c>
      <c r="O12" s="277">
        <v>-4.9438317158036531E-2</v>
      </c>
      <c r="P12" s="273">
        <v>705046313.75516677</v>
      </c>
      <c r="Q12" s="273">
        <v>-39107483.081717849</v>
      </c>
      <c r="R12" s="277">
        <v>-5.2552957799784021E-2</v>
      </c>
    </row>
    <row r="13" spans="1:18">
      <c r="A13" s="306"/>
      <c r="B13" s="306"/>
      <c r="C13" s="306"/>
      <c r="D13" s="223" t="s">
        <v>187</v>
      </c>
      <c r="E13" s="273">
        <v>1250521100.8393331</v>
      </c>
      <c r="F13" s="273">
        <v>-31935564.496625662</v>
      </c>
      <c r="G13" s="274">
        <v>-2.490186636307096E-2</v>
      </c>
      <c r="H13" s="282">
        <v>35.561654408914173</v>
      </c>
      <c r="I13" s="282">
        <v>-0.84534322810362994</v>
      </c>
      <c r="J13" s="283">
        <v>4.9164087141317374</v>
      </c>
      <c r="K13" s="283">
        <v>0.13294070698120386</v>
      </c>
      <c r="L13" s="274">
        <v>2.7791699825833134E-2</v>
      </c>
      <c r="M13" s="275">
        <v>6148072837.3721104</v>
      </c>
      <c r="N13" s="275">
        <v>13482408.180593491</v>
      </c>
      <c r="O13" s="274">
        <v>2.1977682676967807E-3</v>
      </c>
      <c r="P13" s="273">
        <v>1701620759.2566004</v>
      </c>
      <c r="Q13" s="273">
        <v>-22307092.799339294</v>
      </c>
      <c r="R13" s="274">
        <v>-1.2939690470651698E-2</v>
      </c>
    </row>
    <row r="14" spans="1:18">
      <c r="A14" s="306"/>
      <c r="B14" s="306"/>
      <c r="C14" s="306"/>
      <c r="D14" s="223" t="s">
        <v>188</v>
      </c>
      <c r="E14" s="273">
        <v>1647931343.4576023</v>
      </c>
      <c r="F14" s="273">
        <v>51476453.441258669</v>
      </c>
      <c r="G14" s="277">
        <v>3.22442267321012E-2</v>
      </c>
      <c r="H14" s="284">
        <v>46.862995663426425</v>
      </c>
      <c r="I14" s="284">
        <v>1.542065156036081</v>
      </c>
      <c r="J14" s="285">
        <v>5.2143721895803266</v>
      </c>
      <c r="K14" s="285">
        <v>4.9339999642691978E-2</v>
      </c>
      <c r="L14" s="277">
        <v>9.5526993498345914E-3</v>
      </c>
      <c r="M14" s="278">
        <v>8592927367.6630669</v>
      </c>
      <c r="N14" s="278">
        <v>347186470.94530582</v>
      </c>
      <c r="O14" s="277">
        <v>4.2104945485675435E-2</v>
      </c>
      <c r="P14" s="273">
        <v>2384255620.8127198</v>
      </c>
      <c r="Q14" s="273">
        <v>57403859.307823181</v>
      </c>
      <c r="R14" s="277">
        <v>2.4670183231052547E-2</v>
      </c>
    </row>
    <row r="15" spans="1:18">
      <c r="A15" s="306"/>
      <c r="B15" s="306"/>
      <c r="C15" s="306" t="s">
        <v>112</v>
      </c>
      <c r="D15" s="223" t="s">
        <v>185</v>
      </c>
      <c r="E15" s="273">
        <v>186394810.34131455</v>
      </c>
      <c r="F15" s="273">
        <v>-9683989.2053390741</v>
      </c>
      <c r="G15" s="274">
        <v>-4.9388252211504044E-2</v>
      </c>
      <c r="H15" s="282">
        <v>5.300596546930687</v>
      </c>
      <c r="I15" s="282">
        <v>-0.2657828752498137</v>
      </c>
      <c r="J15" s="283">
        <v>5.3180677997269239</v>
      </c>
      <c r="K15" s="283">
        <v>0.24882650874728807</v>
      </c>
      <c r="L15" s="274">
        <v>4.9085552346868483E-2</v>
      </c>
      <c r="M15" s="275">
        <v>991260238.91235197</v>
      </c>
      <c r="N15" s="275">
        <v>-2710508.0352636576</v>
      </c>
      <c r="O15" s="274">
        <v>-2.726949503883646E-3</v>
      </c>
      <c r="P15" s="273">
        <v>281161021.06167895</v>
      </c>
      <c r="Q15" s="273">
        <v>-7557575.1778256297</v>
      </c>
      <c r="R15" s="274">
        <v>-2.6176267397602246E-2</v>
      </c>
    </row>
    <row r="16" spans="1:18">
      <c r="A16" s="306"/>
      <c r="B16" s="306"/>
      <c r="C16" s="306"/>
      <c r="D16" s="223" t="s">
        <v>186</v>
      </c>
      <c r="E16" s="273">
        <v>322554371.97888356</v>
      </c>
      <c r="F16" s="273">
        <v>-12358393.415501475</v>
      </c>
      <c r="G16" s="277">
        <v>-3.6900335527517245E-2</v>
      </c>
      <c r="H16" s="284">
        <v>9.172629791451353</v>
      </c>
      <c r="I16" s="284">
        <v>-0.33503513625697678</v>
      </c>
      <c r="J16" s="285">
        <v>4.3124369333878318</v>
      </c>
      <c r="K16" s="285">
        <v>-6.5802503765812759E-3</v>
      </c>
      <c r="L16" s="277">
        <v>-1.523552719659706E-3</v>
      </c>
      <c r="M16" s="278">
        <v>1390995386.7474546</v>
      </c>
      <c r="N16" s="278">
        <v>-55498602.052953959</v>
      </c>
      <c r="O16" s="277">
        <v>-3.8367668640627732E-2</v>
      </c>
      <c r="P16" s="273">
        <v>403734395.47943753</v>
      </c>
      <c r="Q16" s="273">
        <v>-16490239.040953875</v>
      </c>
      <c r="R16" s="277">
        <v>-3.9241485830011913E-2</v>
      </c>
    </row>
    <row r="17" spans="1:18">
      <c r="A17" s="306"/>
      <c r="B17" s="306"/>
      <c r="C17" s="306"/>
      <c r="D17" s="223" t="s">
        <v>187</v>
      </c>
      <c r="E17" s="273">
        <v>1215440022.7485251</v>
      </c>
      <c r="F17" s="273">
        <v>-35763731.391803026</v>
      </c>
      <c r="G17" s="274">
        <v>-2.8583459147607355E-2</v>
      </c>
      <c r="H17" s="282">
        <v>34.564037355895152</v>
      </c>
      <c r="I17" s="282">
        <v>-0.95573758206078452</v>
      </c>
      <c r="J17" s="283">
        <v>4.7303986246990579</v>
      </c>
      <c r="K17" s="283">
        <v>0.10141636752697192</v>
      </c>
      <c r="L17" s="274">
        <v>2.1908998974847806E-2</v>
      </c>
      <c r="M17" s="275">
        <v>5749515812.0138149</v>
      </c>
      <c r="N17" s="275">
        <v>-42284166.008869171</v>
      </c>
      <c r="O17" s="274">
        <v>-7.3006951499221063E-3</v>
      </c>
      <c r="P17" s="273">
        <v>1604611657.5691121</v>
      </c>
      <c r="Q17" s="273">
        <v>-33379958.93665719</v>
      </c>
      <c r="R17" s="274">
        <v>-2.0378589609551655E-2</v>
      </c>
    </row>
    <row r="18" spans="1:18">
      <c r="A18" s="306"/>
      <c r="B18" s="306"/>
      <c r="C18" s="306"/>
      <c r="D18" s="223" t="s">
        <v>188</v>
      </c>
      <c r="E18" s="273">
        <v>1545537919.1934979</v>
      </c>
      <c r="F18" s="273">
        <v>50756598.748238802</v>
      </c>
      <c r="G18" s="277">
        <v>3.3955869031812386E-2</v>
      </c>
      <c r="H18" s="284">
        <v>43.951185886701005</v>
      </c>
      <c r="I18" s="284">
        <v>1.5166136533751811</v>
      </c>
      <c r="J18" s="285">
        <v>4.8145157531791654</v>
      </c>
      <c r="K18" s="285">
        <v>5.4764348009721964E-2</v>
      </c>
      <c r="L18" s="277">
        <v>1.1505716023371266E-2</v>
      </c>
      <c r="M18" s="278">
        <v>7441016659.0928431</v>
      </c>
      <c r="N18" s="278">
        <v>326229168.68248558</v>
      </c>
      <c r="O18" s="277">
        <v>4.5852271641590489E-2</v>
      </c>
      <c r="P18" s="273">
        <v>1995023554.0118086</v>
      </c>
      <c r="Q18" s="273">
        <v>60052030.367285013</v>
      </c>
      <c r="R18" s="277">
        <v>3.1035097743545532E-2</v>
      </c>
    </row>
    <row r="19" spans="1:18">
      <c r="A19" s="306"/>
      <c r="B19" s="306" t="s">
        <v>136</v>
      </c>
      <c r="C19" s="306" t="s">
        <v>79</v>
      </c>
      <c r="D19" s="223" t="s">
        <v>185</v>
      </c>
      <c r="E19" s="273">
        <v>173757110.01710135</v>
      </c>
      <c r="F19" s="273">
        <v>-8729266.415099293</v>
      </c>
      <c r="G19" s="274">
        <v>-4.7835167675338693E-2</v>
      </c>
      <c r="H19" s="282">
        <v>5.3808733804658759</v>
      </c>
      <c r="I19" s="282">
        <v>-0.26648414370928108</v>
      </c>
      <c r="J19" s="283">
        <v>5.3807646983775186</v>
      </c>
      <c r="K19" s="283">
        <v>0.27451936638998475</v>
      </c>
      <c r="L19" s="274">
        <v>5.3761491769752465E-2</v>
      </c>
      <c r="M19" s="275">
        <v>934946123.67211759</v>
      </c>
      <c r="N19" s="275">
        <v>3125915.8638731241</v>
      </c>
      <c r="O19" s="274">
        <v>3.3546341211312235E-3</v>
      </c>
      <c r="P19" s="273">
        <v>265676803.34248102</v>
      </c>
      <c r="Q19" s="273">
        <v>-6492163.6490372419</v>
      </c>
      <c r="R19" s="274">
        <v>-2.3853430906542555E-2</v>
      </c>
    </row>
    <row r="20" spans="1:18">
      <c r="A20" s="306"/>
      <c r="B20" s="306"/>
      <c r="C20" s="306"/>
      <c r="D20" s="223" t="s">
        <v>186</v>
      </c>
      <c r="E20" s="273">
        <v>395084805.49200141</v>
      </c>
      <c r="F20" s="273">
        <v>-14165048.365879536</v>
      </c>
      <c r="G20" s="277">
        <v>-3.4612225837956173E-2</v>
      </c>
      <c r="H20" s="284">
        <v>12.234902575723176</v>
      </c>
      <c r="I20" s="284">
        <v>-0.43004418160674973</v>
      </c>
      <c r="J20" s="285">
        <v>5.1976994606906564</v>
      </c>
      <c r="K20" s="285">
        <v>-6.2707576137024823E-2</v>
      </c>
      <c r="L20" s="277">
        <v>-1.1920669959190265E-2</v>
      </c>
      <c r="M20" s="278">
        <v>2053532080.4328485</v>
      </c>
      <c r="N20" s="278">
        <v>-99288730.621848583</v>
      </c>
      <c r="O20" s="277">
        <v>-4.612029487637926E-2</v>
      </c>
      <c r="P20" s="273">
        <v>648586165.34956622</v>
      </c>
      <c r="Q20" s="273">
        <v>-35278318.685075641</v>
      </c>
      <c r="R20" s="277">
        <v>-5.1586709806805207E-2</v>
      </c>
    </row>
    <row r="21" spans="1:18">
      <c r="A21" s="306"/>
      <c r="B21" s="306"/>
      <c r="C21" s="306"/>
      <c r="D21" s="223" t="s">
        <v>187</v>
      </c>
      <c r="E21" s="273">
        <v>1149754016.412312</v>
      </c>
      <c r="F21" s="273">
        <v>-27404581.269183874</v>
      </c>
      <c r="G21" s="274">
        <v>-2.3280279584381662E-2</v>
      </c>
      <c r="H21" s="282">
        <v>35.605338857142797</v>
      </c>
      <c r="I21" s="282">
        <v>-0.82387626420600668</v>
      </c>
      <c r="J21" s="283">
        <v>4.9250495550087905</v>
      </c>
      <c r="K21" s="283">
        <v>0.1481409664133535</v>
      </c>
      <c r="L21" s="274">
        <v>3.1011890570196501E-2</v>
      </c>
      <c r="M21" s="275">
        <v>5662595506.9010267</v>
      </c>
      <c r="N21" s="275">
        <v>39416491.497327805</v>
      </c>
      <c r="O21" s="274">
        <v>7.0096455029002875E-3</v>
      </c>
      <c r="P21" s="273">
        <v>1566257180.5048623</v>
      </c>
      <c r="Q21" s="273">
        <v>-18167779.719573975</v>
      </c>
      <c r="R21" s="274">
        <v>-1.1466481642021393E-2</v>
      </c>
    </row>
    <row r="22" spans="1:18">
      <c r="A22" s="306"/>
      <c r="B22" s="306"/>
      <c r="C22" s="306"/>
      <c r="D22" s="223" t="s">
        <v>188</v>
      </c>
      <c r="E22" s="273">
        <v>1510565910.9845302</v>
      </c>
      <c r="F22" s="273">
        <v>48102078.715491056</v>
      </c>
      <c r="G22" s="277">
        <v>3.2891123632684857E-2</v>
      </c>
      <c r="H22" s="284">
        <v>46.778885186660055</v>
      </c>
      <c r="I22" s="284">
        <v>1.5204045895230323</v>
      </c>
      <c r="J22" s="285">
        <v>5.1873926693321648</v>
      </c>
      <c r="K22" s="285">
        <v>6.2095514141716102E-2</v>
      </c>
      <c r="L22" s="277">
        <v>1.2115495406706565E-2</v>
      </c>
      <c r="M22" s="278">
        <v>7835898533.1842155</v>
      </c>
      <c r="N22" s="278">
        <v>340336814.08678722</v>
      </c>
      <c r="O22" s="277">
        <v>4.5405111296684592E-2</v>
      </c>
      <c r="P22" s="273">
        <v>2176751021.1413422</v>
      </c>
      <c r="Q22" s="273">
        <v>51635285.424678087</v>
      </c>
      <c r="R22" s="277">
        <v>2.4297634503781435E-2</v>
      </c>
    </row>
    <row r="23" spans="1:18">
      <c r="A23" s="306"/>
      <c r="B23" s="306"/>
      <c r="C23" s="306" t="s">
        <v>112</v>
      </c>
      <c r="D23" s="223" t="s">
        <v>185</v>
      </c>
      <c r="E23" s="273">
        <v>171678912.93296129</v>
      </c>
      <c r="F23" s="273">
        <v>-8543558.1554917395</v>
      </c>
      <c r="G23" s="274">
        <v>-4.7405620974415391E-2</v>
      </c>
      <c r="H23" s="282">
        <v>5.3165162133357908</v>
      </c>
      <c r="I23" s="282">
        <v>-0.26078083220531667</v>
      </c>
      <c r="J23" s="283">
        <v>5.3328809329188154</v>
      </c>
      <c r="K23" s="283">
        <v>0.26529807381181048</v>
      </c>
      <c r="L23" s="274">
        <v>5.2351995258457511E-2</v>
      </c>
      <c r="M23" s="275">
        <v>915543201.36441863</v>
      </c>
      <c r="N23" s="275">
        <v>2250896.0506663322</v>
      </c>
      <c r="O23" s="274">
        <v>2.4645954395652765E-3</v>
      </c>
      <c r="P23" s="273">
        <v>259461564.84356913</v>
      </c>
      <c r="Q23" s="273">
        <v>-6482409.5465424657</v>
      </c>
      <c r="R23" s="274">
        <v>-2.4375094646940407E-2</v>
      </c>
    </row>
    <row r="24" spans="1:18">
      <c r="A24" s="306"/>
      <c r="B24" s="306"/>
      <c r="C24" s="306"/>
      <c r="D24" s="223" t="s">
        <v>186</v>
      </c>
      <c r="E24" s="273">
        <v>297091713.65071267</v>
      </c>
      <c r="F24" s="273">
        <v>-11207786.937980711</v>
      </c>
      <c r="G24" s="277">
        <v>-3.635356825612629E-2</v>
      </c>
      <c r="H24" s="284">
        <v>9.2002732629632984</v>
      </c>
      <c r="I24" s="284">
        <v>-0.34058966822579073</v>
      </c>
      <c r="J24" s="285">
        <v>4.3157413592855773</v>
      </c>
      <c r="K24" s="285">
        <v>9.4895391161440301E-3</v>
      </c>
      <c r="L24" s="277">
        <v>2.2036656267284101E-3</v>
      </c>
      <c r="M24" s="278">
        <v>1282170996.1034081</v>
      </c>
      <c r="N24" s="278">
        <v>-45444289.463979959</v>
      </c>
      <c r="O24" s="277">
        <v>-3.4230013738172846E-2</v>
      </c>
      <c r="P24" s="273">
        <v>372000881.58511251</v>
      </c>
      <c r="Q24" s="273">
        <v>-14907309.392692924</v>
      </c>
      <c r="R24" s="277">
        <v>-3.8529319720574398E-2</v>
      </c>
    </row>
    <row r="25" spans="1:18">
      <c r="A25" s="306"/>
      <c r="B25" s="306"/>
      <c r="C25" s="306"/>
      <c r="D25" s="223" t="s">
        <v>187</v>
      </c>
      <c r="E25" s="273">
        <v>1117491881.214021</v>
      </c>
      <c r="F25" s="273">
        <v>-30949097.868792295</v>
      </c>
      <c r="G25" s="274">
        <v>-2.6948792695911435E-2</v>
      </c>
      <c r="H25" s="282">
        <v>34.606251887588634</v>
      </c>
      <c r="I25" s="282">
        <v>-0.93424670247479469</v>
      </c>
      <c r="J25" s="283">
        <v>4.7393634502852873</v>
      </c>
      <c r="K25" s="283">
        <v>0.11736870928880805</v>
      </c>
      <c r="L25" s="274">
        <v>2.5393518570621294E-2</v>
      </c>
      <c r="M25" s="275">
        <v>5296200177.8162785</v>
      </c>
      <c r="N25" s="275">
        <v>-11887987.849331856</v>
      </c>
      <c r="O25" s="274">
        <v>-2.2395987930696241E-3</v>
      </c>
      <c r="P25" s="273">
        <v>1476890245.9030743</v>
      </c>
      <c r="Q25" s="273">
        <v>-28431662.897580624</v>
      </c>
      <c r="R25" s="274">
        <v>-1.888743047673648E-2</v>
      </c>
    </row>
    <row r="26" spans="1:18">
      <c r="A26" s="306"/>
      <c r="B26" s="306"/>
      <c r="C26" s="306"/>
      <c r="D26" s="223" t="s">
        <v>188</v>
      </c>
      <c r="E26" s="273">
        <v>1422850087.146817</v>
      </c>
      <c r="F26" s="273">
        <v>48186683.106792927</v>
      </c>
      <c r="G26" s="277">
        <v>3.5053441420769757E-2</v>
      </c>
      <c r="H26" s="284">
        <v>44.062520132662947</v>
      </c>
      <c r="I26" s="284">
        <v>1.5211761167827191</v>
      </c>
      <c r="J26" s="285">
        <v>4.8199683796319608</v>
      </c>
      <c r="K26" s="285">
        <v>6.9607895746576887E-2</v>
      </c>
      <c r="L26" s="277">
        <v>1.4653181791720288E-2</v>
      </c>
      <c r="M26" s="278">
        <v>6858092429.0042381</v>
      </c>
      <c r="N26" s="278">
        <v>327945715.80914021</v>
      </c>
      <c r="O26" s="277">
        <v>5.0220267662054036E-2</v>
      </c>
      <c r="P26" s="273">
        <v>1836730938.6261616</v>
      </c>
      <c r="Q26" s="273">
        <v>56577468.869902611</v>
      </c>
      <c r="R26" s="277">
        <v>3.1782354629036155E-2</v>
      </c>
    </row>
    <row r="27" spans="1:18">
      <c r="A27" s="306" t="s">
        <v>58</v>
      </c>
      <c r="B27" s="306" t="s">
        <v>134</v>
      </c>
      <c r="C27" s="306" t="s">
        <v>79</v>
      </c>
      <c r="D27" s="223" t="s">
        <v>185</v>
      </c>
      <c r="E27" s="273">
        <v>14077465.669507246</v>
      </c>
      <c r="F27" s="273">
        <v>-767910.33060838841</v>
      </c>
      <c r="G27" s="274">
        <v>-5.1727240226344347E-2</v>
      </c>
      <c r="H27" s="282">
        <v>5.2382021444346982</v>
      </c>
      <c r="I27" s="282">
        <v>-0.26960638858352137</v>
      </c>
      <c r="J27" s="283">
        <v>5.6586941529713499</v>
      </c>
      <c r="K27" s="283">
        <v>0.47642362701590901</v>
      </c>
      <c r="L27" s="274">
        <v>9.1933376428292912E-2</v>
      </c>
      <c r="M27" s="275">
        <v>79660072.672695562</v>
      </c>
      <c r="N27" s="275">
        <v>2727318.1805700362</v>
      </c>
      <c r="O27" s="274">
        <v>3.5450676354623331E-2</v>
      </c>
      <c r="P27" s="273">
        <v>21749934.741220117</v>
      </c>
      <c r="Q27" s="273">
        <v>-463596.52311495319</v>
      </c>
      <c r="R27" s="274">
        <v>-2.0870005655484435E-2</v>
      </c>
    </row>
    <row r="28" spans="1:18">
      <c r="A28" s="306"/>
      <c r="B28" s="306"/>
      <c r="C28" s="306"/>
      <c r="D28" s="223" t="s">
        <v>186</v>
      </c>
      <c r="E28" s="273">
        <v>31344464.071174387</v>
      </c>
      <c r="F28" s="273">
        <v>-1312061.5057654753</v>
      </c>
      <c r="G28" s="277">
        <v>-4.0177620937481999E-2</v>
      </c>
      <c r="H28" s="284">
        <v>11.663224245641448</v>
      </c>
      <c r="I28" s="284">
        <v>-0.45272958604298275</v>
      </c>
      <c r="J28" s="285">
        <v>4.961161162799967</v>
      </c>
      <c r="K28" s="285">
        <v>0.19755278449951152</v>
      </c>
      <c r="L28" s="277">
        <v>4.1471248014303339E-2</v>
      </c>
      <c r="M28" s="278">
        <v>155504937.81868932</v>
      </c>
      <c r="N28" s="278">
        <v>-57961.025804519653</v>
      </c>
      <c r="O28" s="277">
        <v>-3.7258900570154291E-4</v>
      </c>
      <c r="P28" s="273">
        <v>46076138.390932679</v>
      </c>
      <c r="Q28" s="273">
        <v>-1848965.9123092368</v>
      </c>
      <c r="R28" s="277">
        <v>-3.8580321090384409E-2</v>
      </c>
    </row>
    <row r="29" spans="1:18">
      <c r="A29" s="306"/>
      <c r="B29" s="306"/>
      <c r="C29" s="306"/>
      <c r="D29" s="223" t="s">
        <v>187</v>
      </c>
      <c r="E29" s="273">
        <v>94137944.964523122</v>
      </c>
      <c r="F29" s="273">
        <v>-1935279.0783617347</v>
      </c>
      <c r="G29" s="274">
        <v>-2.0143792379631927E-2</v>
      </c>
      <c r="H29" s="282">
        <v>35.028576646005142</v>
      </c>
      <c r="I29" s="282">
        <v>-0.61571577029005198</v>
      </c>
      <c r="J29" s="283">
        <v>5.065283453405474</v>
      </c>
      <c r="K29" s="283">
        <v>0.33071130399717408</v>
      </c>
      <c r="L29" s="274">
        <v>6.9850304010786804E-2</v>
      </c>
      <c r="M29" s="275">
        <v>476835374.96639413</v>
      </c>
      <c r="N29" s="275">
        <v>21969764.109087586</v>
      </c>
      <c r="O29" s="274">
        <v>4.8299461609507349E-2</v>
      </c>
      <c r="P29" s="273">
        <v>127131942.45659834</v>
      </c>
      <c r="Q29" s="273">
        <v>-594307.1817138195</v>
      </c>
      <c r="R29" s="274">
        <v>-4.6529760593201821E-3</v>
      </c>
    </row>
    <row r="30" spans="1:18">
      <c r="A30" s="306"/>
      <c r="B30" s="306"/>
      <c r="C30" s="306"/>
      <c r="D30" s="223" t="s">
        <v>188</v>
      </c>
      <c r="E30" s="273">
        <v>129186257.67656796</v>
      </c>
      <c r="F30" s="273">
        <v>3228121.3626443595</v>
      </c>
      <c r="G30" s="277">
        <v>2.5628525930226218E-2</v>
      </c>
      <c r="H30" s="284">
        <v>48.069996963919316</v>
      </c>
      <c r="I30" s="284">
        <v>1.3380517449166618</v>
      </c>
      <c r="J30" s="285">
        <v>5.4239862025341674</v>
      </c>
      <c r="K30" s="285">
        <v>0.22360034549110885</v>
      </c>
      <c r="L30" s="277">
        <v>4.2996875931480993E-2</v>
      </c>
      <c r="M30" s="278">
        <v>700704479.19472826</v>
      </c>
      <c r="N30" s="278">
        <v>45673568.528298259</v>
      </c>
      <c r="O30" s="277">
        <v>6.9727348411435824E-2</v>
      </c>
      <c r="P30" s="273">
        <v>182148213.55778468</v>
      </c>
      <c r="Q30" s="273">
        <v>3547842.358189851</v>
      </c>
      <c r="R30" s="277">
        <v>1.9864697561154339E-2</v>
      </c>
    </row>
    <row r="31" spans="1:18">
      <c r="A31" s="306"/>
      <c r="B31" s="306"/>
      <c r="C31" s="306" t="s">
        <v>112</v>
      </c>
      <c r="D31" s="223" t="s">
        <v>185</v>
      </c>
      <c r="E31" s="273">
        <v>13882466.026540242</v>
      </c>
      <c r="F31" s="273">
        <v>-778080.53518028371</v>
      </c>
      <c r="G31" s="274">
        <v>-5.3073091914041852E-2</v>
      </c>
      <c r="H31" s="282">
        <v>5.1656430935420161</v>
      </c>
      <c r="I31" s="282">
        <v>-0.2735915510184368</v>
      </c>
      <c r="J31" s="283">
        <v>5.6057805345478506</v>
      </c>
      <c r="K31" s="283">
        <v>0.46737968364563809</v>
      </c>
      <c r="L31" s="274">
        <v>9.0958198320314862E-2</v>
      </c>
      <c r="M31" s="275">
        <v>77822057.823101133</v>
      </c>
      <c r="N31" s="275">
        <v>2490292.8956648707</v>
      </c>
      <c r="O31" s="274">
        <v>3.3057673586483191E-2</v>
      </c>
      <c r="P31" s="273">
        <v>21197178.980352998</v>
      </c>
      <c r="Q31" s="273">
        <v>-536220.15761977807</v>
      </c>
      <c r="R31" s="274">
        <v>-2.4672631934637861E-2</v>
      </c>
    </row>
    <row r="32" spans="1:18">
      <c r="A32" s="306"/>
      <c r="B32" s="306"/>
      <c r="C32" s="306"/>
      <c r="D32" s="223" t="s">
        <v>186</v>
      </c>
      <c r="E32" s="273">
        <v>23913479.374010887</v>
      </c>
      <c r="F32" s="273">
        <v>-1244704.8012011312</v>
      </c>
      <c r="G32" s="277">
        <v>-4.947514465004673E-2</v>
      </c>
      <c r="H32" s="284">
        <v>8.8981668915853493</v>
      </c>
      <c r="I32" s="284">
        <v>-0.43581437466195538</v>
      </c>
      <c r="J32" s="285">
        <v>4.4782107093365759</v>
      </c>
      <c r="K32" s="285">
        <v>0.21831606636041112</v>
      </c>
      <c r="L32" s="277">
        <v>5.1249170380393526E-2</v>
      </c>
      <c r="M32" s="278">
        <v>107089599.43019487</v>
      </c>
      <c r="N32" s="278">
        <v>-81614.564798533916</v>
      </c>
      <c r="O32" s="277">
        <v>-7.6153438741812342E-4</v>
      </c>
      <c r="P32" s="273">
        <v>29950381.153623343</v>
      </c>
      <c r="Q32" s="273">
        <v>-1463301.2632685602</v>
      </c>
      <c r="R32" s="277">
        <v>-4.6581653301546955E-2</v>
      </c>
    </row>
    <row r="33" spans="1:18">
      <c r="A33" s="306"/>
      <c r="B33" s="306"/>
      <c r="C33" s="306"/>
      <c r="D33" s="223" t="s">
        <v>187</v>
      </c>
      <c r="E33" s="273">
        <v>91432163.139861837</v>
      </c>
      <c r="F33" s="273">
        <v>-2114625.7736071795</v>
      </c>
      <c r="G33" s="274">
        <v>-2.260500652313371E-2</v>
      </c>
      <c r="H33" s="282">
        <v>34.021759617353894</v>
      </c>
      <c r="I33" s="282">
        <v>-0.68519574774062875</v>
      </c>
      <c r="J33" s="283">
        <v>4.8699977961431031</v>
      </c>
      <c r="K33" s="283">
        <v>0.30753099568270503</v>
      </c>
      <c r="L33" s="274">
        <v>6.7404544324941085E-2</v>
      </c>
      <c r="M33" s="275">
        <v>445274432.98772383</v>
      </c>
      <c r="N33" s="275">
        <v>18470314.280344605</v>
      </c>
      <c r="O33" s="274">
        <v>4.3275857637653257E-2</v>
      </c>
      <c r="P33" s="273">
        <v>119895409.56800097</v>
      </c>
      <c r="Q33" s="273">
        <v>-1379305.4638546109</v>
      </c>
      <c r="R33" s="274">
        <v>-1.1373396865886716E-2</v>
      </c>
    </row>
    <row r="34" spans="1:18">
      <c r="A34" s="306"/>
      <c r="B34" s="306"/>
      <c r="C34" s="306"/>
      <c r="D34" s="223" t="s">
        <v>188</v>
      </c>
      <c r="E34" s="273">
        <v>118563454.63571055</v>
      </c>
      <c r="F34" s="273">
        <v>3843442.4729622006</v>
      </c>
      <c r="G34" s="277">
        <v>3.3502807404776715E-2</v>
      </c>
      <c r="H34" s="284">
        <v>44.117269180746227</v>
      </c>
      <c r="I34" s="284">
        <v>1.554799769865852</v>
      </c>
      <c r="J34" s="285">
        <v>4.8888661158860343</v>
      </c>
      <c r="K34" s="285">
        <v>0.24561117056539139</v>
      </c>
      <c r="L34" s="277">
        <v>5.2896335320314951E-2</v>
      </c>
      <c r="M34" s="278">
        <v>579640855.95091629</v>
      </c>
      <c r="N34" s="278">
        <v>46966592.148990691</v>
      </c>
      <c r="O34" s="277">
        <v>8.817131845974667E-2</v>
      </c>
      <c r="P34" s="273">
        <v>150726876.61007237</v>
      </c>
      <c r="Q34" s="273">
        <v>5086122.2479376793</v>
      </c>
      <c r="R34" s="277">
        <v>3.4922383300014175E-2</v>
      </c>
    </row>
    <row r="35" spans="1:18">
      <c r="A35" s="306"/>
      <c r="B35" s="306" t="s">
        <v>135</v>
      </c>
      <c r="C35" s="306" t="s">
        <v>79</v>
      </c>
      <c r="D35" s="223" t="s">
        <v>185</v>
      </c>
      <c r="E35" s="273">
        <v>186224505.85304567</v>
      </c>
      <c r="F35" s="273">
        <v>-9295914.4646347761</v>
      </c>
      <c r="G35" s="274">
        <v>-4.7544468498639823E-2</v>
      </c>
      <c r="H35" s="282">
        <v>5.5619175031332304</v>
      </c>
      <c r="I35" s="282">
        <v>-0.30317813805300631</v>
      </c>
      <c r="J35" s="283">
        <v>5.3572947040761196</v>
      </c>
      <c r="K35" s="283">
        <v>0.25604813780234981</v>
      </c>
      <c r="L35" s="274">
        <v>5.0193248743391247E-2</v>
      </c>
      <c r="M35" s="275">
        <v>997659558.97571397</v>
      </c>
      <c r="N35" s="275">
        <v>261686.19374239445</v>
      </c>
      <c r="O35" s="274">
        <v>2.6236891102694211E-4</v>
      </c>
      <c r="P35" s="273">
        <v>283274369.89952451</v>
      </c>
      <c r="Q35" s="273">
        <v>-7089774.1624358892</v>
      </c>
      <c r="R35" s="274">
        <v>-2.4416837641368736E-2</v>
      </c>
    </row>
    <row r="36" spans="1:18">
      <c r="A36" s="306"/>
      <c r="B36" s="306"/>
      <c r="C36" s="306"/>
      <c r="D36" s="223" t="s">
        <v>186</v>
      </c>
      <c r="E36" s="273">
        <v>410376504.20943481</v>
      </c>
      <c r="F36" s="273">
        <v>-11971266.824036062</v>
      </c>
      <c r="G36" s="277">
        <v>-2.8344572044840612E-2</v>
      </c>
      <c r="H36" s="284">
        <v>12.256605279641578</v>
      </c>
      <c r="I36" s="284">
        <v>-0.41271113717226982</v>
      </c>
      <c r="J36" s="285">
        <v>4.7422400330386605</v>
      </c>
      <c r="K36" s="285">
        <v>-4.3551476506084263E-2</v>
      </c>
      <c r="L36" s="277">
        <v>-9.1001616805131483E-3</v>
      </c>
      <c r="M36" s="278">
        <v>1946103886.88044</v>
      </c>
      <c r="N36" s="278">
        <v>-75164489.8066926</v>
      </c>
      <c r="O36" s="277">
        <v>-3.7186793536980733E-2</v>
      </c>
      <c r="P36" s="273">
        <v>599884658.89979267</v>
      </c>
      <c r="Q36" s="273">
        <v>-21517194.921985626</v>
      </c>
      <c r="R36" s="277">
        <v>-3.4626859880847544E-2</v>
      </c>
    </row>
    <row r="37" spans="1:18">
      <c r="A37" s="306"/>
      <c r="B37" s="306"/>
      <c r="C37" s="306"/>
      <c r="D37" s="223" t="s">
        <v>187</v>
      </c>
      <c r="E37" s="273">
        <v>1204613139.7743063</v>
      </c>
      <c r="F37" s="273">
        <v>-24082423.112106562</v>
      </c>
      <c r="G37" s="274">
        <v>-1.9599991926016965E-2</v>
      </c>
      <c r="H37" s="282">
        <v>35.977858423757041</v>
      </c>
      <c r="I37" s="282">
        <v>-0.87975971413886356</v>
      </c>
      <c r="J37" s="283">
        <v>4.8423984451643012</v>
      </c>
      <c r="K37" s="283">
        <v>0.13980541847771821</v>
      </c>
      <c r="L37" s="274">
        <v>2.9729431759104235E-2</v>
      </c>
      <c r="M37" s="275">
        <v>5833216795.0675879</v>
      </c>
      <c r="N37" s="275">
        <v>55161609.117197037</v>
      </c>
      <c r="O37" s="274">
        <v>9.5467432106437905E-3</v>
      </c>
      <c r="P37" s="273">
        <v>1613143671.7866776</v>
      </c>
      <c r="Q37" s="273">
        <v>-10966572.497153759</v>
      </c>
      <c r="R37" s="274">
        <v>-6.7523571972723968E-3</v>
      </c>
    </row>
    <row r="38" spans="1:18">
      <c r="A38" s="306"/>
      <c r="B38" s="306"/>
      <c r="C38" s="306"/>
      <c r="D38" s="223" t="s">
        <v>188</v>
      </c>
      <c r="E38" s="273">
        <v>1546992754.4929013</v>
      </c>
      <c r="F38" s="273">
        <v>59929364.704614401</v>
      </c>
      <c r="G38" s="277">
        <v>4.0300477515720794E-2</v>
      </c>
      <c r="H38" s="284">
        <v>46.203618793458787</v>
      </c>
      <c r="I38" s="284">
        <v>1.5956489893645056</v>
      </c>
      <c r="J38" s="285">
        <v>4.9581134235381912</v>
      </c>
      <c r="K38" s="285">
        <v>6.0707485242336823E-2</v>
      </c>
      <c r="L38" s="277">
        <v>1.2395845067207385E-2</v>
      </c>
      <c r="M38" s="278">
        <v>7670165542.1675758</v>
      </c>
      <c r="N38" s="278">
        <v>387412466.39605713</v>
      </c>
      <c r="O38" s="277">
        <v>5.319588105834764E-2</v>
      </c>
      <c r="P38" s="273">
        <v>2090084172.7717102</v>
      </c>
      <c r="Q38" s="273">
        <v>76007944.066656113</v>
      </c>
      <c r="R38" s="277">
        <v>3.7738365104246954E-2</v>
      </c>
    </row>
    <row r="39" spans="1:18">
      <c r="A39" s="306"/>
      <c r="B39" s="306"/>
      <c r="C39" s="306" t="s">
        <v>112</v>
      </c>
      <c r="D39" s="223" t="s">
        <v>185</v>
      </c>
      <c r="E39" s="273">
        <v>184117491.60693297</v>
      </c>
      <c r="F39" s="273">
        <v>-9041107.3807376325</v>
      </c>
      <c r="G39" s="274">
        <v>-4.6806652295685425E-2</v>
      </c>
      <c r="H39" s="282">
        <v>5.4989878722496721</v>
      </c>
      <c r="I39" s="282">
        <v>-0.29525937384108403</v>
      </c>
      <c r="J39" s="283">
        <v>5.3159210290124586</v>
      </c>
      <c r="K39" s="283">
        <v>0.24995540116301651</v>
      </c>
      <c r="L39" s="274">
        <v>4.934012970576062E-2</v>
      </c>
      <c r="M39" s="275">
        <v>978754045.44231975</v>
      </c>
      <c r="N39" s="275">
        <v>219222.24722647667</v>
      </c>
      <c r="O39" s="274">
        <v>2.2403111471360452E-4</v>
      </c>
      <c r="P39" s="273">
        <v>277583508.75231636</v>
      </c>
      <c r="Q39" s="273">
        <v>-6735633.8448938727</v>
      </c>
      <c r="R39" s="274">
        <v>-2.3690398695511414E-2</v>
      </c>
    </row>
    <row r="40" spans="1:18">
      <c r="A40" s="306"/>
      <c r="B40" s="306"/>
      <c r="C40" s="306"/>
      <c r="D40" s="223" t="s">
        <v>186</v>
      </c>
      <c r="E40" s="273">
        <v>315766914.85506326</v>
      </c>
      <c r="F40" s="273">
        <v>-10555135.843090534</v>
      </c>
      <c r="G40" s="277">
        <v>-3.2345763396951624E-2</v>
      </c>
      <c r="H40" s="284">
        <v>9.4309259815068174</v>
      </c>
      <c r="I40" s="284">
        <v>-0.35787272331892872</v>
      </c>
      <c r="J40" s="285">
        <v>4.2894271815078167</v>
      </c>
      <c r="K40" s="285">
        <v>-5.0079468701760277E-3</v>
      </c>
      <c r="L40" s="277">
        <v>-1.166147984651832E-3</v>
      </c>
      <c r="M40" s="278">
        <v>1354459187.6001728</v>
      </c>
      <c r="N40" s="278">
        <v>-46909690.082323074</v>
      </c>
      <c r="O40" s="277">
        <v>-3.3474191434805983E-2</v>
      </c>
      <c r="P40" s="273">
        <v>394302606.46378827</v>
      </c>
      <c r="Q40" s="273">
        <v>-14251862.513759077</v>
      </c>
      <c r="R40" s="277">
        <v>-3.4883628979572624E-2</v>
      </c>
    </row>
    <row r="41" spans="1:18">
      <c r="A41" s="306"/>
      <c r="B41" s="306"/>
      <c r="C41" s="306"/>
      <c r="D41" s="223" t="s">
        <v>187</v>
      </c>
      <c r="E41" s="273">
        <v>1171699576.3890944</v>
      </c>
      <c r="F41" s="273">
        <v>-28020811.87150836</v>
      </c>
      <c r="G41" s="274">
        <v>-2.3356118763751217E-2</v>
      </c>
      <c r="H41" s="282">
        <v>34.994837830177616</v>
      </c>
      <c r="I41" s="282">
        <v>-0.99360168113632596</v>
      </c>
      <c r="J41" s="283">
        <v>4.6633340203248199</v>
      </c>
      <c r="K41" s="283">
        <v>0.10754473265278985</v>
      </c>
      <c r="L41" s="274">
        <v>2.3606169175516084E-2</v>
      </c>
      <c r="M41" s="275">
        <v>5464026496.1754436</v>
      </c>
      <c r="N41" s="275">
        <v>-1646796.8639392853</v>
      </c>
      <c r="O41" s="274">
        <v>-3.0129807905578728E-4</v>
      </c>
      <c r="P41" s="273">
        <v>1528527977.5128491</v>
      </c>
      <c r="Q41" s="273">
        <v>-22628521.71899724</v>
      </c>
      <c r="R41" s="274">
        <v>-1.4588161626633541E-2</v>
      </c>
    </row>
    <row r="42" spans="1:18">
      <c r="A42" s="306"/>
      <c r="B42" s="306"/>
      <c r="C42" s="306"/>
      <c r="D42" s="223" t="s">
        <v>188</v>
      </c>
      <c r="E42" s="273">
        <v>1468905025.8240545</v>
      </c>
      <c r="F42" s="273">
        <v>58035040.496324301</v>
      </c>
      <c r="G42" s="277">
        <v>4.1134222926177973E-2</v>
      </c>
      <c r="H42" s="284">
        <v>43.871393488987266</v>
      </c>
      <c r="I42" s="284">
        <v>1.5490243585344459</v>
      </c>
      <c r="J42" s="285">
        <v>4.7046116001283975</v>
      </c>
      <c r="K42" s="285">
        <v>6.4600555105299051E-2</v>
      </c>
      <c r="L42" s="277">
        <v>1.3922500286845215E-2</v>
      </c>
      <c r="M42" s="278">
        <v>6910627623.9787502</v>
      </c>
      <c r="N42" s="278">
        <v>364175308.96650505</v>
      </c>
      <c r="O42" s="277">
        <v>5.5629414443512042E-2</v>
      </c>
      <c r="P42" s="273">
        <v>1855691796.8400149</v>
      </c>
      <c r="Q42" s="273">
        <v>71770440.643693924</v>
      </c>
      <c r="R42" s="277">
        <v>4.0231841159591775E-2</v>
      </c>
    </row>
    <row r="43" spans="1:18">
      <c r="A43" s="306"/>
      <c r="B43" s="306" t="s">
        <v>136</v>
      </c>
      <c r="C43" s="306" t="s">
        <v>79</v>
      </c>
      <c r="D43" s="223" t="s">
        <v>185</v>
      </c>
      <c r="E43" s="273">
        <v>171519738.23639834</v>
      </c>
      <c r="F43" s="273">
        <v>-8153624.3146718442</v>
      </c>
      <c r="G43" s="274">
        <v>-4.5380262265388757E-2</v>
      </c>
      <c r="H43" s="282">
        <v>5.5776716553770385</v>
      </c>
      <c r="I43" s="282">
        <v>-0.29755782341002845</v>
      </c>
      <c r="J43" s="283">
        <v>5.3717634723614944</v>
      </c>
      <c r="K43" s="283">
        <v>0.2725522161020395</v>
      </c>
      <c r="L43" s="274">
        <v>5.3449877325139727E-2</v>
      </c>
      <c r="M43" s="275">
        <v>921363464.64728975</v>
      </c>
      <c r="N43" s="275">
        <v>5171031.8768867254</v>
      </c>
      <c r="O43" s="274">
        <v>5.6440456086833688E-3</v>
      </c>
      <c r="P43" s="273">
        <v>261391786.25704026</v>
      </c>
      <c r="Q43" s="273">
        <v>-5938752.2657162845</v>
      </c>
      <c r="R43" s="274">
        <v>-2.2215016281092584E-2</v>
      </c>
    </row>
    <row r="44" spans="1:18">
      <c r="A44" s="306"/>
      <c r="B44" s="306"/>
      <c r="C44" s="306"/>
      <c r="D44" s="223" t="s">
        <v>186</v>
      </c>
      <c r="E44" s="273">
        <v>377673974.00725311</v>
      </c>
      <c r="F44" s="273">
        <v>-10686037.875653803</v>
      </c>
      <c r="G44" s="277">
        <v>-2.7515803761165074E-2</v>
      </c>
      <c r="H44" s="284">
        <v>12.281626834635812</v>
      </c>
      <c r="I44" s="284">
        <v>-0.41755215216586983</v>
      </c>
      <c r="J44" s="285">
        <v>4.7420390127200891</v>
      </c>
      <c r="K44" s="285">
        <v>-2.4120104902842776E-2</v>
      </c>
      <c r="L44" s="277">
        <v>-5.0607007251726854E-3</v>
      </c>
      <c r="M44" s="278">
        <v>1790944718.8314271</v>
      </c>
      <c r="N44" s="278">
        <v>-60040892.724439859</v>
      </c>
      <c r="O44" s="277">
        <v>-3.2437255238289942E-2</v>
      </c>
      <c r="P44" s="273">
        <v>551892951.43225098</v>
      </c>
      <c r="Q44" s="273">
        <v>-18600350.65689218</v>
      </c>
      <c r="R44" s="277">
        <v>-3.2603977275066691E-2</v>
      </c>
    </row>
    <row r="45" spans="1:18">
      <c r="A45" s="306"/>
      <c r="B45" s="306"/>
      <c r="C45" s="306"/>
      <c r="D45" s="223" t="s">
        <v>187</v>
      </c>
      <c r="E45" s="273">
        <v>1107803545.2044945</v>
      </c>
      <c r="F45" s="273">
        <v>-20230702.601217985</v>
      </c>
      <c r="G45" s="274">
        <v>-1.7934475518426307E-2</v>
      </c>
      <c r="H45" s="282">
        <v>36.024800978282165</v>
      </c>
      <c r="I45" s="282">
        <v>-0.86135716831418563</v>
      </c>
      <c r="J45" s="283">
        <v>4.8508508790411833</v>
      </c>
      <c r="K45" s="283">
        <v>0.15490516756528283</v>
      </c>
      <c r="L45" s="274">
        <v>3.2987001358794947E-2</v>
      </c>
      <c r="M45" s="275">
        <v>5373789801.0601616</v>
      </c>
      <c r="N45" s="275">
        <v>76602212.678982735</v>
      </c>
      <c r="O45" s="274">
        <v>1.4460921272073051E-2</v>
      </c>
      <c r="P45" s="273">
        <v>1485027240.9081376</v>
      </c>
      <c r="Q45" s="273">
        <v>-7909193.878824234</v>
      </c>
      <c r="R45" s="274">
        <v>-5.2977432223715913E-3</v>
      </c>
    </row>
    <row r="46" spans="1:18">
      <c r="A46" s="306"/>
      <c r="B46" s="306"/>
      <c r="C46" s="306"/>
      <c r="D46" s="223" t="s">
        <v>188</v>
      </c>
      <c r="E46" s="273">
        <v>1418116317.4255753</v>
      </c>
      <c r="F46" s="273">
        <v>56033390.826663494</v>
      </c>
      <c r="G46" s="277">
        <v>4.1138017173871728E-2</v>
      </c>
      <c r="H46" s="284">
        <v>46.115900531696099</v>
      </c>
      <c r="I46" s="284">
        <v>1.5764671438902056</v>
      </c>
      <c r="J46" s="285">
        <v>4.9285264456358844</v>
      </c>
      <c r="K46" s="285">
        <v>7.5759125202250921E-2</v>
      </c>
      <c r="L46" s="277">
        <v>1.5611530535010534E-2</v>
      </c>
      <c r="M46" s="278">
        <v>6989223773.4197197</v>
      </c>
      <c r="N46" s="278">
        <v>379352259.49991703</v>
      </c>
      <c r="O46" s="277">
        <v>5.7391775120141875E-2</v>
      </c>
      <c r="P46" s="273">
        <v>1906674948.3856266</v>
      </c>
      <c r="Q46" s="273">
        <v>69816961.199333906</v>
      </c>
      <c r="R46" s="277">
        <v>3.8008905253628149E-2</v>
      </c>
    </row>
    <row r="47" spans="1:18">
      <c r="A47" s="306"/>
      <c r="B47" s="306"/>
      <c r="C47" s="306" t="s">
        <v>112</v>
      </c>
      <c r="D47" s="223" t="s">
        <v>185</v>
      </c>
      <c r="E47" s="273">
        <v>169603111.29888871</v>
      </c>
      <c r="F47" s="273">
        <v>-7950045.2247548401</v>
      </c>
      <c r="G47" s="274">
        <v>-4.4775578088335405E-2</v>
      </c>
      <c r="H47" s="282">
        <v>5.5153446261196502</v>
      </c>
      <c r="I47" s="282">
        <v>-0.29055517142488974</v>
      </c>
      <c r="J47" s="283">
        <v>5.3307767811126441</v>
      </c>
      <c r="K47" s="283">
        <v>0.26651829163664775</v>
      </c>
      <c r="L47" s="274">
        <v>5.2627308063065446E-2</v>
      </c>
      <c r="M47" s="275">
        <v>904116327.71657944</v>
      </c>
      <c r="N47" s="275">
        <v>4941247.4584572315</v>
      </c>
      <c r="O47" s="274">
        <v>5.4953118329733623E-3</v>
      </c>
      <c r="P47" s="273">
        <v>256190802.86879367</v>
      </c>
      <c r="Q47" s="273">
        <v>-5722323.3462516963</v>
      </c>
      <c r="R47" s="274">
        <v>-2.184817320516173E-2</v>
      </c>
    </row>
    <row r="48" spans="1:18">
      <c r="A48" s="306"/>
      <c r="B48" s="306"/>
      <c r="C48" s="306"/>
      <c r="D48" s="223" t="s">
        <v>186</v>
      </c>
      <c r="E48" s="273">
        <v>290898801.81989348</v>
      </c>
      <c r="F48" s="273">
        <v>-9535728.1457691789</v>
      </c>
      <c r="G48" s="277">
        <v>-3.173978752328848E-2</v>
      </c>
      <c r="H48" s="284">
        <v>9.4597742404299119</v>
      </c>
      <c r="I48" s="284">
        <v>-0.36428527422452817</v>
      </c>
      <c r="J48" s="285">
        <v>4.2927914529991931</v>
      </c>
      <c r="K48" s="285">
        <v>1.1421841383623565E-2</v>
      </c>
      <c r="L48" s="277">
        <v>2.6678008253796961E-3</v>
      </c>
      <c r="M48" s="278">
        <v>1248767890.1401448</v>
      </c>
      <c r="N48" s="278">
        <v>-37503376.734850407</v>
      </c>
      <c r="O48" s="277">
        <v>-2.9156662129260737E-2</v>
      </c>
      <c r="P48" s="273">
        <v>363373691.75197399</v>
      </c>
      <c r="Q48" s="273">
        <v>-12827406.66201669</v>
      </c>
      <c r="R48" s="277">
        <v>-3.4097206829260145E-2</v>
      </c>
    </row>
    <row r="49" spans="1:18">
      <c r="A49" s="306"/>
      <c r="B49" s="306"/>
      <c r="C49" s="306"/>
      <c r="D49" s="223" t="s">
        <v>187</v>
      </c>
      <c r="E49" s="273">
        <v>1077547750.248734</v>
      </c>
      <c r="F49" s="273">
        <v>-23852373.586856127</v>
      </c>
      <c r="G49" s="274">
        <v>-2.1656410845307526E-2</v>
      </c>
      <c r="H49" s="282">
        <v>35.040909027006833</v>
      </c>
      <c r="I49" s="282">
        <v>-0.97432652945624909</v>
      </c>
      <c r="J49" s="283">
        <v>4.672351328990719</v>
      </c>
      <c r="K49" s="283">
        <v>0.12382723466495094</v>
      </c>
      <c r="L49" s="274">
        <v>2.7223607503678832E-2</v>
      </c>
      <c r="M49" s="275">
        <v>5034681662.9256315</v>
      </c>
      <c r="N49" s="275">
        <v>24936662.166065216</v>
      </c>
      <c r="O49" s="274">
        <v>4.9776310295802234E-3</v>
      </c>
      <c r="P49" s="273">
        <v>1407171664.8450558</v>
      </c>
      <c r="Q49" s="273">
        <v>-18523973.78947711</v>
      </c>
      <c r="R49" s="274">
        <v>-1.2992937123114537E-2</v>
      </c>
    </row>
    <row r="50" spans="1:18">
      <c r="A50" s="306"/>
      <c r="B50" s="306"/>
      <c r="C50" s="306"/>
      <c r="D50" s="223" t="s">
        <v>188</v>
      </c>
      <c r="E50" s="273">
        <v>1352602790.3752394</v>
      </c>
      <c r="F50" s="273">
        <v>54903728.531982183</v>
      </c>
      <c r="G50" s="277">
        <v>4.2308521402486567E-2</v>
      </c>
      <c r="H50" s="284">
        <v>43.985458014527595</v>
      </c>
      <c r="I50" s="284">
        <v>1.5513449413183764</v>
      </c>
      <c r="J50" s="285">
        <v>4.709996936282681</v>
      </c>
      <c r="K50" s="285">
        <v>8.0166825179378343E-2</v>
      </c>
      <c r="L50" s="277">
        <v>1.7315284417698501E-2</v>
      </c>
      <c r="M50" s="278">
        <v>6370754998.6747828</v>
      </c>
      <c r="N50" s="278">
        <v>362628807.0023632</v>
      </c>
      <c r="O50" s="277">
        <v>6.0356389901561308E-2</v>
      </c>
      <c r="P50" s="273">
        <v>1708699812.7290111</v>
      </c>
      <c r="Q50" s="273">
        <v>67531942.216281414</v>
      </c>
      <c r="R50" s="277">
        <v>4.1148710884270023E-2</v>
      </c>
    </row>
    <row r="51" spans="1:18">
      <c r="A51" s="306" t="s">
        <v>59</v>
      </c>
      <c r="B51" s="306" t="s">
        <v>134</v>
      </c>
      <c r="C51" s="306" t="s">
        <v>79</v>
      </c>
      <c r="D51" s="223" t="s">
        <v>185</v>
      </c>
      <c r="E51" s="273">
        <v>10032309.224452643</v>
      </c>
      <c r="F51" s="273">
        <v>-494609.93938723393</v>
      </c>
      <c r="G51" s="274">
        <v>-4.6985251020661999E-2</v>
      </c>
      <c r="H51" s="282">
        <v>6.977516619213457</v>
      </c>
      <c r="I51" s="282">
        <v>-0.17851302250019785</v>
      </c>
      <c r="J51" s="283">
        <v>5.8626869336701963</v>
      </c>
      <c r="K51" s="283">
        <v>0.40773865051297609</v>
      </c>
      <c r="L51" s="274">
        <v>7.4746565750571092E-2</v>
      </c>
      <c r="M51" s="275">
        <v>58816288.204737492</v>
      </c>
      <c r="N51" s="275">
        <v>1392488.5850143209</v>
      </c>
      <c r="O51" s="274">
        <v>2.4249328575186226E-2</v>
      </c>
      <c r="P51" s="273">
        <v>15967561.062245727</v>
      </c>
      <c r="Q51" s="273">
        <v>-355717.77220393158</v>
      </c>
      <c r="R51" s="274">
        <v>-2.1792053901156353E-2</v>
      </c>
    </row>
    <row r="52" spans="1:18">
      <c r="A52" s="306"/>
      <c r="B52" s="306"/>
      <c r="C52" s="306"/>
      <c r="D52" s="223" t="s">
        <v>186</v>
      </c>
      <c r="E52" s="273">
        <v>18637987.009732608</v>
      </c>
      <c r="F52" s="273">
        <v>-1070688.8950516097</v>
      </c>
      <c r="G52" s="277">
        <v>-5.4325764968904046E-2</v>
      </c>
      <c r="H52" s="284">
        <v>12.962804594591143</v>
      </c>
      <c r="I52" s="284">
        <v>-0.4348349976291388</v>
      </c>
      <c r="J52" s="285">
        <v>5.1734989044176283</v>
      </c>
      <c r="K52" s="285">
        <v>0.15373292253445037</v>
      </c>
      <c r="L52" s="277">
        <v>3.0625515828683527E-2</v>
      </c>
      <c r="M52" s="278">
        <v>96423605.375401631</v>
      </c>
      <c r="N52" s="278">
        <v>-2509335.4793948382</v>
      </c>
      <c r="O52" s="277">
        <v>-2.5364003715180983E-2</v>
      </c>
      <c r="P52" s="273">
        <v>28883317.255027533</v>
      </c>
      <c r="Q52" s="273">
        <v>-1498652.5406440198</v>
      </c>
      <c r="R52" s="277">
        <v>-4.9327036749853177E-2</v>
      </c>
    </row>
    <row r="53" spans="1:18">
      <c r="A53" s="306"/>
      <c r="B53" s="306"/>
      <c r="C53" s="306"/>
      <c r="D53" s="223" t="s">
        <v>187</v>
      </c>
      <c r="E53" s="273">
        <v>49530115.693064794</v>
      </c>
      <c r="F53" s="273">
        <v>-1844968.1354723349</v>
      </c>
      <c r="G53" s="274">
        <v>-3.591172992787444E-2</v>
      </c>
      <c r="H53" s="282">
        <v>34.448420365429925</v>
      </c>
      <c r="I53" s="282">
        <v>-0.47553193254059778</v>
      </c>
      <c r="J53" s="283">
        <v>5.4160490458204205</v>
      </c>
      <c r="K53" s="283">
        <v>0.31641383673619394</v>
      </c>
      <c r="L53" s="274">
        <v>6.2046366801403893E-2</v>
      </c>
      <c r="M53" s="275">
        <v>268257535.83879861</v>
      </c>
      <c r="N53" s="275">
        <v>6263349.4771369994</v>
      </c>
      <c r="O53" s="274">
        <v>2.3906444505951578E-2</v>
      </c>
      <c r="P53" s="273">
        <v>73317367.073291957</v>
      </c>
      <c r="Q53" s="273">
        <v>-1149745.541762799</v>
      </c>
      <c r="R53" s="274">
        <v>-1.5439641761138446E-2</v>
      </c>
    </row>
    <row r="54" spans="1:18">
      <c r="A54" s="306"/>
      <c r="B54" s="306"/>
      <c r="C54" s="306"/>
      <c r="D54" s="223" t="s">
        <v>188</v>
      </c>
      <c r="E54" s="273">
        <v>65580101.569879353</v>
      </c>
      <c r="F54" s="273">
        <v>85196.91164586693</v>
      </c>
      <c r="G54" s="277">
        <v>1.3008174008412221E-3</v>
      </c>
      <c r="H54" s="284">
        <v>45.611258420765573</v>
      </c>
      <c r="I54" s="284">
        <v>1.0888799526698634</v>
      </c>
      <c r="J54" s="285">
        <v>5.9021627236979395</v>
      </c>
      <c r="K54" s="285">
        <v>0.18678358977008447</v>
      </c>
      <c r="L54" s="277">
        <v>3.2680874775444464E-2</v>
      </c>
      <c r="M54" s="278">
        <v>387064430.90206665</v>
      </c>
      <c r="N54" s="278">
        <v>12736219.439804733</v>
      </c>
      <c r="O54" s="277">
        <v>3.4024204026868385E-2</v>
      </c>
      <c r="P54" s="273">
        <v>102080827.02155876</v>
      </c>
      <c r="Q54" s="273">
        <v>-36405.002139389515</v>
      </c>
      <c r="R54" s="277">
        <v>-3.5650204591269256E-4</v>
      </c>
    </row>
    <row r="55" spans="1:18">
      <c r="A55" s="306"/>
      <c r="B55" s="306"/>
      <c r="C55" s="306" t="s">
        <v>112</v>
      </c>
      <c r="D55" s="223" t="s">
        <v>185</v>
      </c>
      <c r="E55" s="273">
        <v>9857709.7409659475</v>
      </c>
      <c r="F55" s="273">
        <v>-506523.58378150687</v>
      </c>
      <c r="G55" s="274">
        <v>-4.887226752914204E-2</v>
      </c>
      <c r="H55" s="282">
        <v>6.8560818856463248</v>
      </c>
      <c r="I55" s="282">
        <v>-0.18935654996864315</v>
      </c>
      <c r="J55" s="283">
        <v>5.7967802686170185</v>
      </c>
      <c r="K55" s="283">
        <v>0.39524900335472601</v>
      </c>
      <c r="L55" s="274">
        <v>7.317351024081005E-2</v>
      </c>
      <c r="M55" s="275">
        <v>57142977.320185184</v>
      </c>
      <c r="N55" s="275">
        <v>1160246.9760884494</v>
      </c>
      <c r="O55" s="274">
        <v>2.0725087343132685E-2</v>
      </c>
      <c r="P55" s="273">
        <v>15464313.634538412</v>
      </c>
      <c r="Q55" s="273">
        <v>-430511.90519255213</v>
      </c>
      <c r="R55" s="274">
        <v>-2.7085034945268042E-2</v>
      </c>
    </row>
    <row r="56" spans="1:18">
      <c r="A56" s="306"/>
      <c r="B56" s="306"/>
      <c r="C56" s="306"/>
      <c r="D56" s="223" t="s">
        <v>186</v>
      </c>
      <c r="E56" s="273">
        <v>14741029.004765572</v>
      </c>
      <c r="F56" s="273">
        <v>-1040900.7324102111</v>
      </c>
      <c r="G56" s="277">
        <v>-6.5955225358675498E-2</v>
      </c>
      <c r="H56" s="284">
        <v>10.252452607258141</v>
      </c>
      <c r="I56" s="284">
        <v>-0.47584835572529194</v>
      </c>
      <c r="J56" s="285">
        <v>4.704973306307151</v>
      </c>
      <c r="K56" s="285">
        <v>0.17275761935757306</v>
      </c>
      <c r="L56" s="277">
        <v>3.8117695910859908E-2</v>
      </c>
      <c r="M56" s="278">
        <v>69356147.97492148</v>
      </c>
      <c r="N56" s="278">
        <v>-2170961.5502426326</v>
      </c>
      <c r="O56" s="277">
        <v>-3.0351590671769867E-2</v>
      </c>
      <c r="P56" s="273">
        <v>19609029.026629925</v>
      </c>
      <c r="Q56" s="273">
        <v>-1288775.9623218849</v>
      </c>
      <c r="R56" s="277">
        <v>-6.1670398542011048E-2</v>
      </c>
    </row>
    <row r="57" spans="1:18">
      <c r="A57" s="306"/>
      <c r="B57" s="306"/>
      <c r="C57" s="306"/>
      <c r="D57" s="223" t="s">
        <v>187</v>
      </c>
      <c r="E57" s="273">
        <v>47864326.778981417</v>
      </c>
      <c r="F57" s="273">
        <v>-2011306.7537985593</v>
      </c>
      <c r="G57" s="274">
        <v>-4.0326440214070856E-2</v>
      </c>
      <c r="H57" s="282">
        <v>33.289856611853793</v>
      </c>
      <c r="I57" s="282">
        <v>-0.61479359063065431</v>
      </c>
      <c r="J57" s="283">
        <v>5.187612145126435</v>
      </c>
      <c r="K57" s="283">
        <v>0.28650462729814397</v>
      </c>
      <c r="L57" s="274">
        <v>5.8457119386986195E-2</v>
      </c>
      <c r="M57" s="275">
        <v>248301562.91694447</v>
      </c>
      <c r="N57" s="275">
        <v>3855720.4529877305</v>
      </c>
      <c r="O57" s="274">
        <v>1.5773311642869329E-2</v>
      </c>
      <c r="P57" s="273">
        <v>68757738.784608066</v>
      </c>
      <c r="Q57" s="273">
        <v>-1622088.7017393112</v>
      </c>
      <c r="R57" s="274">
        <v>-2.3047636796978112E-2</v>
      </c>
    </row>
    <row r="58" spans="1:18">
      <c r="A58" s="306"/>
      <c r="B58" s="306"/>
      <c r="C58" s="306"/>
      <c r="D58" s="223" t="s">
        <v>188</v>
      </c>
      <c r="E58" s="273">
        <v>58754499.615956567</v>
      </c>
      <c r="F58" s="273">
        <v>485885.36382514238</v>
      </c>
      <c r="G58" s="277">
        <v>8.3387149336122922E-3</v>
      </c>
      <c r="H58" s="284">
        <v>40.864021268869415</v>
      </c>
      <c r="I58" s="284">
        <v>1.2539583169151527</v>
      </c>
      <c r="J58" s="285">
        <v>5.2416173922254865</v>
      </c>
      <c r="K58" s="285">
        <v>0.21531646642830982</v>
      </c>
      <c r="L58" s="277">
        <v>4.2837957696327221E-2</v>
      </c>
      <c r="M58" s="278">
        <v>307968607.05850363</v>
      </c>
      <c r="N58" s="278">
        <v>15093017.298096895</v>
      </c>
      <c r="O58" s="277">
        <v>5.1533886147507438E-2</v>
      </c>
      <c r="P58" s="273">
        <v>82225724.005288363</v>
      </c>
      <c r="Q58" s="273">
        <v>1077477.1376563907</v>
      </c>
      <c r="R58" s="277">
        <v>1.3277885589000563E-2</v>
      </c>
    </row>
    <row r="59" spans="1:18">
      <c r="A59" s="306"/>
      <c r="B59" s="306" t="s">
        <v>135</v>
      </c>
      <c r="C59" s="306" t="s">
        <v>79</v>
      </c>
      <c r="D59" s="223" t="s">
        <v>185</v>
      </c>
      <c r="E59" s="273">
        <v>132434291.55192767</v>
      </c>
      <c r="F59" s="273">
        <v>-5713215.403246507</v>
      </c>
      <c r="G59" s="274">
        <v>-4.1355906662147147E-2</v>
      </c>
      <c r="H59" s="282">
        <v>7.3977318073379008</v>
      </c>
      <c r="I59" s="282">
        <v>-0.1784468884709689</v>
      </c>
      <c r="J59" s="283">
        <v>5.6025562098322332</v>
      </c>
      <c r="K59" s="283">
        <v>0.24100270062483986</v>
      </c>
      <c r="L59" s="274">
        <v>4.4950162338390547E-2</v>
      </c>
      <c r="M59" s="275">
        <v>741970562.52898479</v>
      </c>
      <c r="N59" s="275">
        <v>1285311.8252178431</v>
      </c>
      <c r="O59" s="274">
        <v>1.7353009581284298E-3</v>
      </c>
      <c r="P59" s="273">
        <v>207868958.97426695</v>
      </c>
      <c r="Q59" s="273">
        <v>-5573010.9022342563</v>
      </c>
      <c r="R59" s="274">
        <v>-2.6110192411824319E-2</v>
      </c>
    </row>
    <row r="60" spans="1:18">
      <c r="A60" s="306"/>
      <c r="B60" s="306"/>
      <c r="C60" s="306"/>
      <c r="D60" s="223" t="s">
        <v>186</v>
      </c>
      <c r="E60" s="273">
        <v>243392297.70873919</v>
      </c>
      <c r="F60" s="273">
        <v>-12960534.433084369</v>
      </c>
      <c r="G60" s="277">
        <v>-5.055740685522888E-2</v>
      </c>
      <c r="H60" s="284">
        <v>13.595806050844446</v>
      </c>
      <c r="I60" s="284">
        <v>-0.46289763689813412</v>
      </c>
      <c r="J60" s="285">
        <v>4.9664344084207199</v>
      </c>
      <c r="K60" s="285">
        <v>-1.0239057202780621E-2</v>
      </c>
      <c r="L60" s="277">
        <v>-2.0574098890568512E-3</v>
      </c>
      <c r="M60" s="278">
        <v>1208791882.0852618</v>
      </c>
      <c r="N60" s="278">
        <v>-66992455.472386837</v>
      </c>
      <c r="O60" s="277">
        <v>-5.2510799435456827E-2</v>
      </c>
      <c r="P60" s="273">
        <v>374693053.90605509</v>
      </c>
      <c r="Q60" s="273">
        <v>-20035879.069504023</v>
      </c>
      <c r="R60" s="277">
        <v>-5.0758577331711852E-2</v>
      </c>
    </row>
    <row r="61" spans="1:18">
      <c r="A61" s="306"/>
      <c r="B61" s="306"/>
      <c r="C61" s="306"/>
      <c r="D61" s="223" t="s">
        <v>187</v>
      </c>
      <c r="E61" s="273">
        <v>633503714.63264108</v>
      </c>
      <c r="F61" s="273">
        <v>-24459060.221054435</v>
      </c>
      <c r="G61" s="274">
        <v>-3.7173927091077676E-2</v>
      </c>
      <c r="H61" s="282">
        <v>35.387289235182884</v>
      </c>
      <c r="I61" s="282">
        <v>-0.69619621706872437</v>
      </c>
      <c r="J61" s="283">
        <v>5.1857419538179466</v>
      </c>
      <c r="K61" s="283">
        <v>0.16107426011047821</v>
      </c>
      <c r="L61" s="274">
        <v>3.2056699055381513E-2</v>
      </c>
      <c r="M61" s="275">
        <v>3285186790.8699989</v>
      </c>
      <c r="N61" s="275">
        <v>-20857507.599485397</v>
      </c>
      <c r="O61" s="274">
        <v>-6.3089014291615115E-3</v>
      </c>
      <c r="P61" s="273">
        <v>927611677.70655453</v>
      </c>
      <c r="Q61" s="273">
        <v>-18822851.905258179</v>
      </c>
      <c r="R61" s="274">
        <v>-1.9888171147959398E-2</v>
      </c>
    </row>
    <row r="62" spans="1:18">
      <c r="A62" s="306"/>
      <c r="B62" s="306"/>
      <c r="C62" s="306"/>
      <c r="D62" s="223" t="s">
        <v>188</v>
      </c>
      <c r="E62" s="273">
        <v>780871003.76376998</v>
      </c>
      <c r="F62" s="273">
        <v>9888387.3280231953</v>
      </c>
      <c r="G62" s="277">
        <v>1.2825694272767417E-2</v>
      </c>
      <c r="H62" s="284">
        <v>43.619172906634027</v>
      </c>
      <c r="I62" s="284">
        <v>1.3375407424372838</v>
      </c>
      <c r="J62" s="285">
        <v>5.3867953672797357</v>
      </c>
      <c r="K62" s="285">
        <v>6.2295493297990667E-2</v>
      </c>
      <c r="L62" s="277">
        <v>1.1699783035473173E-2</v>
      </c>
      <c r="M62" s="278">
        <v>4206392305.5177531</v>
      </c>
      <c r="N62" s="278">
        <v>101295461.46350336</v>
      </c>
      <c r="O62" s="277">
        <v>2.4675535148511278E-2</v>
      </c>
      <c r="P62" s="273">
        <v>1163393157.2329481</v>
      </c>
      <c r="Q62" s="273">
        <v>14875905.770874262</v>
      </c>
      <c r="R62" s="277">
        <v>1.2952270200501636E-2</v>
      </c>
    </row>
    <row r="63" spans="1:18">
      <c r="A63" s="306"/>
      <c r="B63" s="306"/>
      <c r="C63" s="306" t="s">
        <v>112</v>
      </c>
      <c r="D63" s="223" t="s">
        <v>185</v>
      </c>
      <c r="E63" s="273">
        <v>130545382.07916422</v>
      </c>
      <c r="F63" s="273">
        <v>-5473420.4481661767</v>
      </c>
      <c r="G63" s="274">
        <v>-4.0240175229203305E-2</v>
      </c>
      <c r="H63" s="282">
        <v>7.2922180048016072</v>
      </c>
      <c r="I63" s="282">
        <v>-0.16721992969090316</v>
      </c>
      <c r="J63" s="283">
        <v>5.5514902442732623</v>
      </c>
      <c r="K63" s="283">
        <v>0.23169836736351623</v>
      </c>
      <c r="L63" s="274">
        <v>4.3554028564386102E-2</v>
      </c>
      <c r="M63" s="275">
        <v>724721415.04740572</v>
      </c>
      <c r="N63" s="275">
        <v>1129694.2555226088</v>
      </c>
      <c r="O63" s="274">
        <v>1.5612315938141137E-3</v>
      </c>
      <c r="P63" s="273">
        <v>202720555.69081864</v>
      </c>
      <c r="Q63" s="273">
        <v>-5259455.5329574049</v>
      </c>
      <c r="R63" s="274">
        <v>-2.528827410870026E-2</v>
      </c>
    </row>
    <row r="64" spans="1:18">
      <c r="A64" s="306"/>
      <c r="B64" s="306"/>
      <c r="C64" s="306"/>
      <c r="D64" s="223" t="s">
        <v>186</v>
      </c>
      <c r="E64" s="273">
        <v>195445083.74191713</v>
      </c>
      <c r="F64" s="273">
        <v>-11472411.489391744</v>
      </c>
      <c r="G64" s="277">
        <v>-5.544437640020225E-2</v>
      </c>
      <c r="H64" s="284">
        <v>10.917491955008344</v>
      </c>
      <c r="I64" s="284">
        <v>-0.43011723254102918</v>
      </c>
      <c r="J64" s="285">
        <v>4.5361332189343528</v>
      </c>
      <c r="K64" s="285">
        <v>-1.051568478133369E-3</v>
      </c>
      <c r="L64" s="277">
        <v>-2.3176672923940321E-4</v>
      </c>
      <c r="M64" s="278">
        <v>886564936.83911669</v>
      </c>
      <c r="N64" s="278">
        <v>-52257974.773873568</v>
      </c>
      <c r="O64" s="277">
        <v>-5.566329296766865E-2</v>
      </c>
      <c r="P64" s="273">
        <v>259094603.87420654</v>
      </c>
      <c r="Q64" s="273">
        <v>-15232895.263421535</v>
      </c>
      <c r="R64" s="277">
        <v>-5.5528138124349334E-2</v>
      </c>
    </row>
    <row r="65" spans="1:18">
      <c r="A65" s="306"/>
      <c r="B65" s="306"/>
      <c r="C65" s="306"/>
      <c r="D65" s="223" t="s">
        <v>187</v>
      </c>
      <c r="E65" s="273">
        <v>614917885.95590127</v>
      </c>
      <c r="F65" s="273">
        <v>-26925953.780519843</v>
      </c>
      <c r="G65" s="274">
        <v>-4.1950942135048339E-2</v>
      </c>
      <c r="H65" s="282">
        <v>34.349091542150035</v>
      </c>
      <c r="I65" s="282">
        <v>-0.85041174114180507</v>
      </c>
      <c r="J65" s="283">
        <v>4.9922426410584118</v>
      </c>
      <c r="K65" s="283">
        <v>0.11958729792221234</v>
      </c>
      <c r="L65" s="274">
        <v>2.45425316384561E-2</v>
      </c>
      <c r="M65" s="275">
        <v>3069819291.0185437</v>
      </c>
      <c r="N65" s="275">
        <v>-57664524.132183075</v>
      </c>
      <c r="O65" s="274">
        <v>-1.8437992821204729E-2</v>
      </c>
      <c r="P65" s="273">
        <v>876877600.59507549</v>
      </c>
      <c r="Q65" s="273">
        <v>-25797874.637616992</v>
      </c>
      <c r="R65" s="274">
        <v>-2.8579345895009271E-2</v>
      </c>
    </row>
    <row r="66" spans="1:18">
      <c r="A66" s="306"/>
      <c r="B66" s="306"/>
      <c r="C66" s="306"/>
      <c r="D66" s="223" t="s">
        <v>188</v>
      </c>
      <c r="E66" s="273">
        <v>728927883.84672534</v>
      </c>
      <c r="F66" s="273">
        <v>10297611.883655429</v>
      </c>
      <c r="G66" s="277">
        <v>1.4329499167249968E-2</v>
      </c>
      <c r="H66" s="284">
        <v>40.717648944224194</v>
      </c>
      <c r="I66" s="284">
        <v>1.3070835521425579</v>
      </c>
      <c r="J66" s="285">
        <v>5.0699260483004167</v>
      </c>
      <c r="K66" s="285">
        <v>6.7205534309627168E-2</v>
      </c>
      <c r="L66" s="277">
        <v>1.3433797495118452E-2</v>
      </c>
      <c r="M66" s="278">
        <v>3695610465.6470137</v>
      </c>
      <c r="N66" s="278">
        <v>100504062.12258387</v>
      </c>
      <c r="O66" s="277">
        <v>2.7955796252387866E-2</v>
      </c>
      <c r="P66" s="273">
        <v>1011597002.7861836</v>
      </c>
      <c r="Q66" s="273">
        <v>17361204.855102777</v>
      </c>
      <c r="R66" s="277">
        <v>1.7461858536204342E-2</v>
      </c>
    </row>
    <row r="67" spans="1:18">
      <c r="A67" s="306"/>
      <c r="B67" s="306" t="s">
        <v>136</v>
      </c>
      <c r="C67" s="306" t="s">
        <v>79</v>
      </c>
      <c r="D67" s="223" t="s">
        <v>185</v>
      </c>
      <c r="E67" s="273">
        <v>122045715.96180394</v>
      </c>
      <c r="F67" s="273">
        <v>-4843649.7622866184</v>
      </c>
      <c r="G67" s="274">
        <v>-3.8172227709126517E-2</v>
      </c>
      <c r="H67" s="282">
        <v>7.4335516416910661</v>
      </c>
      <c r="I67" s="282">
        <v>-0.16917435907343403</v>
      </c>
      <c r="J67" s="283">
        <v>5.6141953324974336</v>
      </c>
      <c r="K67" s="283">
        <v>0.25405842396438683</v>
      </c>
      <c r="L67" s="274">
        <v>4.7397749031361423E-2</v>
      </c>
      <c r="M67" s="275">
        <v>685188488.90406728</v>
      </c>
      <c r="N67" s="275">
        <v>5044116.3860213757</v>
      </c>
      <c r="O67" s="274">
        <v>7.4162436533098605E-3</v>
      </c>
      <c r="P67" s="273">
        <v>191850851.50175345</v>
      </c>
      <c r="Q67" s="273">
        <v>-4562954.7828970253</v>
      </c>
      <c r="R67" s="274">
        <v>-2.3231334238715456E-2</v>
      </c>
    </row>
    <row r="68" spans="1:18">
      <c r="A68" s="306"/>
      <c r="B68" s="306"/>
      <c r="C68" s="306"/>
      <c r="D68" s="223" t="s">
        <v>186</v>
      </c>
      <c r="E68" s="273">
        <v>223756367.31702155</v>
      </c>
      <c r="F68" s="273">
        <v>-11587663.003716707</v>
      </c>
      <c r="G68" s="277">
        <v>-4.923712315083785E-2</v>
      </c>
      <c r="H68" s="284">
        <v>13.628536638916774</v>
      </c>
      <c r="I68" s="284">
        <v>-0.4723785026622398</v>
      </c>
      <c r="J68" s="285">
        <v>4.9609737822746975</v>
      </c>
      <c r="K68" s="285">
        <v>2.4817333737363612E-3</v>
      </c>
      <c r="L68" s="277">
        <v>5.0050163421890166E-4</v>
      </c>
      <c r="M68" s="278">
        <v>1110049471.876771</v>
      </c>
      <c r="N68" s="278">
        <v>-56902031.224916458</v>
      </c>
      <c r="O68" s="277">
        <v>-4.8761264777220183E-2</v>
      </c>
      <c r="P68" s="273">
        <v>344324777.37714672</v>
      </c>
      <c r="Q68" s="273">
        <v>-18274363.144095123</v>
      </c>
      <c r="R68" s="277">
        <v>-5.0398252786328847E-2</v>
      </c>
    </row>
    <row r="69" spans="1:18">
      <c r="A69" s="306"/>
      <c r="B69" s="306"/>
      <c r="C69" s="306"/>
      <c r="D69" s="223" t="s">
        <v>187</v>
      </c>
      <c r="E69" s="273">
        <v>582239584.81023073</v>
      </c>
      <c r="F69" s="273">
        <v>-20934091.895396829</v>
      </c>
      <c r="G69" s="274">
        <v>-3.4706574082830025E-2</v>
      </c>
      <c r="H69" s="282">
        <v>35.463006525179154</v>
      </c>
      <c r="I69" s="282">
        <v>-0.67685569808961787</v>
      </c>
      <c r="J69" s="283">
        <v>5.1895596175155436</v>
      </c>
      <c r="K69" s="283">
        <v>0.17194528575678536</v>
      </c>
      <c r="L69" s="274">
        <v>3.4268334389206762E-2</v>
      </c>
      <c r="M69" s="275">
        <v>3021567037.05019</v>
      </c>
      <c r="N69" s="275">
        <v>-4925847.7275905609</v>
      </c>
      <c r="O69" s="274">
        <v>-1.6275761797973764E-3</v>
      </c>
      <c r="P69" s="273">
        <v>853543466.84755635</v>
      </c>
      <c r="Q69" s="273">
        <v>-15581456.157045603</v>
      </c>
      <c r="R69" s="274">
        <v>-1.7927752092506844E-2</v>
      </c>
    </row>
    <row r="70" spans="1:18">
      <c r="A70" s="306"/>
      <c r="B70" s="306"/>
      <c r="C70" s="306"/>
      <c r="D70" s="223" t="s">
        <v>188</v>
      </c>
      <c r="E70" s="273">
        <v>713780731.81612122</v>
      </c>
      <c r="F70" s="273">
        <v>10189530.640477419</v>
      </c>
      <c r="G70" s="277">
        <v>1.4482174625622861E-2</v>
      </c>
      <c r="H70" s="284">
        <v>43.474905194212212</v>
      </c>
      <c r="I70" s="284">
        <v>1.3184085598246753</v>
      </c>
      <c r="J70" s="285">
        <v>5.3412328715868274</v>
      </c>
      <c r="K70" s="285">
        <v>7.1247872640471499E-2</v>
      </c>
      <c r="L70" s="277">
        <v>1.3519558908557862E-2</v>
      </c>
      <c r="M70" s="278">
        <v>3812469107.881568</v>
      </c>
      <c r="N70" s="278">
        <v>104554032.2952776</v>
      </c>
      <c r="O70" s="277">
        <v>2.8197526147155798E-2</v>
      </c>
      <c r="P70" s="273">
        <v>1057851776.0663974</v>
      </c>
      <c r="Q70" s="273">
        <v>14519920.020231724</v>
      </c>
      <c r="R70" s="277">
        <v>1.3916875954748229E-2</v>
      </c>
    </row>
    <row r="71" spans="1:18">
      <c r="A71" s="306"/>
      <c r="B71" s="306"/>
      <c r="C71" s="306" t="s">
        <v>112</v>
      </c>
      <c r="D71" s="223" t="s">
        <v>185</v>
      </c>
      <c r="E71" s="273">
        <v>120327503.70751099</v>
      </c>
      <c r="F71" s="273">
        <v>-4651384.5993008316</v>
      </c>
      <c r="G71" s="274">
        <v>-3.7217362566724907E-2</v>
      </c>
      <c r="H71" s="282">
        <v>7.3288988939643822</v>
      </c>
      <c r="I71" s="282">
        <v>-0.15935859912547645</v>
      </c>
      <c r="J71" s="283">
        <v>5.5635877324738603</v>
      </c>
      <c r="K71" s="283">
        <v>0.2450001332053402</v>
      </c>
      <c r="L71" s="274">
        <v>4.6064886331671162E-2</v>
      </c>
      <c r="M71" s="275">
        <v>669452623.50631106</v>
      </c>
      <c r="N71" s="275">
        <v>4741457.987336278</v>
      </c>
      <c r="O71" s="274">
        <v>7.1331101887454739E-3</v>
      </c>
      <c r="P71" s="273">
        <v>187144272.09395799</v>
      </c>
      <c r="Q71" s="273">
        <v>-4376103.1051111817</v>
      </c>
      <c r="R71" s="274">
        <v>-2.2849282226826226E-2</v>
      </c>
    </row>
    <row r="72" spans="1:18">
      <c r="A72" s="306"/>
      <c r="B72" s="306"/>
      <c r="C72" s="306"/>
      <c r="D72" s="223" t="s">
        <v>186</v>
      </c>
      <c r="E72" s="273">
        <v>179942175.11285099</v>
      </c>
      <c r="F72" s="273">
        <v>-10292052.367231786</v>
      </c>
      <c r="G72" s="277">
        <v>-5.4102001009830619E-2</v>
      </c>
      <c r="H72" s="284">
        <v>10.95990498870292</v>
      </c>
      <c r="I72" s="284">
        <v>-0.43820311314557969</v>
      </c>
      <c r="J72" s="285">
        <v>4.5366565640806904</v>
      </c>
      <c r="K72" s="285">
        <v>1.1938104858590037E-2</v>
      </c>
      <c r="L72" s="277">
        <v>2.6384193770682615E-3</v>
      </c>
      <c r="M72" s="278">
        <v>816335849.88067245</v>
      </c>
      <c r="N72" s="278">
        <v>-44420470.774314165</v>
      </c>
      <c r="O72" s="277">
        <v>-5.1606325400564833E-2</v>
      </c>
      <c r="P72" s="273">
        <v>238669235.6858761</v>
      </c>
      <c r="Q72" s="273">
        <v>-13673002.886977583</v>
      </c>
      <c r="R72" s="277">
        <v>-5.4184360748745809E-2</v>
      </c>
    </row>
    <row r="73" spans="1:18">
      <c r="A73" s="306"/>
      <c r="B73" s="306"/>
      <c r="C73" s="306"/>
      <c r="D73" s="223" t="s">
        <v>187</v>
      </c>
      <c r="E73" s="273">
        <v>565300313.59749091</v>
      </c>
      <c r="F73" s="273">
        <v>-23201676.628748298</v>
      </c>
      <c r="G73" s="274">
        <v>-3.9424975639978418E-2</v>
      </c>
      <c r="H73" s="282">
        <v>34.431270619168984</v>
      </c>
      <c r="I73" s="282">
        <v>-0.82952020489005918</v>
      </c>
      <c r="J73" s="283">
        <v>4.999066142385824</v>
      </c>
      <c r="K73" s="283">
        <v>0.13244751176436598</v>
      </c>
      <c r="L73" s="274">
        <v>2.7215510771891462E-2</v>
      </c>
      <c r="M73" s="275">
        <v>2825973657.9853053</v>
      </c>
      <c r="N73" s="275">
        <v>-38041091.807517529</v>
      </c>
      <c r="O73" s="274">
        <v>-1.3282435717298365E-2</v>
      </c>
      <c r="P73" s="273">
        <v>807258289.54463613</v>
      </c>
      <c r="Q73" s="273">
        <v>-21920428.827621222</v>
      </c>
      <c r="R73" s="274">
        <v>-2.6436313839135594E-2</v>
      </c>
    </row>
    <row r="74" spans="1:18">
      <c r="A74" s="306"/>
      <c r="B74" s="306"/>
      <c r="C74" s="306"/>
      <c r="D74" s="223" t="s">
        <v>188</v>
      </c>
      <c r="E74" s="273">
        <v>670469364.48537135</v>
      </c>
      <c r="F74" s="273">
        <v>10855115.856004</v>
      </c>
      <c r="G74" s="277">
        <v>1.6456763750267944E-2</v>
      </c>
      <c r="H74" s="284">
        <v>40.836899565025341</v>
      </c>
      <c r="I74" s="284">
        <v>1.3153339088961715</v>
      </c>
      <c r="J74" s="285">
        <v>5.0723544123152395</v>
      </c>
      <c r="K74" s="285">
        <v>7.8382868272264261E-2</v>
      </c>
      <c r="L74" s="277">
        <v>1.5695497577626914E-2</v>
      </c>
      <c r="M74" s="278">
        <v>3400858239.269568</v>
      </c>
      <c r="N74" s="278">
        <v>106763451.56921959</v>
      </c>
      <c r="O74" s="277">
        <v>3.2410558423472867E-2</v>
      </c>
      <c r="P74" s="273">
        <v>930513970.93114269</v>
      </c>
      <c r="Q74" s="273">
        <v>17343771.621860504</v>
      </c>
      <c r="R74" s="277">
        <v>1.8992923372860016E-2</v>
      </c>
    </row>
    <row r="75" spans="1:18">
      <c r="A75" s="306" t="s">
        <v>60</v>
      </c>
      <c r="B75" s="306" t="s">
        <v>134</v>
      </c>
      <c r="C75" s="306" t="s">
        <v>79</v>
      </c>
      <c r="D75" s="223" t="s">
        <v>185</v>
      </c>
      <c r="E75" s="273">
        <v>31771.777803918856</v>
      </c>
      <c r="F75" s="273">
        <v>-24033.262059888977</v>
      </c>
      <c r="G75" s="274">
        <v>-0.43066472344688111</v>
      </c>
      <c r="H75" s="282">
        <v>2.3212974416860703</v>
      </c>
      <c r="I75" s="282">
        <v>-0.85970896293067822</v>
      </c>
      <c r="J75" s="283">
        <v>5.1823395235229333</v>
      </c>
      <c r="K75" s="283">
        <v>-0.7090269397573854</v>
      </c>
      <c r="L75" s="274">
        <v>-0.12035016734684648</v>
      </c>
      <c r="M75" s="275">
        <v>164652.13984583734</v>
      </c>
      <c r="N75" s="275">
        <v>-164115.80048982138</v>
      </c>
      <c r="O75" s="274">
        <v>-0.49918431925651208</v>
      </c>
      <c r="P75" s="273">
        <v>47666.632111787796</v>
      </c>
      <c r="Q75" s="273">
        <v>-37877.542720758778</v>
      </c>
      <c r="R75" s="274">
        <v>-0.44278342499538254</v>
      </c>
    </row>
    <row r="76" spans="1:18">
      <c r="A76" s="306"/>
      <c r="B76" s="306"/>
      <c r="C76" s="306"/>
      <c r="D76" s="223" t="s">
        <v>186</v>
      </c>
      <c r="E76" s="273">
        <v>68468.329113850923</v>
      </c>
      <c r="F76" s="273">
        <v>-40775.242613565395</v>
      </c>
      <c r="G76" s="277">
        <v>-0.37325072742318838</v>
      </c>
      <c r="H76" s="284">
        <v>5.0024067960370262</v>
      </c>
      <c r="I76" s="284">
        <v>-1.224710005173133</v>
      </c>
      <c r="J76" s="285">
        <v>9.9654101555319201</v>
      </c>
      <c r="K76" s="285">
        <v>0.9476155463468654</v>
      </c>
      <c r="L76" s="277">
        <v>0.10508284868028306</v>
      </c>
      <c r="M76" s="278">
        <v>682314.98228347185</v>
      </c>
      <c r="N76" s="278">
        <v>-302821.10992814379</v>
      </c>
      <c r="O76" s="277">
        <v>-0.30739012845252167</v>
      </c>
      <c r="P76" s="273">
        <v>244168.86066424847</v>
      </c>
      <c r="Q76" s="273">
        <v>-90555.76450202486</v>
      </c>
      <c r="R76" s="277">
        <v>-0.27053810115416993</v>
      </c>
    </row>
    <row r="77" spans="1:18">
      <c r="A77" s="306"/>
      <c r="B77" s="306"/>
      <c r="C77" s="306"/>
      <c r="D77" s="223" t="s">
        <v>187</v>
      </c>
      <c r="E77" s="273">
        <v>516868.11698904878</v>
      </c>
      <c r="F77" s="273">
        <v>-127074.88704102917</v>
      </c>
      <c r="G77" s="274">
        <v>-0.19733871824950153</v>
      </c>
      <c r="H77" s="282">
        <v>37.763220083573252</v>
      </c>
      <c r="I77" s="282">
        <v>1.0570941668654825</v>
      </c>
      <c r="J77" s="283">
        <v>7.7509756544030441</v>
      </c>
      <c r="K77" s="283">
        <v>0.93956589024635573</v>
      </c>
      <c r="L77" s="274">
        <v>0.1379400040195177</v>
      </c>
      <c r="M77" s="275">
        <v>4006232.1913192617</v>
      </c>
      <c r="N77" s="275">
        <v>-379927.47389160097</v>
      </c>
      <c r="O77" s="274">
        <v>-8.6619617818526479E-2</v>
      </c>
      <c r="P77" s="273">
        <v>842422.7004083395</v>
      </c>
      <c r="Q77" s="273">
        <v>-151774.76768879336</v>
      </c>
      <c r="R77" s="274">
        <v>-0.15266058560708887</v>
      </c>
    </row>
    <row r="78" spans="1:18">
      <c r="A78" s="306"/>
      <c r="B78" s="306"/>
      <c r="C78" s="306"/>
      <c r="D78" s="223" t="s">
        <v>188</v>
      </c>
      <c r="E78" s="273">
        <v>751599.51829624432</v>
      </c>
      <c r="F78" s="273">
        <v>-193729.12720532599</v>
      </c>
      <c r="G78" s="277">
        <v>-0.20493309721143341</v>
      </c>
      <c r="H78" s="284">
        <v>54.913075678703699</v>
      </c>
      <c r="I78" s="284">
        <v>1.0273248012383647</v>
      </c>
      <c r="J78" s="285">
        <v>8.028702559243472</v>
      </c>
      <c r="K78" s="285">
        <v>0.91108993321630116</v>
      </c>
      <c r="L78" s="277">
        <v>0.12800499002779295</v>
      </c>
      <c r="M78" s="278">
        <v>6034368.9760712171</v>
      </c>
      <c r="N78" s="278">
        <v>-694114.12689592317</v>
      </c>
      <c r="O78" s="277">
        <v>-0.10316056624855478</v>
      </c>
      <c r="P78" s="273">
        <v>1370632.9969869852</v>
      </c>
      <c r="Q78" s="273">
        <v>-250802.09279017011</v>
      </c>
      <c r="R78" s="277">
        <v>-0.15467908297497096</v>
      </c>
    </row>
    <row r="79" spans="1:18">
      <c r="A79" s="306"/>
      <c r="B79" s="306"/>
      <c r="C79" s="306" t="s">
        <v>112</v>
      </c>
      <c r="D79" s="223" t="s">
        <v>185</v>
      </c>
      <c r="E79" s="273">
        <v>31700.635750642552</v>
      </c>
      <c r="F79" s="273">
        <v>-23991.260653787594</v>
      </c>
      <c r="G79" s="274">
        <v>-0.43078548590920585</v>
      </c>
      <c r="H79" s="282">
        <v>2.3160996882809646</v>
      </c>
      <c r="I79" s="282">
        <v>-0.85845729761304401</v>
      </c>
      <c r="J79" s="283">
        <v>5.1618138800353845</v>
      </c>
      <c r="K79" s="283">
        <v>-0.71691263253811055</v>
      </c>
      <c r="L79" s="274">
        <v>-0.12195032903891152</v>
      </c>
      <c r="M79" s="275">
        <v>163632.78162361265</v>
      </c>
      <c r="N79" s="275">
        <v>-163764.64630460736</v>
      </c>
      <c r="O79" s="274">
        <v>-0.50020138319630236</v>
      </c>
      <c r="P79" s="273">
        <v>47097.495685577393</v>
      </c>
      <c r="Q79" s="273">
        <v>-37529.894416992975</v>
      </c>
      <c r="R79" s="274">
        <v>-0.4434721946583236</v>
      </c>
    </row>
    <row r="80" spans="1:18">
      <c r="A80" s="306"/>
      <c r="B80" s="306"/>
      <c r="C80" s="306"/>
      <c r="D80" s="223" t="s">
        <v>186</v>
      </c>
      <c r="E80" s="273">
        <v>50448.911576421873</v>
      </c>
      <c r="F80" s="273">
        <v>-35108.63133809928</v>
      </c>
      <c r="G80" s="277">
        <v>-0.41035109403709291</v>
      </c>
      <c r="H80" s="284">
        <v>3.685879024489163</v>
      </c>
      <c r="I80" s="284">
        <v>-1.191083569544785</v>
      </c>
      <c r="J80" s="285">
        <v>6.3855565530433669</v>
      </c>
      <c r="K80" s="285">
        <v>5.2361570485504494E-2</v>
      </c>
      <c r="L80" s="277">
        <v>8.2677970013101676E-3</v>
      </c>
      <c r="M80" s="278">
        <v>322144.37791072606</v>
      </c>
      <c r="N80" s="278">
        <v>-219708.2235954983</v>
      </c>
      <c r="O80" s="277">
        <v>-0.40547599658054695</v>
      </c>
      <c r="P80" s="273">
        <v>88311.463068723679</v>
      </c>
      <c r="Q80" s="273">
        <v>-57161.421616283449</v>
      </c>
      <c r="R80" s="277">
        <v>-0.39293523146980447</v>
      </c>
    </row>
    <row r="81" spans="1:18">
      <c r="A81" s="306"/>
      <c r="B81" s="306"/>
      <c r="C81" s="306"/>
      <c r="D81" s="223" t="s">
        <v>187</v>
      </c>
      <c r="E81" s="273">
        <v>486223.00314903358</v>
      </c>
      <c r="F81" s="273">
        <v>-130421.7570794223</v>
      </c>
      <c r="G81" s="274">
        <v>-0.21150225460620692</v>
      </c>
      <c r="H81" s="282">
        <v>35.524238532209402</v>
      </c>
      <c r="I81" s="282">
        <v>0.37417078837763285</v>
      </c>
      <c r="J81" s="283">
        <v>7.4142293374996147</v>
      </c>
      <c r="K81" s="283">
        <v>0.80744155319996036</v>
      </c>
      <c r="L81" s="274">
        <v>0.12221393808330902</v>
      </c>
      <c r="M81" s="275">
        <v>3604968.8545147325</v>
      </c>
      <c r="N81" s="275">
        <v>-469072.21461501904</v>
      </c>
      <c r="O81" s="274">
        <v>-0.11513683997182107</v>
      </c>
      <c r="P81" s="273">
        <v>765897.40624392033</v>
      </c>
      <c r="Q81" s="273">
        <v>-159349.09637716296</v>
      </c>
      <c r="R81" s="274">
        <v>-0.17222339768456416</v>
      </c>
    </row>
    <row r="82" spans="1:18">
      <c r="A82" s="306"/>
      <c r="B82" s="306"/>
      <c r="C82" s="306"/>
      <c r="D82" s="223" t="s">
        <v>188</v>
      </c>
      <c r="E82" s="273">
        <v>706281.11329915177</v>
      </c>
      <c r="F82" s="273">
        <v>-183710.33353872376</v>
      </c>
      <c r="G82" s="277">
        <v>-0.206418088838318</v>
      </c>
      <c r="H82" s="284">
        <v>51.602039757759151</v>
      </c>
      <c r="I82" s="284">
        <v>0.87062733775856316</v>
      </c>
      <c r="J82" s="285">
        <v>7.4365501998265549</v>
      </c>
      <c r="K82" s="285">
        <v>0.89828485726039364</v>
      </c>
      <c r="L82" s="277">
        <v>0.13738886542463749</v>
      </c>
      <c r="M82" s="278">
        <v>5252294.9542385284</v>
      </c>
      <c r="N82" s="278">
        <v>-566705.27780186757</v>
      </c>
      <c r="O82" s="277">
        <v>-9.7388770442299141E-2</v>
      </c>
      <c r="P82" s="273">
        <v>1126892.0114784241</v>
      </c>
      <c r="Q82" s="273">
        <v>-205203.17746492126</v>
      </c>
      <c r="R82" s="277">
        <v>-0.15404543096330381</v>
      </c>
    </row>
    <row r="83" spans="1:18">
      <c r="A83" s="306"/>
      <c r="B83" s="306" t="s">
        <v>135</v>
      </c>
      <c r="C83" s="306" t="s">
        <v>79</v>
      </c>
      <c r="D83" s="223" t="s">
        <v>185</v>
      </c>
      <c r="E83" s="273">
        <v>545098.24889205419</v>
      </c>
      <c r="F83" s="273">
        <v>-305426.99971874198</v>
      </c>
      <c r="G83" s="274">
        <v>-0.35910397747463768</v>
      </c>
      <c r="H83" s="282">
        <v>2.7279771620298163</v>
      </c>
      <c r="I83" s="282">
        <v>-0.76949264743357837</v>
      </c>
      <c r="J83" s="283">
        <v>5.4747701269783535</v>
      </c>
      <c r="K83" s="283">
        <v>-0.39971141791032583</v>
      </c>
      <c r="L83" s="274">
        <v>-6.8041990574999808E-2</v>
      </c>
      <c r="M83" s="275">
        <v>2984287.6093024295</v>
      </c>
      <c r="N83" s="275">
        <v>-2012107.2671235483</v>
      </c>
      <c r="O83" s="274">
        <v>-0.40271181859886329</v>
      </c>
      <c r="P83" s="273">
        <v>821556.93152945174</v>
      </c>
      <c r="Q83" s="273">
        <v>-479002.70380689076</v>
      </c>
      <c r="R83" s="274">
        <v>-0.368305067135975</v>
      </c>
    </row>
    <row r="84" spans="1:18">
      <c r="A84" s="306"/>
      <c r="B84" s="306"/>
      <c r="C84" s="306"/>
      <c r="D84" s="223" t="s">
        <v>186</v>
      </c>
      <c r="E84" s="273">
        <v>1070311.9098250153</v>
      </c>
      <c r="F84" s="273">
        <v>-514717.09999342449</v>
      </c>
      <c r="G84" s="277">
        <v>-0.32473670627163082</v>
      </c>
      <c r="H84" s="284">
        <v>5.3564407007100172</v>
      </c>
      <c r="I84" s="284">
        <v>-1.1614035584913012</v>
      </c>
      <c r="J84" s="285">
        <v>9.6332819199496793</v>
      </c>
      <c r="K84" s="285">
        <v>0.66785479434033412</v>
      </c>
      <c r="L84" s="277">
        <v>7.4492245041247004E-2</v>
      </c>
      <c r="M84" s="278">
        <v>10310616.369624132</v>
      </c>
      <c r="N84" s="278">
        <v>-3899845.7098798286</v>
      </c>
      <c r="O84" s="277">
        <v>-0.27443482752785747</v>
      </c>
      <c r="P84" s="273">
        <v>3722380.4111298844</v>
      </c>
      <c r="Q84" s="273">
        <v>-1064926.9057636876</v>
      </c>
      <c r="R84" s="277">
        <v>-0.22244799326037548</v>
      </c>
    </row>
    <row r="85" spans="1:18">
      <c r="A85" s="306"/>
      <c r="B85" s="306"/>
      <c r="C85" s="306"/>
      <c r="D85" s="223" t="s">
        <v>187</v>
      </c>
      <c r="E85" s="273">
        <v>7496379.2328701764</v>
      </c>
      <c r="F85" s="273">
        <v>-1523695.2722308841</v>
      </c>
      <c r="G85" s="274">
        <v>-0.16892269253088754</v>
      </c>
      <c r="H85" s="282">
        <v>37.516083360660616</v>
      </c>
      <c r="I85" s="282">
        <v>0.42437054880772962</v>
      </c>
      <c r="J85" s="283">
        <v>7.2629637467657462</v>
      </c>
      <c r="K85" s="283">
        <v>0.63238685841874798</v>
      </c>
      <c r="L85" s="274">
        <v>9.53743345515147E-2</v>
      </c>
      <c r="M85" s="275">
        <v>54445930.600343704</v>
      </c>
      <c r="N85" s="275">
        <v>-5362366.9443473741</v>
      </c>
      <c r="O85" s="274">
        <v>-8.9659247370156389E-2</v>
      </c>
      <c r="P85" s="273">
        <v>11871532.573913289</v>
      </c>
      <c r="Q85" s="273">
        <v>-1923116.8408145122</v>
      </c>
      <c r="R85" s="274">
        <v>-0.13941034548955658</v>
      </c>
    </row>
    <row r="86" spans="1:18">
      <c r="A86" s="306"/>
      <c r="B86" s="306"/>
      <c r="C86" s="306"/>
      <c r="D86" s="223" t="s">
        <v>188</v>
      </c>
      <c r="E86" s="273">
        <v>10869985.253712973</v>
      </c>
      <c r="F86" s="273">
        <v>-1992687.3533494081</v>
      </c>
      <c r="G86" s="277">
        <v>-0.15492016427871319</v>
      </c>
      <c r="H86" s="284">
        <v>54.399498776599572</v>
      </c>
      <c r="I86" s="284">
        <v>1.5065256571165122</v>
      </c>
      <c r="J86" s="285">
        <v>7.4547546274692902</v>
      </c>
      <c r="K86" s="285">
        <v>0.54673385370714023</v>
      </c>
      <c r="L86" s="277">
        <v>7.9144790036493426E-2</v>
      </c>
      <c r="M86" s="278">
        <v>81033072.870639727</v>
      </c>
      <c r="N86" s="278">
        <v>-7822536.7050485462</v>
      </c>
      <c r="O86" s="277">
        <v>-8.8036498116477568E-2</v>
      </c>
      <c r="P86" s="273">
        <v>19260247.782455739</v>
      </c>
      <c r="Q86" s="273">
        <v>-2754223.5939855427</v>
      </c>
      <c r="R86" s="277">
        <v>-0.1251096856649016</v>
      </c>
    </row>
    <row r="87" spans="1:18">
      <c r="A87" s="306"/>
      <c r="B87" s="306"/>
      <c r="C87" s="306" t="s">
        <v>112</v>
      </c>
      <c r="D87" s="223" t="s">
        <v>185</v>
      </c>
      <c r="E87" s="273">
        <v>543878.95937003137</v>
      </c>
      <c r="F87" s="273">
        <v>-305010.45747514232</v>
      </c>
      <c r="G87" s="274">
        <v>-0.35930528926687305</v>
      </c>
      <c r="H87" s="282">
        <v>2.7218751538565353</v>
      </c>
      <c r="I87" s="282">
        <v>-0.76886790384614345</v>
      </c>
      <c r="J87" s="283">
        <v>5.4566466499662294</v>
      </c>
      <c r="K87" s="283">
        <v>-0.40579767846312809</v>
      </c>
      <c r="L87" s="274">
        <v>-6.9219877533889987E-2</v>
      </c>
      <c r="M87" s="275">
        <v>2967755.3016336006</v>
      </c>
      <c r="N87" s="275">
        <v>-2008811.6456140927</v>
      </c>
      <c r="O87" s="274">
        <v>-0.40365409868043123</v>
      </c>
      <c r="P87" s="273">
        <v>811739.24142657989</v>
      </c>
      <c r="Q87" s="273">
        <v>-476454.86745757307</v>
      </c>
      <c r="R87" s="274">
        <v>-0.36986263496444893</v>
      </c>
    </row>
    <row r="88" spans="1:18">
      <c r="A88" s="306"/>
      <c r="B88" s="306"/>
      <c r="C88" s="306"/>
      <c r="D88" s="223" t="s">
        <v>186</v>
      </c>
      <c r="E88" s="273">
        <v>789043.86476932594</v>
      </c>
      <c r="F88" s="273">
        <v>-444575.34494764882</v>
      </c>
      <c r="G88" s="277">
        <v>-0.36038296213760024</v>
      </c>
      <c r="H88" s="284">
        <v>3.9488177540572553</v>
      </c>
      <c r="I88" s="284">
        <v>-1.1239839639474325</v>
      </c>
      <c r="J88" s="285">
        <v>6.2095995504064403</v>
      </c>
      <c r="K88" s="285">
        <v>-6.7509232300864142E-2</v>
      </c>
      <c r="L88" s="277">
        <v>-1.0754829116048479E-2</v>
      </c>
      <c r="M88" s="278">
        <v>4899646.4279225664</v>
      </c>
      <c r="N88" s="278">
        <v>-2843915.5479082996</v>
      </c>
      <c r="O88" s="277">
        <v>-0.3672619340795234</v>
      </c>
      <c r="P88" s="273">
        <v>1375219.6700119155</v>
      </c>
      <c r="Q88" s="273">
        <v>-722861.64732175344</v>
      </c>
      <c r="R88" s="277">
        <v>-0.34453461901104804</v>
      </c>
    </row>
    <row r="89" spans="1:18">
      <c r="A89" s="306"/>
      <c r="B89" s="306"/>
      <c r="C89" s="306"/>
      <c r="D89" s="223" t="s">
        <v>187</v>
      </c>
      <c r="E89" s="273">
        <v>7108220.9613353498</v>
      </c>
      <c r="F89" s="273">
        <v>-1539919.2210180275</v>
      </c>
      <c r="G89" s="274">
        <v>-0.17806362854296109</v>
      </c>
      <c r="H89" s="282">
        <v>35.573521809321527</v>
      </c>
      <c r="I89" s="282">
        <v>1.1251029951438341E-2</v>
      </c>
      <c r="J89" s="283">
        <v>6.9673755957322667</v>
      </c>
      <c r="K89" s="283">
        <v>0.57467835417417223</v>
      </c>
      <c r="L89" s="274">
        <v>8.9896069289542274E-2</v>
      </c>
      <c r="M89" s="275">
        <v>49525645.255080469</v>
      </c>
      <c r="N89" s="275">
        <v>-5759296.6332576796</v>
      </c>
      <c r="O89" s="274">
        <v>-0.1041747795428641</v>
      </c>
      <c r="P89" s="273">
        <v>10908100.621242795</v>
      </c>
      <c r="Q89" s="273">
        <v>-1863379.0684209112</v>
      </c>
      <c r="R89" s="274">
        <v>-0.14590158021619004</v>
      </c>
    </row>
    <row r="90" spans="1:18">
      <c r="A90" s="306"/>
      <c r="B90" s="306"/>
      <c r="C90" s="306"/>
      <c r="D90" s="223" t="s">
        <v>188</v>
      </c>
      <c r="E90" s="273">
        <v>10290433.996553661</v>
      </c>
      <c r="F90" s="273">
        <v>-1931296.0728521757</v>
      </c>
      <c r="G90" s="277">
        <v>-0.15802149629263298</v>
      </c>
      <c r="H90" s="284">
        <v>51.499099450478539</v>
      </c>
      <c r="I90" s="284">
        <v>1.2417649304562843</v>
      </c>
      <c r="J90" s="285">
        <v>6.909575007930937</v>
      </c>
      <c r="K90" s="285">
        <v>0.47464848671483661</v>
      </c>
      <c r="L90" s="277">
        <v>7.3761290847674743E-2</v>
      </c>
      <c r="M90" s="278">
        <v>71102525.563350052</v>
      </c>
      <c r="N90" s="278">
        <v>-7543409.3954138607</v>
      </c>
      <c r="O90" s="277">
        <v>-9.5916074993183872E-2</v>
      </c>
      <c r="P90" s="273">
        <v>15944119.863405282</v>
      </c>
      <c r="Q90" s="273">
        <v>-2411479.2937298547</v>
      </c>
      <c r="R90" s="277">
        <v>-0.13137567851019841</v>
      </c>
    </row>
    <row r="91" spans="1:18">
      <c r="A91" s="306"/>
      <c r="B91" s="306" t="s">
        <v>136</v>
      </c>
      <c r="C91" s="306" t="s">
        <v>79</v>
      </c>
      <c r="D91" s="223" t="s">
        <v>185</v>
      </c>
      <c r="E91" s="273">
        <v>482976.14684719627</v>
      </c>
      <c r="F91" s="273">
        <v>-281099.44981998578</v>
      </c>
      <c r="G91" s="274">
        <v>-0.36789481439547633</v>
      </c>
      <c r="H91" s="282">
        <v>2.6678718325984052</v>
      </c>
      <c r="I91" s="282">
        <v>-0.78961024796793788</v>
      </c>
      <c r="J91" s="283">
        <v>5.4301408440396557</v>
      </c>
      <c r="K91" s="283">
        <v>-0.44484181114816135</v>
      </c>
      <c r="L91" s="274">
        <v>-7.5717978631877375E-2</v>
      </c>
      <c r="M91" s="275">
        <v>2622628.501691855</v>
      </c>
      <c r="N91" s="275">
        <v>-1866302.3759801215</v>
      </c>
      <c r="O91" s="274">
        <v>-0.41575654133217854</v>
      </c>
      <c r="P91" s="273">
        <v>727847.82244536746</v>
      </c>
      <c r="Q91" s="273">
        <v>-442746.8454092585</v>
      </c>
      <c r="R91" s="274">
        <v>-0.37822386994183921</v>
      </c>
    </row>
    <row r="92" spans="1:18">
      <c r="A92" s="306"/>
      <c r="B92" s="306"/>
      <c r="C92" s="306"/>
      <c r="D92" s="223" t="s">
        <v>186</v>
      </c>
      <c r="E92" s="273">
        <v>954545.39220215415</v>
      </c>
      <c r="F92" s="273">
        <v>-478015.39623480442</v>
      </c>
      <c r="G92" s="277">
        <v>-0.33367896154435334</v>
      </c>
      <c r="H92" s="284">
        <v>5.2727340292406151</v>
      </c>
      <c r="I92" s="284">
        <v>-1.2096785447867164</v>
      </c>
      <c r="J92" s="285">
        <v>9.7175965168849903</v>
      </c>
      <c r="K92" s="285">
        <v>0.7131107322304242</v>
      </c>
      <c r="L92" s="277">
        <v>7.9195053363925197E-2</v>
      </c>
      <c r="M92" s="278">
        <v>9275886.9784722701</v>
      </c>
      <c r="N92" s="278">
        <v>-3623586.2766618617</v>
      </c>
      <c r="O92" s="277">
        <v>-0.28090963134635244</v>
      </c>
      <c r="P92" s="273">
        <v>3371969.6978656058</v>
      </c>
      <c r="Q92" s="273">
        <v>-985525.73024709662</v>
      </c>
      <c r="R92" s="277">
        <v>-0.22616793213112854</v>
      </c>
    </row>
    <row r="93" spans="1:18">
      <c r="A93" s="306"/>
      <c r="B93" s="306"/>
      <c r="C93" s="306"/>
      <c r="D93" s="223" t="s">
        <v>187</v>
      </c>
      <c r="E93" s="273">
        <v>6818474.9898932297</v>
      </c>
      <c r="F93" s="273">
        <v>-1375408.650209114</v>
      </c>
      <c r="G93" s="274">
        <v>-0.16785796706675404</v>
      </c>
      <c r="H93" s="282">
        <v>37.664007809826771</v>
      </c>
      <c r="I93" s="282">
        <v>0.5862553211031809</v>
      </c>
      <c r="J93" s="283">
        <v>7.3210264885061633</v>
      </c>
      <c r="K93" s="283">
        <v>0.67452966106980483</v>
      </c>
      <c r="L93" s="274">
        <v>0.10148649410098039</v>
      </c>
      <c r="M93" s="275">
        <v>49918236.012225129</v>
      </c>
      <c r="N93" s="275">
        <v>-4542385.6060977802</v>
      </c>
      <c r="O93" s="274">
        <v>-8.3406789550296373E-2</v>
      </c>
      <c r="P93" s="273">
        <v>10842733.424903875</v>
      </c>
      <c r="Q93" s="273">
        <v>-1695911.8828569669</v>
      </c>
      <c r="R93" s="274">
        <v>-0.13525479357863929</v>
      </c>
    </row>
    <row r="94" spans="1:18">
      <c r="A94" s="306"/>
      <c r="B94" s="306"/>
      <c r="C94" s="306"/>
      <c r="D94" s="223" t="s">
        <v>188</v>
      </c>
      <c r="E94" s="273">
        <v>9847427.3666796461</v>
      </c>
      <c r="F94" s="273">
        <v>-1861244.4148296956</v>
      </c>
      <c r="G94" s="277">
        <v>-0.15896289942715999</v>
      </c>
      <c r="H94" s="284">
        <v>54.395386328333785</v>
      </c>
      <c r="I94" s="284">
        <v>1.4130334716506354</v>
      </c>
      <c r="J94" s="285">
        <v>7.4808333471527257</v>
      </c>
      <c r="K94" s="285">
        <v>0.57260593983104258</v>
      </c>
      <c r="L94" s="277">
        <v>8.288753482900206E-2</v>
      </c>
      <c r="M94" s="278">
        <v>73666963.028321445</v>
      </c>
      <c r="N94" s="278">
        <v>-7219204.2760353833</v>
      </c>
      <c r="O94" s="277">
        <v>-8.92514074609458E-2</v>
      </c>
      <c r="P94" s="273">
        <v>17480346.711601175</v>
      </c>
      <c r="Q94" s="273">
        <v>-2608454.6559826024</v>
      </c>
      <c r="R94" s="277">
        <v>-0.12984620676232708</v>
      </c>
    </row>
    <row r="95" spans="1:18">
      <c r="A95" s="306"/>
      <c r="B95" s="306"/>
      <c r="C95" s="306" t="s">
        <v>112</v>
      </c>
      <c r="D95" s="223" t="s">
        <v>185</v>
      </c>
      <c r="E95" s="273">
        <v>481845.0996600127</v>
      </c>
      <c r="F95" s="273">
        <v>-280721.28187733545</v>
      </c>
      <c r="G95" s="274">
        <v>-0.36812700988915364</v>
      </c>
      <c r="H95" s="282">
        <v>2.6616241349600758</v>
      </c>
      <c r="I95" s="282">
        <v>-0.78902866812393357</v>
      </c>
      <c r="J95" s="283">
        <v>5.4109088744724048</v>
      </c>
      <c r="K95" s="283">
        <v>-0.45177049935026048</v>
      </c>
      <c r="L95" s="274">
        <v>-7.7058708236280513E-2</v>
      </c>
      <c r="M95" s="275">
        <v>2607219.925871403</v>
      </c>
      <c r="N95" s="275">
        <v>-1863462.2703381926</v>
      </c>
      <c r="O95" s="274">
        <v>-0.41681832627649146</v>
      </c>
      <c r="P95" s="273">
        <v>718739.00205902057</v>
      </c>
      <c r="Q95" s="273">
        <v>-440269.3018704995</v>
      </c>
      <c r="R95" s="274">
        <v>-0.37986725408075467</v>
      </c>
    </row>
    <row r="96" spans="1:18">
      <c r="A96" s="306"/>
      <c r="B96" s="306"/>
      <c r="C96" s="306"/>
      <c r="D96" s="223" t="s">
        <v>186</v>
      </c>
      <c r="E96" s="273">
        <v>698237.65204649151</v>
      </c>
      <c r="F96" s="273">
        <v>-416413.20600688586</v>
      </c>
      <c r="G96" s="277">
        <v>-0.37358173906949527</v>
      </c>
      <c r="H96" s="284">
        <v>3.8569369864632987</v>
      </c>
      <c r="I96" s="284">
        <v>-1.1869165073764423</v>
      </c>
      <c r="J96" s="285">
        <v>6.19337959389473</v>
      </c>
      <c r="K96" s="285">
        <v>-7.9728862606126327E-2</v>
      </c>
      <c r="L96" s="277">
        <v>-1.2709626042492997E-2</v>
      </c>
      <c r="M96" s="278">
        <v>4324450.8258737093</v>
      </c>
      <c r="N96" s="278">
        <v>-2667874.8978268681</v>
      </c>
      <c r="O96" s="277">
        <v>-0.38154328091211082</v>
      </c>
      <c r="P96" s="273">
        <v>1220472.4171934542</v>
      </c>
      <c r="Q96" s="273">
        <v>-676764.89478978794</v>
      </c>
      <c r="R96" s="277">
        <v>-0.35671072380626134</v>
      </c>
    </row>
    <row r="97" spans="1:18">
      <c r="A97" s="306"/>
      <c r="B97" s="306"/>
      <c r="C97" s="306"/>
      <c r="D97" s="223" t="s">
        <v>187</v>
      </c>
      <c r="E97" s="273">
        <v>6455133.6559699513</v>
      </c>
      <c r="F97" s="273">
        <v>-1397697.5825341837</v>
      </c>
      <c r="G97" s="274">
        <v>-0.17798645355842735</v>
      </c>
      <c r="H97" s="282">
        <v>35.65697678620289</v>
      </c>
      <c r="I97" s="282">
        <v>0.12250427161195176</v>
      </c>
      <c r="J97" s="283">
        <v>7.0156973314347866</v>
      </c>
      <c r="K97" s="283">
        <v>0.60710037543815965</v>
      </c>
      <c r="L97" s="274">
        <v>9.4732182349224828E-2</v>
      </c>
      <c r="M97" s="275">
        <v>45287263.964243263</v>
      </c>
      <c r="N97" s="275">
        <v>-5038366.4067895561</v>
      </c>
      <c r="O97" s="274">
        <v>-0.10011531638339129</v>
      </c>
      <c r="P97" s="273">
        <v>9942364.421432158</v>
      </c>
      <c r="Q97" s="273">
        <v>-1678124.7205573637</v>
      </c>
      <c r="R97" s="274">
        <v>-0.14441085052896965</v>
      </c>
    </row>
    <row r="98" spans="1:18">
      <c r="A98" s="306"/>
      <c r="B98" s="306"/>
      <c r="C98" s="306"/>
      <c r="D98" s="223" t="s">
        <v>188</v>
      </c>
      <c r="E98" s="273">
        <v>9337065.1948524676</v>
      </c>
      <c r="F98" s="273">
        <v>-1796945.4221923891</v>
      </c>
      <c r="G98" s="277">
        <v>-0.16139246530279733</v>
      </c>
      <c r="H98" s="284">
        <v>51.576239106406383</v>
      </c>
      <c r="I98" s="284">
        <v>1.1942581071675917</v>
      </c>
      <c r="J98" s="285">
        <v>6.9521418139912443</v>
      </c>
      <c r="K98" s="285">
        <v>0.51263376435005359</v>
      </c>
      <c r="L98" s="277">
        <v>7.9607597412447911E-2</v>
      </c>
      <c r="M98" s="278">
        <v>64912601.361096144</v>
      </c>
      <c r="N98" s="278">
        <v>-6784949.6321546882</v>
      </c>
      <c r="O98" s="277">
        <v>-9.4632934293576942E-2</v>
      </c>
      <c r="P98" s="273">
        <v>14518772.303477133</v>
      </c>
      <c r="Q98" s="273">
        <v>-2238047.1494708341</v>
      </c>
      <c r="R98" s="277">
        <v>-0.1335603785524527</v>
      </c>
    </row>
    <row r="99" spans="1:18">
      <c r="A99" s="306" t="s">
        <v>61</v>
      </c>
      <c r="B99" s="306" t="s">
        <v>134</v>
      </c>
      <c r="C99" s="306" t="s">
        <v>79</v>
      </c>
      <c r="D99" s="223" t="s">
        <v>185</v>
      </c>
      <c r="E99" s="273">
        <v>170093.77692693853</v>
      </c>
      <c r="F99" s="273">
        <v>-40214.174269565119</v>
      </c>
      <c r="G99" s="274">
        <v>-0.191215662749672</v>
      </c>
      <c r="H99" s="282">
        <v>1.3673472847538761</v>
      </c>
      <c r="I99" s="282">
        <v>-0.11441152428457046</v>
      </c>
      <c r="J99" s="283">
        <v>6.5079032087208866</v>
      </c>
      <c r="K99" s="283">
        <v>0.87660346301040004</v>
      </c>
      <c r="L99" s="274">
        <v>0.15566627645387418</v>
      </c>
      <c r="M99" s="275">
        <v>1106953.8366462779</v>
      </c>
      <c r="N99" s="275">
        <v>-77353.275447486434</v>
      </c>
      <c r="O99" s="274">
        <v>-6.5315216515699007E-2</v>
      </c>
      <c r="P99" s="273">
        <v>345979.6677325964</v>
      </c>
      <c r="Q99" s="273">
        <v>-30119.59765148093</v>
      </c>
      <c r="R99" s="274">
        <v>-8.0084170387098252E-2</v>
      </c>
    </row>
    <row r="100" spans="1:18">
      <c r="A100" s="306"/>
      <c r="B100" s="306"/>
      <c r="C100" s="306"/>
      <c r="D100" s="223" t="s">
        <v>186</v>
      </c>
      <c r="E100" s="273">
        <v>1344033.745860911</v>
      </c>
      <c r="F100" s="273">
        <v>-270490.44582024333</v>
      </c>
      <c r="G100" s="277">
        <v>-0.16753570322076744</v>
      </c>
      <c r="H100" s="284">
        <v>10.804398175071878</v>
      </c>
      <c r="I100" s="284">
        <v>-0.57099410001106321</v>
      </c>
      <c r="J100" s="285">
        <v>15.259796307621015</v>
      </c>
      <c r="K100" s="285">
        <v>0.69153994660947937</v>
      </c>
      <c r="L100" s="277">
        <v>4.7468957812976241E-2</v>
      </c>
      <c r="M100" s="278">
        <v>20509681.192406371</v>
      </c>
      <c r="N100" s="278">
        <v>-3011121.1330596134</v>
      </c>
      <c r="O100" s="277">
        <v>-0.12801949063614515</v>
      </c>
      <c r="P100" s="273">
        <v>7458866.4824808836</v>
      </c>
      <c r="Q100" s="273">
        <v>-1396307.9939808119</v>
      </c>
      <c r="R100" s="277">
        <v>-0.15768271959998031</v>
      </c>
    </row>
    <row r="101" spans="1:18">
      <c r="A101" s="306"/>
      <c r="B101" s="306"/>
      <c r="C101" s="306"/>
      <c r="D101" s="223" t="s">
        <v>187</v>
      </c>
      <c r="E101" s="273">
        <v>3275268.2110164925</v>
      </c>
      <c r="F101" s="273">
        <v>-627214.84365465026</v>
      </c>
      <c r="G101" s="274">
        <v>-0.16072199029894438</v>
      </c>
      <c r="H101" s="282">
        <v>26.329176622950378</v>
      </c>
      <c r="I101" s="282">
        <v>-1.1664012212712613</v>
      </c>
      <c r="J101" s="283">
        <v>7.1084597930352258</v>
      </c>
      <c r="K101" s="283">
        <v>0.49783872111733185</v>
      </c>
      <c r="L101" s="274">
        <v>7.5308918133602437E-2</v>
      </c>
      <c r="M101" s="275">
        <v>23282112.389417149</v>
      </c>
      <c r="N101" s="275">
        <v>-2515724.3245944157</v>
      </c>
      <c r="O101" s="274">
        <v>-9.7516871375034786E-2</v>
      </c>
      <c r="P101" s="273">
        <v>6369948.5168505907</v>
      </c>
      <c r="Q101" s="273">
        <v>-888160.21793732326</v>
      </c>
      <c r="R101" s="274">
        <v>-0.1223679956295496</v>
      </c>
    </row>
    <row r="102" spans="1:18">
      <c r="A102" s="306"/>
      <c r="B102" s="306"/>
      <c r="C102" s="306"/>
      <c r="D102" s="223" t="s">
        <v>188</v>
      </c>
      <c r="E102" s="273">
        <v>7650295.2520563584</v>
      </c>
      <c r="F102" s="273">
        <v>-815519.35759865306</v>
      </c>
      <c r="G102" s="277">
        <v>-9.6330878385711083E-2</v>
      </c>
      <c r="H102" s="284">
        <v>61.49907791722412</v>
      </c>
      <c r="I102" s="284">
        <v>1.8518068455669905</v>
      </c>
      <c r="J102" s="285">
        <v>9.5351707574533133</v>
      </c>
      <c r="K102" s="285">
        <v>0.57656056882156648</v>
      </c>
      <c r="L102" s="277">
        <v>6.435826056514965E-2</v>
      </c>
      <c r="M102" s="278">
        <v>72946871.573291719</v>
      </c>
      <c r="N102" s="278">
        <v>-2895061.4438311607</v>
      </c>
      <c r="O102" s="277">
        <v>-3.8172305592178685E-2</v>
      </c>
      <c r="P102" s="273">
        <v>22813676.736815214</v>
      </c>
      <c r="Q102" s="273">
        <v>-1538939.6493497491</v>
      </c>
      <c r="R102" s="277">
        <v>-6.3194016813078069E-2</v>
      </c>
    </row>
    <row r="103" spans="1:18">
      <c r="A103" s="306"/>
      <c r="B103" s="306"/>
      <c r="C103" s="306" t="s">
        <v>112</v>
      </c>
      <c r="D103" s="223" t="s">
        <v>185</v>
      </c>
      <c r="E103" s="273">
        <v>153489.21199175637</v>
      </c>
      <c r="F103" s="273">
        <v>-43474.76288784924</v>
      </c>
      <c r="G103" s="274">
        <v>-0.2207244391489521</v>
      </c>
      <c r="H103" s="282">
        <v>1.2338667589590198</v>
      </c>
      <c r="I103" s="282">
        <v>-0.15387489883682193</v>
      </c>
      <c r="J103" s="283">
        <v>5.6198986523602201</v>
      </c>
      <c r="K103" s="283">
        <v>0.30199232636421325</v>
      </c>
      <c r="L103" s="274">
        <v>5.6787823600418945E-2</v>
      </c>
      <c r="M103" s="275">
        <v>862593.81562430377</v>
      </c>
      <c r="N103" s="275">
        <v>-184842.15238126949</v>
      </c>
      <c r="O103" s="274">
        <v>-0.17647107606322526</v>
      </c>
      <c r="P103" s="273">
        <v>236751.61278867722</v>
      </c>
      <c r="Q103" s="273">
        <v>-65219.206464776304</v>
      </c>
      <c r="R103" s="274">
        <v>-0.21597850622127759</v>
      </c>
    </row>
    <row r="104" spans="1:18">
      <c r="A104" s="306"/>
      <c r="B104" s="306"/>
      <c r="C104" s="306"/>
      <c r="D104" s="223" t="s">
        <v>186</v>
      </c>
      <c r="E104" s="273">
        <v>475924.07312401151</v>
      </c>
      <c r="F104" s="273">
        <v>-116040.63175865647</v>
      </c>
      <c r="G104" s="277">
        <v>-0.19602626778509816</v>
      </c>
      <c r="H104" s="284">
        <v>3.8258512503643485</v>
      </c>
      <c r="I104" s="284">
        <v>-0.34493217037357438</v>
      </c>
      <c r="J104" s="285">
        <v>5.5986834900423066</v>
      </c>
      <c r="K104" s="285">
        <v>0.3110525376820048</v>
      </c>
      <c r="L104" s="277">
        <v>5.8826446188185021E-2</v>
      </c>
      <c r="M104" s="278">
        <v>2664548.2507130909</v>
      </c>
      <c r="N104" s="278">
        <v>-465542.64552933583</v>
      </c>
      <c r="O104" s="277">
        <v>-0.1487313502902439</v>
      </c>
      <c r="P104" s="273">
        <v>666531.81725656986</v>
      </c>
      <c r="Q104" s="273">
        <v>-147639.30494659324</v>
      </c>
      <c r="R104" s="277">
        <v>-0.18133694615338158</v>
      </c>
    </row>
    <row r="105" spans="1:18">
      <c r="A105" s="306"/>
      <c r="B105" s="306"/>
      <c r="C105" s="306"/>
      <c r="D105" s="223" t="s">
        <v>187</v>
      </c>
      <c r="E105" s="273">
        <v>3107679.4962950735</v>
      </c>
      <c r="F105" s="273">
        <v>-626887.21331786038</v>
      </c>
      <c r="G105" s="274">
        <v>-0.16786076192031218</v>
      </c>
      <c r="H105" s="282">
        <v>24.981966994416155</v>
      </c>
      <c r="I105" s="282">
        <v>-1.3305289831619334</v>
      </c>
      <c r="J105" s="283">
        <v>6.7359723451658589</v>
      </c>
      <c r="K105" s="283">
        <v>0.40828669163845532</v>
      </c>
      <c r="L105" s="274">
        <v>6.4523858167773174E-2</v>
      </c>
      <c r="M105" s="275">
        <v>20933243.144682582</v>
      </c>
      <c r="N105" s="275">
        <v>-2697921.0458762199</v>
      </c>
      <c r="O105" s="274">
        <v>-0.11416792774661952</v>
      </c>
      <c r="P105" s="273">
        <v>5419674.6213743687</v>
      </c>
      <c r="Q105" s="273">
        <v>-916058.96385769825</v>
      </c>
      <c r="R105" s="274">
        <v>-0.14458609276010848</v>
      </c>
    </row>
    <row r="106" spans="1:18">
      <c r="A106" s="306"/>
      <c r="B106" s="306"/>
      <c r="C106" s="306"/>
      <c r="D106" s="223" t="s">
        <v>188</v>
      </c>
      <c r="E106" s="273">
        <v>5692219.9697050918</v>
      </c>
      <c r="F106" s="273">
        <v>-661724.87548844889</v>
      </c>
      <c r="G106" s="277">
        <v>-0.10414394389794121</v>
      </c>
      <c r="H106" s="284">
        <v>45.758531913494011</v>
      </c>
      <c r="I106" s="284">
        <v>0.99078208308968385</v>
      </c>
      <c r="J106" s="285">
        <v>7.129215941810763</v>
      </c>
      <c r="K106" s="285">
        <v>0.37725868912031491</v>
      </c>
      <c r="L106" s="277">
        <v>5.5873974760428005E-2</v>
      </c>
      <c r="M106" s="278">
        <v>40581065.35231512</v>
      </c>
      <c r="N106" s="278">
        <v>-2320498.6283844933</v>
      </c>
      <c r="O106" s="277">
        <v>-5.4088905230318181E-2</v>
      </c>
      <c r="P106" s="273">
        <v>10438289.12197268</v>
      </c>
      <c r="Q106" s="273">
        <v>-910403.31738265231</v>
      </c>
      <c r="R106" s="277">
        <v>-8.0220987769967986E-2</v>
      </c>
    </row>
    <row r="107" spans="1:18">
      <c r="A107" s="306"/>
      <c r="B107" s="306" t="s">
        <v>135</v>
      </c>
      <c r="C107" s="306" t="s">
        <v>79</v>
      </c>
      <c r="D107" s="223" t="s">
        <v>185</v>
      </c>
      <c r="E107" s="273">
        <v>2450354.1675784141</v>
      </c>
      <c r="F107" s="273">
        <v>-626038.46451593935</v>
      </c>
      <c r="G107" s="274">
        <v>-0.20349758284583574</v>
      </c>
      <c r="H107" s="282">
        <v>1.4561256037344454</v>
      </c>
      <c r="I107" s="282">
        <v>-0.17221338297280098</v>
      </c>
      <c r="J107" s="283">
        <v>6.030757068676369</v>
      </c>
      <c r="K107" s="283">
        <v>0.47963936228200588</v>
      </c>
      <c r="L107" s="274">
        <v>8.6404105920778199E-2</v>
      </c>
      <c r="M107" s="275">
        <v>14777490.716884121</v>
      </c>
      <c r="N107" s="275">
        <v>-2299926.8949560039</v>
      </c>
      <c r="O107" s="274">
        <v>-0.13467650362789144</v>
      </c>
      <c r="P107" s="273">
        <v>4653032.1156214187</v>
      </c>
      <c r="Q107" s="273">
        <v>-622877.13191212807</v>
      </c>
      <c r="R107" s="274">
        <v>-0.11806062285914397</v>
      </c>
    </row>
    <row r="108" spans="1:18">
      <c r="A108" s="306"/>
      <c r="B108" s="306"/>
      <c r="C108" s="306"/>
      <c r="D108" s="223" t="s">
        <v>186</v>
      </c>
      <c r="E108" s="273">
        <v>18983360.673072457</v>
      </c>
      <c r="F108" s="273">
        <v>-3715911.239745602</v>
      </c>
      <c r="G108" s="277">
        <v>-0.163701781009428</v>
      </c>
      <c r="H108" s="284">
        <v>11.280882529852404</v>
      </c>
      <c r="I108" s="284">
        <v>-0.73387431226994515</v>
      </c>
      <c r="J108" s="285">
        <v>15.022703271415605</v>
      </c>
      <c r="K108" s="285">
        <v>0.65797829904190763</v>
      </c>
      <c r="L108" s="277">
        <v>4.5805144220117992E-2</v>
      </c>
      <c r="M108" s="278">
        <v>285181394.48582792</v>
      </c>
      <c r="N108" s="278">
        <v>-40887403.614930511</v>
      </c>
      <c r="O108" s="277">
        <v>-0.12539502047753709</v>
      </c>
      <c r="P108" s="273">
        <v>105160173.7671622</v>
      </c>
      <c r="Q108" s="273">
        <v>-17591769.247943893</v>
      </c>
      <c r="R108" s="277">
        <v>-0.14331153394271742</v>
      </c>
    </row>
    <row r="109" spans="1:18">
      <c r="A109" s="306"/>
      <c r="B109" s="306"/>
      <c r="C109" s="306"/>
      <c r="D109" s="223" t="s">
        <v>187</v>
      </c>
      <c r="E109" s="273">
        <v>45907644.917869836</v>
      </c>
      <c r="F109" s="273">
        <v>-7853457.5316705555</v>
      </c>
      <c r="G109" s="274">
        <v>-0.1460806637855265</v>
      </c>
      <c r="H109" s="282">
        <v>27.280667446584768</v>
      </c>
      <c r="I109" s="282">
        <v>-1.1751603868580993</v>
      </c>
      <c r="J109" s="283">
        <v>6.8584109647858131</v>
      </c>
      <c r="K109" s="283">
        <v>0.22656699217087528</v>
      </c>
      <c r="L109" s="274">
        <v>3.4163498584472859E-2</v>
      </c>
      <c r="M109" s="275">
        <v>314853495.27221221</v>
      </c>
      <c r="N109" s="275">
        <v>-41681747.968906403</v>
      </c>
      <c r="O109" s="274">
        <v>-0.11690779175150928</v>
      </c>
      <c r="P109" s="273">
        <v>88476252.660132781</v>
      </c>
      <c r="Q109" s="273">
        <v>-11341355.111976221</v>
      </c>
      <c r="R109" s="274">
        <v>-0.11362078660379615</v>
      </c>
    </row>
    <row r="110" spans="1:18">
      <c r="A110" s="306"/>
      <c r="B110" s="306"/>
      <c r="C110" s="306"/>
      <c r="D110" s="223" t="s">
        <v>188</v>
      </c>
      <c r="E110" s="273">
        <v>100937678.89680532</v>
      </c>
      <c r="F110" s="273">
        <v>-8453821.3312371522</v>
      </c>
      <c r="G110" s="277">
        <v>-7.7280422277909475E-2</v>
      </c>
      <c r="H110" s="284">
        <v>59.982324419827279</v>
      </c>
      <c r="I110" s="284">
        <v>2.0812480821002382</v>
      </c>
      <c r="J110" s="285">
        <v>9.1417982481229529</v>
      </c>
      <c r="K110" s="285">
        <v>0.3386662046026121</v>
      </c>
      <c r="L110" s="277">
        <v>3.8471103571812458E-2</v>
      </c>
      <c r="M110" s="278">
        <v>922751896.10841191</v>
      </c>
      <c r="N110" s="278">
        <v>-40235924.837831378</v>
      </c>
      <c r="O110" s="277">
        <v>-4.1782381835623925E-2</v>
      </c>
      <c r="P110" s="273">
        <v>294167896.51293558</v>
      </c>
      <c r="Q110" s="273">
        <v>-18607636.286906302</v>
      </c>
      <c r="R110" s="277">
        <v>-5.949198174274746E-2</v>
      </c>
    </row>
    <row r="111" spans="1:18">
      <c r="A111" s="306"/>
      <c r="B111" s="306"/>
      <c r="C111" s="306" t="s">
        <v>112</v>
      </c>
      <c r="D111" s="223" t="s">
        <v>185</v>
      </c>
      <c r="E111" s="273">
        <v>2277300.8933392288</v>
      </c>
      <c r="F111" s="273">
        <v>-642899.66564376745</v>
      </c>
      <c r="G111" s="274">
        <v>-0.22015599704825306</v>
      </c>
      <c r="H111" s="282">
        <v>1.3532885090956794</v>
      </c>
      <c r="I111" s="282">
        <v>-0.19237779161936785</v>
      </c>
      <c r="J111" s="283">
        <v>5.4916243647490015</v>
      </c>
      <c r="K111" s="283">
        <v>0.20571216771183565</v>
      </c>
      <c r="L111" s="274">
        <v>3.8917061056583657E-2</v>
      </c>
      <c r="M111" s="275">
        <v>12506081.071726376</v>
      </c>
      <c r="N111" s="275">
        <v>-2929842.6807965934</v>
      </c>
      <c r="O111" s="274">
        <v>-0.1898067603707693</v>
      </c>
      <c r="P111" s="273">
        <v>3577475.4806198776</v>
      </c>
      <c r="Q111" s="273">
        <v>-821978.16167445946</v>
      </c>
      <c r="R111" s="274">
        <v>-0.18683641845258625</v>
      </c>
    </row>
    <row r="112" spans="1:18">
      <c r="A112" s="306"/>
      <c r="B112" s="306"/>
      <c r="C112" s="306"/>
      <c r="D112" s="223" t="s">
        <v>186</v>
      </c>
      <c r="E112" s="273">
        <v>6787417.7711838447</v>
      </c>
      <c r="F112" s="273">
        <v>-1803296.9250471536</v>
      </c>
      <c r="G112" s="277">
        <v>-0.20991232846299895</v>
      </c>
      <c r="H112" s="284">
        <v>4.0334303222910339</v>
      </c>
      <c r="I112" s="284">
        <v>-0.51364715982757492</v>
      </c>
      <c r="J112" s="285">
        <v>5.3828988235792581</v>
      </c>
      <c r="K112" s="285">
        <v>0.13012152698129231</v>
      </c>
      <c r="L112" s="277">
        <v>2.4771948177884359E-2</v>
      </c>
      <c r="M112" s="278">
        <v>36535983.13564647</v>
      </c>
      <c r="N112" s="278">
        <v>-8589127.98226621</v>
      </c>
      <c r="O112" s="277">
        <v>-0.19034031760769904</v>
      </c>
      <c r="P112" s="273">
        <v>9431736.1213750746</v>
      </c>
      <c r="Q112" s="273">
        <v>-2238429.4214687049</v>
      </c>
      <c r="R112" s="277">
        <v>-0.19180785510290591</v>
      </c>
    </row>
    <row r="113" spans="1:18">
      <c r="A113" s="306"/>
      <c r="B113" s="306"/>
      <c r="C113" s="306"/>
      <c r="D113" s="223" t="s">
        <v>187</v>
      </c>
      <c r="E113" s="273">
        <v>43740160.885084137</v>
      </c>
      <c r="F113" s="273">
        <v>-7743204.994639121</v>
      </c>
      <c r="G113" s="274">
        <v>-0.15040207380241985</v>
      </c>
      <c r="H113" s="282">
        <v>25.992637725173548</v>
      </c>
      <c r="I113" s="282">
        <v>-1.2575809089139369</v>
      </c>
      <c r="J113" s="283">
        <v>6.526890035763298</v>
      </c>
      <c r="K113" s="283">
        <v>0.19228701572752804</v>
      </c>
      <c r="L113" s="274">
        <v>3.0355022267274177E-2</v>
      </c>
      <c r="M113" s="275">
        <v>285487220.24353921</v>
      </c>
      <c r="N113" s="275">
        <v>-40639464.739762247</v>
      </c>
      <c r="O113" s="274">
        <v>-0.12461250983446231</v>
      </c>
      <c r="P113" s="273">
        <v>76083051.639679372</v>
      </c>
      <c r="Q113" s="273">
        <v>-10752065.634242982</v>
      </c>
      <c r="R113" s="274">
        <v>-0.12382162852760906</v>
      </c>
    </row>
    <row r="114" spans="1:18">
      <c r="A114" s="306"/>
      <c r="B114" s="306"/>
      <c r="C114" s="306"/>
      <c r="D114" s="223" t="s">
        <v>188</v>
      </c>
      <c r="E114" s="273">
        <v>76632317.252613023</v>
      </c>
      <c r="F114" s="273">
        <v>-7279017.8649112284</v>
      </c>
      <c r="G114" s="277">
        <v>-8.6746538530419123E-2</v>
      </c>
      <c r="H114" s="284">
        <v>45.538837079746273</v>
      </c>
      <c r="I114" s="284">
        <v>1.1244483008009212</v>
      </c>
      <c r="J114" s="285">
        <v>6.9211628484885104</v>
      </c>
      <c r="K114" s="285">
        <v>0.1481187227797589</v>
      </c>
      <c r="L114" s="277">
        <v>2.1868855426105661E-2</v>
      </c>
      <c r="M114" s="278">
        <v>530384747.16237038</v>
      </c>
      <c r="N114" s="278">
        <v>-37950428.235755742</v>
      </c>
      <c r="O114" s="277">
        <v>-6.6774730614150318E-2</v>
      </c>
      <c r="P114" s="273">
        <v>139330478.00628757</v>
      </c>
      <c r="Q114" s="273">
        <v>-11719689.441916406</v>
      </c>
      <c r="R114" s="277">
        <v>-7.7588059913506272E-2</v>
      </c>
    </row>
    <row r="115" spans="1:18">
      <c r="A115" s="306"/>
      <c r="B115" s="306" t="s">
        <v>136</v>
      </c>
      <c r="C115" s="306" t="s">
        <v>79</v>
      </c>
      <c r="D115" s="223" t="s">
        <v>185</v>
      </c>
      <c r="E115" s="273">
        <v>2237353.9396609566</v>
      </c>
      <c r="F115" s="273">
        <v>-575659.94146944629</v>
      </c>
      <c r="G115" s="274">
        <v>-0.20464169954188732</v>
      </c>
      <c r="H115" s="282">
        <v>1.4523858697549912</v>
      </c>
      <c r="I115" s="282">
        <v>-0.17168003475781468</v>
      </c>
      <c r="J115" s="283">
        <v>6.0708081925472328</v>
      </c>
      <c r="K115" s="283">
        <v>0.51528102552105004</v>
      </c>
      <c r="L115" s="274">
        <v>9.2751058545695986E-2</v>
      </c>
      <c r="M115" s="275">
        <v>13582546.626521563</v>
      </c>
      <c r="N115" s="275">
        <v>-2045228.4113201518</v>
      </c>
      <c r="O115" s="274">
        <v>-0.13087137525129167</v>
      </c>
      <c r="P115" s="273">
        <v>4284980.2566980002</v>
      </c>
      <c r="Q115" s="273">
        <v>-553448.2120636981</v>
      </c>
      <c r="R115" s="274">
        <v>-0.11438594486555309</v>
      </c>
    </row>
    <row r="116" spans="1:18">
      <c r="A116" s="306"/>
      <c r="B116" s="306"/>
      <c r="C116" s="306"/>
      <c r="D116" s="223" t="s">
        <v>186</v>
      </c>
      <c r="E116" s="273">
        <v>17410606.382971499</v>
      </c>
      <c r="F116" s="273">
        <v>-3479235.5920043141</v>
      </c>
      <c r="G116" s="277">
        <v>-0.16655155152308626</v>
      </c>
      <c r="H116" s="284">
        <v>11.302153962428395</v>
      </c>
      <c r="I116" s="284">
        <v>-0.75839089652032854</v>
      </c>
      <c r="J116" s="285">
        <v>15.081833574770489</v>
      </c>
      <c r="K116" s="285">
        <v>0.63293540405192594</v>
      </c>
      <c r="L116" s="277">
        <v>4.3805098255492045E-2</v>
      </c>
      <c r="M116" s="278">
        <v>262583867.90381294</v>
      </c>
      <c r="N116" s="278">
        <v>-39251331.59501493</v>
      </c>
      <c r="O116" s="277">
        <v>-0.1300422603466676</v>
      </c>
      <c r="P116" s="273">
        <v>96691732.829103142</v>
      </c>
      <c r="Q116" s="273">
        <v>-16679449.116395012</v>
      </c>
      <c r="R116" s="277">
        <v>-0.14712247707193754</v>
      </c>
    </row>
    <row r="117" spans="1:18">
      <c r="A117" s="306"/>
      <c r="B117" s="306"/>
      <c r="C117" s="306"/>
      <c r="D117" s="223" t="s">
        <v>187</v>
      </c>
      <c r="E117" s="273">
        <v>41950155.060663559</v>
      </c>
      <c r="F117" s="273">
        <v>-7174194.8151147068</v>
      </c>
      <c r="G117" s="274">
        <v>-0.14604152183705715</v>
      </c>
      <c r="H117" s="282">
        <v>27.232084903549705</v>
      </c>
      <c r="I117" s="282">
        <v>-1.1293754681102826</v>
      </c>
      <c r="J117" s="283">
        <v>6.8844360263013051</v>
      </c>
      <c r="K117" s="283">
        <v>0.24839040235202337</v>
      </c>
      <c r="L117" s="274">
        <v>3.7430484422167044E-2</v>
      </c>
      <c r="M117" s="275">
        <v>288803158.80855823</v>
      </c>
      <c r="N117" s="275">
        <v>-37188268.213953555</v>
      </c>
      <c r="O117" s="274">
        <v>-0.11407744232300154</v>
      </c>
      <c r="P117" s="273">
        <v>81229104.786932692</v>
      </c>
      <c r="Q117" s="273">
        <v>-10259420.650541663</v>
      </c>
      <c r="R117" s="274">
        <v>-0.11213887863514883</v>
      </c>
    </row>
    <row r="118" spans="1:18">
      <c r="A118" s="306"/>
      <c r="B118" s="306"/>
      <c r="C118" s="306"/>
      <c r="D118" s="223" t="s">
        <v>188</v>
      </c>
      <c r="E118" s="273">
        <v>92448683.491052747</v>
      </c>
      <c r="F118" s="273">
        <v>-7932222.1790595502</v>
      </c>
      <c r="G118" s="277">
        <v>-7.9021225462217695E-2</v>
      </c>
      <c r="H118" s="284">
        <v>60.013375264265825</v>
      </c>
      <c r="I118" s="284">
        <v>2.0594463993878804</v>
      </c>
      <c r="J118" s="285">
        <v>9.158214031889047</v>
      </c>
      <c r="K118" s="285">
        <v>0.33492040582509119</v>
      </c>
      <c r="L118" s="277">
        <v>3.7958660339234132E-2</v>
      </c>
      <c r="M118" s="278">
        <v>846664830.37742853</v>
      </c>
      <c r="N118" s="278">
        <v>-39025374.800200462</v>
      </c>
      <c r="O118" s="277">
        <v>-4.4062104979893907E-2</v>
      </c>
      <c r="P118" s="273">
        <v>270072521.22764069</v>
      </c>
      <c r="Q118" s="273">
        <v>-18185227.302729905</v>
      </c>
      <c r="R118" s="277">
        <v>-6.3086690281333152E-2</v>
      </c>
    </row>
    <row r="119" spans="1:18">
      <c r="A119" s="306"/>
      <c r="B119" s="306"/>
      <c r="C119" s="306" t="s">
        <v>112</v>
      </c>
      <c r="D119" s="223" t="s">
        <v>185</v>
      </c>
      <c r="E119" s="273">
        <v>2075783.7930302056</v>
      </c>
      <c r="F119" s="273">
        <v>-593530.77177942172</v>
      </c>
      <c r="G119" s="274">
        <v>-0.2223532511320005</v>
      </c>
      <c r="H119" s="282">
        <v>1.3475020631381871</v>
      </c>
      <c r="I119" s="282">
        <v>-0.19360045406115489</v>
      </c>
      <c r="J119" s="283">
        <v>5.5047935569685684</v>
      </c>
      <c r="K119" s="283">
        <v>0.21608564605320346</v>
      </c>
      <c r="L119" s="274">
        <v>4.0857927813941902E-2</v>
      </c>
      <c r="M119" s="275">
        <v>11426761.249532452</v>
      </c>
      <c r="N119" s="275">
        <v>-2690463.8060978297</v>
      </c>
      <c r="O119" s="274">
        <v>-0.19058021640200526</v>
      </c>
      <c r="P119" s="273">
        <v>3270725.146032799</v>
      </c>
      <c r="Q119" s="273">
        <v>-760123.02903345739</v>
      </c>
      <c r="R119" s="274">
        <v>-0.18857644744234581</v>
      </c>
    </row>
    <row r="120" spans="1:18">
      <c r="A120" s="306"/>
      <c r="B120" s="306"/>
      <c r="C120" s="306"/>
      <c r="D120" s="223" t="s">
        <v>186</v>
      </c>
      <c r="E120" s="273">
        <v>6192872.4781829463</v>
      </c>
      <c r="F120" s="273">
        <v>-1672098.1448477367</v>
      </c>
      <c r="G120" s="277">
        <v>-0.21260068536701177</v>
      </c>
      <c r="H120" s="284">
        <v>4.0201240943891445</v>
      </c>
      <c r="I120" s="284">
        <v>-0.52063936026045798</v>
      </c>
      <c r="J120" s="285">
        <v>5.3937635676017761</v>
      </c>
      <c r="K120" s="285">
        <v>0.13703462683152612</v>
      </c>
      <c r="L120" s="277">
        <v>2.6068421707786765E-2</v>
      </c>
      <c r="M120" s="278">
        <v>33402889.951626901</v>
      </c>
      <c r="N120" s="278">
        <v>-7941128.7407663129</v>
      </c>
      <c r="O120" s="277">
        <v>-0.19207442798073671</v>
      </c>
      <c r="P120" s="273">
        <v>8627136.9388644192</v>
      </c>
      <c r="Q120" s="273">
        <v>-2079955.6249502972</v>
      </c>
      <c r="R120" s="277">
        <v>-0.19425960993179756</v>
      </c>
    </row>
    <row r="121" spans="1:18">
      <c r="A121" s="306"/>
      <c r="B121" s="306"/>
      <c r="C121" s="306"/>
      <c r="D121" s="223" t="s">
        <v>187</v>
      </c>
      <c r="E121" s="273">
        <v>39943845.490941308</v>
      </c>
      <c r="F121" s="273">
        <v>-7097009.7562806979</v>
      </c>
      <c r="G121" s="274">
        <v>-0.15086906305131029</v>
      </c>
      <c r="H121" s="282">
        <v>25.929682267219228</v>
      </c>
      <c r="I121" s="282">
        <v>-1.2288929671964119</v>
      </c>
      <c r="J121" s="283">
        <v>6.5471017144585923</v>
      </c>
      <c r="K121" s="283">
        <v>0.20488783807169586</v>
      </c>
      <c r="L121" s="274">
        <v>3.2305412914964429E-2</v>
      </c>
      <c r="M121" s="275">
        <v>261516419.29581094</v>
      </c>
      <c r="N121" s="275">
        <v>-36826745.610227823</v>
      </c>
      <c r="O121" s="274">
        <v>-0.12343753751431231</v>
      </c>
      <c r="P121" s="273">
        <v>69717952.641435489</v>
      </c>
      <c r="Q121" s="273">
        <v>-9908317.5246858001</v>
      </c>
      <c r="R121" s="274">
        <v>-0.12443528378278237</v>
      </c>
    </row>
    <row r="122" spans="1:18">
      <c r="A122" s="306"/>
      <c r="B122" s="306"/>
      <c r="C122" s="306"/>
      <c r="D122" s="223" t="s">
        <v>188</v>
      </c>
      <c r="E122" s="273">
        <v>70246720.65474683</v>
      </c>
      <c r="F122" s="273">
        <v>-6717621.5420157015</v>
      </c>
      <c r="G122" s="277">
        <v>-8.728225760498054E-2</v>
      </c>
      <c r="H122" s="284">
        <v>45.600896070579275</v>
      </c>
      <c r="I122" s="284">
        <v>1.1662898770295769</v>
      </c>
      <c r="J122" s="285">
        <v>6.9374504295069981</v>
      </c>
      <c r="K122" s="285">
        <v>0.1548221808549135</v>
      </c>
      <c r="L122" s="277">
        <v>2.2826281373401439E-2</v>
      </c>
      <c r="M122" s="278">
        <v>487333142.3777315</v>
      </c>
      <c r="N122" s="278">
        <v>-34687379.144955695</v>
      </c>
      <c r="O122" s="277">
        <v>-6.6448305602576141E-2</v>
      </c>
      <c r="P122" s="273">
        <v>128029846.73164569</v>
      </c>
      <c r="Q122" s="273">
        <v>-10955752.51188232</v>
      </c>
      <c r="R122" s="277">
        <v>-7.8826530025501801E-2</v>
      </c>
    </row>
    <row r="123" spans="1:18">
      <c r="A123" s="306" t="s">
        <v>67</v>
      </c>
      <c r="B123" s="306" t="s">
        <v>134</v>
      </c>
      <c r="C123" s="306" t="s">
        <v>79</v>
      </c>
      <c r="D123" s="223" t="s">
        <v>185</v>
      </c>
      <c r="E123" s="273">
        <v>4013384.6672506793</v>
      </c>
      <c r="F123" s="273">
        <v>-249267.12916127546</v>
      </c>
      <c r="G123" s="274">
        <v>-5.8477009398490772E-2</v>
      </c>
      <c r="H123" s="282">
        <v>3.2471561223932675</v>
      </c>
      <c r="I123" s="282">
        <v>-0.28523235416410175</v>
      </c>
      <c r="J123" s="283">
        <v>5.1525418175971263</v>
      </c>
      <c r="K123" s="283">
        <v>0.65295145738722216</v>
      </c>
      <c r="L123" s="274">
        <v>0.14511353370326854</v>
      </c>
      <c r="M123" s="275">
        <v>20679132.328112252</v>
      </c>
      <c r="N123" s="275">
        <v>1498945.396045588</v>
      </c>
      <c r="O123" s="274">
        <v>7.8150718830563376E-2</v>
      </c>
      <c r="P123" s="273">
        <v>5734707.0468626022</v>
      </c>
      <c r="Q123" s="273">
        <v>-70001.208190251142</v>
      </c>
      <c r="R123" s="274">
        <v>-1.2059384402190556E-2</v>
      </c>
    </row>
    <row r="124" spans="1:18">
      <c r="A124" s="306"/>
      <c r="B124" s="306"/>
      <c r="C124" s="306"/>
      <c r="D124" s="223" t="s">
        <v>186</v>
      </c>
      <c r="E124" s="273">
        <v>12638008.732327871</v>
      </c>
      <c r="F124" s="273">
        <v>-200597.36810030974</v>
      </c>
      <c r="G124" s="277">
        <v>-1.5624544170228854E-2</v>
      </c>
      <c r="H124" s="284">
        <v>10.225181693871953</v>
      </c>
      <c r="I124" s="284">
        <v>-0.41395713571421133</v>
      </c>
      <c r="J124" s="285">
        <v>4.6209033952967831</v>
      </c>
      <c r="K124" s="285">
        <v>0.28672400991708891</v>
      </c>
      <c r="L124" s="277">
        <v>6.6154163088930518E-2</v>
      </c>
      <c r="M124" s="278">
        <v>58399017.461004257</v>
      </c>
      <c r="N124" s="278">
        <v>2754195.5635184497</v>
      </c>
      <c r="O124" s="277">
        <v>4.9495990275474168E-2</v>
      </c>
      <c r="P124" s="273">
        <v>16948652.275240898</v>
      </c>
      <c r="Q124" s="273">
        <v>-259757.60716318339</v>
      </c>
      <c r="R124" s="277">
        <v>-1.5094805908173442E-2</v>
      </c>
    </row>
    <row r="125" spans="1:18">
      <c r="A125" s="306"/>
      <c r="B125" s="306"/>
      <c r="C125" s="306"/>
      <c r="D125" s="223" t="s">
        <v>187</v>
      </c>
      <c r="E125" s="273">
        <v>44090961.154469341</v>
      </c>
      <c r="F125" s="273">
        <v>36763.944151744246</v>
      </c>
      <c r="G125" s="274">
        <v>8.3451626586749023E-4</v>
      </c>
      <c r="H125" s="282">
        <v>35.673190168690176</v>
      </c>
      <c r="I125" s="282">
        <v>-0.83378858587297344</v>
      </c>
      <c r="J125" s="283">
        <v>4.6397629260014366</v>
      </c>
      <c r="K125" s="283">
        <v>0.36127695267651383</v>
      </c>
      <c r="L125" s="274">
        <v>8.4440373283672612E-2</v>
      </c>
      <c r="M125" s="275">
        <v>204571606.93627635</v>
      </c>
      <c r="N125" s="275">
        <v>16086342.105842561</v>
      </c>
      <c r="O125" s="274">
        <v>8.5345356414541204E-2</v>
      </c>
      <c r="P125" s="273">
        <v>52972152.682898045</v>
      </c>
      <c r="Q125" s="273">
        <v>707213.1277378127</v>
      </c>
      <c r="R125" s="274">
        <v>1.3531310545024594E-2</v>
      </c>
    </row>
    <row r="126" spans="1:18">
      <c r="A126" s="306"/>
      <c r="B126" s="306"/>
      <c r="C126" s="306"/>
      <c r="D126" s="223" t="s">
        <v>188</v>
      </c>
      <c r="E126" s="273">
        <v>62854556.588392228</v>
      </c>
      <c r="F126" s="273">
        <v>3336653.578203477</v>
      </c>
      <c r="G126" s="277">
        <v>5.6061343048868541E-2</v>
      </c>
      <c r="H126" s="284">
        <v>50.854472015045388</v>
      </c>
      <c r="I126" s="284">
        <v>1.5329780757520979</v>
      </c>
      <c r="J126" s="285">
        <v>4.8939280779748255</v>
      </c>
      <c r="K126" s="285">
        <v>0.29070447222547457</v>
      </c>
      <c r="L126" s="277">
        <v>6.3152368236552625E-2</v>
      </c>
      <c r="M126" s="278">
        <v>307605679.31659031</v>
      </c>
      <c r="N126" s="278">
        <v>33631463.215389073</v>
      </c>
      <c r="O126" s="277">
        <v>0.122754117865479</v>
      </c>
      <c r="P126" s="273">
        <v>78696753.53923893</v>
      </c>
      <c r="Q126" s="273">
        <v>3835049.4531193525</v>
      </c>
      <c r="R126" s="277">
        <v>5.1228455188617926E-2</v>
      </c>
    </row>
    <row r="127" spans="1:18">
      <c r="A127" s="306"/>
      <c r="B127" s="306"/>
      <c r="C127" s="306" t="s">
        <v>112</v>
      </c>
      <c r="D127" s="223" t="s">
        <v>185</v>
      </c>
      <c r="E127" s="273">
        <v>3993055.6498236493</v>
      </c>
      <c r="F127" s="273">
        <v>-247565.69074499374</v>
      </c>
      <c r="G127" s="274">
        <v>-5.8379579515061487E-2</v>
      </c>
      <c r="H127" s="282">
        <v>3.230708286246617</v>
      </c>
      <c r="I127" s="282">
        <v>-0.28342391884618534</v>
      </c>
      <c r="J127" s="283">
        <v>5.1377815689091006</v>
      </c>
      <c r="K127" s="283">
        <v>0.6522037189281269</v>
      </c>
      <c r="L127" s="274">
        <v>0.14540015595335021</v>
      </c>
      <c r="M127" s="275">
        <v>20515447.721292298</v>
      </c>
      <c r="N127" s="275">
        <v>1493810.5658809692</v>
      </c>
      <c r="O127" s="274">
        <v>7.8532176472307785E-2</v>
      </c>
      <c r="P127" s="273">
        <v>5685767.8501290083</v>
      </c>
      <c r="Q127" s="273">
        <v>-68178.358010230586</v>
      </c>
      <c r="R127" s="274">
        <v>-1.1848973824918447E-2</v>
      </c>
    </row>
    <row r="128" spans="1:18">
      <c r="A128" s="306"/>
      <c r="B128" s="306"/>
      <c r="C128" s="306"/>
      <c r="D128" s="223" t="s">
        <v>186</v>
      </c>
      <c r="E128" s="273">
        <v>9122001.4576688819</v>
      </c>
      <c r="F128" s="273">
        <v>-168695.43745283969</v>
      </c>
      <c r="G128" s="277">
        <v>-1.8157457869647734E-2</v>
      </c>
      <c r="H128" s="284">
        <v>7.3804445219154706</v>
      </c>
      <c r="I128" s="284">
        <v>-0.31860110014069143</v>
      </c>
      <c r="J128" s="285">
        <v>4.1012169589066341</v>
      </c>
      <c r="K128" s="285">
        <v>0.3230017975924957</v>
      </c>
      <c r="L128" s="277">
        <v>8.5490577905613305E-2</v>
      </c>
      <c r="M128" s="278">
        <v>37411307.077362657</v>
      </c>
      <c r="N128" s="278">
        <v>2309055.2090395764</v>
      </c>
      <c r="O128" s="277">
        <v>6.5780828469392594E-2</v>
      </c>
      <c r="P128" s="273">
        <v>10253040.663924694</v>
      </c>
      <c r="Q128" s="273">
        <v>-117363.87933038361</v>
      </c>
      <c r="R128" s="277">
        <v>-1.1317193928246243E-2</v>
      </c>
    </row>
    <row r="129" spans="1:18">
      <c r="A129" s="306"/>
      <c r="B129" s="306"/>
      <c r="C129" s="306"/>
      <c r="D129" s="223" t="s">
        <v>187</v>
      </c>
      <c r="E129" s="273">
        <v>43081613.357731387</v>
      </c>
      <c r="F129" s="273">
        <v>27102.737270802259</v>
      </c>
      <c r="G129" s="274">
        <v>6.2949820774231167E-4</v>
      </c>
      <c r="H129" s="282">
        <v>34.85654532909971</v>
      </c>
      <c r="I129" s="282">
        <v>-0.82200981527030592</v>
      </c>
      <c r="J129" s="283">
        <v>4.4884090020171721</v>
      </c>
      <c r="K129" s="283">
        <v>0.34751336518306797</v>
      </c>
      <c r="L129" s="274">
        <v>8.3922270846883057E-2</v>
      </c>
      <c r="M129" s="275">
        <v>193367901.21626481</v>
      </c>
      <c r="N129" s="275">
        <v>15083666.041971982</v>
      </c>
      <c r="O129" s="274">
        <v>8.4604597973713197E-2</v>
      </c>
      <c r="P129" s="273">
        <v>50371773.377148986</v>
      </c>
      <c r="Q129" s="273">
        <v>402132.33426192403</v>
      </c>
      <c r="R129" s="274">
        <v>8.0475329794102175E-3</v>
      </c>
    </row>
    <row r="130" spans="1:18">
      <c r="A130" s="306"/>
      <c r="B130" s="306"/>
      <c r="C130" s="306"/>
      <c r="D130" s="223" t="s">
        <v>188</v>
      </c>
      <c r="E130" s="273">
        <v>59102673.906454846</v>
      </c>
      <c r="F130" s="273">
        <v>3541267.4426758736</v>
      </c>
      <c r="G130" s="277">
        <v>6.3736101514717064E-2</v>
      </c>
      <c r="H130" s="284">
        <v>47.818892365636898</v>
      </c>
      <c r="I130" s="284">
        <v>1.7760811514587544</v>
      </c>
      <c r="J130" s="285">
        <v>4.5077478958033641</v>
      </c>
      <c r="K130" s="285">
        <v>0.29655727444981128</v>
      </c>
      <c r="L130" s="277">
        <v>7.0421242141371507E-2</v>
      </c>
      <c r="M130" s="278">
        <v>266419953.93817425</v>
      </c>
      <c r="N130" s="278">
        <v>32440280.128695577</v>
      </c>
      <c r="O130" s="277">
        <v>0.13864571909400364</v>
      </c>
      <c r="P130" s="273">
        <v>67374260.593305588</v>
      </c>
      <c r="Q130" s="273">
        <v>4213848.2877463251</v>
      </c>
      <c r="R130" s="277">
        <v>6.6716605131715234E-2</v>
      </c>
    </row>
    <row r="131" spans="1:18">
      <c r="A131" s="306"/>
      <c r="B131" s="306" t="s">
        <v>135</v>
      </c>
      <c r="C131" s="306" t="s">
        <v>79</v>
      </c>
      <c r="D131" s="223" t="s">
        <v>185</v>
      </c>
      <c r="E131" s="273">
        <v>53245133.893268213</v>
      </c>
      <c r="F131" s="273">
        <v>-3277254.2206272334</v>
      </c>
      <c r="G131" s="274">
        <v>-5.7981524312514923E-2</v>
      </c>
      <c r="H131" s="282">
        <v>3.4619153663089626</v>
      </c>
      <c r="I131" s="282">
        <v>-0.3420950870884516</v>
      </c>
      <c r="J131" s="283">
        <v>4.7460641519334006</v>
      </c>
      <c r="K131" s="283">
        <v>0.29267434302160211</v>
      </c>
      <c r="L131" s="274">
        <v>6.5719453176078052E-2</v>
      </c>
      <c r="M131" s="275">
        <v>252704821.23573434</v>
      </c>
      <c r="N131" s="275">
        <v>988594.03395497799</v>
      </c>
      <c r="O131" s="274">
        <v>3.9274147914290271E-3</v>
      </c>
      <c r="P131" s="273">
        <v>74583890.822470829</v>
      </c>
      <c r="Q131" s="273">
        <v>-1037723.7276518643</v>
      </c>
      <c r="R131" s="274">
        <v>-1.3722580955528946E-2</v>
      </c>
    </row>
    <row r="132" spans="1:18">
      <c r="A132" s="306"/>
      <c r="B132" s="306"/>
      <c r="C132" s="306"/>
      <c r="D132" s="223" t="s">
        <v>186</v>
      </c>
      <c r="E132" s="273">
        <v>165914119.69264716</v>
      </c>
      <c r="F132" s="273">
        <v>1504209.810821116</v>
      </c>
      <c r="G132" s="277">
        <v>9.1491432110284987E-3</v>
      </c>
      <c r="H132" s="284">
        <v>10.787476684779614</v>
      </c>
      <c r="I132" s="284">
        <v>-0.27746654749051558</v>
      </c>
      <c r="J132" s="285">
        <v>4.3818144198331606</v>
      </c>
      <c r="K132" s="285">
        <v>-6.6053580189495698E-2</v>
      </c>
      <c r="L132" s="277">
        <v>-1.4850616112969008E-2</v>
      </c>
      <c r="M132" s="278">
        <v>727004882.12316632</v>
      </c>
      <c r="N132" s="278">
        <v>-4268694.9268164635</v>
      </c>
      <c r="O132" s="277">
        <v>-5.8373433155300466E-3</v>
      </c>
      <c r="P132" s="273">
        <v>221470705.67081934</v>
      </c>
      <c r="Q132" s="273">
        <v>-414907.8585062623</v>
      </c>
      <c r="R132" s="277">
        <v>-1.8699178009187415E-3</v>
      </c>
    </row>
    <row r="133" spans="1:18">
      <c r="A133" s="306"/>
      <c r="B133" s="306"/>
      <c r="C133" s="306"/>
      <c r="D133" s="223" t="s">
        <v>187</v>
      </c>
      <c r="E133" s="273">
        <v>563613362.05595148</v>
      </c>
      <c r="F133" s="273">
        <v>1900648.5283305645</v>
      </c>
      <c r="G133" s="274">
        <v>3.3836665657685965E-3</v>
      </c>
      <c r="H133" s="282">
        <v>36.645259690205101</v>
      </c>
      <c r="I133" s="282">
        <v>-1.1585399256146758</v>
      </c>
      <c r="J133" s="283">
        <v>4.4242858464771722</v>
      </c>
      <c r="K133" s="283">
        <v>0.12991519784557237</v>
      </c>
      <c r="L133" s="274">
        <v>3.0252441737177442E-2</v>
      </c>
      <c r="M133" s="275">
        <v>2493586620.62956</v>
      </c>
      <c r="N133" s="275">
        <v>81384030.693334579</v>
      </c>
      <c r="O133" s="274">
        <v>3.3738472478584906E-2</v>
      </c>
      <c r="P133" s="273">
        <v>673661296.3160001</v>
      </c>
      <c r="Q133" s="273">
        <v>9780231.0587098598</v>
      </c>
      <c r="R133" s="274">
        <v>1.473190240019797E-2</v>
      </c>
    </row>
    <row r="134" spans="1:18">
      <c r="A134" s="306"/>
      <c r="B134" s="306"/>
      <c r="C134" s="306"/>
      <c r="D134" s="223" t="s">
        <v>188</v>
      </c>
      <c r="E134" s="273">
        <v>755252675.54331505</v>
      </c>
      <c r="F134" s="273">
        <v>52034574.797822833</v>
      </c>
      <c r="G134" s="277">
        <v>7.3994930936305797E-2</v>
      </c>
      <c r="H134" s="284">
        <v>49.105348258687101</v>
      </c>
      <c r="I134" s="284">
        <v>1.7781015601971077</v>
      </c>
      <c r="J134" s="285">
        <v>4.4789647262524079</v>
      </c>
      <c r="K134" s="285">
        <v>8.658543614725378E-2</v>
      </c>
      <c r="L134" s="277">
        <v>1.9712650121611178E-2</v>
      </c>
      <c r="M134" s="278">
        <v>3382750093.1662631</v>
      </c>
      <c r="N134" s="278">
        <v>293949471.02468348</v>
      </c>
      <c r="O134" s="277">
        <v>9.5166217242237353E-2</v>
      </c>
      <c r="P134" s="273">
        <v>907434319.28438091</v>
      </c>
      <c r="Q134" s="273">
        <v>63889813.417841077</v>
      </c>
      <c r="R134" s="277">
        <v>7.5739706646787544E-2</v>
      </c>
    </row>
    <row r="135" spans="1:18">
      <c r="A135" s="306"/>
      <c r="B135" s="306"/>
      <c r="C135" s="306" t="s">
        <v>112</v>
      </c>
      <c r="D135" s="223" t="s">
        <v>185</v>
      </c>
      <c r="E135" s="273">
        <v>53028248.409441009</v>
      </c>
      <c r="F135" s="273">
        <v>-3262658.6340540498</v>
      </c>
      <c r="G135" s="274">
        <v>-5.7960669056781183E-2</v>
      </c>
      <c r="H135" s="282">
        <v>3.4478138112129453</v>
      </c>
      <c r="I135" s="282">
        <v>-0.34061774608771644</v>
      </c>
      <c r="J135" s="283">
        <v>4.7345517723509714</v>
      </c>
      <c r="K135" s="283">
        <v>0.2939316334213089</v>
      </c>
      <c r="L135" s="274">
        <v>6.6191573299524839E-2</v>
      </c>
      <c r="M135" s="275">
        <v>251064987.49158651</v>
      </c>
      <c r="N135" s="275">
        <v>1098452.0356247425</v>
      </c>
      <c r="O135" s="274">
        <v>4.3943963683821348E-3</v>
      </c>
      <c r="P135" s="273">
        <v>74051250.648813725</v>
      </c>
      <c r="Q135" s="273">
        <v>-999686.61573623121</v>
      </c>
      <c r="R135" s="274">
        <v>-1.3320108344715231E-2</v>
      </c>
    </row>
    <row r="136" spans="1:18">
      <c r="A136" s="306"/>
      <c r="B136" s="306"/>
      <c r="C136" s="306"/>
      <c r="D136" s="223" t="s">
        <v>186</v>
      </c>
      <c r="E136" s="273">
        <v>119532826.60101315</v>
      </c>
      <c r="F136" s="273">
        <v>1361890.3438851386</v>
      </c>
      <c r="G136" s="277">
        <v>1.1524748698967763E-2</v>
      </c>
      <c r="H136" s="284">
        <v>7.7718375169812557</v>
      </c>
      <c r="I136" s="284">
        <v>-0.18117883300137549</v>
      </c>
      <c r="J136" s="285">
        <v>3.8733696300029163</v>
      </c>
      <c r="K136" s="285">
        <v>2.4687217061118982E-2</v>
      </c>
      <c r="L136" s="277">
        <v>6.4144593947539942E-3</v>
      </c>
      <c r="M136" s="278">
        <v>462994820.34476906</v>
      </c>
      <c r="N136" s="278">
        <v>8192416.2510942817</v>
      </c>
      <c r="O136" s="277">
        <v>1.8013133126285993E-2</v>
      </c>
      <c r="P136" s="273">
        <v>133832835.81384404</v>
      </c>
      <c r="Q136" s="273">
        <v>1703947.2912583947</v>
      </c>
      <c r="R136" s="277">
        <v>1.2896099485216877E-2</v>
      </c>
    </row>
    <row r="137" spans="1:18">
      <c r="A137" s="306"/>
      <c r="B137" s="306"/>
      <c r="C137" s="306"/>
      <c r="D137" s="223" t="s">
        <v>187</v>
      </c>
      <c r="E137" s="273">
        <v>549673754.9462043</v>
      </c>
      <c r="F137" s="273">
        <v>445346.60437381268</v>
      </c>
      <c r="G137" s="274">
        <v>8.108586475312771E-4</v>
      </c>
      <c r="H137" s="282">
        <v>35.73892822806102</v>
      </c>
      <c r="I137" s="282">
        <v>-1.2246657804787802</v>
      </c>
      <c r="J137" s="283">
        <v>4.2655914247281448</v>
      </c>
      <c r="K137" s="283">
        <v>0.10902468250042752</v>
      </c>
      <c r="L137" s="274">
        <v>2.6229503641266107E-2</v>
      </c>
      <c r="M137" s="275">
        <v>2344683655.4966488</v>
      </c>
      <c r="N137" s="275">
        <v>61779119.496332169</v>
      </c>
      <c r="O137" s="274">
        <v>2.7061630708645455E-2</v>
      </c>
      <c r="P137" s="273">
        <v>640742904.71311474</v>
      </c>
      <c r="Q137" s="273">
        <v>5033360.4036237001</v>
      </c>
      <c r="R137" s="274">
        <v>7.9177046320595135E-3</v>
      </c>
    </row>
    <row r="138" spans="1:18">
      <c r="A138" s="306"/>
      <c r="B138" s="306"/>
      <c r="C138" s="306"/>
      <c r="D138" s="223" t="s">
        <v>188</v>
      </c>
      <c r="E138" s="273">
        <v>729687284.09760547</v>
      </c>
      <c r="F138" s="273">
        <v>49669300.802346349</v>
      </c>
      <c r="G138" s="277">
        <v>7.3041157767117879E-2</v>
      </c>
      <c r="H138" s="284">
        <v>47.443126473894189</v>
      </c>
      <c r="I138" s="284">
        <v>1.6772697351295278</v>
      </c>
      <c r="J138" s="285">
        <v>4.3085839499151293</v>
      </c>
      <c r="K138" s="285">
        <v>8.4136880723829854E-2</v>
      </c>
      <c r="L138" s="277">
        <v>1.9916661126478847E-2</v>
      </c>
      <c r="M138" s="278">
        <v>3143918920.7201037</v>
      </c>
      <c r="N138" s="278">
        <v>271218944.19106817</v>
      </c>
      <c r="O138" s="277">
        <v>9.4412554881129915E-2</v>
      </c>
      <c r="P138" s="273">
        <v>828151953.35593247</v>
      </c>
      <c r="Q138" s="273">
        <v>56821994.247827888</v>
      </c>
      <c r="R138" s="277">
        <v>7.3667557673413389E-2</v>
      </c>
    </row>
    <row r="139" spans="1:18">
      <c r="A139" s="306"/>
      <c r="B139" s="306" t="s">
        <v>136</v>
      </c>
      <c r="C139" s="306" t="s">
        <v>79</v>
      </c>
      <c r="D139" s="223" t="s">
        <v>185</v>
      </c>
      <c r="E139" s="273">
        <v>48991063.968789369</v>
      </c>
      <c r="F139" s="273">
        <v>-3028857.2615231574</v>
      </c>
      <c r="G139" s="274">
        <v>-5.8224949017381671E-2</v>
      </c>
      <c r="H139" s="282">
        <v>3.461803076820436</v>
      </c>
      <c r="I139" s="282">
        <v>-0.34345670958943675</v>
      </c>
      <c r="J139" s="283">
        <v>4.7672461204072887</v>
      </c>
      <c r="K139" s="283">
        <v>0.3158912567679879</v>
      </c>
      <c r="L139" s="274">
        <v>7.0965192945710062E-2</v>
      </c>
      <c r="M139" s="275">
        <v>233552459.63983643</v>
      </c>
      <c r="N139" s="275">
        <v>1993330.2651514411</v>
      </c>
      <c r="O139" s="274">
        <v>8.6082991870557631E-3</v>
      </c>
      <c r="P139" s="273">
        <v>68813123.761584118</v>
      </c>
      <c r="Q139" s="273">
        <v>-933013.80866743624</v>
      </c>
      <c r="R139" s="274">
        <v>-1.3377282831291717E-2</v>
      </c>
    </row>
    <row r="140" spans="1:18">
      <c r="A140" s="306"/>
      <c r="B140" s="306"/>
      <c r="C140" s="306"/>
      <c r="D140" s="223" t="s">
        <v>186</v>
      </c>
      <c r="E140" s="273">
        <v>152963286.39980632</v>
      </c>
      <c r="F140" s="273">
        <v>1379865.6260765195</v>
      </c>
      <c r="G140" s="277">
        <v>9.1030115235112667E-3</v>
      </c>
      <c r="H140" s="284">
        <v>10.808680861406906</v>
      </c>
      <c r="I140" s="284">
        <v>-0.27965379413666014</v>
      </c>
      <c r="J140" s="285">
        <v>4.3907454493253057</v>
      </c>
      <c r="K140" s="285">
        <v>-3.6748215703259923E-2</v>
      </c>
      <c r="L140" s="277">
        <v>-8.3000041295424026E-3</v>
      </c>
      <c r="M140" s="278">
        <v>671622853.67379308</v>
      </c>
      <c r="N140" s="278">
        <v>488218.47474491596</v>
      </c>
      <c r="O140" s="277">
        <v>7.2745236073253451E-4</v>
      </c>
      <c r="P140" s="273">
        <v>204197685.44545066</v>
      </c>
      <c r="Q140" s="273">
        <v>661019.30566141009</v>
      </c>
      <c r="R140" s="277">
        <v>3.2476669594628279E-3</v>
      </c>
    </row>
    <row r="141" spans="1:18">
      <c r="A141" s="306"/>
      <c r="B141" s="306"/>
      <c r="C141" s="306"/>
      <c r="D141" s="223" t="s">
        <v>187</v>
      </c>
      <c r="E141" s="273">
        <v>518745801.55152488</v>
      </c>
      <c r="F141" s="273">
        <v>2079114.0915368199</v>
      </c>
      <c r="G141" s="274">
        <v>4.0240916281211406E-3</v>
      </c>
      <c r="H141" s="282">
        <v>36.655578924409475</v>
      </c>
      <c r="I141" s="282">
        <v>-1.1386145743583214</v>
      </c>
      <c r="J141" s="283">
        <v>4.4382182335626563</v>
      </c>
      <c r="K141" s="283">
        <v>0.14873308622244075</v>
      </c>
      <c r="L141" s="274">
        <v>3.4673878359193243E-2</v>
      </c>
      <c r="M141" s="275">
        <v>2302307075.0300531</v>
      </c>
      <c r="N141" s="275">
        <v>86072993.044965267</v>
      </c>
      <c r="O141" s="274">
        <v>3.8837500850934216E-2</v>
      </c>
      <c r="P141" s="273">
        <v>620641875.44546914</v>
      </c>
      <c r="Q141" s="273">
        <v>9369008.970870018</v>
      </c>
      <c r="R141" s="274">
        <v>1.5327048663069259E-2</v>
      </c>
    </row>
    <row r="142" spans="1:18">
      <c r="A142" s="306"/>
      <c r="B142" s="306"/>
      <c r="C142" s="306"/>
      <c r="D142" s="223" t="s">
        <v>188</v>
      </c>
      <c r="E142" s="273">
        <v>694489068.31067669</v>
      </c>
      <c r="F142" s="273">
        <v>47706014.668902278</v>
      </c>
      <c r="G142" s="277">
        <v>7.3758912513692126E-2</v>
      </c>
      <c r="H142" s="284">
        <v>49.073937137345844</v>
      </c>
      <c r="I142" s="284">
        <v>1.7617250780882259</v>
      </c>
      <c r="J142" s="285">
        <v>4.4681734723990525</v>
      </c>
      <c r="K142" s="285">
        <v>0.10647868904806757</v>
      </c>
      <c r="L142" s="277">
        <v>2.4412228350894044E-2</v>
      </c>
      <c r="M142" s="278">
        <v>3103097631.8968987</v>
      </c>
      <c r="N142" s="278">
        <v>282027360.86775112</v>
      </c>
      <c r="O142" s="277">
        <v>9.9971760279783967E-2</v>
      </c>
      <c r="P142" s="273">
        <v>831346377.13570189</v>
      </c>
      <c r="Q142" s="273">
        <v>57909047.363158226</v>
      </c>
      <c r="R142" s="277">
        <v>7.4872320140260629E-2</v>
      </c>
    </row>
    <row r="143" spans="1:18">
      <c r="A143" s="306"/>
      <c r="B143" s="306"/>
      <c r="C143" s="306" t="s">
        <v>112</v>
      </c>
      <c r="D143" s="223" t="s">
        <v>185</v>
      </c>
      <c r="E143" s="273">
        <v>48793780.332759947</v>
      </c>
      <c r="F143" s="273">
        <v>-3017921.5025343224</v>
      </c>
      <c r="G143" s="274">
        <v>-5.8247874430530797E-2</v>
      </c>
      <c r="H143" s="282">
        <v>3.4478626345665573</v>
      </c>
      <c r="I143" s="282">
        <v>-0.34216589289723531</v>
      </c>
      <c r="J143" s="283">
        <v>4.7558642740968686</v>
      </c>
      <c r="K143" s="283">
        <v>0.31684327312551019</v>
      </c>
      <c r="L143" s="274">
        <v>7.1376835805953096E-2</v>
      </c>
      <c r="M143" s="275">
        <v>232056596.68270347</v>
      </c>
      <c r="N143" s="275">
        <v>2063364.1397659481</v>
      </c>
      <c r="O143" s="274">
        <v>8.9714124061486804E-3</v>
      </c>
      <c r="P143" s="273">
        <v>68327828.601519406</v>
      </c>
      <c r="Q143" s="273">
        <v>-905914.11052723229</v>
      </c>
      <c r="R143" s="274">
        <v>-1.3084864042307562E-2</v>
      </c>
    </row>
    <row r="144" spans="1:18">
      <c r="A144" s="306"/>
      <c r="B144" s="306"/>
      <c r="C144" s="306"/>
      <c r="D144" s="223" t="s">
        <v>186</v>
      </c>
      <c r="E144" s="273">
        <v>110258428.40763234</v>
      </c>
      <c r="F144" s="273">
        <v>1172776.7801059783</v>
      </c>
      <c r="G144" s="277">
        <v>1.0750971943683593E-2</v>
      </c>
      <c r="H144" s="284">
        <v>7.7910732240902476</v>
      </c>
      <c r="I144" s="284">
        <v>-0.18854753647830691</v>
      </c>
      <c r="J144" s="285">
        <v>3.8827671646333757</v>
      </c>
      <c r="K144" s="285">
        <v>4.6124909193987929E-2</v>
      </c>
      <c r="L144" s="277">
        <v>1.202220747284803E-2</v>
      </c>
      <c r="M144" s="278">
        <v>428107805.44523466</v>
      </c>
      <c r="N144" s="278">
        <v>9585184.9489266276</v>
      </c>
      <c r="O144" s="277">
        <v>2.2902429831773412E-2</v>
      </c>
      <c r="P144" s="273">
        <v>123484036.54317871</v>
      </c>
      <c r="Q144" s="273">
        <v>1522414.0140249431</v>
      </c>
      <c r="R144" s="277">
        <v>1.248273007897238E-2</v>
      </c>
    </row>
    <row r="145" spans="1:19">
      <c r="A145" s="306"/>
      <c r="B145" s="306"/>
      <c r="C145" s="306"/>
      <c r="D145" s="223" t="s">
        <v>187</v>
      </c>
      <c r="E145" s="273">
        <v>505792588.46961927</v>
      </c>
      <c r="F145" s="273">
        <v>747286.09877043962</v>
      </c>
      <c r="G145" s="274">
        <v>1.4796417178071606E-3</v>
      </c>
      <c r="H145" s="282">
        <v>35.740279903138607</v>
      </c>
      <c r="I145" s="282">
        <v>-1.2038087070366998</v>
      </c>
      <c r="J145" s="283">
        <v>4.2772924829064918</v>
      </c>
      <c r="K145" s="283">
        <v>0.12834859458756842</v>
      </c>
      <c r="L145" s="274">
        <v>3.0935244737564514E-2</v>
      </c>
      <c r="M145" s="275">
        <v>2163422836.570919</v>
      </c>
      <c r="N145" s="275">
        <v>68018215.975203276</v>
      </c>
      <c r="O145" s="274">
        <v>3.2460659534035936E-2</v>
      </c>
      <c r="P145" s="273">
        <v>589971639.29557085</v>
      </c>
      <c r="Q145" s="273">
        <v>5075208.1752855778</v>
      </c>
      <c r="R145" s="274">
        <v>8.677105732316991E-3</v>
      </c>
    </row>
    <row r="146" spans="1:19">
      <c r="A146" s="306"/>
      <c r="B146" s="306"/>
      <c r="C146" s="306"/>
      <c r="D146" s="223" t="s">
        <v>188</v>
      </c>
      <c r="E146" s="273">
        <v>672796936.81184542</v>
      </c>
      <c r="F146" s="273">
        <v>45846134.214996696</v>
      </c>
      <c r="G146" s="277">
        <v>7.3125569063953108E-2</v>
      </c>
      <c r="H146" s="284">
        <v>47.541129284605852</v>
      </c>
      <c r="I146" s="284">
        <v>1.6796473608499696</v>
      </c>
      <c r="J146" s="285">
        <v>4.3177789419814978</v>
      </c>
      <c r="K146" s="285">
        <v>0.1031996766959562</v>
      </c>
      <c r="L146" s="277">
        <v>2.4486353251435247E-2</v>
      </c>
      <c r="M146" s="278">
        <v>2904988445.9958425</v>
      </c>
      <c r="N146" s="278">
        <v>262654593.01703501</v>
      </c>
      <c r="O146" s="277">
        <v>9.940250083120046E-2</v>
      </c>
      <c r="P146" s="273">
        <v>763668348.65989578</v>
      </c>
      <c r="Q146" s="273">
        <v>52427496.909395337</v>
      </c>
      <c r="R146" s="277">
        <v>7.3712718807364894E-2</v>
      </c>
      <c r="S146" s="21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topLeftCell="A121" zoomScaleNormal="100" zoomScaleSheetLayoutView="80" workbookViewId="0">
      <selection activeCell="B181" sqref="B181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50" customFormat="1" ht="50">
      <c r="A1" s="249" t="s">
        <v>0</v>
      </c>
      <c r="B1" s="249" t="s">
        <v>1</v>
      </c>
      <c r="C1" s="249" t="s">
        <v>232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548</v>
      </c>
      <c r="C2" s="223" t="s">
        <v>234</v>
      </c>
      <c r="D2" s="273">
        <v>5451977.4484830853</v>
      </c>
      <c r="E2" s="273">
        <v>-378201.53434034996</v>
      </c>
      <c r="F2" s="274">
        <v>-6.4869626722367749E-2</v>
      </c>
      <c r="G2" s="282">
        <v>1.9389233010353366</v>
      </c>
      <c r="H2" s="282">
        <v>-0.11593629346587875</v>
      </c>
      <c r="I2" s="283">
        <v>17.980238453256401</v>
      </c>
      <c r="J2" s="283">
        <v>0.65399918313588401</v>
      </c>
      <c r="K2" s="274">
        <v>3.7746170587850535E-2</v>
      </c>
      <c r="L2" s="275">
        <v>98027854.565502286</v>
      </c>
      <c r="M2" s="275">
        <v>-2987221.4785244167</v>
      </c>
      <c r="N2" s="274">
        <v>-2.9572036130750004E-2</v>
      </c>
      <c r="O2" s="273">
        <v>40600814.647749484</v>
      </c>
      <c r="P2" s="273">
        <v>-1647303.8043245971</v>
      </c>
      <c r="Q2" s="274">
        <v>-3.8991175576097784E-2</v>
      </c>
    </row>
    <row r="3" spans="1:17">
      <c r="A3" s="310" t="s">
        <v>57</v>
      </c>
      <c r="B3" s="310" t="s">
        <v>233</v>
      </c>
      <c r="C3" s="223" t="s">
        <v>235</v>
      </c>
      <c r="D3" s="273">
        <v>7899519.9073817581</v>
      </c>
      <c r="E3" s="273">
        <v>-407906.49128668848</v>
      </c>
      <c r="F3" s="277">
        <v>-4.9101427049906776E-2</v>
      </c>
      <c r="G3" s="284">
        <v>2.8093592389448627</v>
      </c>
      <c r="H3" s="284">
        <v>-0.11861173608163655</v>
      </c>
      <c r="I3" s="285">
        <v>11.786199409916298</v>
      </c>
      <c r="J3" s="285">
        <v>0.15496958767588431</v>
      </c>
      <c r="K3" s="277">
        <v>1.3323577131935133E-2</v>
      </c>
      <c r="L3" s="278">
        <v>93105316.871004924</v>
      </c>
      <c r="M3" s="278">
        <v>-3520268.8032547981</v>
      </c>
      <c r="N3" s="277">
        <v>-3.6432056568559246E-2</v>
      </c>
      <c r="O3" s="273">
        <v>31516886.646238744</v>
      </c>
      <c r="P3" s="273">
        <v>-1672907.3508840539</v>
      </c>
      <c r="Q3" s="277">
        <v>-5.0404270391948718E-2</v>
      </c>
    </row>
    <row r="4" spans="1:17">
      <c r="A4" s="310" t="s">
        <v>57</v>
      </c>
      <c r="B4" s="310" t="s">
        <v>233</v>
      </c>
      <c r="C4" s="223" t="s">
        <v>231</v>
      </c>
      <c r="D4" s="273">
        <v>9742607.8880958054</v>
      </c>
      <c r="E4" s="273">
        <v>1751414.2786614886</v>
      </c>
      <c r="F4" s="274">
        <v>0.21916804475789295</v>
      </c>
      <c r="G4" s="282">
        <v>3.4648289772980405</v>
      </c>
      <c r="H4" s="282">
        <v>0.64831495461692867</v>
      </c>
      <c r="I4" s="283">
        <v>11.904996430039533</v>
      </c>
      <c r="J4" s="283">
        <v>0.63344434978409936</v>
      </c>
      <c r="K4" s="274">
        <v>5.6198502679476979E-2</v>
      </c>
      <c r="L4" s="275">
        <v>115985712.12705556</v>
      </c>
      <c r="M4" s="275">
        <v>25912557.174912244</v>
      </c>
      <c r="N4" s="274">
        <v>0.28768346338795198</v>
      </c>
      <c r="O4" s="273">
        <v>23421634.664906144</v>
      </c>
      <c r="P4" s="273">
        <v>4298684.0444945768</v>
      </c>
      <c r="Q4" s="274">
        <v>0.22479188122288107</v>
      </c>
    </row>
    <row r="5" spans="1:17">
      <c r="A5" s="310" t="s">
        <v>57</v>
      </c>
      <c r="B5" s="310" t="s">
        <v>233</v>
      </c>
      <c r="C5" s="223" t="s">
        <v>236</v>
      </c>
      <c r="D5" s="273">
        <v>64548010.366901383</v>
      </c>
      <c r="E5" s="273">
        <v>-124790.08999961615</v>
      </c>
      <c r="F5" s="277">
        <v>-1.9295606362798264E-3</v>
      </c>
      <c r="G5" s="284">
        <v>22.955641786573658</v>
      </c>
      <c r="H5" s="284">
        <v>0.16156892643514809</v>
      </c>
      <c r="I5" s="285">
        <v>6.6629311584232118</v>
      </c>
      <c r="J5" s="285">
        <v>0.21276714930945406</v>
      </c>
      <c r="K5" s="277">
        <v>3.2986316163251782E-2</v>
      </c>
      <c r="L5" s="278">
        <v>430078949.48785174</v>
      </c>
      <c r="M5" s="278">
        <v>12928779.612153113</v>
      </c>
      <c r="N5" s="277">
        <v>3.0993106429767481E-2</v>
      </c>
      <c r="O5" s="273">
        <v>128830844.19427103</v>
      </c>
      <c r="P5" s="273">
        <v>-303841.66747558117</v>
      </c>
      <c r="Q5" s="277">
        <v>-2.3529051505253849E-3</v>
      </c>
    </row>
    <row r="6" spans="1:17">
      <c r="A6" s="310" t="s">
        <v>57</v>
      </c>
      <c r="B6" s="310" t="s">
        <v>233</v>
      </c>
      <c r="C6" s="223" t="s">
        <v>237</v>
      </c>
      <c r="D6" s="273">
        <v>6561121.3859692812</v>
      </c>
      <c r="E6" s="273">
        <v>342380.20734435879</v>
      </c>
      <c r="F6" s="274">
        <v>5.5056191841716964E-2</v>
      </c>
      <c r="G6" s="282">
        <v>2.3333755974571453</v>
      </c>
      <c r="H6" s="282">
        <v>0.14156638983848202</v>
      </c>
      <c r="I6" s="283">
        <v>8.5577165092245551</v>
      </c>
      <c r="J6" s="283">
        <v>-4.6016927980119249E-5</v>
      </c>
      <c r="K6" s="274">
        <v>-5.3772148782455048E-6</v>
      </c>
      <c r="L6" s="275">
        <v>56148216.803735606</v>
      </c>
      <c r="M6" s="275">
        <v>2929706.5854576007</v>
      </c>
      <c r="N6" s="274">
        <v>5.505051857786479E-2</v>
      </c>
      <c r="O6" s="273">
        <v>8748161.8479590416</v>
      </c>
      <c r="P6" s="273">
        <v>456506.94312581141</v>
      </c>
      <c r="Q6" s="274">
        <v>5.5056191841716923E-2</v>
      </c>
    </row>
    <row r="7" spans="1:17">
      <c r="A7" s="310" t="s">
        <v>57</v>
      </c>
      <c r="B7" s="310" t="s">
        <v>233</v>
      </c>
      <c r="C7" s="223" t="s">
        <v>238</v>
      </c>
      <c r="D7" s="273">
        <v>172698620.23241746</v>
      </c>
      <c r="E7" s="273">
        <v>-5286381.1406814158</v>
      </c>
      <c r="F7" s="277">
        <v>-2.9701273140425491E-2</v>
      </c>
      <c r="G7" s="284">
        <v>61.417968432435949</v>
      </c>
      <c r="H7" s="284">
        <v>-1.3132425348998638</v>
      </c>
      <c r="I7" s="285">
        <v>3.8099447899971679</v>
      </c>
      <c r="J7" s="285">
        <v>0.20506942707813636</v>
      </c>
      <c r="K7" s="277">
        <v>5.6886689949824591E-2</v>
      </c>
      <c r="L7" s="278">
        <v>657972208.39419842</v>
      </c>
      <c r="M7" s="278">
        <v>16358461.975204229</v>
      </c>
      <c r="N7" s="277">
        <v>2.5495809693144626E-2</v>
      </c>
      <c r="O7" s="273">
        <v>172698620.23241746</v>
      </c>
      <c r="P7" s="273">
        <v>-5286381.1406814158</v>
      </c>
      <c r="Q7" s="277">
        <v>-2.9701273140425491E-2</v>
      </c>
    </row>
    <row r="8" spans="1:17">
      <c r="A8" s="310" t="s">
        <v>57</v>
      </c>
      <c r="B8" s="310" t="s">
        <v>233</v>
      </c>
      <c r="C8" s="223" t="s">
        <v>239</v>
      </c>
      <c r="D8" s="273">
        <v>607.74555176496506</v>
      </c>
      <c r="E8" s="273">
        <v>510.17058879137039</v>
      </c>
      <c r="F8" s="274">
        <v>5.2284989227147403</v>
      </c>
      <c r="G8" s="282">
        <v>2.1613662612370653E-4</v>
      </c>
      <c r="H8" s="282">
        <v>1.8174611265231864E-4</v>
      </c>
      <c r="I8" s="283">
        <v>2.4805176853019812</v>
      </c>
      <c r="J8" s="283">
        <v>0.38611122374187268</v>
      </c>
      <c r="K8" s="274">
        <v>0.18435352966503987</v>
      </c>
      <c r="L8" s="275">
        <v>1507.5235893166066</v>
      </c>
      <c r="M8" s="275">
        <v>1303.1619563782215</v>
      </c>
      <c r="N8" s="274">
        <v>6.3767446836321007</v>
      </c>
      <c r="O8" s="273">
        <v>486.19644141197205</v>
      </c>
      <c r="P8" s="273">
        <v>408.13647103309631</v>
      </c>
      <c r="Q8" s="274">
        <v>5.2284989227147403</v>
      </c>
    </row>
    <row r="9" spans="1:17">
      <c r="A9" s="310" t="s">
        <v>57</v>
      </c>
      <c r="B9" s="310" t="s">
        <v>549</v>
      </c>
      <c r="C9" s="223" t="s">
        <v>234</v>
      </c>
      <c r="D9" s="273">
        <v>72341509.833536968</v>
      </c>
      <c r="E9" s="273">
        <v>-4200978.2976930439</v>
      </c>
      <c r="F9" s="277">
        <v>-5.4884266245573063E-2</v>
      </c>
      <c r="G9" s="284">
        <v>2.0572094068565692</v>
      </c>
      <c r="H9" s="284">
        <v>-0.11571562043481398</v>
      </c>
      <c r="I9" s="285">
        <v>17.426041393698988</v>
      </c>
      <c r="J9" s="285">
        <v>0.18729590521080652</v>
      </c>
      <c r="K9" s="277">
        <v>1.086482223058983E-2</v>
      </c>
      <c r="L9" s="278">
        <v>1260626144.8418975</v>
      </c>
      <c r="M9" s="278">
        <v>-58870327.108004093</v>
      </c>
      <c r="N9" s="277">
        <v>-4.4615751810997847E-2</v>
      </c>
      <c r="O9" s="273">
        <v>525747926.63148189</v>
      </c>
      <c r="P9" s="273">
        <v>-23967595.596949339</v>
      </c>
      <c r="Q9" s="277">
        <v>-4.3599997867605669E-2</v>
      </c>
    </row>
    <row r="10" spans="1:17">
      <c r="A10" s="310" t="s">
        <v>57</v>
      </c>
      <c r="B10" s="310" t="s">
        <v>240</v>
      </c>
      <c r="C10" s="223" t="s">
        <v>235</v>
      </c>
      <c r="D10" s="273">
        <v>74291798.794699326</v>
      </c>
      <c r="E10" s="273">
        <v>-2224263.5030304193</v>
      </c>
      <c r="F10" s="274">
        <v>-2.9069236396086915E-2</v>
      </c>
      <c r="G10" s="282">
        <v>2.1126706877480514</v>
      </c>
      <c r="H10" s="282">
        <v>-5.950415025132294E-2</v>
      </c>
      <c r="I10" s="283">
        <v>10.296559133988325</v>
      </c>
      <c r="J10" s="283">
        <v>4.0922472342231231E-2</v>
      </c>
      <c r="K10" s="274">
        <v>3.9902420193250994E-3</v>
      </c>
      <c r="L10" s="275">
        <v>764949899.45998418</v>
      </c>
      <c r="M10" s="275">
        <v>-19771034.245409369</v>
      </c>
      <c r="N10" s="274">
        <v>-2.5194987665299082E-2</v>
      </c>
      <c r="O10" s="273">
        <v>296480872.8401261</v>
      </c>
      <c r="P10" s="273">
        <v>-9417976.9904330969</v>
      </c>
      <c r="Q10" s="274">
        <v>-3.0787879704843021E-2</v>
      </c>
    </row>
    <row r="11" spans="1:17">
      <c r="A11" s="310" t="s">
        <v>57</v>
      </c>
      <c r="B11" s="310" t="s">
        <v>240</v>
      </c>
      <c r="C11" s="223" t="s">
        <v>231</v>
      </c>
      <c r="D11" s="273">
        <v>111867103.35892589</v>
      </c>
      <c r="E11" s="273">
        <v>18241251.734407991</v>
      </c>
      <c r="F11" s="277">
        <v>0.19483135712947827</v>
      </c>
      <c r="G11" s="284">
        <v>3.1812172275272319</v>
      </c>
      <c r="H11" s="284">
        <v>0.52332144750517617</v>
      </c>
      <c r="I11" s="285">
        <v>11.637588030853784</v>
      </c>
      <c r="J11" s="285">
        <v>0.47589682023909141</v>
      </c>
      <c r="K11" s="277">
        <v>4.2636623004452652E-2</v>
      </c>
      <c r="L11" s="278">
        <v>1301863263.0961192</v>
      </c>
      <c r="M11" s="278">
        <v>256840417.93242228</v>
      </c>
      <c r="N11" s="277">
        <v>0.24577493125730634</v>
      </c>
      <c r="O11" s="273">
        <v>269080398.36887765</v>
      </c>
      <c r="P11" s="273">
        <v>44083123.612482548</v>
      </c>
      <c r="Q11" s="277">
        <v>0.19592736694349483</v>
      </c>
    </row>
    <row r="12" spans="1:17">
      <c r="A12" s="310" t="s">
        <v>57</v>
      </c>
      <c r="B12" s="310" t="s">
        <v>240</v>
      </c>
      <c r="C12" s="223" t="s">
        <v>236</v>
      </c>
      <c r="D12" s="273">
        <v>778346864.0527817</v>
      </c>
      <c r="E12" s="273">
        <v>4310.139043211937</v>
      </c>
      <c r="F12" s="274">
        <v>5.5375862742429698E-6</v>
      </c>
      <c r="G12" s="282">
        <v>22.134214425593576</v>
      </c>
      <c r="H12" s="282">
        <v>3.825103980186384E-2</v>
      </c>
      <c r="I12" s="283">
        <v>6.3007690481746996</v>
      </c>
      <c r="J12" s="283">
        <v>7.8536769374391469E-2</v>
      </c>
      <c r="K12" s="274">
        <v>1.2621960392249118E-2</v>
      </c>
      <c r="L12" s="275">
        <v>4904183829.7676077</v>
      </c>
      <c r="M12" s="275">
        <v>61155666.841674805</v>
      </c>
      <c r="N12" s="274">
        <v>1.2627567873717957E-2</v>
      </c>
      <c r="O12" s="273">
        <v>1553561297.6435709</v>
      </c>
      <c r="P12" s="273">
        <v>-219248.99878239632</v>
      </c>
      <c r="Q12" s="274">
        <v>-1.411067986764174E-4</v>
      </c>
    </row>
    <row r="13" spans="1:17">
      <c r="A13" s="310" t="s">
        <v>57</v>
      </c>
      <c r="B13" s="310" t="s">
        <v>240</v>
      </c>
      <c r="C13" s="223" t="s">
        <v>237</v>
      </c>
      <c r="D13" s="273">
        <v>82593426.972705424</v>
      </c>
      <c r="E13" s="273">
        <v>5891694.5002353936</v>
      </c>
      <c r="F13" s="277">
        <v>7.6813056371967281E-2</v>
      </c>
      <c r="G13" s="284">
        <v>2.3487479775270157</v>
      </c>
      <c r="H13" s="284">
        <v>0.17130224516080261</v>
      </c>
      <c r="I13" s="285">
        <v>8.5824569930514549</v>
      </c>
      <c r="J13" s="285">
        <v>4.5526992347356909E-2</v>
      </c>
      <c r="K13" s="277">
        <v>5.3329466615752961E-3</v>
      </c>
      <c r="L13" s="278">
        <v>708854534.90198028</v>
      </c>
      <c r="M13" s="278">
        <v>54057213.851771116</v>
      </c>
      <c r="N13" s="277">
        <v>8.2555642966086695E-2</v>
      </c>
      <c r="O13" s="273">
        <v>110124569.29694054</v>
      </c>
      <c r="P13" s="273">
        <v>7855592.6669805348</v>
      </c>
      <c r="Q13" s="277">
        <v>7.6813056371967406E-2</v>
      </c>
    </row>
    <row r="14" spans="1:17">
      <c r="A14" s="310" t="s">
        <v>57</v>
      </c>
      <c r="B14" s="310" t="s">
        <v>240</v>
      </c>
      <c r="C14" s="223" t="s">
        <v>238</v>
      </c>
      <c r="D14" s="273">
        <v>2222966421.107738</v>
      </c>
      <c r="E14" s="273">
        <v>-39311926.764946938</v>
      </c>
      <c r="F14" s="274">
        <v>-1.7377139644161644E-2</v>
      </c>
      <c r="G14" s="282">
        <v>63.215537568294742</v>
      </c>
      <c r="H14" s="282">
        <v>-1.0071100201141903</v>
      </c>
      <c r="I14" s="283">
        <v>3.6407739859570731</v>
      </c>
      <c r="J14" s="283">
        <v>-5.1591273462405773E-3</v>
      </c>
      <c r="K14" s="274">
        <v>-1.4150362022319902E-3</v>
      </c>
      <c r="L14" s="275">
        <v>8093318317.6251488</v>
      </c>
      <c r="M14" s="275">
        <v>-154797222.3929863</v>
      </c>
      <c r="N14" s="274">
        <v>-1.8767586564705899E-2</v>
      </c>
      <c r="O14" s="273">
        <v>2222966421.107738</v>
      </c>
      <c r="P14" s="273">
        <v>-39311926.764946938</v>
      </c>
      <c r="Q14" s="274">
        <v>-1.7377139644161644E-2</v>
      </c>
    </row>
    <row r="15" spans="1:17">
      <c r="A15" s="310" t="s">
        <v>57</v>
      </c>
      <c r="B15" s="310" t="s">
        <v>240</v>
      </c>
      <c r="C15" s="223" t="s">
        <v>239</v>
      </c>
      <c r="D15" s="273">
        <v>2865.3152069449425</v>
      </c>
      <c r="E15" s="273">
        <v>-2432.623232960701</v>
      </c>
      <c r="F15" s="277">
        <v>-0.45916411837432108</v>
      </c>
      <c r="G15" s="284">
        <v>8.1482310929093199E-5</v>
      </c>
      <c r="H15" s="284">
        <v>-6.8918117776372808E-5</v>
      </c>
      <c r="I15" s="285">
        <v>2.2604018663542154</v>
      </c>
      <c r="J15" s="285">
        <v>-6.7271671367769237E-2</v>
      </c>
      <c r="K15" s="277">
        <v>-2.8900818898171497E-2</v>
      </c>
      <c r="L15" s="278">
        <v>6476.7638414714629</v>
      </c>
      <c r="M15" s="278">
        <v>-5855.1072695769972</v>
      </c>
      <c r="N15" s="277">
        <v>-0.47479471824281771</v>
      </c>
      <c r="O15" s="273">
        <v>2292.252165555954</v>
      </c>
      <c r="P15" s="273">
        <v>-764.21379137039185</v>
      </c>
      <c r="Q15" s="277">
        <v>-0.25003183485115704</v>
      </c>
    </row>
    <row r="16" spans="1:17">
      <c r="A16" s="310" t="s">
        <v>57</v>
      </c>
      <c r="B16" s="310" t="s">
        <v>550</v>
      </c>
      <c r="C16" s="223" t="s">
        <v>234</v>
      </c>
      <c r="D16" s="273">
        <v>66718245.510082394</v>
      </c>
      <c r="E16" s="273">
        <v>-4007035.0798993558</v>
      </c>
      <c r="F16" s="274">
        <v>-5.6656333442202743E-2</v>
      </c>
      <c r="G16" s="282">
        <v>2.0661164957293301</v>
      </c>
      <c r="H16" s="282">
        <v>-0.1226000172407562</v>
      </c>
      <c r="I16" s="283">
        <v>17.433352616724495</v>
      </c>
      <c r="J16" s="283">
        <v>0.17932024757392639</v>
      </c>
      <c r="K16" s="274">
        <v>1.0392947210099299E-2</v>
      </c>
      <c r="L16" s="275">
        <v>1163122699.9464622</v>
      </c>
      <c r="M16" s="275">
        <v>-57173580.670339346</v>
      </c>
      <c r="N16" s="274">
        <v>-4.6852212514686048E-2</v>
      </c>
      <c r="O16" s="273">
        <v>484644245.2560221</v>
      </c>
      <c r="P16" s="273">
        <v>-22559650.855406523</v>
      </c>
      <c r="Q16" s="274">
        <v>-4.4478465225453137E-2</v>
      </c>
    </row>
    <row r="17" spans="1:17">
      <c r="A17" s="310" t="s">
        <v>57</v>
      </c>
      <c r="B17" s="310" t="s">
        <v>241</v>
      </c>
      <c r="C17" s="223" t="s">
        <v>235</v>
      </c>
      <c r="D17" s="273">
        <v>65557467.581350259</v>
      </c>
      <c r="E17" s="273">
        <v>-2242827.3139656559</v>
      </c>
      <c r="F17" s="277">
        <v>-3.3079904997885268E-2</v>
      </c>
      <c r="G17" s="284">
        <v>2.0301697706903816</v>
      </c>
      <c r="H17" s="284">
        <v>-6.8027985242447908E-2</v>
      </c>
      <c r="I17" s="285">
        <v>10.073034415591437</v>
      </c>
      <c r="J17" s="285">
        <v>2.0722758313114653E-2</v>
      </c>
      <c r="K17" s="277">
        <v>2.061491825923488E-3</v>
      </c>
      <c r="L17" s="278">
        <v>660362627.14596105</v>
      </c>
      <c r="M17" s="278">
        <v>-21187067.597131014</v>
      </c>
      <c r="N17" s="277">
        <v>-3.1086607125717237E-2</v>
      </c>
      <c r="O17" s="273">
        <v>261586605.39445111</v>
      </c>
      <c r="P17" s="273">
        <v>-9449174.8264527619</v>
      </c>
      <c r="Q17" s="277">
        <v>-3.4863200787554123E-2</v>
      </c>
    </row>
    <row r="18" spans="1:17">
      <c r="A18" s="310" t="s">
        <v>57</v>
      </c>
      <c r="B18" s="310" t="s">
        <v>241</v>
      </c>
      <c r="C18" s="223" t="s">
        <v>231</v>
      </c>
      <c r="D18" s="273">
        <v>103965397.15730856</v>
      </c>
      <c r="E18" s="273">
        <v>17292113.235903263</v>
      </c>
      <c r="F18" s="274">
        <v>0.19950915038114425</v>
      </c>
      <c r="G18" s="282">
        <v>3.2195783988250311</v>
      </c>
      <c r="H18" s="282">
        <v>0.53732325371082457</v>
      </c>
      <c r="I18" s="283">
        <v>11.654215755592892</v>
      </c>
      <c r="J18" s="283">
        <v>0.47322122532489708</v>
      </c>
      <c r="K18" s="274">
        <v>4.2323714947167093E-2</v>
      </c>
      <c r="L18" s="275">
        <v>1211635169.587178</v>
      </c>
      <c r="M18" s="275">
        <v>242541656.14158034</v>
      </c>
      <c r="N18" s="274">
        <v>0.25027683373839443</v>
      </c>
      <c r="O18" s="273">
        <v>250160465.60041666</v>
      </c>
      <c r="P18" s="273">
        <v>41869079.898112655</v>
      </c>
      <c r="Q18" s="274">
        <v>0.20101205701302088</v>
      </c>
    </row>
    <row r="19" spans="1:17">
      <c r="A19" s="310" t="s">
        <v>57</v>
      </c>
      <c r="B19" s="310" t="s">
        <v>241</v>
      </c>
      <c r="C19" s="223" t="s">
        <v>236</v>
      </c>
      <c r="D19" s="273">
        <v>713208521.84891033</v>
      </c>
      <c r="E19" s="273">
        <v>-671765.68218708038</v>
      </c>
      <c r="F19" s="277">
        <v>-9.4100606771246301E-4</v>
      </c>
      <c r="G19" s="284">
        <v>22.08649044381842</v>
      </c>
      <c r="H19" s="284">
        <v>-5.7736033386035501E-3</v>
      </c>
      <c r="I19" s="285">
        <v>6.2726185952456115</v>
      </c>
      <c r="J19" s="285">
        <v>9.3386188747301091E-2</v>
      </c>
      <c r="K19" s="277">
        <v>1.5112910893122049E-2</v>
      </c>
      <c r="L19" s="278">
        <v>4473685036.4371109</v>
      </c>
      <c r="M19" s="278">
        <v>62452829.364622116</v>
      </c>
      <c r="N19" s="277">
        <v>1.4157683484558365E-2</v>
      </c>
      <c r="O19" s="273">
        <v>1423504499.3430302</v>
      </c>
      <c r="P19" s="273">
        <v>-1593321.5223400593</v>
      </c>
      <c r="Q19" s="277">
        <v>-1.1180436170848522E-3</v>
      </c>
    </row>
    <row r="20" spans="1:17">
      <c r="A20" s="310" t="s">
        <v>57</v>
      </c>
      <c r="B20" s="310" t="s">
        <v>241</v>
      </c>
      <c r="C20" s="223" t="s">
        <v>237</v>
      </c>
      <c r="D20" s="273">
        <v>76337110.39373599</v>
      </c>
      <c r="E20" s="273">
        <v>5645940.7198828012</v>
      </c>
      <c r="F20" s="274">
        <v>7.9867694167905193E-2</v>
      </c>
      <c r="G20" s="282">
        <v>2.36399146612712</v>
      </c>
      <c r="H20" s="282">
        <v>0.17633057463750434</v>
      </c>
      <c r="I20" s="283">
        <v>8.5813546237664013</v>
      </c>
      <c r="J20" s="283">
        <v>3.4045640681673817E-2</v>
      </c>
      <c r="K20" s="274">
        <v>3.9831999462112263E-3</v>
      </c>
      <c r="L20" s="275">
        <v>655075815.24225259</v>
      </c>
      <c r="M20" s="275">
        <v>50856545.664160609</v>
      </c>
      <c r="N20" s="274">
        <v>8.416902310923019E-2</v>
      </c>
      <c r="O20" s="273">
        <v>101782813.85831462</v>
      </c>
      <c r="P20" s="273">
        <v>7527920.9598436654</v>
      </c>
      <c r="Q20" s="274">
        <v>7.9867694167904429E-2</v>
      </c>
    </row>
    <row r="21" spans="1:17">
      <c r="A21" s="310" t="s">
        <v>57</v>
      </c>
      <c r="B21" s="310" t="s">
        <v>241</v>
      </c>
      <c r="C21" s="223" t="s">
        <v>238</v>
      </c>
      <c r="D21" s="273">
        <v>2042052025.7439163</v>
      </c>
      <c r="E21" s="273">
        <v>-33039900.335116625</v>
      </c>
      <c r="F21" s="277">
        <v>-1.5922138156812555E-2</v>
      </c>
      <c r="G21" s="284">
        <v>63.237834617359816</v>
      </c>
      <c r="H21" s="284">
        <v>-0.97948522432952956</v>
      </c>
      <c r="I21" s="285">
        <v>3.6439784311309062</v>
      </c>
      <c r="J21" s="285">
        <v>1.3062918163947668E-2</v>
      </c>
      <c r="K21" s="277">
        <v>3.5976926803437136E-3</v>
      </c>
      <c r="L21" s="278">
        <v>7441193537.0580053</v>
      </c>
      <c r="M21" s="278">
        <v>-93289928.174840927</v>
      </c>
      <c r="N21" s="277">
        <v>-1.2381728436371038E-2</v>
      </c>
      <c r="O21" s="273">
        <v>2042052025.7439163</v>
      </c>
      <c r="P21" s="273">
        <v>-33039900.335116625</v>
      </c>
      <c r="Q21" s="277">
        <v>-1.5922138156812555E-2</v>
      </c>
    </row>
    <row r="22" spans="1:17">
      <c r="A22" s="310" t="s">
        <v>57</v>
      </c>
      <c r="B22" s="310" t="s">
        <v>241</v>
      </c>
      <c r="C22" s="223" t="s">
        <v>239</v>
      </c>
      <c r="D22" s="273">
        <v>2828.464762866497</v>
      </c>
      <c r="E22" s="273">
        <v>-2037.0875366926193</v>
      </c>
      <c r="F22" s="274">
        <v>-0.41867549895151812</v>
      </c>
      <c r="G22" s="282">
        <v>8.7591297694788561E-5</v>
      </c>
      <c r="H22" s="282">
        <v>-6.2981659724811875E-5</v>
      </c>
      <c r="I22" s="283">
        <v>2.261262203884804</v>
      </c>
      <c r="J22" s="283">
        <v>0.18420522594031485</v>
      </c>
      <c r="K22" s="274">
        <v>8.868568743964321E-2</v>
      </c>
      <c r="L22" s="275">
        <v>6395.9004632900051</v>
      </c>
      <c r="M22" s="275">
        <v>-3710.1288920631123</v>
      </c>
      <c r="N22" s="274">
        <v>-0.36712033595052579</v>
      </c>
      <c r="O22" s="273">
        <v>2262.7718102931976</v>
      </c>
      <c r="P22" s="273">
        <v>-660.04058408737183</v>
      </c>
      <c r="Q22" s="274">
        <v>-0.22582379401304475</v>
      </c>
    </row>
    <row r="23" spans="1:17">
      <c r="A23" s="310" t="s">
        <v>58</v>
      </c>
      <c r="B23" s="310" t="s">
        <v>233</v>
      </c>
      <c r="C23" s="223" t="s">
        <v>234</v>
      </c>
      <c r="D23" s="273">
        <v>2959572.3672755524</v>
      </c>
      <c r="E23" s="273">
        <v>-170633.5952469511</v>
      </c>
      <c r="F23" s="277">
        <v>-5.4511938604015868E-2</v>
      </c>
      <c r="G23" s="284">
        <v>1.1012520779541075</v>
      </c>
      <c r="H23" s="284">
        <v>-6.0091030523014233E-2</v>
      </c>
      <c r="I23" s="285">
        <v>15.901265937503734</v>
      </c>
      <c r="J23" s="285">
        <v>0.57076747754211254</v>
      </c>
      <c r="K23" s="277">
        <v>3.723084927947877E-2</v>
      </c>
      <c r="L23" s="278">
        <v>47060947.273336031</v>
      </c>
      <c r="M23" s="278">
        <v>-926670.41447789222</v>
      </c>
      <c r="N23" s="277">
        <v>-1.93106150946354E-2</v>
      </c>
      <c r="O23" s="273">
        <v>19097678.390720189</v>
      </c>
      <c r="P23" s="273">
        <v>67119.984965883195</v>
      </c>
      <c r="Q23" s="277">
        <v>3.526958249716309E-3</v>
      </c>
    </row>
    <row r="24" spans="1:17">
      <c r="A24" s="310" t="s">
        <v>58</v>
      </c>
      <c r="B24" s="310" t="s">
        <v>233</v>
      </c>
      <c r="C24" s="223" t="s">
        <v>235</v>
      </c>
      <c r="D24" s="273">
        <v>6894497.6386261433</v>
      </c>
      <c r="E24" s="273">
        <v>-282110.35315275937</v>
      </c>
      <c r="F24" s="274">
        <v>-3.9309706406693568E-2</v>
      </c>
      <c r="G24" s="282">
        <v>2.5654313896625927</v>
      </c>
      <c r="H24" s="282">
        <v>-9.7174308902313378E-2</v>
      </c>
      <c r="I24" s="283">
        <v>11.68658908380821</v>
      </c>
      <c r="J24" s="283">
        <v>0.12324087646021553</v>
      </c>
      <c r="K24" s="274">
        <v>1.0657888550126116E-2</v>
      </c>
      <c r="L24" s="275">
        <v>80573160.841909766</v>
      </c>
      <c r="M24" s="275">
        <v>-2412456.3146660924</v>
      </c>
      <c r="N24" s="274">
        <v>-2.9070776326388111E-2</v>
      </c>
      <c r="O24" s="273">
        <v>27496797.571216285</v>
      </c>
      <c r="P24" s="273">
        <v>-1169722.7983483374</v>
      </c>
      <c r="Q24" s="274">
        <v>-4.0804491904439071E-2</v>
      </c>
    </row>
    <row r="25" spans="1:17">
      <c r="A25" s="310" t="s">
        <v>58</v>
      </c>
      <c r="B25" s="310" t="s">
        <v>233</v>
      </c>
      <c r="C25" s="223" t="s">
        <v>231</v>
      </c>
      <c r="D25" s="273">
        <v>9715848.1456917897</v>
      </c>
      <c r="E25" s="273">
        <v>1752078.2535723532</v>
      </c>
      <c r="F25" s="277">
        <v>0.22000613745835693</v>
      </c>
      <c r="G25" s="284">
        <v>3.6152513376042936</v>
      </c>
      <c r="H25" s="284">
        <v>0.66059934586845959</v>
      </c>
      <c r="I25" s="285">
        <v>11.904705191262261</v>
      </c>
      <c r="J25" s="285">
        <v>0.63554272407658452</v>
      </c>
      <c r="K25" s="277">
        <v>5.6396624498688486E-2</v>
      </c>
      <c r="L25" s="278">
        <v>115664307.85753286</v>
      </c>
      <c r="M25" s="278">
        <v>25919291.091957182</v>
      </c>
      <c r="N25" s="277">
        <v>0.28881036547869121</v>
      </c>
      <c r="O25" s="273">
        <v>23361310.690260291</v>
      </c>
      <c r="P25" s="273">
        <v>4300337.0514497235</v>
      </c>
      <c r="Q25" s="277">
        <v>0.2256095167506916</v>
      </c>
    </row>
    <row r="26" spans="1:17">
      <c r="A26" s="310" t="s">
        <v>58</v>
      </c>
      <c r="B26" s="310" t="s">
        <v>233</v>
      </c>
      <c r="C26" s="223" t="s">
        <v>236</v>
      </c>
      <c r="D26" s="273">
        <v>62066843.768518537</v>
      </c>
      <c r="E26" s="273">
        <v>90467.886332206428</v>
      </c>
      <c r="F26" s="274">
        <v>1.4597156584983428E-3</v>
      </c>
      <c r="G26" s="282">
        <v>23.094971904692784</v>
      </c>
      <c r="H26" s="282">
        <v>0.10100988400759192</v>
      </c>
      <c r="I26" s="283">
        <v>6.617579818020503</v>
      </c>
      <c r="J26" s="283">
        <v>0.21262961650199852</v>
      </c>
      <c r="K26" s="274">
        <v>3.3197700186894143E-2</v>
      </c>
      <c r="L26" s="275">
        <v>410732292.69077986</v>
      </c>
      <c r="M26" s="275">
        <v>13776691.494783938</v>
      </c>
      <c r="N26" s="274">
        <v>3.4705875048181338E-2</v>
      </c>
      <c r="O26" s="273">
        <v>123865213.1468361</v>
      </c>
      <c r="P26" s="273">
        <v>130339.05256256461</v>
      </c>
      <c r="Q26" s="274">
        <v>1.053373622567065E-3</v>
      </c>
    </row>
    <row r="27" spans="1:17">
      <c r="A27" s="310" t="s">
        <v>58</v>
      </c>
      <c r="B27" s="310" t="s">
        <v>233</v>
      </c>
      <c r="C27" s="223" t="s">
        <v>237</v>
      </c>
      <c r="D27" s="273">
        <v>6527247.4880277514</v>
      </c>
      <c r="E27" s="273">
        <v>349152.45465970598</v>
      </c>
      <c r="F27" s="277">
        <v>5.6514581399917753E-2</v>
      </c>
      <c r="G27" s="284">
        <v>2.4287782042404897</v>
      </c>
      <c r="H27" s="284">
        <v>0.13663251912500707</v>
      </c>
      <c r="I27" s="285">
        <v>8.5682082175436065</v>
      </c>
      <c r="J27" s="285">
        <v>-6.2729191080670432E-3</v>
      </c>
      <c r="K27" s="277">
        <v>-7.3158002310523616E-4</v>
      </c>
      <c r="L27" s="278">
        <v>55926815.56486024</v>
      </c>
      <c r="M27" s="278">
        <v>2952856.2408045456</v>
      </c>
      <c r="N27" s="277">
        <v>5.5741656438046183E-2</v>
      </c>
      <c r="O27" s="273">
        <v>8702996.6507036686</v>
      </c>
      <c r="P27" s="273">
        <v>465536.606212941</v>
      </c>
      <c r="Q27" s="277">
        <v>5.6514581399917711E-2</v>
      </c>
    </row>
    <row r="28" spans="1:17">
      <c r="A28" s="310" t="s">
        <v>58</v>
      </c>
      <c r="B28" s="310" t="s">
        <v>233</v>
      </c>
      <c r="C28" s="223" t="s">
        <v>238</v>
      </c>
      <c r="D28" s="273">
        <v>166320739.10847986</v>
      </c>
      <c r="E28" s="273">
        <v>-4091741.7904641628</v>
      </c>
      <c r="F28" s="274">
        <v>-2.4010810527960089E-2</v>
      </c>
      <c r="G28" s="282">
        <v>61.887677279094952</v>
      </c>
      <c r="H28" s="282">
        <v>-1.3373509331037141</v>
      </c>
      <c r="I28" s="283">
        <v>3.7493627002192356</v>
      </c>
      <c r="J28" s="283">
        <v>0.21224062381913766</v>
      </c>
      <c r="K28" s="274">
        <v>6.0003759902781E-2</v>
      </c>
      <c r="L28" s="275">
        <v>623596775.48622906</v>
      </c>
      <c r="M28" s="275">
        <v>20827027.204464197</v>
      </c>
      <c r="N28" s="274">
        <v>3.4552210464830091E-2</v>
      </c>
      <c r="O28" s="273">
        <v>166320739.10847986</v>
      </c>
      <c r="P28" s="273">
        <v>-4091741.7904641628</v>
      </c>
      <c r="Q28" s="274">
        <v>-2.4010810527960089E-2</v>
      </c>
    </row>
    <row r="29" spans="1:17">
      <c r="A29" s="310" t="s">
        <v>58</v>
      </c>
      <c r="B29" s="310" t="s">
        <v>233</v>
      </c>
      <c r="C29" s="223" t="s">
        <v>239</v>
      </c>
      <c r="D29" s="273">
        <v>607.74555176496506</v>
      </c>
      <c r="E29" s="273">
        <v>510.17058879137039</v>
      </c>
      <c r="F29" s="277">
        <v>5.2284989227147403</v>
      </c>
      <c r="G29" s="284">
        <v>2.2614113415467626E-4</v>
      </c>
      <c r="H29" s="284">
        <v>1.8993967898973363E-4</v>
      </c>
      <c r="I29" s="285">
        <v>2.4805176853019812</v>
      </c>
      <c r="J29" s="285">
        <v>0.38611122374187268</v>
      </c>
      <c r="K29" s="277">
        <v>0.18435352966503987</v>
      </c>
      <c r="L29" s="278">
        <v>1507.5235893166066</v>
      </c>
      <c r="M29" s="278">
        <v>1303.1619563782215</v>
      </c>
      <c r="N29" s="277">
        <v>6.3767446836321007</v>
      </c>
      <c r="O29" s="273">
        <v>486.19644141197205</v>
      </c>
      <c r="P29" s="273">
        <v>408.13647103309631</v>
      </c>
      <c r="Q29" s="277">
        <v>5.2284989227147403</v>
      </c>
    </row>
    <row r="30" spans="1:17">
      <c r="A30" s="310" t="s">
        <v>58</v>
      </c>
      <c r="B30" s="310" t="s">
        <v>240</v>
      </c>
      <c r="C30" s="223" t="s">
        <v>234</v>
      </c>
      <c r="D30" s="273">
        <v>39278589.384948574</v>
      </c>
      <c r="E30" s="273">
        <v>-1314445.8498498648</v>
      </c>
      <c r="F30" s="274">
        <v>-3.2381068383944202E-2</v>
      </c>
      <c r="G30" s="282">
        <v>1.1731231225332077</v>
      </c>
      <c r="H30" s="282">
        <v>-4.4560603960942302E-2</v>
      </c>
      <c r="I30" s="283">
        <v>15.115027582470724</v>
      </c>
      <c r="J30" s="283">
        <v>-7.9973279638528183E-2</v>
      </c>
      <c r="K30" s="274">
        <v>-5.263130970788699E-3</v>
      </c>
      <c r="L30" s="275">
        <v>593696961.95403945</v>
      </c>
      <c r="M30" s="275">
        <v>-23114243.434354067</v>
      </c>
      <c r="N30" s="274">
        <v>-3.7473773550854184E-2</v>
      </c>
      <c r="O30" s="273">
        <v>240471200.92633665</v>
      </c>
      <c r="P30" s="273">
        <v>509155.69632196426</v>
      </c>
      <c r="Q30" s="274">
        <v>2.1218176225907522E-3</v>
      </c>
    </row>
    <row r="31" spans="1:17">
      <c r="A31" s="310" t="s">
        <v>58</v>
      </c>
      <c r="B31" s="310" t="s">
        <v>240</v>
      </c>
      <c r="C31" s="223" t="s">
        <v>235</v>
      </c>
      <c r="D31" s="273">
        <v>61416624.690247729</v>
      </c>
      <c r="E31" s="273">
        <v>-865964.91832569242</v>
      </c>
      <c r="F31" s="277">
        <v>-1.3903803996719E-2</v>
      </c>
      <c r="G31" s="284">
        <v>1.8343139012951049</v>
      </c>
      <c r="H31" s="284">
        <v>-3.3999107860197997E-2</v>
      </c>
      <c r="I31" s="285">
        <v>9.9549558373037108</v>
      </c>
      <c r="J31" s="285">
        <v>2.0217024730216693E-2</v>
      </c>
      <c r="K31" s="277">
        <v>2.0349830138090643E-3</v>
      </c>
      <c r="L31" s="278">
        <v>611399786.46767282</v>
      </c>
      <c r="M31" s="278">
        <v>-7361473.8642081022</v>
      </c>
      <c r="N31" s="277">
        <v>-1.1897114987870567E-2</v>
      </c>
      <c r="O31" s="273">
        <v>244980176.42231971</v>
      </c>
      <c r="P31" s="273">
        <v>-3984782.6516141891</v>
      </c>
      <c r="Q31" s="277">
        <v>-1.6005395564244233E-2</v>
      </c>
    </row>
    <row r="32" spans="1:17">
      <c r="A32" s="310" t="s">
        <v>58</v>
      </c>
      <c r="B32" s="310" t="s">
        <v>240</v>
      </c>
      <c r="C32" s="223" t="s">
        <v>231</v>
      </c>
      <c r="D32" s="273">
        <v>111558656.58283518</v>
      </c>
      <c r="E32" s="273">
        <v>18303523.225610703</v>
      </c>
      <c r="F32" s="274">
        <v>0.19627362662704004</v>
      </c>
      <c r="G32" s="282">
        <v>3.3318925553425074</v>
      </c>
      <c r="H32" s="282">
        <v>0.53448512709017004</v>
      </c>
      <c r="I32" s="283">
        <v>11.637213304572851</v>
      </c>
      <c r="J32" s="283">
        <v>0.47816328900363736</v>
      </c>
      <c r="K32" s="274">
        <v>4.2849820400168416E-2</v>
      </c>
      <c r="L32" s="275">
        <v>1298231882.6260433</v>
      </c>
      <c r="M32" s="275">
        <v>257593185.28419828</v>
      </c>
      <c r="N32" s="274">
        <v>0.24753373667746675</v>
      </c>
      <c r="O32" s="273">
        <v>268383510.51678738</v>
      </c>
      <c r="P32" s="273">
        <v>44244975.630728334</v>
      </c>
      <c r="Q32" s="274">
        <v>0.19740012868925147</v>
      </c>
    </row>
    <row r="33" spans="1:17">
      <c r="A33" s="310" t="s">
        <v>58</v>
      </c>
      <c r="B33" s="310" t="s">
        <v>240</v>
      </c>
      <c r="C33" s="223" t="s">
        <v>236</v>
      </c>
      <c r="D33" s="273">
        <v>745471929.94260812</v>
      </c>
      <c r="E33" s="273">
        <v>1723160.3489370346</v>
      </c>
      <c r="F33" s="277">
        <v>2.3168580835144655E-3</v>
      </c>
      <c r="G33" s="284">
        <v>22.264810725362921</v>
      </c>
      <c r="H33" s="284">
        <v>-4.5685843710828067E-2</v>
      </c>
      <c r="I33" s="285">
        <v>6.2464029929051872</v>
      </c>
      <c r="J33" s="285">
        <v>7.859369852764253E-2</v>
      </c>
      <c r="K33" s="277">
        <v>1.2742563003575196E-2</v>
      </c>
      <c r="L33" s="278">
        <v>4656518094.3203135</v>
      </c>
      <c r="M33" s="278">
        <v>69217520.53860569</v>
      </c>
      <c r="N33" s="277">
        <v>1.5088943797189142E-2</v>
      </c>
      <c r="O33" s="273">
        <v>1487738475.0302007</v>
      </c>
      <c r="P33" s="273">
        <v>3264456.4053394794</v>
      </c>
      <c r="Q33" s="277">
        <v>2.1990660425054123E-3</v>
      </c>
    </row>
    <row r="34" spans="1:17">
      <c r="A34" s="310" t="s">
        <v>58</v>
      </c>
      <c r="B34" s="310" t="s">
        <v>240</v>
      </c>
      <c r="C34" s="223" t="s">
        <v>237</v>
      </c>
      <c r="D34" s="273">
        <v>82135325.831191763</v>
      </c>
      <c r="E34" s="273">
        <v>5910740.152515322</v>
      </c>
      <c r="F34" s="274">
        <v>7.7543749170798454E-2</v>
      </c>
      <c r="G34" s="282">
        <v>2.4531138062278015</v>
      </c>
      <c r="H34" s="282">
        <v>0.1665777784878637</v>
      </c>
      <c r="I34" s="283">
        <v>8.5957442314430583</v>
      </c>
      <c r="J34" s="283">
        <v>4.3523949338469592E-2</v>
      </c>
      <c r="K34" s="274">
        <v>5.0891988165392438E-3</v>
      </c>
      <c r="L34" s="275">
        <v>706014253.21116257</v>
      </c>
      <c r="M34" s="275">
        <v>54124805.574966908</v>
      </c>
      <c r="N34" s="274">
        <v>8.3027583543847608E-2</v>
      </c>
      <c r="O34" s="273">
        <v>109513767.77492234</v>
      </c>
      <c r="P34" s="273">
        <v>7880986.8700204194</v>
      </c>
      <c r="Q34" s="274">
        <v>7.7543749170798357E-2</v>
      </c>
    </row>
    <row r="35" spans="1:17">
      <c r="A35" s="310" t="s">
        <v>58</v>
      </c>
      <c r="B35" s="310" t="s">
        <v>240</v>
      </c>
      <c r="C35" s="223" t="s">
        <v>238</v>
      </c>
      <c r="D35" s="273">
        <v>2134597771.9854629</v>
      </c>
      <c r="E35" s="273">
        <v>-24729299.687956095</v>
      </c>
      <c r="F35" s="277">
        <v>-1.1452317720812701E-2</v>
      </c>
      <c r="G35" s="284">
        <v>63.753460672485225</v>
      </c>
      <c r="H35" s="284">
        <v>-1.0206420805149108</v>
      </c>
      <c r="I35" s="285">
        <v>3.5750583809670204</v>
      </c>
      <c r="J35" s="285">
        <v>7.6317359148436736E-4</v>
      </c>
      <c r="K35" s="277">
        <v>2.1351722429349522E-4</v>
      </c>
      <c r="L35" s="278">
        <v>7631311654.7301579</v>
      </c>
      <c r="M35" s="278">
        <v>-86760748.708394051</v>
      </c>
      <c r="N35" s="277">
        <v>-1.1241245763610672E-2</v>
      </c>
      <c r="O35" s="273">
        <v>2134597771.9854629</v>
      </c>
      <c r="P35" s="273">
        <v>-24729299.687956095</v>
      </c>
      <c r="Q35" s="277">
        <v>-1.1452317720812701E-2</v>
      </c>
    </row>
    <row r="36" spans="1:17">
      <c r="A36" s="310" t="s">
        <v>58</v>
      </c>
      <c r="B36" s="310" t="s">
        <v>240</v>
      </c>
      <c r="C36" s="223" t="s">
        <v>239</v>
      </c>
      <c r="D36" s="273">
        <v>2865.3152069449425</v>
      </c>
      <c r="E36" s="273">
        <v>-2432.623232960701</v>
      </c>
      <c r="F36" s="274">
        <v>-0.45916411837432108</v>
      </c>
      <c r="G36" s="282">
        <v>8.5577602842865848E-5</v>
      </c>
      <c r="H36" s="282">
        <v>-7.3346542270347927E-5</v>
      </c>
      <c r="I36" s="283">
        <v>2.2604018663542154</v>
      </c>
      <c r="J36" s="283">
        <v>-6.7271671367769237E-2</v>
      </c>
      <c r="K36" s="274">
        <v>-2.8900818898171497E-2</v>
      </c>
      <c r="L36" s="275">
        <v>6476.7638414714629</v>
      </c>
      <c r="M36" s="275">
        <v>-5855.1072695769972</v>
      </c>
      <c r="N36" s="274">
        <v>-0.47479471824281771</v>
      </c>
      <c r="O36" s="273">
        <v>2292.252165555954</v>
      </c>
      <c r="P36" s="273">
        <v>-764.21379137039185</v>
      </c>
      <c r="Q36" s="274">
        <v>-0.25003183485115704</v>
      </c>
    </row>
    <row r="37" spans="1:17">
      <c r="A37" s="310" t="s">
        <v>58</v>
      </c>
      <c r="B37" s="310" t="s">
        <v>241</v>
      </c>
      <c r="C37" s="223" t="s">
        <v>234</v>
      </c>
      <c r="D37" s="273">
        <v>36248071.950935692</v>
      </c>
      <c r="E37" s="273">
        <v>-1207926.4914644808</v>
      </c>
      <c r="F37" s="277">
        <v>-3.2249213522422313E-2</v>
      </c>
      <c r="G37" s="284">
        <v>1.1787555505952654</v>
      </c>
      <c r="H37" s="284">
        <v>-4.603694553026183E-2</v>
      </c>
      <c r="I37" s="285">
        <v>15.100257082841198</v>
      </c>
      <c r="J37" s="285">
        <v>-7.6662139549673824E-2</v>
      </c>
      <c r="K37" s="277">
        <v>-5.0512319678536824E-3</v>
      </c>
      <c r="L37" s="278">
        <v>547355205.21645403</v>
      </c>
      <c r="M37" s="278">
        <v>-21111457.537851691</v>
      </c>
      <c r="N37" s="277">
        <v>-3.7137547231993397E-2</v>
      </c>
      <c r="O37" s="273">
        <v>221680104.97918594</v>
      </c>
      <c r="P37" s="273">
        <v>1169784.4108276665</v>
      </c>
      <c r="Q37" s="277">
        <v>5.3048964230453469E-3</v>
      </c>
    </row>
    <row r="38" spans="1:17">
      <c r="A38" s="310" t="s">
        <v>58</v>
      </c>
      <c r="B38" s="310" t="s">
        <v>241</v>
      </c>
      <c r="C38" s="223" t="s">
        <v>235</v>
      </c>
      <c r="D38" s="273">
        <v>53826396.729755268</v>
      </c>
      <c r="E38" s="273">
        <v>-951496.15501787513</v>
      </c>
      <c r="F38" s="274">
        <v>-1.7370075862891885E-2</v>
      </c>
      <c r="G38" s="282">
        <v>1.7503872757597534</v>
      </c>
      <c r="H38" s="282">
        <v>-4.0822542395579475E-2</v>
      </c>
      <c r="I38" s="283">
        <v>9.674867485060064</v>
      </c>
      <c r="J38" s="283">
        <v>-2.9357372193921094E-3</v>
      </c>
      <c r="K38" s="274">
        <v>-3.0334747999770161E-4</v>
      </c>
      <c r="L38" s="275">
        <v>520763255.55865264</v>
      </c>
      <c r="M38" s="275">
        <v>-9366412.7112837434</v>
      </c>
      <c r="N38" s="274">
        <v>-1.7668154174149079E-2</v>
      </c>
      <c r="O38" s="273">
        <v>214662321.98807114</v>
      </c>
      <c r="P38" s="273">
        <v>-4283850.190661639</v>
      </c>
      <c r="Q38" s="274">
        <v>-1.9565768828169305E-2</v>
      </c>
    </row>
    <row r="39" spans="1:17">
      <c r="A39" s="310" t="s">
        <v>58</v>
      </c>
      <c r="B39" s="310" t="s">
        <v>241</v>
      </c>
      <c r="C39" s="223" t="s">
        <v>231</v>
      </c>
      <c r="D39" s="273">
        <v>103683707.86210898</v>
      </c>
      <c r="E39" s="273">
        <v>17330390.429547146</v>
      </c>
      <c r="F39" s="277">
        <v>0.20069165777077905</v>
      </c>
      <c r="G39" s="284">
        <v>3.3717033643662258</v>
      </c>
      <c r="H39" s="284">
        <v>0.54799288793632517</v>
      </c>
      <c r="I39" s="285">
        <v>11.653978546923287</v>
      </c>
      <c r="J39" s="285">
        <v>0.47510303221849881</v>
      </c>
      <c r="K39" s="277">
        <v>4.2500073607004946E-2</v>
      </c>
      <c r="L39" s="278">
        <v>1208327707.0904794</v>
      </c>
      <c r="M39" s="278">
        <v>242994721.2300837</v>
      </c>
      <c r="N39" s="277">
        <v>0.25172114160535386</v>
      </c>
      <c r="O39" s="273">
        <v>249523935.16709727</v>
      </c>
      <c r="P39" s="273">
        <v>41967445.680446237</v>
      </c>
      <c r="Q39" s="277">
        <v>0.20219770426954234</v>
      </c>
    </row>
    <row r="40" spans="1:17">
      <c r="A40" s="310" t="s">
        <v>58</v>
      </c>
      <c r="B40" s="310" t="s">
        <v>241</v>
      </c>
      <c r="C40" s="223" t="s">
        <v>236</v>
      </c>
      <c r="D40" s="273">
        <v>683089479.35956967</v>
      </c>
      <c r="E40" s="273">
        <v>951988.97041487694</v>
      </c>
      <c r="F40" s="274">
        <v>1.3955969050634847E-3</v>
      </c>
      <c r="G40" s="282">
        <v>22.213471558934536</v>
      </c>
      <c r="H40" s="282">
        <v>-9.2084674984359793E-2</v>
      </c>
      <c r="I40" s="283">
        <v>6.2171681578955944</v>
      </c>
      <c r="J40" s="283">
        <v>9.3850824614605699E-2</v>
      </c>
      <c r="K40" s="274">
        <v>1.5326794204264874E-2</v>
      </c>
      <c r="L40" s="275">
        <v>4246882160.0677962</v>
      </c>
      <c r="M40" s="275">
        <v>69937841.487091064</v>
      </c>
      <c r="N40" s="274">
        <v>1.6743781135884383E-2</v>
      </c>
      <c r="O40" s="273">
        <v>1363201102.6124039</v>
      </c>
      <c r="P40" s="273">
        <v>1696324.0543205738</v>
      </c>
      <c r="Q40" s="274">
        <v>1.2459185461817363E-3</v>
      </c>
    </row>
    <row r="41" spans="1:17">
      <c r="A41" s="310" t="s">
        <v>58</v>
      </c>
      <c r="B41" s="310" t="s">
        <v>241</v>
      </c>
      <c r="C41" s="223" t="s">
        <v>237</v>
      </c>
      <c r="D41" s="273">
        <v>75915789.829326615</v>
      </c>
      <c r="E41" s="273">
        <v>5663571.9871499985</v>
      </c>
      <c r="F41" s="277">
        <v>8.0617696652273044E-2</v>
      </c>
      <c r="G41" s="284">
        <v>2.4687149915247386</v>
      </c>
      <c r="H41" s="284">
        <v>0.17150245341571368</v>
      </c>
      <c r="I41" s="285">
        <v>8.5945901467033838</v>
      </c>
      <c r="J41" s="285">
        <v>3.177028344215671E-2</v>
      </c>
      <c r="K41" s="277">
        <v>3.7102594646965647E-3</v>
      </c>
      <c r="L41" s="278">
        <v>652465099.24633551</v>
      </c>
      <c r="M41" s="278">
        <v>50908012.869190812</v>
      </c>
      <c r="N41" s="277">
        <v>8.4627068688995818E-2</v>
      </c>
      <c r="O41" s="273">
        <v>101221053.10576878</v>
      </c>
      <c r="P41" s="273">
        <v>7551429.3161999285</v>
      </c>
      <c r="Q41" s="277">
        <v>8.061769665227228E-2</v>
      </c>
    </row>
    <row r="42" spans="1:17">
      <c r="A42" s="310" t="s">
        <v>58</v>
      </c>
      <c r="B42" s="310" t="s">
        <v>241</v>
      </c>
      <c r="C42" s="223" t="s">
        <v>238</v>
      </c>
      <c r="D42" s="273">
        <v>1961329805.5670247</v>
      </c>
      <c r="E42" s="273">
        <v>-19666523.108658791</v>
      </c>
      <c r="F42" s="274">
        <v>-9.9275919010945683E-3</v>
      </c>
      <c r="G42" s="282">
        <v>63.780727371911539</v>
      </c>
      <c r="H42" s="282">
        <v>-0.99686604734742446</v>
      </c>
      <c r="I42" s="283">
        <v>3.5784450904194953</v>
      </c>
      <c r="J42" s="283">
        <v>1.9544368193145534E-2</v>
      </c>
      <c r="K42" s="274">
        <v>5.4916868209010103E-3</v>
      </c>
      <c r="L42" s="275">
        <v>7018511013.4247427</v>
      </c>
      <c r="M42" s="275">
        <v>-31658251.426895142</v>
      </c>
      <c r="N42" s="274">
        <v>-4.490424305800174E-3</v>
      </c>
      <c r="O42" s="273">
        <v>1961329805.5670247</v>
      </c>
      <c r="P42" s="273">
        <v>-19666523.108658791</v>
      </c>
      <c r="Q42" s="274">
        <v>-9.9275919010945683E-3</v>
      </c>
    </row>
    <row r="43" spans="1:17">
      <c r="A43" s="310" t="s">
        <v>58</v>
      </c>
      <c r="B43" s="310" t="s">
        <v>241</v>
      </c>
      <c r="C43" s="223" t="s">
        <v>239</v>
      </c>
      <c r="D43" s="273">
        <v>2828.464762866497</v>
      </c>
      <c r="E43" s="273">
        <v>-2037.0875366926193</v>
      </c>
      <c r="F43" s="277">
        <v>-0.41867549895151812</v>
      </c>
      <c r="G43" s="284">
        <v>9.1979196670236691E-5</v>
      </c>
      <c r="H43" s="284">
        <v>-6.7121940499301224E-5</v>
      </c>
      <c r="I43" s="285">
        <v>2.261262203884804</v>
      </c>
      <c r="J43" s="285">
        <v>0.18420522594031485</v>
      </c>
      <c r="K43" s="277">
        <v>8.868568743964321E-2</v>
      </c>
      <c r="L43" s="278">
        <v>6395.9004632900051</v>
      </c>
      <c r="M43" s="278">
        <v>-3710.1288920631123</v>
      </c>
      <c r="N43" s="277">
        <v>-0.36712033595052579</v>
      </c>
      <c r="O43" s="273">
        <v>2262.7718102931976</v>
      </c>
      <c r="P43" s="273">
        <v>-660.04058408737183</v>
      </c>
      <c r="Q43" s="277">
        <v>-0.22582379401304475</v>
      </c>
    </row>
    <row r="44" spans="1:17">
      <c r="A44" s="310" t="s">
        <v>59</v>
      </c>
      <c r="B44" s="310" t="s">
        <v>233</v>
      </c>
      <c r="C44" s="223" t="s">
        <v>234</v>
      </c>
      <c r="D44" s="273">
        <v>1493318.1208641285</v>
      </c>
      <c r="E44" s="273">
        <v>13084.212393864989</v>
      </c>
      <c r="F44" s="274">
        <v>8.8392870336194158E-3</v>
      </c>
      <c r="G44" s="282">
        <v>1.0386095337557295</v>
      </c>
      <c r="H44" s="282">
        <v>3.2370428009711016E-2</v>
      </c>
      <c r="I44" s="283">
        <v>16.501918022828107</v>
      </c>
      <c r="J44" s="283">
        <v>0.69797192116383044</v>
      </c>
      <c r="K44" s="274">
        <v>4.4164407843072094E-2</v>
      </c>
      <c r="L44" s="275">
        <v>24642613.212503564</v>
      </c>
      <c r="M44" s="275">
        <v>1249076.3051836677</v>
      </c>
      <c r="N44" s="274">
        <v>5.3394076754286292E-2</v>
      </c>
      <c r="O44" s="273">
        <v>11262504.48803997</v>
      </c>
      <c r="P44" s="273">
        <v>-40543.584799492732</v>
      </c>
      <c r="Q44" s="274">
        <v>-3.5869603082478697E-3</v>
      </c>
    </row>
    <row r="45" spans="1:17">
      <c r="A45" s="310" t="s">
        <v>59</v>
      </c>
      <c r="B45" s="310" t="s">
        <v>233</v>
      </c>
      <c r="C45" s="223" t="s">
        <v>235</v>
      </c>
      <c r="D45" s="273">
        <v>5113830.953370288</v>
      </c>
      <c r="E45" s="273">
        <v>-288406.86302778032</v>
      </c>
      <c r="F45" s="277">
        <v>-5.3386554392763672E-2</v>
      </c>
      <c r="G45" s="284">
        <v>3.5566926483903463</v>
      </c>
      <c r="H45" s="284">
        <v>-0.11566137504737561</v>
      </c>
      <c r="I45" s="285">
        <v>11.636885904806766</v>
      </c>
      <c r="J45" s="285">
        <v>8.5516241865985165E-2</v>
      </c>
      <c r="K45" s="277">
        <v>7.403125721128917E-3</v>
      </c>
      <c r="L45" s="278">
        <v>59509067.340839252</v>
      </c>
      <c r="M45" s="278">
        <v>-2894178.6834928393</v>
      </c>
      <c r="N45" s="277">
        <v>-4.6378656045622205E-2</v>
      </c>
      <c r="O45" s="273">
        <v>20384582.086687505</v>
      </c>
      <c r="P45" s="273">
        <v>-1184457.5813537799</v>
      </c>
      <c r="Q45" s="277">
        <v>-5.4914711066565633E-2</v>
      </c>
    </row>
    <row r="46" spans="1:17">
      <c r="A46" s="310" t="s">
        <v>59</v>
      </c>
      <c r="B46" s="310" t="s">
        <v>233</v>
      </c>
      <c r="C46" s="223" t="s">
        <v>231</v>
      </c>
      <c r="D46" s="273">
        <v>6357254.453807353</v>
      </c>
      <c r="E46" s="273">
        <v>1087069.6995299738</v>
      </c>
      <c r="F46" s="274">
        <v>0.20626785401549499</v>
      </c>
      <c r="G46" s="282">
        <v>4.4214993389450372</v>
      </c>
      <c r="H46" s="282">
        <v>0.83891285452867592</v>
      </c>
      <c r="I46" s="283">
        <v>12.126136873723935</v>
      </c>
      <c r="J46" s="283">
        <v>0.43939263020688912</v>
      </c>
      <c r="K46" s="274">
        <v>3.7597522547875739E-2</v>
      </c>
      <c r="L46" s="275">
        <v>77088937.647959054</v>
      </c>
      <c r="M46" s="275">
        <v>15497636.308636598</v>
      </c>
      <c r="N46" s="274">
        <v>0.25162053685562025</v>
      </c>
      <c r="O46" s="273">
        <v>15246083.636208534</v>
      </c>
      <c r="P46" s="273">
        <v>2668435.211966617</v>
      </c>
      <c r="Q46" s="274">
        <v>0.21215692488458546</v>
      </c>
    </row>
    <row r="47" spans="1:17">
      <c r="A47" s="310" t="s">
        <v>59</v>
      </c>
      <c r="B47" s="310" t="s">
        <v>233</v>
      </c>
      <c r="C47" s="223" t="s">
        <v>236</v>
      </c>
      <c r="D47" s="273">
        <v>41451654.734609075</v>
      </c>
      <c r="E47" s="273">
        <v>-399021.77841453254</v>
      </c>
      <c r="F47" s="277">
        <v>-9.5344164458216109E-3</v>
      </c>
      <c r="G47" s="284">
        <v>28.829814087036688</v>
      </c>
      <c r="H47" s="284">
        <v>0.38040006648443381</v>
      </c>
      <c r="I47" s="285">
        <v>6.8548254178333288</v>
      </c>
      <c r="J47" s="285">
        <v>0.15515423070018208</v>
      </c>
      <c r="K47" s="277">
        <v>2.3158484404153881E-2</v>
      </c>
      <c r="L47" s="278">
        <v>284143856.48604953</v>
      </c>
      <c r="M47" s="278">
        <v>3758084.8897153735</v>
      </c>
      <c r="N47" s="277">
        <v>1.3403265323769046E-2</v>
      </c>
      <c r="O47" s="273">
        <v>82823349.14000845</v>
      </c>
      <c r="P47" s="273">
        <v>-807620.68595187366</v>
      </c>
      <c r="Q47" s="277">
        <v>-9.6569570774148305E-3</v>
      </c>
    </row>
    <row r="48" spans="1:17">
      <c r="A48" s="310" t="s">
        <v>59</v>
      </c>
      <c r="B48" s="310" t="s">
        <v>233</v>
      </c>
      <c r="C48" s="223" t="s">
        <v>237</v>
      </c>
      <c r="D48" s="273">
        <v>3426015.7746765912</v>
      </c>
      <c r="E48" s="273">
        <v>141772.12600237876</v>
      </c>
      <c r="F48" s="274">
        <v>4.3167359419149523E-2</v>
      </c>
      <c r="G48" s="282">
        <v>2.3828095277632975</v>
      </c>
      <c r="H48" s="282">
        <v>0.15023373471905233</v>
      </c>
      <c r="I48" s="283">
        <v>8.9566596765591093</v>
      </c>
      <c r="J48" s="283">
        <v>1.1788845561747863E-2</v>
      </c>
      <c r="K48" s="274">
        <v>1.3179447511857917E-3</v>
      </c>
      <c r="L48" s="275">
        <v>30685657.340301245</v>
      </c>
      <c r="M48" s="275">
        <v>1308522.1253869347</v>
      </c>
      <c r="N48" s="274">
        <v>4.4542196365104335E-2</v>
      </c>
      <c r="O48" s="273">
        <v>4568021.0329021215</v>
      </c>
      <c r="P48" s="273">
        <v>189029.50133650377</v>
      </c>
      <c r="Q48" s="274">
        <v>4.3167359419149225E-2</v>
      </c>
    </row>
    <row r="49" spans="1:17">
      <c r="A49" s="310" t="s">
        <v>59</v>
      </c>
      <c r="B49" s="310" t="s">
        <v>233</v>
      </c>
      <c r="C49" s="223" t="s">
        <v>238</v>
      </c>
      <c r="D49" s="273">
        <v>85903476.682128072</v>
      </c>
      <c r="E49" s="273">
        <v>-3889081.8968148381</v>
      </c>
      <c r="F49" s="277">
        <v>-4.3311850763175154E-2</v>
      </c>
      <c r="G49" s="284">
        <v>59.746258093481622</v>
      </c>
      <c r="H49" s="284">
        <v>-1.293273111756676</v>
      </c>
      <c r="I49" s="285">
        <v>3.8907672167716325</v>
      </c>
      <c r="J49" s="285">
        <v>0.15592437059140352</v>
      </c>
      <c r="K49" s="277">
        <v>4.1748576048085538E-2</v>
      </c>
      <c r="L49" s="278">
        <v>334230430.88153028</v>
      </c>
      <c r="M49" s="278">
        <v>-1130664.1672537923</v>
      </c>
      <c r="N49" s="277">
        <v>-3.3714828104593276E-3</v>
      </c>
      <c r="O49" s="273">
        <v>85903476.682128072</v>
      </c>
      <c r="P49" s="273">
        <v>-3889081.8968148381</v>
      </c>
      <c r="Q49" s="277">
        <v>-4.3311850763175154E-2</v>
      </c>
    </row>
    <row r="50" spans="1:17">
      <c r="A50" s="310" t="s">
        <v>59</v>
      </c>
      <c r="B50" s="310" t="s">
        <v>233</v>
      </c>
      <c r="C50" s="223" t="s">
        <v>239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</row>
    <row r="51" spans="1:17">
      <c r="A51" s="310" t="s">
        <v>59</v>
      </c>
      <c r="B51" s="310" t="s">
        <v>240</v>
      </c>
      <c r="C51" s="223" t="s">
        <v>234</v>
      </c>
      <c r="D51" s="273">
        <v>18555689.282164581</v>
      </c>
      <c r="E51" s="273">
        <v>-68732.171723507345</v>
      </c>
      <c r="F51" s="277">
        <v>-3.6904325803451261E-3</v>
      </c>
      <c r="G51" s="284">
        <v>1.0365141173117098</v>
      </c>
      <c r="H51" s="284">
        <v>1.5128005099803721E-2</v>
      </c>
      <c r="I51" s="285">
        <v>15.718084419769665</v>
      </c>
      <c r="J51" s="285">
        <v>0.10893035307440968</v>
      </c>
      <c r="K51" s="277">
        <v>6.9786198924662313E-3</v>
      </c>
      <c r="L51" s="278">
        <v>291659890.60407805</v>
      </c>
      <c r="M51" s="278">
        <v>948426.72727441788</v>
      </c>
      <c r="N51" s="277">
        <v>3.2624331859040061E-3</v>
      </c>
      <c r="O51" s="273">
        <v>140332544.06034997</v>
      </c>
      <c r="P51" s="273">
        <v>-1415695.705562979</v>
      </c>
      <c r="Q51" s="277">
        <v>-9.987395313697715E-3</v>
      </c>
    </row>
    <row r="52" spans="1:17">
      <c r="A52" s="310" t="s">
        <v>59</v>
      </c>
      <c r="B52" s="310" t="s">
        <v>240</v>
      </c>
      <c r="C52" s="223" t="s">
        <v>235</v>
      </c>
      <c r="D52" s="273">
        <v>48727917.553054474</v>
      </c>
      <c r="E52" s="273">
        <v>-1311289.643716231</v>
      </c>
      <c r="F52" s="274">
        <v>-2.6205244191016188E-2</v>
      </c>
      <c r="G52" s="282">
        <v>2.7219239168597569</v>
      </c>
      <c r="H52" s="282">
        <v>-2.2287570375779886E-2</v>
      </c>
      <c r="I52" s="283">
        <v>9.8964275595215856</v>
      </c>
      <c r="J52" s="283">
        <v>5.7132960140286571E-2</v>
      </c>
      <c r="K52" s="274">
        <v>5.8066113950769526E-3</v>
      </c>
      <c r="L52" s="275">
        <v>482232306.19014394</v>
      </c>
      <c r="M52" s="275">
        <v>-10118194.93836385</v>
      </c>
      <c r="N52" s="274">
        <v>-2.0550796465469451E-2</v>
      </c>
      <c r="O52" s="273">
        <v>194238790.13004133</v>
      </c>
      <c r="P52" s="273">
        <v>-5752639.2966817021</v>
      </c>
      <c r="Q52" s="274">
        <v>-2.8764429121646298E-2</v>
      </c>
    </row>
    <row r="53" spans="1:17">
      <c r="A53" s="310" t="s">
        <v>59</v>
      </c>
      <c r="B53" s="310" t="s">
        <v>240</v>
      </c>
      <c r="C53" s="223" t="s">
        <v>231</v>
      </c>
      <c r="D53" s="273">
        <v>72004742.310050309</v>
      </c>
      <c r="E53" s="273">
        <v>11399079.231905721</v>
      </c>
      <c r="F53" s="277">
        <v>0.18808604102240106</v>
      </c>
      <c r="G53" s="284">
        <v>4.0221589606749779</v>
      </c>
      <c r="H53" s="284">
        <v>0.69847007494650493</v>
      </c>
      <c r="I53" s="285">
        <v>11.99238541853561</v>
      </c>
      <c r="J53" s="285">
        <v>0.40663337163193347</v>
      </c>
      <c r="K53" s="277">
        <v>3.5097710531497808E-2</v>
      </c>
      <c r="L53" s="278">
        <v>863508621.74446142</v>
      </c>
      <c r="M53" s="278">
        <v>161346436.68289316</v>
      </c>
      <c r="N53" s="277">
        <v>0.22978514097671848</v>
      </c>
      <c r="O53" s="273">
        <v>172678036.36867279</v>
      </c>
      <c r="P53" s="273">
        <v>27616610.234134763</v>
      </c>
      <c r="Q53" s="277">
        <v>0.19037873106611805</v>
      </c>
    </row>
    <row r="54" spans="1:17">
      <c r="A54" s="310" t="s">
        <v>59</v>
      </c>
      <c r="B54" s="310" t="s">
        <v>240</v>
      </c>
      <c r="C54" s="223" t="s">
        <v>236</v>
      </c>
      <c r="D54" s="273">
        <v>501794529.74705219</v>
      </c>
      <c r="E54" s="273">
        <v>-7674712.1626040936</v>
      </c>
      <c r="F54" s="274">
        <v>-1.5064132495686645E-2</v>
      </c>
      <c r="G54" s="282">
        <v>28.03006162495608</v>
      </c>
      <c r="H54" s="282">
        <v>9.0143621381365335E-2</v>
      </c>
      <c r="I54" s="283">
        <v>6.5282779154942299</v>
      </c>
      <c r="J54" s="283">
        <v>0.10062138187668168</v>
      </c>
      <c r="K54" s="274">
        <v>1.5654442851825965E-2</v>
      </c>
      <c r="L54" s="275">
        <v>3275854146.6634932</v>
      </c>
      <c r="M54" s="275">
        <v>1160845.2257118225</v>
      </c>
      <c r="N54" s="274">
        <v>3.5448975487327125E-4</v>
      </c>
      <c r="O54" s="273">
        <v>1002635921.0479348</v>
      </c>
      <c r="P54" s="273">
        <v>-15426285.669697046</v>
      </c>
      <c r="Q54" s="274">
        <v>-1.5152596342254415E-2</v>
      </c>
    </row>
    <row r="55" spans="1:17">
      <c r="A55" s="310" t="s">
        <v>59</v>
      </c>
      <c r="B55" s="310" t="s">
        <v>240</v>
      </c>
      <c r="C55" s="223" t="s">
        <v>237</v>
      </c>
      <c r="D55" s="273">
        <v>43005229.870150991</v>
      </c>
      <c r="E55" s="273">
        <v>2768990.7106585801</v>
      </c>
      <c r="F55" s="277">
        <v>6.8818328166372081E-2</v>
      </c>
      <c r="G55" s="284">
        <v>2.4022566448928409</v>
      </c>
      <c r="H55" s="284">
        <v>0.19565194649223994</v>
      </c>
      <c r="I55" s="285">
        <v>8.9778529741722366</v>
      </c>
      <c r="J55" s="285">
        <v>7.0170116017449047E-2</v>
      </c>
      <c r="K55" s="277">
        <v>7.8774825209689467E-3</v>
      </c>
      <c r="L55" s="278">
        <v>386094630.89469582</v>
      </c>
      <c r="M55" s="278">
        <v>27682973.057068884</v>
      </c>
      <c r="N55" s="277">
        <v>7.7237925864594062E-2</v>
      </c>
      <c r="O55" s="273">
        <v>57340306.493534647</v>
      </c>
      <c r="P55" s="273">
        <v>3691987.6142114177</v>
      </c>
      <c r="Q55" s="277">
        <v>6.8818328166371651E-2</v>
      </c>
    </row>
    <row r="56" spans="1:17">
      <c r="A56" s="310" t="s">
        <v>59</v>
      </c>
      <c r="B56" s="310" t="s">
        <v>240</v>
      </c>
      <c r="C56" s="223" t="s">
        <v>238</v>
      </c>
      <c r="D56" s="273">
        <v>1105734188.5931516</v>
      </c>
      <c r="E56" s="273">
        <v>-38395179.771756649</v>
      </c>
      <c r="F56" s="274">
        <v>-3.3558425151368809E-2</v>
      </c>
      <c r="G56" s="282">
        <v>61.76591335642977</v>
      </c>
      <c r="H56" s="282">
        <v>-0.97954428449671127</v>
      </c>
      <c r="I56" s="283">
        <v>3.7444536155214507</v>
      </c>
      <c r="J56" s="283">
        <v>-2.0180371018666321E-2</v>
      </c>
      <c r="K56" s="274">
        <v>-5.3605134233017616E-3</v>
      </c>
      <c r="L56" s="275">
        <v>4140370380.2833042</v>
      </c>
      <c r="M56" s="275">
        <v>-166857924.86190605</v>
      </c>
      <c r="N56" s="274">
        <v>-3.8739048186181707E-2</v>
      </c>
      <c r="O56" s="273">
        <v>1105734188.5931516</v>
      </c>
      <c r="P56" s="273">
        <v>-38395179.771756649</v>
      </c>
      <c r="Q56" s="274">
        <v>-3.3558425151368809E-2</v>
      </c>
    </row>
    <row r="57" spans="1:17">
      <c r="A57" s="310" t="s">
        <v>59</v>
      </c>
      <c r="B57" s="310" t="s">
        <v>240</v>
      </c>
      <c r="C57" s="223" t="s">
        <v>239</v>
      </c>
      <c r="D57" s="280"/>
      <c r="E57" s="273">
        <v>-1996.1898860931396</v>
      </c>
      <c r="F57" s="277">
        <v>-1</v>
      </c>
      <c r="G57" s="280"/>
      <c r="H57" s="284">
        <v>-1.0947350134023933E-4</v>
      </c>
      <c r="I57" s="280"/>
      <c r="J57" s="285">
        <v>-2.4762663880424065</v>
      </c>
      <c r="K57" s="277">
        <v>-1</v>
      </c>
      <c r="L57" s="280"/>
      <c r="M57" s="278">
        <v>-4943.097919082642</v>
      </c>
      <c r="N57" s="277">
        <v>-1</v>
      </c>
      <c r="O57" s="280"/>
      <c r="P57" s="273">
        <v>-415.06711387634277</v>
      </c>
      <c r="Q57" s="277">
        <v>-1</v>
      </c>
    </row>
    <row r="58" spans="1:17">
      <c r="A58" s="310" t="s">
        <v>59</v>
      </c>
      <c r="B58" s="310" t="s">
        <v>241</v>
      </c>
      <c r="C58" s="223" t="s">
        <v>234</v>
      </c>
      <c r="D58" s="273">
        <v>17106801.128880922</v>
      </c>
      <c r="E58" s="273">
        <v>-35140.593353055418</v>
      </c>
      <c r="F58" s="274">
        <v>-2.0499774134383076E-3</v>
      </c>
      <c r="G58" s="282">
        <v>1.0419398060270575</v>
      </c>
      <c r="H58" s="282">
        <v>1.4860150521496251E-2</v>
      </c>
      <c r="I58" s="283">
        <v>15.724603997742481</v>
      </c>
      <c r="J58" s="283">
        <v>0.13384407800201537</v>
      </c>
      <c r="K58" s="274">
        <v>8.5848334969578204E-3</v>
      </c>
      <c r="L58" s="275">
        <v>268997673.41978651</v>
      </c>
      <c r="M58" s="275">
        <v>1741775.4702541828</v>
      </c>
      <c r="N58" s="274">
        <v>6.5172573687526016E-3</v>
      </c>
      <c r="O58" s="273">
        <v>129121905.07643962</v>
      </c>
      <c r="P58" s="273">
        <v>-1304219.7606707513</v>
      </c>
      <c r="Q58" s="274">
        <v>-9.9996819065167799E-3</v>
      </c>
    </row>
    <row r="59" spans="1:17">
      <c r="A59" s="310" t="s">
        <v>59</v>
      </c>
      <c r="B59" s="310" t="s">
        <v>241</v>
      </c>
      <c r="C59" s="223" t="s">
        <v>235</v>
      </c>
      <c r="D59" s="273">
        <v>42938031.581441857</v>
      </c>
      <c r="E59" s="273">
        <v>-1311723.9733501673</v>
      </c>
      <c r="F59" s="277">
        <v>-2.9643643380717257E-2</v>
      </c>
      <c r="G59" s="284">
        <v>2.6152665223669365</v>
      </c>
      <c r="H59" s="284">
        <v>-3.6009769890706256E-2</v>
      </c>
      <c r="I59" s="285">
        <v>9.6116630495130977</v>
      </c>
      <c r="J59" s="285">
        <v>2.1335651490156593E-2</v>
      </c>
      <c r="K59" s="277">
        <v>2.2247052269096638E-3</v>
      </c>
      <c r="L59" s="278">
        <v>412705891.57017112</v>
      </c>
      <c r="M59" s="278">
        <v>-11663751.482768655</v>
      </c>
      <c r="N59" s="277">
        <v>-2.748488652218135E-2</v>
      </c>
      <c r="O59" s="273">
        <v>171122303.65131214</v>
      </c>
      <c r="P59" s="273">
        <v>-5711319.2074961662</v>
      </c>
      <c r="Q59" s="277">
        <v>-3.2297699471193514E-2</v>
      </c>
    </row>
    <row r="60" spans="1:17">
      <c r="A60" s="310" t="s">
        <v>59</v>
      </c>
      <c r="B60" s="310" t="s">
        <v>241</v>
      </c>
      <c r="C60" s="223" t="s">
        <v>231</v>
      </c>
      <c r="D60" s="273">
        <v>66788630.830934562</v>
      </c>
      <c r="E60" s="273">
        <v>10670106.310741082</v>
      </c>
      <c r="F60" s="274">
        <v>0.19013518979640298</v>
      </c>
      <c r="G60" s="282">
        <v>4.0679570966257597</v>
      </c>
      <c r="H60" s="282">
        <v>0.70554951377176911</v>
      </c>
      <c r="I60" s="283">
        <v>12.00402064706625</v>
      </c>
      <c r="J60" s="283">
        <v>0.39875176997394135</v>
      </c>
      <c r="K60" s="274">
        <v>3.4359546012849324E-2</v>
      </c>
      <c r="L60" s="275">
        <v>801732103.48382401</v>
      </c>
      <c r="M60" s="275">
        <v>150461537.44128108</v>
      </c>
      <c r="N60" s="274">
        <v>0.23102769461172376</v>
      </c>
      <c r="O60" s="273">
        <v>160225434.89054859</v>
      </c>
      <c r="P60" s="273">
        <v>25894990.990251243</v>
      </c>
      <c r="Q60" s="274">
        <v>0.19277082869964315</v>
      </c>
    </row>
    <row r="61" spans="1:17">
      <c r="A61" s="310" t="s">
        <v>59</v>
      </c>
      <c r="B61" s="310" t="s">
        <v>241</v>
      </c>
      <c r="C61" s="223" t="s">
        <v>236</v>
      </c>
      <c r="D61" s="273">
        <v>459539227.63364166</v>
      </c>
      <c r="E61" s="273">
        <v>-7220982.1696972847</v>
      </c>
      <c r="F61" s="277">
        <v>-1.5470432179169078E-2</v>
      </c>
      <c r="G61" s="284">
        <v>27.989582043720343</v>
      </c>
      <c r="H61" s="284">
        <v>2.3093576039311614E-2</v>
      </c>
      <c r="I61" s="285">
        <v>6.4924761905640747</v>
      </c>
      <c r="J61" s="285">
        <v>0.11402711389199638</v>
      </c>
      <c r="K61" s="277">
        <v>1.7876934113815864E-2</v>
      </c>
      <c r="L61" s="278">
        <v>2983547494.0416231</v>
      </c>
      <c r="M61" s="278">
        <v>6341264.7942504883</v>
      </c>
      <c r="N61" s="277">
        <v>2.1299380378676483E-3</v>
      </c>
      <c r="O61" s="273">
        <v>918194960.86029279</v>
      </c>
      <c r="P61" s="273">
        <v>-14492627.446632743</v>
      </c>
      <c r="Q61" s="277">
        <v>-1.5538565783791218E-2</v>
      </c>
    </row>
    <row r="62" spans="1:17">
      <c r="A62" s="310" t="s">
        <v>59</v>
      </c>
      <c r="B62" s="310" t="s">
        <v>241</v>
      </c>
      <c r="C62" s="223" t="s">
        <v>237</v>
      </c>
      <c r="D62" s="273">
        <v>39719511.472091213</v>
      </c>
      <c r="E62" s="273">
        <v>2714263.0773165226</v>
      </c>
      <c r="F62" s="274">
        <v>7.3348057236653733E-2</v>
      </c>
      <c r="G62" s="282">
        <v>2.4192331323037664</v>
      </c>
      <c r="H62" s="282">
        <v>0.2020200307153126</v>
      </c>
      <c r="I62" s="283">
        <v>8.9768820816841526</v>
      </c>
      <c r="J62" s="283">
        <v>4.9163851337141296E-2</v>
      </c>
      <c r="K62" s="274">
        <v>5.5068775770749593E-3</v>
      </c>
      <c r="L62" s="275">
        <v>356557370.82706374</v>
      </c>
      <c r="M62" s="275">
        <v>26184940.114514291</v>
      </c>
      <c r="N62" s="274">
        <v>7.9258853585447306E-2</v>
      </c>
      <c r="O62" s="273">
        <v>52959348.629454941</v>
      </c>
      <c r="P62" s="273">
        <v>3619017.4364220053</v>
      </c>
      <c r="Q62" s="274">
        <v>7.3348057236653205E-2</v>
      </c>
    </row>
    <row r="63" spans="1:17">
      <c r="A63" s="310" t="s">
        <v>59</v>
      </c>
      <c r="B63" s="310" t="s">
        <v>241</v>
      </c>
      <c r="C63" s="223" t="s">
        <v>238</v>
      </c>
      <c r="D63" s="273">
        <v>1015376345.0453038</v>
      </c>
      <c r="E63" s="273">
        <v>-32034259.77341938</v>
      </c>
      <c r="F63" s="277">
        <v>-3.0584242345878858E-2</v>
      </c>
      <c r="G63" s="284">
        <v>61.844468993962934</v>
      </c>
      <c r="H63" s="284">
        <v>-0.91237271054196611</v>
      </c>
      <c r="I63" s="285">
        <v>3.745684043159228</v>
      </c>
      <c r="J63" s="285">
        <v>-5.6180154537974758E-3</v>
      </c>
      <c r="K63" s="277">
        <v>-1.4976174581565508E-3</v>
      </c>
      <c r="L63" s="278">
        <v>3803278973.4375329</v>
      </c>
      <c r="M63" s="278">
        <v>-125874584.63205767</v>
      </c>
      <c r="N63" s="277">
        <v>-3.203605630875378E-2</v>
      </c>
      <c r="O63" s="273">
        <v>1015376345.0453038</v>
      </c>
      <c r="P63" s="273">
        <v>-32034259.77341938</v>
      </c>
      <c r="Q63" s="277">
        <v>-3.0584242345878858E-2</v>
      </c>
    </row>
    <row r="64" spans="1:17">
      <c r="A64" s="310" t="s">
        <v>59</v>
      </c>
      <c r="B64" s="310" t="s">
        <v>241</v>
      </c>
      <c r="C64" s="223" t="s">
        <v>239</v>
      </c>
      <c r="D64" s="281"/>
      <c r="E64" s="273">
        <v>-1628.824857711792</v>
      </c>
      <c r="F64" s="274">
        <v>-1</v>
      </c>
      <c r="G64" s="281"/>
      <c r="H64" s="282">
        <v>-9.7592962386964754E-5</v>
      </c>
      <c r="I64" s="281"/>
      <c r="J64" s="283">
        <v>-1.7572049637095983</v>
      </c>
      <c r="K64" s="274">
        <v>-1</v>
      </c>
      <c r="L64" s="281"/>
      <c r="M64" s="275">
        <v>-2862.1791249847411</v>
      </c>
      <c r="N64" s="274">
        <v>-1</v>
      </c>
      <c r="O64" s="281"/>
      <c r="P64" s="273">
        <v>-333.43044090270996</v>
      </c>
      <c r="Q64" s="274">
        <v>-1</v>
      </c>
    </row>
    <row r="65" spans="1:17">
      <c r="A65" s="310" t="s">
        <v>60</v>
      </c>
      <c r="B65" s="310" t="s">
        <v>233</v>
      </c>
      <c r="C65" s="223" t="s">
        <v>234</v>
      </c>
      <c r="D65" s="273">
        <v>47690.74235799945</v>
      </c>
      <c r="E65" s="273">
        <v>-4194.4099507906722</v>
      </c>
      <c r="F65" s="277">
        <v>-8.0840274416619118E-2</v>
      </c>
      <c r="G65" s="284">
        <v>3.4843627231359666</v>
      </c>
      <c r="H65" s="284">
        <v>0.52679827731576889</v>
      </c>
      <c r="I65" s="285">
        <v>22.547011884039062</v>
      </c>
      <c r="J65" s="285">
        <v>0.46528302959500678</v>
      </c>
      <c r="K65" s="277">
        <v>2.1070951131680359E-2</v>
      </c>
      <c r="L65" s="278">
        <v>1075283.7347044586</v>
      </c>
      <c r="M65" s="278">
        <v>-70430.130149776815</v>
      </c>
      <c r="N65" s="277">
        <v>-6.1472704756643015E-2</v>
      </c>
      <c r="O65" s="273">
        <v>429436.86129379272</v>
      </c>
      <c r="P65" s="273">
        <v>-59716.455873939849</v>
      </c>
      <c r="Q65" s="277">
        <v>-0.12208126527630772</v>
      </c>
    </row>
    <row r="66" spans="1:17">
      <c r="A66" s="310" t="s">
        <v>60</v>
      </c>
      <c r="B66" s="310" t="s">
        <v>233</v>
      </c>
      <c r="C66" s="223" t="s">
        <v>235</v>
      </c>
      <c r="D66" s="273">
        <v>29497.406939715147</v>
      </c>
      <c r="E66" s="273">
        <v>-9121.5351213043978</v>
      </c>
      <c r="F66" s="274">
        <v>-0.23619329361462027</v>
      </c>
      <c r="G66" s="282">
        <v>2.1551282300950763</v>
      </c>
      <c r="H66" s="282">
        <v>-4.623391094871776E-2</v>
      </c>
      <c r="I66" s="283">
        <v>12.401460303073353</v>
      </c>
      <c r="J66" s="283">
        <v>-0.38203289049419453</v>
      </c>
      <c r="K66" s="274">
        <v>-2.9884858912149887E-2</v>
      </c>
      <c r="L66" s="275">
        <v>365810.92120647785</v>
      </c>
      <c r="M66" s="275">
        <v>-127874.06177334499</v>
      </c>
      <c r="N66" s="274">
        <v>-0.25901954927110121</v>
      </c>
      <c r="O66" s="273">
        <v>117989.62775886059</v>
      </c>
      <c r="P66" s="273">
        <v>-36486.140485217591</v>
      </c>
      <c r="Q66" s="274">
        <v>-0.23619329361462027</v>
      </c>
    </row>
    <row r="67" spans="1:17">
      <c r="A67" s="310" t="s">
        <v>60</v>
      </c>
      <c r="B67" s="310" t="s">
        <v>233</v>
      </c>
      <c r="C67" s="223" t="s">
        <v>231</v>
      </c>
      <c r="D67" s="273">
        <v>112371.63069772358</v>
      </c>
      <c r="E67" s="273">
        <v>20184.556821865903</v>
      </c>
      <c r="F67" s="277">
        <v>0.21895213692374194</v>
      </c>
      <c r="G67" s="284">
        <v>8.2100529742639541</v>
      </c>
      <c r="H67" s="284">
        <v>2.9551929627371925</v>
      </c>
      <c r="I67" s="285">
        <v>12.613237462266074</v>
      </c>
      <c r="J67" s="285">
        <v>0.9560557780402501</v>
      </c>
      <c r="K67" s="277">
        <v>8.2014315632907939E-2</v>
      </c>
      <c r="L67" s="278">
        <v>1417370.0620124554</v>
      </c>
      <c r="M67" s="278">
        <v>342728.59290443431</v>
      </c>
      <c r="N67" s="277">
        <v>0.31892366222281321</v>
      </c>
      <c r="O67" s="273">
        <v>275712.77595126629</v>
      </c>
      <c r="P67" s="273">
        <v>49975.032209563418</v>
      </c>
      <c r="Q67" s="277">
        <v>0.22138536241749018</v>
      </c>
    </row>
    <row r="68" spans="1:17">
      <c r="A68" s="310" t="s">
        <v>60</v>
      </c>
      <c r="B68" s="310" t="s">
        <v>233</v>
      </c>
      <c r="C68" s="223" t="s">
        <v>236</v>
      </c>
      <c r="D68" s="273">
        <v>502538.14510686102</v>
      </c>
      <c r="E68" s="273">
        <v>-92321.171353809303</v>
      </c>
      <c r="F68" s="274">
        <v>-0.15519832807378281</v>
      </c>
      <c r="G68" s="282">
        <v>36.716249175151077</v>
      </c>
      <c r="H68" s="282">
        <v>2.8079982335627989</v>
      </c>
      <c r="I68" s="283">
        <v>8.4428629784820455</v>
      </c>
      <c r="J68" s="283">
        <v>0.67962590411937818</v>
      </c>
      <c r="K68" s="274">
        <v>8.7544138818557576E-2</v>
      </c>
      <c r="L68" s="275">
        <v>4242860.7005977547</v>
      </c>
      <c r="M68" s="275">
        <v>-375173.19897975586</v>
      </c>
      <c r="N68" s="274">
        <v>-8.1240893232524619E-2</v>
      </c>
      <c r="O68" s="273">
        <v>1005086.8472224474</v>
      </c>
      <c r="P68" s="273">
        <v>-184643.43828659831</v>
      </c>
      <c r="Q68" s="274">
        <v>-0.15519772887650377</v>
      </c>
    </row>
    <row r="69" spans="1:17">
      <c r="A69" s="310" t="s">
        <v>60</v>
      </c>
      <c r="B69" s="310" t="s">
        <v>233</v>
      </c>
      <c r="C69" s="223" t="s">
        <v>237</v>
      </c>
      <c r="D69" s="273">
        <v>165.78253269195557</v>
      </c>
      <c r="E69" s="273">
        <v>62.382150650024414</v>
      </c>
      <c r="F69" s="277">
        <v>0.60330677138820499</v>
      </c>
      <c r="G69" s="284">
        <v>1.2112339806386504E-2</v>
      </c>
      <c r="H69" s="284">
        <v>6.2182972912673672E-3</v>
      </c>
      <c r="I69" s="285">
        <v>11.986666666666666</v>
      </c>
      <c r="J69" s="285">
        <v>-1.7763568394002505E-15</v>
      </c>
      <c r="K69" s="277">
        <v>-1.4819439705786293E-16</v>
      </c>
      <c r="L69" s="278">
        <v>1987.1799585342408</v>
      </c>
      <c r="M69" s="278">
        <v>747.75404579162591</v>
      </c>
      <c r="N69" s="277">
        <v>0.60330677138820488</v>
      </c>
      <c r="O69" s="273">
        <v>221.04337692260742</v>
      </c>
      <c r="P69" s="273">
        <v>83.176200866699219</v>
      </c>
      <c r="Q69" s="277">
        <v>0.60330677138820499</v>
      </c>
    </row>
    <row r="70" spans="1:17">
      <c r="A70" s="310" t="s">
        <v>60</v>
      </c>
      <c r="B70" s="310" t="s">
        <v>233</v>
      </c>
      <c r="C70" s="223" t="s">
        <v>238</v>
      </c>
      <c r="D70" s="273">
        <v>676444.03456807137</v>
      </c>
      <c r="E70" s="273">
        <v>-300222.34146642103</v>
      </c>
      <c r="F70" s="274">
        <v>-0.30739498034671592</v>
      </c>
      <c r="G70" s="282">
        <v>49.42209455754751</v>
      </c>
      <c r="H70" s="282">
        <v>-6.2499738599583168</v>
      </c>
      <c r="I70" s="283">
        <v>5.5943367043756416</v>
      </c>
      <c r="J70" s="283">
        <v>0.37737287381883178</v>
      </c>
      <c r="K70" s="274">
        <v>7.2335727460574428E-2</v>
      </c>
      <c r="L70" s="275">
        <v>3784255.691040107</v>
      </c>
      <c r="M70" s="275">
        <v>-1310977.4672528356</v>
      </c>
      <c r="N70" s="274">
        <v>-0.25729489240725006</v>
      </c>
      <c r="O70" s="273">
        <v>676444.03456807137</v>
      </c>
      <c r="P70" s="273">
        <v>-300222.34146642103</v>
      </c>
      <c r="Q70" s="274">
        <v>-0.30739498034671592</v>
      </c>
    </row>
    <row r="71" spans="1:17">
      <c r="A71" s="310" t="s">
        <v>60</v>
      </c>
      <c r="B71" s="310" t="s">
        <v>233</v>
      </c>
      <c r="C71" s="223" t="s">
        <v>239</v>
      </c>
      <c r="D71" s="280"/>
      <c r="E71" s="280"/>
      <c r="F71" s="280"/>
      <c r="G71" s="280"/>
      <c r="H71" s="280"/>
      <c r="I71" s="280"/>
      <c r="J71" s="280"/>
      <c r="K71" s="280"/>
      <c r="L71" s="280"/>
      <c r="M71" s="280"/>
      <c r="N71" s="280"/>
      <c r="O71" s="280"/>
      <c r="P71" s="280"/>
      <c r="Q71" s="280"/>
    </row>
    <row r="72" spans="1:17">
      <c r="A72" s="310" t="s">
        <v>60</v>
      </c>
      <c r="B72" s="310" t="s">
        <v>240</v>
      </c>
      <c r="C72" s="223" t="s">
        <v>234</v>
      </c>
      <c r="D72" s="273">
        <v>705432.44657319563</v>
      </c>
      <c r="E72" s="273">
        <v>-92451.698575943359</v>
      </c>
      <c r="F72" s="274">
        <v>-0.11587108120648576</v>
      </c>
      <c r="G72" s="282">
        <v>3.530379353663244</v>
      </c>
      <c r="H72" s="282">
        <v>0.2493765690115195</v>
      </c>
      <c r="I72" s="283">
        <v>22.332068679156759</v>
      </c>
      <c r="J72" s="283">
        <v>0.69595282816110426</v>
      </c>
      <c r="K72" s="274">
        <v>3.2166255392327169E-2</v>
      </c>
      <c r="L72" s="275">
        <v>15753765.845378187</v>
      </c>
      <c r="M72" s="275">
        <v>-1509347.9547412172</v>
      </c>
      <c r="N72" s="274">
        <v>-8.7431964604831464E-2</v>
      </c>
      <c r="O72" s="273">
        <v>6361156.7455714168</v>
      </c>
      <c r="P72" s="273">
        <v>-1002519.1840548851</v>
      </c>
      <c r="Q72" s="274">
        <v>-0.13614384902809837</v>
      </c>
    </row>
    <row r="73" spans="1:17">
      <c r="A73" s="310" t="s">
        <v>60</v>
      </c>
      <c r="B73" s="310" t="s">
        <v>240</v>
      </c>
      <c r="C73" s="223" t="s">
        <v>235</v>
      </c>
      <c r="D73" s="273">
        <v>347619.81138631993</v>
      </c>
      <c r="E73" s="273">
        <v>-46460.839891855023</v>
      </c>
      <c r="F73" s="277">
        <v>-0.11789678011636022</v>
      </c>
      <c r="G73" s="284">
        <v>1.7396843751717588</v>
      </c>
      <c r="H73" s="284">
        <v>0.11917377587995825</v>
      </c>
      <c r="I73" s="285">
        <v>10.812484457152248</v>
      </c>
      <c r="J73" s="285">
        <v>0.19240932698291147</v>
      </c>
      <c r="K73" s="277">
        <v>1.811751090501405E-2</v>
      </c>
      <c r="L73" s="278">
        <v>3758633.8076127805</v>
      </c>
      <c r="M73" s="278">
        <v>-426532.3163075</v>
      </c>
      <c r="N73" s="277">
        <v>-0.10191526541077026</v>
      </c>
      <c r="O73" s="273">
        <v>1390479.2455452797</v>
      </c>
      <c r="P73" s="273">
        <v>-185843.35956742009</v>
      </c>
      <c r="Q73" s="277">
        <v>-0.11789678011636022</v>
      </c>
    </row>
    <row r="74" spans="1:17">
      <c r="A74" s="310" t="s">
        <v>60</v>
      </c>
      <c r="B74" s="310" t="s">
        <v>240</v>
      </c>
      <c r="C74" s="223" t="s">
        <v>231</v>
      </c>
      <c r="D74" s="273">
        <v>1364795.7375521457</v>
      </c>
      <c r="E74" s="273">
        <v>236339.9950983075</v>
      </c>
      <c r="F74" s="274">
        <v>0.20943665418759252</v>
      </c>
      <c r="G74" s="282">
        <v>6.8302028312242564</v>
      </c>
      <c r="H74" s="282">
        <v>2.1898468900052288</v>
      </c>
      <c r="I74" s="283">
        <v>12.514033895792865</v>
      </c>
      <c r="J74" s="283">
        <v>0.87348155893994495</v>
      </c>
      <c r="K74" s="274">
        <v>7.5037810377311956E-2</v>
      </c>
      <c r="L74" s="275">
        <v>17079100.120561175</v>
      </c>
      <c r="M74" s="275">
        <v>3943251.9907050505</v>
      </c>
      <c r="N74" s="274">
        <v>0.30019013250789162</v>
      </c>
      <c r="O74" s="273">
        <v>3342777.0518137356</v>
      </c>
      <c r="P74" s="273">
        <v>573175.76847241167</v>
      </c>
      <c r="Q74" s="274">
        <v>0.20695244904743706</v>
      </c>
    </row>
    <row r="75" spans="1:17">
      <c r="A75" s="310" t="s">
        <v>60</v>
      </c>
      <c r="B75" s="310" t="s">
        <v>240</v>
      </c>
      <c r="C75" s="223" t="s">
        <v>236</v>
      </c>
      <c r="D75" s="273">
        <v>7016623.1629560785</v>
      </c>
      <c r="E75" s="273">
        <v>-1165754.0471828664</v>
      </c>
      <c r="F75" s="277">
        <v>-0.14247131576118949</v>
      </c>
      <c r="G75" s="284">
        <v>35.115115086168856</v>
      </c>
      <c r="H75" s="284">
        <v>1.4681218795064979</v>
      </c>
      <c r="I75" s="285">
        <v>7.9896121879919679</v>
      </c>
      <c r="J75" s="285">
        <v>0.36528977939076146</v>
      </c>
      <c r="K75" s="277">
        <v>4.7911113908124879E-2</v>
      </c>
      <c r="L75" s="278">
        <v>56060097.941300638</v>
      </c>
      <c r="M75" s="278">
        <v>-6324983.9775895402</v>
      </c>
      <c r="N75" s="277">
        <v>-0.10138616129113934</v>
      </c>
      <c r="O75" s="273">
        <v>14033386.338717256</v>
      </c>
      <c r="P75" s="273">
        <v>-2337995.8298244346</v>
      </c>
      <c r="Q75" s="277">
        <v>-0.14280992317905775</v>
      </c>
    </row>
    <row r="76" spans="1:17">
      <c r="A76" s="310" t="s">
        <v>60</v>
      </c>
      <c r="B76" s="310" t="s">
        <v>240</v>
      </c>
      <c r="C76" s="223" t="s">
        <v>237</v>
      </c>
      <c r="D76" s="273">
        <v>1844.491644859314</v>
      </c>
      <c r="E76" s="273">
        <v>338.08603119850159</v>
      </c>
      <c r="F76" s="274">
        <v>0.22443226985652101</v>
      </c>
      <c r="G76" s="282">
        <v>9.2308700183101368E-3</v>
      </c>
      <c r="H76" s="282">
        <v>3.0363353314324217E-3</v>
      </c>
      <c r="I76" s="283">
        <v>11.940077005105934</v>
      </c>
      <c r="J76" s="283">
        <v>0.53893129681977214</v>
      </c>
      <c r="K76" s="274">
        <v>4.7269924497858655E-2</v>
      </c>
      <c r="L76" s="275">
        <v>22023.372274894715</v>
      </c>
      <c r="M76" s="275">
        <v>4848.6223777675623</v>
      </c>
      <c r="N76" s="274">
        <v>0.28231109080538047</v>
      </c>
      <c r="O76" s="273">
        <v>2459.322193145752</v>
      </c>
      <c r="P76" s="273">
        <v>450.78137493133545</v>
      </c>
      <c r="Q76" s="274">
        <v>0.22443226985652101</v>
      </c>
    </row>
    <row r="77" spans="1:17">
      <c r="A77" s="310" t="s">
        <v>60</v>
      </c>
      <c r="B77" s="310" t="s">
        <v>240</v>
      </c>
      <c r="C77" s="223" t="s">
        <v>238</v>
      </c>
      <c r="D77" s="273">
        <v>10545458.995187534</v>
      </c>
      <c r="E77" s="273">
        <v>-3268538.2207712419</v>
      </c>
      <c r="F77" s="277">
        <v>-0.23661060369950171</v>
      </c>
      <c r="G77" s="284">
        <v>52.775387483753178</v>
      </c>
      <c r="H77" s="284">
        <v>-4.0295554497350921</v>
      </c>
      <c r="I77" s="285">
        <v>5.319852496546992</v>
      </c>
      <c r="J77" s="285">
        <v>0.18850794467925436</v>
      </c>
      <c r="K77" s="277">
        <v>3.6736559545712068E-2</v>
      </c>
      <c r="L77" s="278">
        <v>56100286.362782337</v>
      </c>
      <c r="M77" s="278">
        <v>-14784092.990843825</v>
      </c>
      <c r="N77" s="277">
        <v>-0.20856630368574328</v>
      </c>
      <c r="O77" s="273">
        <v>10545458.995187534</v>
      </c>
      <c r="P77" s="273">
        <v>-3268538.2207712419</v>
      </c>
      <c r="Q77" s="277">
        <v>-0.23661060369950171</v>
      </c>
    </row>
    <row r="78" spans="1:17">
      <c r="A78" s="310" t="s">
        <v>60</v>
      </c>
      <c r="B78" s="310" t="s">
        <v>240</v>
      </c>
      <c r="C78" s="223" t="s">
        <v>239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60</v>
      </c>
      <c r="B79" s="310" t="s">
        <v>241</v>
      </c>
      <c r="C79" s="223" t="s">
        <v>234</v>
      </c>
      <c r="D79" s="273">
        <v>649756.85065629496</v>
      </c>
      <c r="E79" s="273">
        <v>-82480.280461856048</v>
      </c>
      <c r="F79" s="277">
        <v>-0.11264148860616485</v>
      </c>
      <c r="G79" s="284">
        <v>3.5891379133723813</v>
      </c>
      <c r="H79" s="284">
        <v>0.27572655642117105</v>
      </c>
      <c r="I79" s="285">
        <v>22.342054058232304</v>
      </c>
      <c r="J79" s="285">
        <v>0.62896758448531642</v>
      </c>
      <c r="K79" s="277">
        <v>2.896721224989331E-2</v>
      </c>
      <c r="L79" s="278">
        <v>14516902.682069715</v>
      </c>
      <c r="M79" s="278">
        <v>-1382225.4651871081</v>
      </c>
      <c r="N79" s="277">
        <v>-8.6937186264870264E-2</v>
      </c>
      <c r="O79" s="273">
        <v>5837008.6576975361</v>
      </c>
      <c r="P79" s="273">
        <v>-933252.30280141439</v>
      </c>
      <c r="Q79" s="277">
        <v>-0.13784583906683504</v>
      </c>
    </row>
    <row r="80" spans="1:17">
      <c r="A80" s="310" t="s">
        <v>60</v>
      </c>
      <c r="B80" s="310" t="s">
        <v>241</v>
      </c>
      <c r="C80" s="223" t="s">
        <v>235</v>
      </c>
      <c r="D80" s="273">
        <v>296857.56078352145</v>
      </c>
      <c r="E80" s="273">
        <v>-47321.935816350742</v>
      </c>
      <c r="F80" s="274">
        <v>-0.13749202460879048</v>
      </c>
      <c r="G80" s="282">
        <v>1.6397868298013314</v>
      </c>
      <c r="H80" s="282">
        <v>8.2356587056983344E-2</v>
      </c>
      <c r="I80" s="283">
        <v>10.272329391710185</v>
      </c>
      <c r="J80" s="283">
        <v>-2.3064881469887055E-2</v>
      </c>
      <c r="K80" s="274">
        <v>-2.2403106532764873E-3</v>
      </c>
      <c r="L80" s="275">
        <v>3049418.6467879601</v>
      </c>
      <c r="M80" s="275">
        <v>-494044.97145236423</v>
      </c>
      <c r="N80" s="274">
        <v>-0.13942431041459535</v>
      </c>
      <c r="O80" s="273">
        <v>1187430.2431340858</v>
      </c>
      <c r="P80" s="273">
        <v>-189287.74326540297</v>
      </c>
      <c r="Q80" s="274">
        <v>-0.13749202460879048</v>
      </c>
    </row>
    <row r="81" spans="1:17">
      <c r="A81" s="310" t="s">
        <v>60</v>
      </c>
      <c r="B81" s="310" t="s">
        <v>241</v>
      </c>
      <c r="C81" s="223" t="s">
        <v>231</v>
      </c>
      <c r="D81" s="273">
        <v>1281969.1888852771</v>
      </c>
      <c r="E81" s="273">
        <v>229902.27397924103</v>
      </c>
      <c r="F81" s="277">
        <v>0.21852438349871922</v>
      </c>
      <c r="G81" s="284">
        <v>7.0813631513941333</v>
      </c>
      <c r="H81" s="284">
        <v>2.3207052770807284</v>
      </c>
      <c r="I81" s="285">
        <v>12.555391580593534</v>
      </c>
      <c r="J81" s="285">
        <v>0.87045134961510584</v>
      </c>
      <c r="K81" s="277">
        <v>7.4493436201531968E-2</v>
      </c>
      <c r="L81" s="278">
        <v>16095625.16071053</v>
      </c>
      <c r="M81" s="278">
        <v>3802286.1410436295</v>
      </c>
      <c r="N81" s="277">
        <v>0.309296451920892</v>
      </c>
      <c r="O81" s="273">
        <v>3140259.4139064369</v>
      </c>
      <c r="P81" s="273">
        <v>558589.64073557081</v>
      </c>
      <c r="Q81" s="277">
        <v>0.216367579827802</v>
      </c>
    </row>
    <row r="82" spans="1:17">
      <c r="A82" s="310" t="s">
        <v>60</v>
      </c>
      <c r="B82" s="310" t="s">
        <v>241</v>
      </c>
      <c r="C82" s="223" t="s">
        <v>236</v>
      </c>
      <c r="D82" s="273">
        <v>6382652.3855230715</v>
      </c>
      <c r="E82" s="273">
        <v>-1067676.8118494339</v>
      </c>
      <c r="F82" s="274">
        <v>-0.14330599139511441</v>
      </c>
      <c r="G82" s="282">
        <v>35.256603515020728</v>
      </c>
      <c r="H82" s="282">
        <v>1.5434738108456827</v>
      </c>
      <c r="I82" s="283">
        <v>8.0221790089983465</v>
      </c>
      <c r="J82" s="283">
        <v>0.38363354539079531</v>
      </c>
      <c r="K82" s="274">
        <v>5.022337658636019E-2</v>
      </c>
      <c r="L82" s="275">
        <v>51202779.98887641</v>
      </c>
      <c r="M82" s="275">
        <v>-5706898.3040962294</v>
      </c>
      <c r="N82" s="274">
        <v>-0.10027992558167267</v>
      </c>
      <c r="O82" s="273">
        <v>12765431.954352908</v>
      </c>
      <c r="P82" s="273">
        <v>-2140632.9882401489</v>
      </c>
      <c r="Q82" s="274">
        <v>-0.14360818877981923</v>
      </c>
    </row>
    <row r="83" spans="1:17">
      <c r="A83" s="310" t="s">
        <v>60</v>
      </c>
      <c r="B83" s="310" t="s">
        <v>241</v>
      </c>
      <c r="C83" s="223" t="s">
        <v>237</v>
      </c>
      <c r="D83" s="273">
        <v>1738.4338531494141</v>
      </c>
      <c r="E83" s="273">
        <v>406.30806183815002</v>
      </c>
      <c r="F83" s="277">
        <v>0.30500727820771711</v>
      </c>
      <c r="G83" s="284">
        <v>9.6027904067903774E-3</v>
      </c>
      <c r="H83" s="284">
        <v>3.5748514533556963E-3</v>
      </c>
      <c r="I83" s="285">
        <v>11.986666666666666</v>
      </c>
      <c r="J83" s="285">
        <v>0.4876858975269176</v>
      </c>
      <c r="K83" s="277">
        <v>4.2411228205176128E-2</v>
      </c>
      <c r="L83" s="278">
        <v>20838.027119750976</v>
      </c>
      <c r="M83" s="278">
        <v>5519.9382633876794</v>
      </c>
      <c r="N83" s="277">
        <v>0.3603542396932003</v>
      </c>
      <c r="O83" s="273">
        <v>2317.9118041992188</v>
      </c>
      <c r="P83" s="273">
        <v>541.7440824508667</v>
      </c>
      <c r="Q83" s="277">
        <v>0.30500727820771711</v>
      </c>
    </row>
    <row r="84" spans="1:17">
      <c r="A84" s="310" t="s">
        <v>60</v>
      </c>
      <c r="B84" s="310" t="s">
        <v>241</v>
      </c>
      <c r="C84" s="223" t="s">
        <v>238</v>
      </c>
      <c r="D84" s="273">
        <v>9490449.4759208579</v>
      </c>
      <c r="E84" s="273">
        <v>-3028597.4650069717</v>
      </c>
      <c r="F84" s="274">
        <v>-0.2419191715869157</v>
      </c>
      <c r="G84" s="282">
        <v>52.42350580000398</v>
      </c>
      <c r="H84" s="282">
        <v>-4.2258370828583764</v>
      </c>
      <c r="I84" s="283">
        <v>5.3314808896589962</v>
      </c>
      <c r="J84" s="283">
        <v>0.21333841516932228</v>
      </c>
      <c r="K84" s="274">
        <v>4.1682781640539242E-2</v>
      </c>
      <c r="L84" s="275">
        <v>50598150.015146293</v>
      </c>
      <c r="M84" s="275">
        <v>-13476115.873346455</v>
      </c>
      <c r="N84" s="274">
        <v>-0.21032025395029399</v>
      </c>
      <c r="O84" s="273">
        <v>9490449.4759208579</v>
      </c>
      <c r="P84" s="273">
        <v>-3028597.4650069717</v>
      </c>
      <c r="Q84" s="274">
        <v>-0.2419191715869157</v>
      </c>
    </row>
    <row r="85" spans="1:17">
      <c r="A85" s="310" t="s">
        <v>60</v>
      </c>
      <c r="B85" s="310" t="s">
        <v>241</v>
      </c>
      <c r="C85" s="223" t="s">
        <v>239</v>
      </c>
      <c r="D85" s="280"/>
      <c r="E85" s="280"/>
      <c r="F85" s="280"/>
      <c r="G85" s="280"/>
      <c r="H85" s="280"/>
      <c r="I85" s="280"/>
      <c r="J85" s="280"/>
      <c r="K85" s="280"/>
      <c r="L85" s="280"/>
      <c r="M85" s="280"/>
      <c r="N85" s="280"/>
      <c r="O85" s="280"/>
      <c r="P85" s="280"/>
      <c r="Q85" s="280"/>
    </row>
    <row r="86" spans="1:17">
      <c r="A86" s="310" t="s">
        <v>61</v>
      </c>
      <c r="B86" s="310" t="s">
        <v>233</v>
      </c>
      <c r="C86" s="223" t="s">
        <v>234</v>
      </c>
      <c r="D86" s="273">
        <v>2492405.0812075334</v>
      </c>
      <c r="E86" s="273">
        <v>-207567.93909338117</v>
      </c>
      <c r="F86" s="274">
        <v>-7.6877782678823781E-2</v>
      </c>
      <c r="G86" s="282">
        <v>20.035908319913069</v>
      </c>
      <c r="H86" s="282">
        <v>1.0128101239779319</v>
      </c>
      <c r="I86" s="283">
        <v>20.448885968196443</v>
      </c>
      <c r="J86" s="283">
        <v>0.80889032472040867</v>
      </c>
      <c r="K86" s="274">
        <v>4.118587088328117E-2</v>
      </c>
      <c r="L86" s="275">
        <v>50966907.292166248</v>
      </c>
      <c r="M86" s="275">
        <v>-2060551.0640465468</v>
      </c>
      <c r="N86" s="274">
        <v>-3.8858190226745588E-2</v>
      </c>
      <c r="O86" s="273">
        <v>21503136.257029295</v>
      </c>
      <c r="P86" s="273">
        <v>-1714423.7892904952</v>
      </c>
      <c r="Q86" s="274">
        <v>-7.3841686459307693E-2</v>
      </c>
    </row>
    <row r="87" spans="1:17">
      <c r="A87" s="310" t="s">
        <v>61</v>
      </c>
      <c r="B87" s="310" t="s">
        <v>233</v>
      </c>
      <c r="C87" s="223" t="s">
        <v>235</v>
      </c>
      <c r="D87" s="273">
        <v>1005022.2687556148</v>
      </c>
      <c r="E87" s="273">
        <v>-125796.13813392841</v>
      </c>
      <c r="F87" s="277">
        <v>-0.11124344754870621</v>
      </c>
      <c r="G87" s="284">
        <v>8.0791578335663949</v>
      </c>
      <c r="H87" s="284">
        <v>0.11179318425844809</v>
      </c>
      <c r="I87" s="285">
        <v>12.469530694690096</v>
      </c>
      <c r="J87" s="285">
        <v>0.40749806895458107</v>
      </c>
      <c r="K87" s="277">
        <v>3.3783532311556216E-2</v>
      </c>
      <c r="L87" s="278">
        <v>12532156.029095218</v>
      </c>
      <c r="M87" s="278">
        <v>-1107812.4885887112</v>
      </c>
      <c r="N87" s="277">
        <v>-8.1218111841860632E-2</v>
      </c>
      <c r="O87" s="273">
        <v>4020089.075022459</v>
      </c>
      <c r="P87" s="273">
        <v>-503184.55253571365</v>
      </c>
      <c r="Q87" s="277">
        <v>-0.11124344754870621</v>
      </c>
    </row>
    <row r="88" spans="1:17">
      <c r="A88" s="310" t="s">
        <v>61</v>
      </c>
      <c r="B88" s="310" t="s">
        <v>233</v>
      </c>
      <c r="C88" s="223" t="s">
        <v>231</v>
      </c>
      <c r="D88" s="273">
        <v>26759.742404009012</v>
      </c>
      <c r="E88" s="273">
        <v>-663.97491086898299</v>
      </c>
      <c r="F88" s="274">
        <v>-2.4211703440684219E-2</v>
      </c>
      <c r="G88" s="282">
        <v>0.21511581304089428</v>
      </c>
      <c r="H88" s="282">
        <v>2.1897561059862042E-2</v>
      </c>
      <c r="I88" s="283">
        <v>12.010738544124955</v>
      </c>
      <c r="J88" s="283">
        <v>4.5249591625816876E-2</v>
      </c>
      <c r="K88" s="274">
        <v>3.7816750995675733E-3</v>
      </c>
      <c r="L88" s="275">
        <v>321404.26952268602</v>
      </c>
      <c r="M88" s="275">
        <v>-6733.9170449459343</v>
      </c>
      <c r="N88" s="274">
        <v>-2.0521589137136344E-2</v>
      </c>
      <c r="O88" s="273">
        <v>60323.974645853043</v>
      </c>
      <c r="P88" s="273">
        <v>-1653.0069551467896</v>
      </c>
      <c r="Q88" s="274">
        <v>-2.6671304610938373E-2</v>
      </c>
    </row>
    <row r="89" spans="1:17">
      <c r="A89" s="310" t="s">
        <v>61</v>
      </c>
      <c r="B89" s="310" t="s">
        <v>233</v>
      </c>
      <c r="C89" s="223" t="s">
        <v>236</v>
      </c>
      <c r="D89" s="273">
        <v>2481166.5983828558</v>
      </c>
      <c r="E89" s="273">
        <v>-215257.97633178672</v>
      </c>
      <c r="F89" s="277">
        <v>-7.9830891006683197E-2</v>
      </c>
      <c r="G89" s="284">
        <v>19.945564573935361</v>
      </c>
      <c r="H89" s="284">
        <v>0.94746752739062146</v>
      </c>
      <c r="I89" s="285">
        <v>7.7974033705280146</v>
      </c>
      <c r="J89" s="285">
        <v>0.30801580557460628</v>
      </c>
      <c r="K89" s="277">
        <v>4.1126968380694615E-2</v>
      </c>
      <c r="L89" s="278">
        <v>19346656.797072008</v>
      </c>
      <c r="M89" s="278">
        <v>-847911.88263061643</v>
      </c>
      <c r="N89" s="277">
        <v>-4.1987125156223062E-2</v>
      </c>
      <c r="O89" s="273">
        <v>4965631.047434926</v>
      </c>
      <c r="P89" s="273">
        <v>-434180.72003817465</v>
      </c>
      <c r="Q89" s="277">
        <v>-8.0406639848735709E-2</v>
      </c>
    </row>
    <row r="90" spans="1:17">
      <c r="A90" s="310" t="s">
        <v>61</v>
      </c>
      <c r="B90" s="310" t="s">
        <v>233</v>
      </c>
      <c r="C90" s="223" t="s">
        <v>237</v>
      </c>
      <c r="D90" s="273">
        <v>33873.897941529751</v>
      </c>
      <c r="E90" s="273">
        <v>-6772.2473153471947</v>
      </c>
      <c r="F90" s="274">
        <v>-0.16661474962872141</v>
      </c>
      <c r="G90" s="282">
        <v>0.27230497911911045</v>
      </c>
      <c r="H90" s="282">
        <v>-1.4074035298462406E-2</v>
      </c>
      <c r="I90" s="283">
        <v>6.5360425675702185</v>
      </c>
      <c r="J90" s="283">
        <v>0.51945987130713789</v>
      </c>
      <c r="K90" s="274">
        <v>8.6338025675235228E-2</v>
      </c>
      <c r="L90" s="275">
        <v>221401.23887536765</v>
      </c>
      <c r="M90" s="275">
        <v>-23149.655346953863</v>
      </c>
      <c r="N90" s="274">
        <v>-9.4661912484803601E-2</v>
      </c>
      <c r="O90" s="273">
        <v>45165.197255373001</v>
      </c>
      <c r="P90" s="273">
        <v>-9029.6630871295929</v>
      </c>
      <c r="Q90" s="274">
        <v>-0.16661474962872141</v>
      </c>
    </row>
    <row r="91" spans="1:17">
      <c r="A91" s="310" t="s">
        <v>61</v>
      </c>
      <c r="B91" s="310" t="s">
        <v>233</v>
      </c>
      <c r="C91" s="223" t="s">
        <v>238</v>
      </c>
      <c r="D91" s="273">
        <v>6377881.1239376068</v>
      </c>
      <c r="E91" s="273">
        <v>-1194639.3502171794</v>
      </c>
      <c r="F91" s="277">
        <v>-0.15775980458481628</v>
      </c>
      <c r="G91" s="284">
        <v>51.270414443468908</v>
      </c>
      <c r="H91" s="284">
        <v>-2.083007789809912</v>
      </c>
      <c r="I91" s="285">
        <v>5.3897889032378963</v>
      </c>
      <c r="J91" s="285">
        <v>0.26018928448415313</v>
      </c>
      <c r="K91" s="277">
        <v>5.0723117557344009E-2</v>
      </c>
      <c r="L91" s="278">
        <v>34375432.907969356</v>
      </c>
      <c r="M91" s="278">
        <v>-4468565.2292599529</v>
      </c>
      <c r="N91" s="277">
        <v>-0.11503875614125157</v>
      </c>
      <c r="O91" s="273">
        <v>6377881.1239376068</v>
      </c>
      <c r="P91" s="273">
        <v>-1194639.3502171794</v>
      </c>
      <c r="Q91" s="277">
        <v>-0.15775980458481628</v>
      </c>
    </row>
    <row r="92" spans="1:17">
      <c r="A92" s="310" t="s">
        <v>61</v>
      </c>
      <c r="B92" s="310" t="s">
        <v>233</v>
      </c>
      <c r="C92" s="223" t="s">
        <v>239</v>
      </c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</row>
    <row r="93" spans="1:17">
      <c r="A93" s="310" t="s">
        <v>61</v>
      </c>
      <c r="B93" s="310" t="s">
        <v>240</v>
      </c>
      <c r="C93" s="223" t="s">
        <v>234</v>
      </c>
      <c r="D93" s="273">
        <v>33062423.284732718</v>
      </c>
      <c r="E93" s="273">
        <v>-2887029.6117011122</v>
      </c>
      <c r="F93" s="277">
        <v>-8.0308026384109568E-2</v>
      </c>
      <c r="G93" s="284">
        <v>19.647380653541621</v>
      </c>
      <c r="H93" s="284">
        <v>0.61928420988077804</v>
      </c>
      <c r="I93" s="285">
        <v>20.171536110102007</v>
      </c>
      <c r="J93" s="285">
        <v>0.62505598463635081</v>
      </c>
      <c r="K93" s="277">
        <v>3.1977930585160026E-2</v>
      </c>
      <c r="L93" s="278">
        <v>666919865.17546344</v>
      </c>
      <c r="M93" s="278">
        <v>-35765401.386044145</v>
      </c>
      <c r="N93" s="277">
        <v>-5.0898180292091727E-2</v>
      </c>
      <c r="O93" s="273">
        <v>285272546.30371326</v>
      </c>
      <c r="P93" s="273">
        <v>-24480930.694703519</v>
      </c>
      <c r="Q93" s="277">
        <v>-7.9033594495627399E-2</v>
      </c>
    </row>
    <row r="94" spans="1:17">
      <c r="A94" s="310" t="s">
        <v>61</v>
      </c>
      <c r="B94" s="310" t="s">
        <v>240</v>
      </c>
      <c r="C94" s="223" t="s">
        <v>235</v>
      </c>
      <c r="D94" s="273">
        <v>12875033.925440758</v>
      </c>
      <c r="E94" s="273">
        <v>-1358438.763715595</v>
      </c>
      <c r="F94" s="274">
        <v>-9.5439728124149886E-2</v>
      </c>
      <c r="G94" s="282">
        <v>7.6510027798599642</v>
      </c>
      <c r="H94" s="282">
        <v>0.11720548292400501</v>
      </c>
      <c r="I94" s="283">
        <v>11.926062445779028</v>
      </c>
      <c r="J94" s="283">
        <v>0.26624639119472349</v>
      </c>
      <c r="K94" s="274">
        <v>2.2834527573018019E-2</v>
      </c>
      <c r="L94" s="275">
        <v>153548458.58632997</v>
      </c>
      <c r="M94" s="275">
        <v>-12411214.78718251</v>
      </c>
      <c r="N94" s="274">
        <v>-7.4784521654544106E-2</v>
      </c>
      <c r="O94" s="273">
        <v>51500135.701763034</v>
      </c>
      <c r="P94" s="273">
        <v>-5433755.05486238</v>
      </c>
      <c r="Q94" s="274">
        <v>-9.5439728124149886E-2</v>
      </c>
    </row>
    <row r="95" spans="1:17">
      <c r="A95" s="310" t="s">
        <v>61</v>
      </c>
      <c r="B95" s="310" t="s">
        <v>240</v>
      </c>
      <c r="C95" s="223" t="s">
        <v>231</v>
      </c>
      <c r="D95" s="273">
        <v>308446.77609069447</v>
      </c>
      <c r="E95" s="273">
        <v>-62271.491202710953</v>
      </c>
      <c r="F95" s="277">
        <v>-0.16797524345738837</v>
      </c>
      <c r="G95" s="284">
        <v>0.18329482896705906</v>
      </c>
      <c r="H95" s="284">
        <v>-1.292687609776319E-2</v>
      </c>
      <c r="I95" s="285">
        <v>11.773118578510852</v>
      </c>
      <c r="J95" s="285">
        <v>-5.2972037039605624E-2</v>
      </c>
      <c r="K95" s="277">
        <v>-4.4792517461308143E-3</v>
      </c>
      <c r="L95" s="278">
        <v>3631380.4700751319</v>
      </c>
      <c r="M95" s="278">
        <v>-752767.35177653609</v>
      </c>
      <c r="N95" s="277">
        <v>-0.17170209180095594</v>
      </c>
      <c r="O95" s="273">
        <v>696887.85209030646</v>
      </c>
      <c r="P95" s="273">
        <v>-161852.01824570831</v>
      </c>
      <c r="Q95" s="277">
        <v>-0.1884761891658501</v>
      </c>
    </row>
    <row r="96" spans="1:17">
      <c r="A96" s="310" t="s">
        <v>61</v>
      </c>
      <c r="B96" s="310" t="s">
        <v>240</v>
      </c>
      <c r="C96" s="223" t="s">
        <v>236</v>
      </c>
      <c r="D96" s="273">
        <v>32874601.787842661</v>
      </c>
      <c r="E96" s="273">
        <v>-1719182.5322251022</v>
      </c>
      <c r="F96" s="274">
        <v>-4.969628405839973E-2</v>
      </c>
      <c r="G96" s="282">
        <v>19.535767526683465</v>
      </c>
      <c r="H96" s="282">
        <v>1.2252283846886165</v>
      </c>
      <c r="I96" s="283">
        <v>7.5335765149063549</v>
      </c>
      <c r="J96" s="283">
        <v>0.14127774879876842</v>
      </c>
      <c r="K96" s="274">
        <v>1.9111477128941609E-2</v>
      </c>
      <c r="L96" s="275">
        <v>247663327.96578994</v>
      </c>
      <c r="M96" s="275">
        <v>-8064261.1784389615</v>
      </c>
      <c r="N96" s="274">
        <v>-3.1534576325633619E-2</v>
      </c>
      <c r="O96" s="273">
        <v>65822157.968708612</v>
      </c>
      <c r="P96" s="273">
        <v>-3484370.0487830862</v>
      </c>
      <c r="Q96" s="274">
        <v>-5.0274774230555812E-2</v>
      </c>
    </row>
    <row r="97" spans="1:18">
      <c r="A97" s="310" t="s">
        <v>61</v>
      </c>
      <c r="B97" s="310" t="s">
        <v>240</v>
      </c>
      <c r="C97" s="223" t="s">
        <v>237</v>
      </c>
      <c r="D97" s="273">
        <v>458101.14151364565</v>
      </c>
      <c r="E97" s="273">
        <v>-19045.652279913425</v>
      </c>
      <c r="F97" s="277">
        <v>-3.9915708389216716E-2</v>
      </c>
      <c r="G97" s="284">
        <v>0.27222709683523716</v>
      </c>
      <c r="H97" s="284">
        <v>1.9672621632415677E-2</v>
      </c>
      <c r="I97" s="285">
        <v>6.2001192169766304</v>
      </c>
      <c r="J97" s="285">
        <v>0.10582401927754059</v>
      </c>
      <c r="K97" s="277">
        <v>1.7364439339514537E-2</v>
      </c>
      <c r="L97" s="278">
        <v>2840281.6908176853</v>
      </c>
      <c r="M97" s="278">
        <v>-67591.723195919767</v>
      </c>
      <c r="N97" s="277">
        <v>-2.3244382946720502E-2</v>
      </c>
      <c r="O97" s="273">
        <v>610801.5220181942</v>
      </c>
      <c r="P97" s="273">
        <v>-25394.203039884567</v>
      </c>
      <c r="Q97" s="277">
        <v>-3.9915708389216716E-2</v>
      </c>
    </row>
    <row r="98" spans="1:18">
      <c r="A98" s="310" t="s">
        <v>61</v>
      </c>
      <c r="B98" s="310" t="s">
        <v>240</v>
      </c>
      <c r="C98" s="223" t="s">
        <v>238</v>
      </c>
      <c r="D98" s="273">
        <v>88368149.629592553</v>
      </c>
      <c r="E98" s="273">
        <v>-14583126.569671646</v>
      </c>
      <c r="F98" s="274">
        <v>-0.14165076051554445</v>
      </c>
      <c r="G98" s="282">
        <v>52.512868112225057</v>
      </c>
      <c r="H98" s="282">
        <v>-1.9793885060082914</v>
      </c>
      <c r="I98" s="283">
        <v>5.2281728418680595</v>
      </c>
      <c r="J98" s="283">
        <v>7.9687498629787967E-2</v>
      </c>
      <c r="K98" s="274">
        <v>1.5477852866852385E-2</v>
      </c>
      <c r="L98" s="275">
        <v>462003959.97956878</v>
      </c>
      <c r="M98" s="275">
        <v>-68039176.600018084</v>
      </c>
      <c r="N98" s="274">
        <v>-0.12836535727842951</v>
      </c>
      <c r="O98" s="273">
        <v>88368149.629592553</v>
      </c>
      <c r="P98" s="273">
        <v>-14583126.569671646</v>
      </c>
      <c r="Q98" s="274">
        <v>-0.14165076051554445</v>
      </c>
    </row>
    <row r="99" spans="1:18">
      <c r="A99" s="310" t="s">
        <v>61</v>
      </c>
      <c r="B99" s="310" t="s">
        <v>240</v>
      </c>
      <c r="C99" s="223" t="s">
        <v>239</v>
      </c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8">
      <c r="A100" s="310" t="s">
        <v>61</v>
      </c>
      <c r="B100" s="310" t="s">
        <v>241</v>
      </c>
      <c r="C100" s="223" t="s">
        <v>234</v>
      </c>
      <c r="D100" s="273">
        <v>30469676.3952909</v>
      </c>
      <c r="E100" s="273">
        <v>-2799605.7522926182</v>
      </c>
      <c r="F100" s="274">
        <v>-8.4149869536513724E-2</v>
      </c>
      <c r="G100" s="282">
        <v>19.779493386385624</v>
      </c>
      <c r="H100" s="282">
        <v>0.57180046814287877</v>
      </c>
      <c r="I100" s="283">
        <v>20.20888469668089</v>
      </c>
      <c r="J100" s="283">
        <v>0.61634840536687108</v>
      </c>
      <c r="K100" s="274">
        <v>3.1458326589402182E-2</v>
      </c>
      <c r="L100" s="275">
        <v>615758177.01761317</v>
      </c>
      <c r="M100" s="275">
        <v>-36071440.844882488</v>
      </c>
      <c r="N100" s="274">
        <v>-5.5338757025446807E-2</v>
      </c>
      <c r="O100" s="273">
        <v>262959960.87540406</v>
      </c>
      <c r="P100" s="273">
        <v>-23733614.667666137</v>
      </c>
      <c r="Q100" s="274">
        <v>-8.2783908298986686E-2</v>
      </c>
    </row>
    <row r="101" spans="1:18">
      <c r="A101" s="310" t="s">
        <v>61</v>
      </c>
      <c r="B101" s="310" t="s">
        <v>241</v>
      </c>
      <c r="C101" s="223" t="s">
        <v>235</v>
      </c>
      <c r="D101" s="273">
        <v>11730930.672584129</v>
      </c>
      <c r="E101" s="273">
        <v>-1291471.3379586451</v>
      </c>
      <c r="F101" s="277">
        <v>-9.9173050940455226E-2</v>
      </c>
      <c r="G101" s="284">
        <v>7.615173283900929</v>
      </c>
      <c r="H101" s="284">
        <v>9.6817529579957373E-2</v>
      </c>
      <c r="I101" s="285">
        <v>11.899969497524584</v>
      </c>
      <c r="J101" s="285">
        <v>0.27231229952314173</v>
      </c>
      <c r="K101" s="277">
        <v>2.3419360829621524E-2</v>
      </c>
      <c r="L101" s="278">
        <v>139597717.18132669</v>
      </c>
      <c r="M101" s="278">
        <v>-11822309.291829467</v>
      </c>
      <c r="N101" s="277">
        <v>-7.807625957538275E-2</v>
      </c>
      <c r="O101" s="273">
        <v>46923722.690336518</v>
      </c>
      <c r="P101" s="273">
        <v>-5165885.3518345803</v>
      </c>
      <c r="Q101" s="277">
        <v>-9.9173050940455226E-2</v>
      </c>
    </row>
    <row r="102" spans="1:18">
      <c r="A102" s="310" t="s">
        <v>61</v>
      </c>
      <c r="B102" s="310" t="s">
        <v>241</v>
      </c>
      <c r="C102" s="223" t="s">
        <v>231</v>
      </c>
      <c r="D102" s="273">
        <v>281689.29519965948</v>
      </c>
      <c r="E102" s="273">
        <v>-38277.193643767037</v>
      </c>
      <c r="F102" s="274">
        <v>-0.11962875794314112</v>
      </c>
      <c r="G102" s="282">
        <v>0.18285955778245142</v>
      </c>
      <c r="H102" s="282">
        <v>-1.8699483899345393E-3</v>
      </c>
      <c r="I102" s="283">
        <v>11.741527111826134</v>
      </c>
      <c r="J102" s="283">
        <v>-1.1352381259291278E-2</v>
      </c>
      <c r="K102" s="274">
        <v>-9.659233948557226E-4</v>
      </c>
      <c r="L102" s="275">
        <v>3307462.4966979967</v>
      </c>
      <c r="M102" s="275">
        <v>-453065.08850445738</v>
      </c>
      <c r="N102" s="274">
        <v>-0.12047912912200213</v>
      </c>
      <c r="O102" s="273">
        <v>636530.43331939715</v>
      </c>
      <c r="P102" s="273">
        <v>-98365.782333553769</v>
      </c>
      <c r="Q102" s="274">
        <v>-0.13384989640497244</v>
      </c>
    </row>
    <row r="103" spans="1:18">
      <c r="A103" s="310" t="s">
        <v>61</v>
      </c>
      <c r="B103" s="310" t="s">
        <v>241</v>
      </c>
      <c r="C103" s="223" t="s">
        <v>236</v>
      </c>
      <c r="D103" s="273">
        <v>30118710.167010028</v>
      </c>
      <c r="E103" s="273">
        <v>-1624086.9749325626</v>
      </c>
      <c r="F103" s="277">
        <v>-5.116395280700118E-2</v>
      </c>
      <c r="G103" s="284">
        <v>19.55166247341278</v>
      </c>
      <c r="H103" s="284">
        <v>1.2252706635795114</v>
      </c>
      <c r="I103" s="285">
        <v>7.5302185130169992</v>
      </c>
      <c r="J103" s="285">
        <v>0.14939799351031535</v>
      </c>
      <c r="K103" s="277">
        <v>2.0241380089852226E-2</v>
      </c>
      <c r="L103" s="278">
        <v>226800468.88781223</v>
      </c>
      <c r="M103" s="278">
        <v>-7487419.6039757729</v>
      </c>
      <c r="N103" s="277">
        <v>-3.1958201732814773E-2</v>
      </c>
      <c r="O103" s="273">
        <v>60302732.085965872</v>
      </c>
      <c r="P103" s="273">
        <v>-3290310.2213204056</v>
      </c>
      <c r="Q103" s="277">
        <v>-5.1740097689011062E-2</v>
      </c>
    </row>
    <row r="104" spans="1:18">
      <c r="A104" s="310" t="s">
        <v>61</v>
      </c>
      <c r="B104" s="310" t="s">
        <v>241</v>
      </c>
      <c r="C104" s="223" t="s">
        <v>237</v>
      </c>
      <c r="D104" s="273">
        <v>421320.56440937519</v>
      </c>
      <c r="E104" s="273">
        <v>-17631.267267197371</v>
      </c>
      <c r="F104" s="274">
        <v>-4.0166747225669167E-2</v>
      </c>
      <c r="G104" s="282">
        <v>0.27350166799183473</v>
      </c>
      <c r="H104" s="282">
        <v>2.007714409190503E-2</v>
      </c>
      <c r="I104" s="283">
        <v>6.1965074018565263</v>
      </c>
      <c r="J104" s="283">
        <v>0.1316433123754468</v>
      </c>
      <c r="K104" s="274">
        <v>2.1705896526810781E-2</v>
      </c>
      <c r="L104" s="275">
        <v>2610715.9959170627</v>
      </c>
      <c r="M104" s="275">
        <v>-51467.205030125566</v>
      </c>
      <c r="N104" s="274">
        <v>-1.9332705957957309E-2</v>
      </c>
      <c r="O104" s="273">
        <v>561760.75254583359</v>
      </c>
      <c r="P104" s="273">
        <v>-23508.356356263161</v>
      </c>
      <c r="Q104" s="274">
        <v>-4.0166747225669167E-2</v>
      </c>
    </row>
    <row r="105" spans="1:18">
      <c r="A105" s="310" t="s">
        <v>61</v>
      </c>
      <c r="B105" s="310" t="s">
        <v>241</v>
      </c>
      <c r="C105" s="223" t="s">
        <v>238</v>
      </c>
      <c r="D105" s="273">
        <v>80721720.684208512</v>
      </c>
      <c r="E105" s="273">
        <v>-13373876.719141126</v>
      </c>
      <c r="F105" s="277">
        <v>-0.14213073818759814</v>
      </c>
      <c r="G105" s="284">
        <v>52.40077773381703</v>
      </c>
      <c r="H105" s="284">
        <v>-1.9243902053239452</v>
      </c>
      <c r="I105" s="285">
        <v>5.2362588053766119</v>
      </c>
      <c r="J105" s="285">
        <v>8.921458921472869E-2</v>
      </c>
      <c r="K105" s="277">
        <v>1.7333169381873976E-2</v>
      </c>
      <c r="L105" s="278">
        <v>422679820.71783823</v>
      </c>
      <c r="M105" s="278">
        <v>-61634379.663369656</v>
      </c>
      <c r="N105" s="277">
        <v>-0.12726114496510055</v>
      </c>
      <c r="O105" s="273">
        <v>80721720.684208512</v>
      </c>
      <c r="P105" s="273">
        <v>-13373876.719141126</v>
      </c>
      <c r="Q105" s="277">
        <v>-0.14213073818759814</v>
      </c>
    </row>
    <row r="106" spans="1:18">
      <c r="A106" s="310" t="s">
        <v>61</v>
      </c>
      <c r="B106" s="310" t="s">
        <v>241</v>
      </c>
      <c r="C106" s="223" t="s">
        <v>239</v>
      </c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</row>
    <row r="107" spans="1:18">
      <c r="A107" s="310" t="s">
        <v>167</v>
      </c>
      <c r="B107" s="310" t="s">
        <v>233</v>
      </c>
      <c r="C107" s="223" t="s">
        <v>234</v>
      </c>
      <c r="D107" s="273">
        <v>1418563.5040534222</v>
      </c>
      <c r="E107" s="273">
        <v>-179523.39769004239</v>
      </c>
      <c r="F107" s="277">
        <v>-0.11233644271421521</v>
      </c>
      <c r="G107" s="284">
        <v>1.14773378310288</v>
      </c>
      <c r="H107" s="284">
        <v>-0.17657418899269617</v>
      </c>
      <c r="I107" s="285">
        <v>15.045537450485712</v>
      </c>
      <c r="J107" s="285">
        <v>0.37276409250479681</v>
      </c>
      <c r="K107" s="277">
        <v>2.5405155754146532E-2</v>
      </c>
      <c r="L107" s="278">
        <v>21343050.326128006</v>
      </c>
      <c r="M107" s="278">
        <v>-2105316.589511767</v>
      </c>
      <c r="N107" s="277">
        <v>-8.9785211784090033E-2</v>
      </c>
      <c r="O107" s="273">
        <v>7405737.0413864255</v>
      </c>
      <c r="P107" s="273">
        <v>167380.02563932911</v>
      </c>
      <c r="Q107" s="277">
        <v>2.3124035644441505E-2</v>
      </c>
    </row>
    <row r="108" spans="1:18">
      <c r="A108" s="310" t="s">
        <v>167</v>
      </c>
      <c r="B108" s="310" t="s">
        <v>233</v>
      </c>
      <c r="C108" s="223" t="s">
        <v>235</v>
      </c>
      <c r="D108" s="273">
        <v>1751169.2783161402</v>
      </c>
      <c r="E108" s="273">
        <v>15418.0449963219</v>
      </c>
      <c r="F108" s="274">
        <v>8.8826351958472567E-3</v>
      </c>
      <c r="G108" s="282">
        <v>1.4168390311130077</v>
      </c>
      <c r="H108" s="282">
        <v>-2.1549077413747009E-2</v>
      </c>
      <c r="I108" s="283">
        <v>11.819692611194437</v>
      </c>
      <c r="J108" s="283">
        <v>0.24621032661498887</v>
      </c>
      <c r="K108" s="274">
        <v>2.127365995479515E-2</v>
      </c>
      <c r="L108" s="275">
        <v>20698282.579863977</v>
      </c>
      <c r="M108" s="275">
        <v>609596.43060013279</v>
      </c>
      <c r="N108" s="274">
        <v>3.0345261311301417E-2</v>
      </c>
      <c r="O108" s="273">
        <v>6994225.8567699194</v>
      </c>
      <c r="P108" s="273">
        <v>51220.923490646295</v>
      </c>
      <c r="Q108" s="274">
        <v>7.3773422290302152E-3</v>
      </c>
    </row>
    <row r="109" spans="1:18">
      <c r="A109" s="310" t="s">
        <v>167</v>
      </c>
      <c r="B109" s="310" t="s">
        <v>233</v>
      </c>
      <c r="C109" s="223" t="s">
        <v>231</v>
      </c>
      <c r="D109" s="273">
        <v>3246222.0611867197</v>
      </c>
      <c r="E109" s="273">
        <v>644823.99722052226</v>
      </c>
      <c r="F109" s="277">
        <v>0.24787594261425616</v>
      </c>
      <c r="G109" s="284">
        <v>2.6264588905831259</v>
      </c>
      <c r="H109" s="284">
        <v>0.47072368560398203</v>
      </c>
      <c r="I109" s="285">
        <v>11.446536757863548</v>
      </c>
      <c r="J109" s="285">
        <v>1.037105639944059</v>
      </c>
      <c r="K109" s="277">
        <v>9.9631346631298245E-2</v>
      </c>
      <c r="L109" s="278">
        <v>37158000.147561356</v>
      </c>
      <c r="M109" s="278">
        <v>10078926.190416109</v>
      </c>
      <c r="N109" s="277">
        <v>0.37220350320571516</v>
      </c>
      <c r="O109" s="273">
        <v>7839514.2781004906</v>
      </c>
      <c r="P109" s="273">
        <v>1581926.8072735341</v>
      </c>
      <c r="Q109" s="277">
        <v>0.25280138945696246</v>
      </c>
    </row>
    <row r="110" spans="1:18">
      <c r="A110" s="310" t="s">
        <v>167</v>
      </c>
      <c r="B110" s="310" t="s">
        <v>233</v>
      </c>
      <c r="C110" s="223" t="s">
        <v>236</v>
      </c>
      <c r="D110" s="273">
        <v>20112650.888802592</v>
      </c>
      <c r="E110" s="273">
        <v>581810.8361005336</v>
      </c>
      <c r="F110" s="274">
        <v>2.9789340065792053E-2</v>
      </c>
      <c r="G110" s="282">
        <v>16.272777938296358</v>
      </c>
      <c r="H110" s="282">
        <v>8.7896405696881175E-2</v>
      </c>
      <c r="I110" s="283">
        <v>6.083015917720048</v>
      </c>
      <c r="J110" s="283">
        <v>0.35096366610192753</v>
      </c>
      <c r="K110" s="274">
        <v>6.1228274044929164E-2</v>
      </c>
      <c r="L110" s="275">
        <v>122345575.50413243</v>
      </c>
      <c r="M110" s="275">
        <v>10393779.804048225</v>
      </c>
      <c r="N110" s="274">
        <v>9.2841563987887038E-2</v>
      </c>
      <c r="O110" s="273">
        <v>40036777.159605205</v>
      </c>
      <c r="P110" s="273">
        <v>1122603.1768010631</v>
      </c>
      <c r="Q110" s="274">
        <v>2.8848182086484282E-2</v>
      </c>
      <c r="R110" s="219"/>
    </row>
    <row r="111" spans="1:18">
      <c r="A111" s="310" t="s">
        <v>167</v>
      </c>
      <c r="B111" s="310" t="s">
        <v>233</v>
      </c>
      <c r="C111" s="223" t="s">
        <v>237</v>
      </c>
      <c r="D111" s="273">
        <v>3101065.9308184683</v>
      </c>
      <c r="E111" s="273">
        <v>207317.9465066772</v>
      </c>
      <c r="F111" s="277">
        <v>7.1643400749005728E-2</v>
      </c>
      <c r="G111" s="284">
        <v>2.5090157206636396</v>
      </c>
      <c r="H111" s="284">
        <v>0.11101501076558629</v>
      </c>
      <c r="I111" s="285">
        <v>8.138869539590555</v>
      </c>
      <c r="J111" s="285">
        <v>-1.5117888184803974E-2</v>
      </c>
      <c r="K111" s="277">
        <v>-1.8540485031050098E-3</v>
      </c>
      <c r="L111" s="278">
        <v>25239171.044600461</v>
      </c>
      <c r="M111" s="278">
        <v>1643586.3613718301</v>
      </c>
      <c r="N111" s="277">
        <v>6.965652190598462E-2</v>
      </c>
      <c r="O111" s="273">
        <v>4134754.5744246244</v>
      </c>
      <c r="P111" s="273">
        <v>276423.92867557053</v>
      </c>
      <c r="Q111" s="277">
        <v>7.1643400749005992E-2</v>
      </c>
    </row>
    <row r="112" spans="1:18">
      <c r="A112" s="310" t="s">
        <v>167</v>
      </c>
      <c r="B112" s="310" t="s">
        <v>233</v>
      </c>
      <c r="C112" s="223" t="s">
        <v>238</v>
      </c>
      <c r="D112" s="273">
        <v>79740818.391783714</v>
      </c>
      <c r="E112" s="273">
        <v>97562.447817116976</v>
      </c>
      <c r="F112" s="274">
        <v>1.2249932107968754E-3</v>
      </c>
      <c r="G112" s="282">
        <v>64.516837560678567</v>
      </c>
      <c r="H112" s="282">
        <v>-1.4822008240152513</v>
      </c>
      <c r="I112" s="283">
        <v>3.5813789558884728</v>
      </c>
      <c r="J112" s="283">
        <v>0.28777403020286751</v>
      </c>
      <c r="K112" s="274">
        <v>8.7373572937854332E-2</v>
      </c>
      <c r="L112" s="275">
        <v>285582088.91365868</v>
      </c>
      <c r="M112" s="275">
        <v>23268668.838970929</v>
      </c>
      <c r="N112" s="274">
        <v>8.87055981823031E-2</v>
      </c>
      <c r="O112" s="273">
        <v>79740818.391783714</v>
      </c>
      <c r="P112" s="273">
        <v>97562.447817116976</v>
      </c>
      <c r="Q112" s="274">
        <v>1.2249932107968754E-3</v>
      </c>
    </row>
    <row r="113" spans="1:17">
      <c r="A113" s="310" t="s">
        <v>167</v>
      </c>
      <c r="B113" s="310" t="s">
        <v>233</v>
      </c>
      <c r="C113" s="223" t="s">
        <v>239</v>
      </c>
      <c r="D113" s="273">
        <v>607.74555176496506</v>
      </c>
      <c r="E113" s="273">
        <v>510.17058879137039</v>
      </c>
      <c r="F113" s="277">
        <v>5.2284989227147403</v>
      </c>
      <c r="G113" s="284">
        <v>4.9171580919572431E-4</v>
      </c>
      <c r="H113" s="284">
        <v>4.1085706415383219E-4</v>
      </c>
      <c r="I113" s="285">
        <v>2.4805176853019812</v>
      </c>
      <c r="J113" s="285">
        <v>0.38611122374187268</v>
      </c>
      <c r="K113" s="277">
        <v>0.18435352966503987</v>
      </c>
      <c r="L113" s="278">
        <v>1507.5235893166066</v>
      </c>
      <c r="M113" s="278">
        <v>1303.1619563782215</v>
      </c>
      <c r="N113" s="277">
        <v>6.3767446836321007</v>
      </c>
      <c r="O113" s="273">
        <v>486.19644141197205</v>
      </c>
      <c r="P113" s="273">
        <v>408.13647103309631</v>
      </c>
      <c r="Q113" s="277">
        <v>5.2284989227147403</v>
      </c>
    </row>
    <row r="114" spans="1:17">
      <c r="A114" s="310" t="s">
        <v>167</v>
      </c>
      <c r="B114" s="310" t="s">
        <v>240</v>
      </c>
      <c r="C114" s="223" t="s">
        <v>234</v>
      </c>
      <c r="D114" s="273">
        <v>20017964.820066512</v>
      </c>
      <c r="E114" s="273">
        <v>-1152764.8156924248</v>
      </c>
      <c r="F114" s="274">
        <v>-5.4450877958656621E-2</v>
      </c>
      <c r="G114" s="282">
        <v>1.3015367780224916</v>
      </c>
      <c r="H114" s="282">
        <v>-0.12327345253956534</v>
      </c>
      <c r="I114" s="283">
        <v>14.301784711400376</v>
      </c>
      <c r="J114" s="283">
        <v>-0.28612194203035557</v>
      </c>
      <c r="K114" s="274">
        <v>-1.9613639491110016E-2</v>
      </c>
      <c r="L114" s="275">
        <v>286292623.21697783</v>
      </c>
      <c r="M114" s="275">
        <v>-22544004.494493127</v>
      </c>
      <c r="N114" s="274">
        <v>-7.2996537559511063E-2</v>
      </c>
      <c r="O114" s="273">
        <v>93781679.521847248</v>
      </c>
      <c r="P114" s="273">
        <v>2931549.9873720407</v>
      </c>
      <c r="Q114" s="274">
        <v>3.2267978068865555E-2</v>
      </c>
    </row>
    <row r="115" spans="1:17">
      <c r="A115" s="310" t="s">
        <v>167</v>
      </c>
      <c r="B115" s="310" t="s">
        <v>240</v>
      </c>
      <c r="C115" s="223" t="s">
        <v>235</v>
      </c>
      <c r="D115" s="273">
        <v>12341227.504817773</v>
      </c>
      <c r="E115" s="273">
        <v>491925.74429321662</v>
      </c>
      <c r="F115" s="277">
        <v>4.1515167242347245E-2</v>
      </c>
      <c r="G115" s="284">
        <v>0.80240731901784346</v>
      </c>
      <c r="H115" s="284">
        <v>4.9380459279010358E-3</v>
      </c>
      <c r="I115" s="285">
        <v>10.161914673960892</v>
      </c>
      <c r="J115" s="285">
        <v>-0.15308915914613408</v>
      </c>
      <c r="K115" s="277">
        <v>-1.4841405938675395E-2</v>
      </c>
      <c r="L115" s="278">
        <v>125410500.8758975</v>
      </c>
      <c r="M115" s="278">
        <v>3184907.7964448631</v>
      </c>
      <c r="N115" s="277">
        <v>2.6057617854016193E-2</v>
      </c>
      <c r="O115" s="273">
        <v>49351467.762776449</v>
      </c>
      <c r="P115" s="273">
        <v>1954260.7206782252</v>
      </c>
      <c r="Q115" s="277">
        <v>4.1231558622060786E-2</v>
      </c>
    </row>
    <row r="116" spans="1:17">
      <c r="A116" s="310" t="s">
        <v>167</v>
      </c>
      <c r="B116" s="310" t="s">
        <v>240</v>
      </c>
      <c r="C116" s="223" t="s">
        <v>231</v>
      </c>
      <c r="D116" s="273">
        <v>38189118.535232745</v>
      </c>
      <c r="E116" s="273">
        <v>6668103.9986066222</v>
      </c>
      <c r="F116" s="274">
        <v>0.21154471379271628</v>
      </c>
      <c r="G116" s="282">
        <v>2.482996785169727</v>
      </c>
      <c r="H116" s="282">
        <v>0.3616025412216386</v>
      </c>
      <c r="I116" s="283">
        <v>10.936208448375387</v>
      </c>
      <c r="J116" s="283">
        <v>0.61481908533987628</v>
      </c>
      <c r="K116" s="274">
        <v>5.956747330371602E-2</v>
      </c>
      <c r="L116" s="275">
        <v>417644160.76102144</v>
      </c>
      <c r="M116" s="275">
        <v>92303496.610600829</v>
      </c>
      <c r="N116" s="274">
        <v>0.28371337118782203</v>
      </c>
      <c r="O116" s="273">
        <v>92362697.096300825</v>
      </c>
      <c r="P116" s="273">
        <v>16055189.628121167</v>
      </c>
      <c r="Q116" s="274">
        <v>0.21040118018290932</v>
      </c>
    </row>
    <row r="117" spans="1:17">
      <c r="A117" s="310" t="s">
        <v>167</v>
      </c>
      <c r="B117" s="310" t="s">
        <v>240</v>
      </c>
      <c r="C117" s="223" t="s">
        <v>236</v>
      </c>
      <c r="D117" s="273">
        <v>236661109.35493079</v>
      </c>
      <c r="E117" s="273">
        <v>10563958.881054997</v>
      </c>
      <c r="F117" s="277">
        <v>4.6723096062529106E-2</v>
      </c>
      <c r="G117" s="284">
        <v>15.387335352107076</v>
      </c>
      <c r="H117" s="284">
        <v>0.17078218466313011</v>
      </c>
      <c r="I117" s="285">
        <v>5.5970592752121986</v>
      </c>
      <c r="J117" s="285">
        <v>6.7479677217716194E-2</v>
      </c>
      <c r="K117" s="277">
        <v>1.2203401003973309E-2</v>
      </c>
      <c r="L117" s="278">
        <v>1324606257.1970239</v>
      </c>
      <c r="M117" s="278">
        <v>74384066.77199173</v>
      </c>
      <c r="N117" s="277">
        <v>5.9496677743900647E-2</v>
      </c>
      <c r="O117" s="273">
        <v>471069832.28821027</v>
      </c>
      <c r="P117" s="273">
        <v>21029402.549522877</v>
      </c>
      <c r="Q117" s="277">
        <v>4.6727807458839733E-2</v>
      </c>
    </row>
    <row r="118" spans="1:17">
      <c r="A118" s="310" t="s">
        <v>167</v>
      </c>
      <c r="B118" s="310" t="s">
        <v>240</v>
      </c>
      <c r="C118" s="223" t="s">
        <v>237</v>
      </c>
      <c r="D118" s="273">
        <v>39128251.469395921</v>
      </c>
      <c r="E118" s="273">
        <v>3141411.3558255732</v>
      </c>
      <c r="F118" s="274">
        <v>8.7293336839567984E-2</v>
      </c>
      <c r="G118" s="282">
        <v>2.544057740379333</v>
      </c>
      <c r="H118" s="282">
        <v>0.12210918964021555</v>
      </c>
      <c r="I118" s="283">
        <v>8.1756170268533239</v>
      </c>
      <c r="J118" s="283">
        <v>2.0952318239192635E-2</v>
      </c>
      <c r="K118" s="274">
        <v>2.5693659994456644E-3</v>
      </c>
      <c r="L118" s="275">
        <v>319897598.94419187</v>
      </c>
      <c r="M118" s="275">
        <v>26436983.895520389</v>
      </c>
      <c r="N118" s="274">
        <v>9.0086991370667308E-2</v>
      </c>
      <c r="O118" s="273">
        <v>52171001.959194548</v>
      </c>
      <c r="P118" s="273">
        <v>4188548.4744340703</v>
      </c>
      <c r="Q118" s="274">
        <v>8.7293336839567387E-2</v>
      </c>
    </row>
    <row r="119" spans="1:17">
      <c r="A119" s="310" t="s">
        <v>167</v>
      </c>
      <c r="B119" s="310" t="s">
        <v>240</v>
      </c>
      <c r="C119" s="223" t="s">
        <v>238</v>
      </c>
      <c r="D119" s="273">
        <v>1018318623.8898064</v>
      </c>
      <c r="E119" s="273">
        <v>16934917.79725337</v>
      </c>
      <c r="F119" s="277">
        <v>1.6911517227830904E-2</v>
      </c>
      <c r="G119" s="284">
        <v>66.209484962689245</v>
      </c>
      <c r="H119" s="284">
        <v>-1.1845904284997744</v>
      </c>
      <c r="I119" s="285">
        <v>3.3730539837118623</v>
      </c>
      <c r="J119" s="285">
        <v>3.7709401391476494E-2</v>
      </c>
      <c r="K119" s="277">
        <v>1.1305998663934811E-2</v>
      </c>
      <c r="L119" s="278">
        <v>3434843690.9994931</v>
      </c>
      <c r="M119" s="278">
        <v>94883972.059786797</v>
      </c>
      <c r="N119" s="277">
        <v>2.8408717482948681E-2</v>
      </c>
      <c r="O119" s="273">
        <v>1018318623.8898064</v>
      </c>
      <c r="P119" s="273">
        <v>16934917.79725337</v>
      </c>
      <c r="Q119" s="277">
        <v>1.6911517227830904E-2</v>
      </c>
    </row>
    <row r="120" spans="1:17">
      <c r="A120" s="310" t="s">
        <v>167</v>
      </c>
      <c r="B120" s="310" t="s">
        <v>240</v>
      </c>
      <c r="C120" s="223" t="s">
        <v>239</v>
      </c>
      <c r="D120" s="273">
        <v>2865.3152069449425</v>
      </c>
      <c r="E120" s="273">
        <v>-436.43334686756134</v>
      </c>
      <c r="F120" s="274">
        <v>-0.13218249050601236</v>
      </c>
      <c r="G120" s="282">
        <v>1.8629831533761173E-4</v>
      </c>
      <c r="H120" s="282">
        <v>-3.5912501160158326E-5</v>
      </c>
      <c r="I120" s="283">
        <v>2.2604018663542154</v>
      </c>
      <c r="J120" s="283">
        <v>2.2565437703687685E-2</v>
      </c>
      <c r="K120" s="274">
        <v>1.008359566176837E-2</v>
      </c>
      <c r="L120" s="275">
        <v>6476.7638414714629</v>
      </c>
      <c r="M120" s="275">
        <v>-912.0093504943552</v>
      </c>
      <c r="N120" s="274">
        <v>-0.12343176963207214</v>
      </c>
      <c r="O120" s="273">
        <v>2292.252165555954</v>
      </c>
      <c r="P120" s="273">
        <v>-349.14667749404907</v>
      </c>
      <c r="Q120" s="274">
        <v>-0.13218249050601236</v>
      </c>
    </row>
    <row r="121" spans="1:17">
      <c r="A121" s="310" t="s">
        <v>167</v>
      </c>
      <c r="B121" s="310" t="s">
        <v>241</v>
      </c>
      <c r="C121" s="223" t="s">
        <v>234</v>
      </c>
      <c r="D121" s="273">
        <v>18492011.135254268</v>
      </c>
      <c r="E121" s="273">
        <v>-1089808.4537918642</v>
      </c>
      <c r="F121" s="277">
        <v>-5.5654095312035856E-2</v>
      </c>
      <c r="G121" s="284">
        <v>1.3066811752731731</v>
      </c>
      <c r="H121" s="284">
        <v>-0.12572988696254517</v>
      </c>
      <c r="I121" s="285">
        <v>14.268320784426399</v>
      </c>
      <c r="J121" s="285">
        <v>-0.30191030978290101</v>
      </c>
      <c r="K121" s="277">
        <v>-2.072103783603613E-2</v>
      </c>
      <c r="L121" s="278">
        <v>263849946.82699287</v>
      </c>
      <c r="M121" s="278">
        <v>-21461689.830523849</v>
      </c>
      <c r="N121" s="277">
        <v>-7.5221922533380933E-2</v>
      </c>
      <c r="O121" s="273">
        <v>86725370.646480858</v>
      </c>
      <c r="P121" s="273">
        <v>3411435.8757317662</v>
      </c>
      <c r="Q121" s="277">
        <v>4.0946762208733133E-2</v>
      </c>
    </row>
    <row r="122" spans="1:17">
      <c r="A122" s="310" t="s">
        <v>167</v>
      </c>
      <c r="B122" s="310" t="s">
        <v>241</v>
      </c>
      <c r="C122" s="223" t="s">
        <v>235</v>
      </c>
      <c r="D122" s="273">
        <v>10591647.766540753</v>
      </c>
      <c r="E122" s="273">
        <v>407689.93315950222</v>
      </c>
      <c r="F122" s="274">
        <v>4.0032562961245306E-2</v>
      </c>
      <c r="G122" s="282">
        <v>0.748426260963997</v>
      </c>
      <c r="H122" s="282">
        <v>3.4692465485663959E-3</v>
      </c>
      <c r="I122" s="283">
        <v>9.9143780139104418</v>
      </c>
      <c r="J122" s="283">
        <v>-0.12263934919249486</v>
      </c>
      <c r="K122" s="274">
        <v>-1.2218704497147646E-2</v>
      </c>
      <c r="L122" s="275">
        <v>105009599.74767527</v>
      </c>
      <c r="M122" s="275">
        <v>2793038.148919493</v>
      </c>
      <c r="N122" s="274">
        <v>2.7324712407010676E-2</v>
      </c>
      <c r="O122" s="273">
        <v>42353148.80966837</v>
      </c>
      <c r="P122" s="273">
        <v>1617317.4761433676</v>
      </c>
      <c r="Q122" s="274">
        <v>3.9702576900949083E-2</v>
      </c>
    </row>
    <row r="123" spans="1:17">
      <c r="A123" s="310" t="s">
        <v>167</v>
      </c>
      <c r="B123" s="310" t="s">
        <v>241</v>
      </c>
      <c r="C123" s="223" t="s">
        <v>231</v>
      </c>
      <c r="D123" s="273">
        <v>35613107.84228906</v>
      </c>
      <c r="E123" s="273">
        <v>6430381.8448267095</v>
      </c>
      <c r="F123" s="277">
        <v>0.22034890933033047</v>
      </c>
      <c r="G123" s="284">
        <v>2.5164908927496521</v>
      </c>
      <c r="H123" s="284">
        <v>0.38177305639789783</v>
      </c>
      <c r="I123" s="285">
        <v>10.9650632058077</v>
      </c>
      <c r="J123" s="285">
        <v>0.62438835506118906</v>
      </c>
      <c r="K123" s="277">
        <v>6.038178011332726E-2</v>
      </c>
      <c r="L123" s="278">
        <v>390499978.44594544</v>
      </c>
      <c r="M123" s="278">
        <v>88730897.647760093</v>
      </c>
      <c r="N123" s="277">
        <v>0.29403574883505318</v>
      </c>
      <c r="O123" s="273">
        <v>86158240.862642244</v>
      </c>
      <c r="P123" s="273">
        <v>15513865.049459532</v>
      </c>
      <c r="Q123" s="277">
        <v>0.2196050976582419</v>
      </c>
    </row>
    <row r="124" spans="1:17">
      <c r="A124" s="310" t="s">
        <v>167</v>
      </c>
      <c r="B124" s="310" t="s">
        <v>241</v>
      </c>
      <c r="C124" s="223" t="s">
        <v>236</v>
      </c>
      <c r="D124" s="273">
        <v>217167931.66273555</v>
      </c>
      <c r="E124" s="273">
        <v>9240980.2742921114</v>
      </c>
      <c r="F124" s="274">
        <v>4.4443398090459017E-2</v>
      </c>
      <c r="G124" s="282">
        <v>15.345504937303053</v>
      </c>
      <c r="H124" s="282">
        <v>0.13563825707065469</v>
      </c>
      <c r="I124" s="283">
        <v>5.5815528758696225</v>
      </c>
      <c r="J124" s="283">
        <v>8.5255241488621181E-2</v>
      </c>
      <c r="K124" s="274">
        <v>1.5511394607767218E-2</v>
      </c>
      <c r="L124" s="275">
        <v>1212134293.5187993</v>
      </c>
      <c r="M124" s="275">
        <v>69305882.478444099</v>
      </c>
      <c r="N124" s="274">
        <v>6.06441717837174E-2</v>
      </c>
      <c r="O124" s="273">
        <v>432241374.44241863</v>
      </c>
      <c r="P124" s="273">
        <v>18330249.133854032</v>
      </c>
      <c r="Q124" s="274">
        <v>4.4285470993776992E-2</v>
      </c>
    </row>
    <row r="125" spans="1:17">
      <c r="A125" s="310" t="s">
        <v>167</v>
      </c>
      <c r="B125" s="310" t="s">
        <v>241</v>
      </c>
      <c r="C125" s="223" t="s">
        <v>237</v>
      </c>
      <c r="D125" s="273">
        <v>36194539.92338223</v>
      </c>
      <c r="E125" s="273">
        <v>2948902.6017716154</v>
      </c>
      <c r="F125" s="277">
        <v>8.8700438293440223E-2</v>
      </c>
      <c r="G125" s="284">
        <v>2.5575760050993805</v>
      </c>
      <c r="H125" s="284">
        <v>0.12565600634754714</v>
      </c>
      <c r="I125" s="285">
        <v>8.1749040329976541</v>
      </c>
      <c r="J125" s="285">
        <v>1.8365027518242982E-2</v>
      </c>
      <c r="K125" s="277">
        <v>2.2515711021434091E-3</v>
      </c>
      <c r="L125" s="278">
        <v>295886890.39215201</v>
      </c>
      <c r="M125" s="278">
        <v>24717552.816412985</v>
      </c>
      <c r="N125" s="277">
        <v>9.1151724739192697E-2</v>
      </c>
      <c r="O125" s="273">
        <v>48259386.564509645</v>
      </c>
      <c r="P125" s="273">
        <v>3931870.1356954724</v>
      </c>
      <c r="Q125" s="277">
        <v>8.8700438293439848E-2</v>
      </c>
    </row>
    <row r="126" spans="1:17">
      <c r="A126" s="310" t="s">
        <v>167</v>
      </c>
      <c r="B126" s="310" t="s">
        <v>241</v>
      </c>
      <c r="C126" s="223" t="s">
        <v>238</v>
      </c>
      <c r="D126" s="273">
        <v>936463510.53848302</v>
      </c>
      <c r="E126" s="273">
        <v>15396833.622450709</v>
      </c>
      <c r="F126" s="274">
        <v>1.6716307307960875E-2</v>
      </c>
      <c r="G126" s="282">
        <v>66.172317959403003</v>
      </c>
      <c r="H126" s="282">
        <v>-1.2037545792923083</v>
      </c>
      <c r="I126" s="283">
        <v>3.3793485355000819</v>
      </c>
      <c r="J126" s="283">
        <v>6.0434153395868773E-2</v>
      </c>
      <c r="K126" s="274">
        <v>1.8209012477614181E-2</v>
      </c>
      <c r="L126" s="275">
        <v>3164636592.8874879</v>
      </c>
      <c r="M126" s="275">
        <v>107695151.99393368</v>
      </c>
      <c r="N126" s="274">
        <v>3.5229707233925302E-2</v>
      </c>
      <c r="O126" s="273">
        <v>936463510.53848302</v>
      </c>
      <c r="P126" s="273">
        <v>15396833.622450709</v>
      </c>
      <c r="Q126" s="274">
        <v>1.6716307307960875E-2</v>
      </c>
    </row>
    <row r="127" spans="1:17">
      <c r="A127" s="310" t="s">
        <v>167</v>
      </c>
      <c r="B127" s="310" t="s">
        <v>241</v>
      </c>
      <c r="C127" s="223" t="s">
        <v>239</v>
      </c>
      <c r="D127" s="273">
        <v>2828.464762866497</v>
      </c>
      <c r="E127" s="273">
        <v>-408.26267898082733</v>
      </c>
      <c r="F127" s="277">
        <v>-0.12613440158798672</v>
      </c>
      <c r="G127" s="284">
        <v>1.9986477584988386E-4</v>
      </c>
      <c r="H127" s="284">
        <v>-3.6901995085823086E-5</v>
      </c>
      <c r="I127" s="285">
        <v>2.261262203884804</v>
      </c>
      <c r="J127" s="285">
        <v>2.3245453783030445E-2</v>
      </c>
      <c r="K127" s="277">
        <v>1.038663083373856E-2</v>
      </c>
      <c r="L127" s="278">
        <v>6395.9004632900051</v>
      </c>
      <c r="M127" s="278">
        <v>-847.94976707837122</v>
      </c>
      <c r="N127" s="277">
        <v>-0.11705788221897706</v>
      </c>
      <c r="O127" s="273">
        <v>2262.7718102931976</v>
      </c>
      <c r="P127" s="273">
        <v>-326.61014318466187</v>
      </c>
      <c r="Q127" s="277">
        <v>-0.12613440158798672</v>
      </c>
    </row>
    <row r="128" spans="1:17">
      <c r="A128" s="1"/>
      <c r="B128" s="1"/>
      <c r="C128" s="8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zoomScale="104" zoomScaleNormal="65" workbookViewId="0">
      <selection activeCell="B181" sqref="B181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75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114</v>
      </c>
      <c r="D3" s="273">
        <v>55483121.813811406</v>
      </c>
      <c r="E3" s="273">
        <v>386400.50471644849</v>
      </c>
      <c r="F3" s="274">
        <v>7.0131306461726668E-3</v>
      </c>
      <c r="G3" s="282">
        <v>19.73183468117837</v>
      </c>
      <c r="H3" s="282">
        <v>0.31287228892515273</v>
      </c>
      <c r="I3" s="283">
        <v>6.433058732687277</v>
      </c>
      <c r="J3" s="283">
        <v>0.21014675287383078</v>
      </c>
      <c r="K3" s="274">
        <v>3.3769841764679863E-2</v>
      </c>
      <c r="L3" s="275">
        <v>356926181.30109143</v>
      </c>
      <c r="M3" s="275">
        <v>14064134.218281627</v>
      </c>
      <c r="N3" s="274">
        <v>4.1019804723048815E-2</v>
      </c>
      <c r="O3" s="273">
        <v>110712739.62532061</v>
      </c>
      <c r="P3" s="273">
        <v>727771.93842114508</v>
      </c>
      <c r="Q3" s="274">
        <v>6.6170127948115172E-3</v>
      </c>
    </row>
    <row r="4" spans="1:17">
      <c r="A4" s="306"/>
      <c r="B4" s="306"/>
      <c r="C4" s="86" t="s">
        <v>115</v>
      </c>
      <c r="D4" s="273">
        <v>168569217.43736255</v>
      </c>
      <c r="E4" s="273">
        <v>-5286187.6534200013</v>
      </c>
      <c r="F4" s="277">
        <v>-3.0405656071835662E-2</v>
      </c>
      <c r="G4" s="284">
        <v>59.949401224602013</v>
      </c>
      <c r="H4" s="284">
        <v>-1.3263243164485559</v>
      </c>
      <c r="I4" s="285">
        <v>3.7988942585603365</v>
      </c>
      <c r="J4" s="285">
        <v>0.20318885492876548</v>
      </c>
      <c r="K4" s="277">
        <v>5.6508760346036663E-2</v>
      </c>
      <c r="L4" s="278">
        <v>640376632.29280555</v>
      </c>
      <c r="M4" s="278">
        <v>15243812.757323027</v>
      </c>
      <c r="N4" s="277">
        <v>2.4384918342073684E-2</v>
      </c>
      <c r="O4" s="273">
        <v>168569217.43736255</v>
      </c>
      <c r="P4" s="273">
        <v>-5286187.6534200013</v>
      </c>
      <c r="Q4" s="277">
        <v>-3.0405656071835662E-2</v>
      </c>
    </row>
    <row r="5" spans="1:17">
      <c r="A5" s="306"/>
      <c r="B5" s="306" t="s">
        <v>135</v>
      </c>
      <c r="C5" s="86" t="s">
        <v>114</v>
      </c>
      <c r="D5" s="273">
        <v>696550287.49424696</v>
      </c>
      <c r="E5" s="273">
        <v>357367.41467308998</v>
      </c>
      <c r="F5" s="274">
        <v>5.1331664595532427E-4</v>
      </c>
      <c r="G5" s="282">
        <v>19.808126856615701</v>
      </c>
      <c r="H5" s="282">
        <v>4.4266851563811827E-2</v>
      </c>
      <c r="I5" s="283">
        <v>6.2553012857544106</v>
      </c>
      <c r="J5" s="283">
        <v>8.0392069386624243E-2</v>
      </c>
      <c r="K5" s="274">
        <v>1.3019150010097246E-2</v>
      </c>
      <c r="L5" s="275">
        <v>4357131908.9553671</v>
      </c>
      <c r="M5" s="275">
        <v>58203830.386004448</v>
      </c>
      <c r="N5" s="274">
        <v>1.3539149602468823E-2</v>
      </c>
      <c r="O5" s="273">
        <v>1390079333.186475</v>
      </c>
      <c r="P5" s="273">
        <v>551503.80581569672</v>
      </c>
      <c r="Q5" s="274">
        <v>3.9690015137121298E-4</v>
      </c>
    </row>
    <row r="6" spans="1:17">
      <c r="A6" s="306"/>
      <c r="B6" s="306"/>
      <c r="C6" s="86" t="s">
        <v>115</v>
      </c>
      <c r="D6" s="273">
        <v>2168953854.9493971</v>
      </c>
      <c r="E6" s="273">
        <v>-40055954.558054447</v>
      </c>
      <c r="F6" s="277">
        <v>-1.8132990802329586E-2</v>
      </c>
      <c r="G6" s="284">
        <v>61.679556919769631</v>
      </c>
      <c r="H6" s="284">
        <v>-1.0308777394933486</v>
      </c>
      <c r="I6" s="285">
        <v>3.6310053934524427</v>
      </c>
      <c r="J6" s="285">
        <v>-5.9024258317403877E-3</v>
      </c>
      <c r="K6" s="277">
        <v>-1.6229242326252042E-3</v>
      </c>
      <c r="L6" s="278">
        <v>7875483145.4707279</v>
      </c>
      <c r="M6" s="278">
        <v>-158481903.60238647</v>
      </c>
      <c r="N6" s="277">
        <v>-1.9726486564771734E-2</v>
      </c>
      <c r="O6" s="273">
        <v>2168953854.9493971</v>
      </c>
      <c r="P6" s="273">
        <v>-40055954.558054447</v>
      </c>
      <c r="Q6" s="277">
        <v>-1.8132990802329586E-2</v>
      </c>
    </row>
    <row r="7" spans="1:17">
      <c r="A7" s="306"/>
      <c r="B7" s="306" t="s">
        <v>136</v>
      </c>
      <c r="C7" s="86" t="s">
        <v>114</v>
      </c>
      <c r="D7" s="273">
        <v>642131942.10433018</v>
      </c>
      <c r="E7" s="273">
        <v>190249.5921523571</v>
      </c>
      <c r="F7" s="274">
        <v>2.9636584501597553E-4</v>
      </c>
      <c r="G7" s="282">
        <v>19.885405976630114</v>
      </c>
      <c r="H7" s="282">
        <v>1.940656249145789E-2</v>
      </c>
      <c r="I7" s="283">
        <v>6.2525638922310121</v>
      </c>
      <c r="J7" s="283">
        <v>9.5077912075331561E-2</v>
      </c>
      <c r="K7" s="274">
        <v>1.544102778012784E-2</v>
      </c>
      <c r="L7" s="275">
        <v>4014970995.2497096</v>
      </c>
      <c r="M7" s="275">
        <v>62224023.528565884</v>
      </c>
      <c r="N7" s="274">
        <v>1.5741969818389788E-2</v>
      </c>
      <c r="O7" s="273">
        <v>1281458086.4361973</v>
      </c>
      <c r="P7" s="273">
        <v>192896.87918019295</v>
      </c>
      <c r="Q7" s="274">
        <v>1.5055187696692582E-4</v>
      </c>
    </row>
    <row r="8" spans="1:17">
      <c r="A8" s="306"/>
      <c r="B8" s="306"/>
      <c r="C8" s="86" t="s">
        <v>115</v>
      </c>
      <c r="D8" s="273">
        <v>1992458576.2482009</v>
      </c>
      <c r="E8" s="273">
        <v>-33763768.176325798</v>
      </c>
      <c r="F8" s="277">
        <v>-1.6663407285598335E-2</v>
      </c>
      <c r="G8" s="284">
        <v>61.702035177493968</v>
      </c>
      <c r="H8" s="284">
        <v>-1.0029306734173105</v>
      </c>
      <c r="I8" s="285">
        <v>3.6341615068125446</v>
      </c>
      <c r="J8" s="285">
        <v>1.2251495781073096E-2</v>
      </c>
      <c r="K8" s="277">
        <v>3.3826063440996522E-3</v>
      </c>
      <c r="L8" s="278">
        <v>7240916261.719739</v>
      </c>
      <c r="M8" s="278">
        <v>-97878732.127112389</v>
      </c>
      <c r="N8" s="277">
        <v>-1.3337166688697253E-2</v>
      </c>
      <c r="O8" s="273">
        <v>1992458576.2482009</v>
      </c>
      <c r="P8" s="273">
        <v>-33763768.176325798</v>
      </c>
      <c r="Q8" s="277">
        <v>-1.6663407285598335E-2</v>
      </c>
    </row>
    <row r="9" spans="1:17">
      <c r="A9" s="306" t="s">
        <v>58</v>
      </c>
      <c r="B9" s="306" t="s">
        <v>140</v>
      </c>
      <c r="C9" s="86" t="s">
        <v>114</v>
      </c>
      <c r="D9" s="273">
        <v>53406612.747939736</v>
      </c>
      <c r="E9" s="273">
        <v>544303.89546189457</v>
      </c>
      <c r="F9" s="274">
        <v>1.0296634923398378E-2</v>
      </c>
      <c r="G9" s="282">
        <v>19.872513987316555</v>
      </c>
      <c r="H9" s="282">
        <v>0.25997768170501701</v>
      </c>
      <c r="I9" s="283">
        <v>6.3844279050618171</v>
      </c>
      <c r="J9" s="283">
        <v>0.20906962388260553</v>
      </c>
      <c r="K9" s="274">
        <v>3.3855464632682457E-2</v>
      </c>
      <c r="L9" s="275">
        <v>340970668.74277663</v>
      </c>
      <c r="M9" s="275">
        <v>14526972.008374453</v>
      </c>
      <c r="N9" s="274">
        <v>4.450069691556563E-2</v>
      </c>
      <c r="O9" s="273">
        <v>106559645.06214887</v>
      </c>
      <c r="P9" s="273">
        <v>1043557.5613479018</v>
      </c>
      <c r="Q9" s="274">
        <v>9.8900327529674592E-3</v>
      </c>
    </row>
    <row r="10" spans="1:17">
      <c r="A10" s="306"/>
      <c r="B10" s="306"/>
      <c r="C10" s="86" t="s">
        <v>115</v>
      </c>
      <c r="D10" s="273">
        <v>162248400.89796889</v>
      </c>
      <c r="E10" s="273">
        <v>-4091504.2122666836</v>
      </c>
      <c r="F10" s="277">
        <v>-2.4597249887543169E-2</v>
      </c>
      <c r="G10" s="284">
        <v>60.372366835584671</v>
      </c>
      <c r="H10" s="284">
        <v>-1.3416880149263832</v>
      </c>
      <c r="I10" s="285">
        <v>3.7369950865604071</v>
      </c>
      <c r="J10" s="285">
        <v>0.2104703616926793</v>
      </c>
      <c r="K10" s="277">
        <v>5.9682088773834865E-2</v>
      </c>
      <c r="L10" s="278">
        <v>606321476.95799291</v>
      </c>
      <c r="M10" s="278">
        <v>19719688.854595423</v>
      </c>
      <c r="N10" s="277">
        <v>3.3616823634911128E-2</v>
      </c>
      <c r="O10" s="273">
        <v>162248400.89796889</v>
      </c>
      <c r="P10" s="273">
        <v>-4091504.2122666836</v>
      </c>
      <c r="Q10" s="277">
        <v>-2.4597249887543169E-2</v>
      </c>
    </row>
    <row r="11" spans="1:17">
      <c r="A11" s="306"/>
      <c r="B11" s="306" t="s">
        <v>135</v>
      </c>
      <c r="C11" s="86" t="s">
        <v>114</v>
      </c>
      <c r="D11" s="273">
        <v>668761238.15444195</v>
      </c>
      <c r="E11" s="273">
        <v>1911109.8263064623</v>
      </c>
      <c r="F11" s="274">
        <v>2.8658760718811268E-3</v>
      </c>
      <c r="G11" s="282">
        <v>19.973713013063193</v>
      </c>
      <c r="H11" s="282">
        <v>-3.0027642910404495E-2</v>
      </c>
      <c r="I11" s="283">
        <v>6.2044957566485683</v>
      </c>
      <c r="J11" s="283">
        <v>8.0756667697672313E-2</v>
      </c>
      <c r="K11" s="274">
        <v>1.3187476887018606E-2</v>
      </c>
      <c r="L11" s="275">
        <v>4149326264.3402777</v>
      </c>
      <c r="M11" s="275">
        <v>65710067.025353432</v>
      </c>
      <c r="N11" s="274">
        <v>1.6091146633358783E-2</v>
      </c>
      <c r="O11" s="273">
        <v>1334500185.353483</v>
      </c>
      <c r="P11" s="273">
        <v>3657110.662635088</v>
      </c>
      <c r="Q11" s="274">
        <v>2.7479653553328424E-3</v>
      </c>
    </row>
    <row r="12" spans="1:17">
      <c r="A12" s="306"/>
      <c r="B12" s="306"/>
      <c r="C12" s="86" t="s">
        <v>115</v>
      </c>
      <c r="D12" s="273">
        <v>2081258155.7315021</v>
      </c>
      <c r="E12" s="273">
        <v>-25480828.346660614</v>
      </c>
      <c r="F12" s="277">
        <v>-1.2094914718545523E-2</v>
      </c>
      <c r="G12" s="284">
        <v>62.160380621638289</v>
      </c>
      <c r="H12" s="284">
        <v>-1.0362185497302505</v>
      </c>
      <c r="I12" s="285">
        <v>3.5637725317532403</v>
      </c>
      <c r="J12" s="285">
        <v>1.3901791394310692E-4</v>
      </c>
      <c r="K12" s="277">
        <v>3.9010160108561589E-5</v>
      </c>
      <c r="L12" s="278">
        <v>7417130646.8833351</v>
      </c>
      <c r="M12" s="278">
        <v>-90515001.689358711</v>
      </c>
      <c r="N12" s="277">
        <v>-1.2056376382996559E-2</v>
      </c>
      <c r="O12" s="273">
        <v>2081258155.7315021</v>
      </c>
      <c r="P12" s="273">
        <v>-25480828.346660614</v>
      </c>
      <c r="Q12" s="277">
        <v>-1.2094914718545523E-2</v>
      </c>
    </row>
    <row r="13" spans="1:17">
      <c r="A13" s="306"/>
      <c r="B13" s="306" t="s">
        <v>136</v>
      </c>
      <c r="C13" s="86" t="s">
        <v>114</v>
      </c>
      <c r="D13" s="273">
        <v>616618395.11232722</v>
      </c>
      <c r="E13" s="273">
        <v>1646461.3211302757</v>
      </c>
      <c r="F13" s="274">
        <v>2.6772950612235632E-3</v>
      </c>
      <c r="G13" s="282">
        <v>20.051890120435424</v>
      </c>
      <c r="H13" s="282">
        <v>-5.7385860915157849E-2</v>
      </c>
      <c r="I13" s="283">
        <v>6.2014679549691536</v>
      </c>
      <c r="J13" s="283">
        <v>9.561849238570197E-2</v>
      </c>
      <c r="K13" s="274">
        <v>1.5660145729378128E-2</v>
      </c>
      <c r="L13" s="275">
        <v>3823939217.7336054</v>
      </c>
      <c r="M13" s="275">
        <v>69013166.290719509</v>
      </c>
      <c r="N13" s="274">
        <v>1.8379367621420981E-2</v>
      </c>
      <c r="O13" s="273">
        <v>1230430012.6348321</v>
      </c>
      <c r="P13" s="273">
        <v>3103780.6967480183</v>
      </c>
      <c r="Q13" s="274">
        <v>2.5288962428895571E-3</v>
      </c>
    </row>
    <row r="14" spans="1:17">
      <c r="A14" s="306"/>
      <c r="B14" s="306"/>
      <c r="C14" s="86" t="s">
        <v>115</v>
      </c>
      <c r="D14" s="273">
        <v>1912357430.4174364</v>
      </c>
      <c r="E14" s="273">
        <v>-20397486.56141758</v>
      </c>
      <c r="F14" s="277">
        <v>-1.0553581513222323E-2</v>
      </c>
      <c r="G14" s="284">
        <v>62.18818862635981</v>
      </c>
      <c r="H14" s="284">
        <v>-1.0119346544474723</v>
      </c>
      <c r="I14" s="285">
        <v>3.5671208461040482</v>
      </c>
      <c r="J14" s="285">
        <v>1.8863217355177042E-2</v>
      </c>
      <c r="K14" s="277">
        <v>5.3161915872011476E-3</v>
      </c>
      <c r="L14" s="278">
        <v>6821610055.244009</v>
      </c>
      <c r="M14" s="278">
        <v>-36302323.428100586</v>
      </c>
      <c r="N14" s="277">
        <v>-5.2934947872766156E-3</v>
      </c>
      <c r="O14" s="273">
        <v>1912357430.4174364</v>
      </c>
      <c r="P14" s="273">
        <v>-20397486.56141758</v>
      </c>
      <c r="Q14" s="277">
        <v>-1.0553581513222323E-2</v>
      </c>
    </row>
    <row r="15" spans="1:17">
      <c r="A15" s="306" t="s">
        <v>59</v>
      </c>
      <c r="B15" s="306" t="s">
        <v>140</v>
      </c>
      <c r="C15" s="86" t="s">
        <v>114</v>
      </c>
      <c r="D15" s="273">
        <v>35761252.871514805</v>
      </c>
      <c r="E15" s="273">
        <v>-158131.7769119367</v>
      </c>
      <c r="F15" s="274">
        <v>-4.4024077377634819E-3</v>
      </c>
      <c r="G15" s="282">
        <v>24.872113752903523</v>
      </c>
      <c r="H15" s="282">
        <v>0.45469615372664052</v>
      </c>
      <c r="I15" s="283">
        <v>6.6554775680858089</v>
      </c>
      <c r="J15" s="283">
        <v>0.172509244055707</v>
      </c>
      <c r="K15" s="274">
        <v>2.6609607734203393E-2</v>
      </c>
      <c r="L15" s="275">
        <v>238008216.29301101</v>
      </c>
      <c r="M15" s="275">
        <v>5143983.3986073136</v>
      </c>
      <c r="N15" s="274">
        <v>2.2090053653451975E-2</v>
      </c>
      <c r="O15" s="273">
        <v>71457439.370290279</v>
      </c>
      <c r="P15" s="273">
        <v>-320294.19242072105</v>
      </c>
      <c r="Q15" s="274">
        <v>-4.4623057391591416E-3</v>
      </c>
    </row>
    <row r="16" spans="1:17">
      <c r="A16" s="306"/>
      <c r="B16" s="306"/>
      <c r="C16" s="86" t="s">
        <v>115</v>
      </c>
      <c r="D16" s="273">
        <v>83950265.550420165</v>
      </c>
      <c r="E16" s="273">
        <v>-3889237.256275624</v>
      </c>
      <c r="F16" s="277">
        <v>-4.4276631037341856E-2</v>
      </c>
      <c r="G16" s="284">
        <v>58.387790882452435</v>
      </c>
      <c r="H16" s="284">
        <v>-1.3240845499431728</v>
      </c>
      <c r="I16" s="285">
        <v>3.8698842037498875</v>
      </c>
      <c r="J16" s="285">
        <v>0.15543861987782837</v>
      </c>
      <c r="K16" s="277">
        <v>4.1847058024684823E-2</v>
      </c>
      <c r="L16" s="278">
        <v>324877806.55417937</v>
      </c>
      <c r="M16" s="278">
        <v>-1397246.735669136</v>
      </c>
      <c r="N16" s="277">
        <v>-4.2824197608141469E-3</v>
      </c>
      <c r="O16" s="273">
        <v>83950265.550420165</v>
      </c>
      <c r="P16" s="273">
        <v>-3889237.256275624</v>
      </c>
      <c r="Q16" s="277">
        <v>-4.4276631037341856E-2</v>
      </c>
    </row>
    <row r="17" spans="1:17">
      <c r="A17" s="306"/>
      <c r="B17" s="306" t="s">
        <v>135</v>
      </c>
      <c r="C17" s="86" t="s">
        <v>114</v>
      </c>
      <c r="D17" s="273">
        <v>450819178.84117866</v>
      </c>
      <c r="E17" s="273">
        <v>-6229392.0468819737</v>
      </c>
      <c r="F17" s="274">
        <v>-1.3629606224953416E-2</v>
      </c>
      <c r="G17" s="282">
        <v>25.182596890803527</v>
      </c>
      <c r="H17" s="282">
        <v>0.11749277107751155</v>
      </c>
      <c r="I17" s="283">
        <v>6.4931917673932285</v>
      </c>
      <c r="J17" s="283">
        <v>0.10389353580446059</v>
      </c>
      <c r="K17" s="274">
        <v>1.6260555077991148E-2</v>
      </c>
      <c r="L17" s="275">
        <v>2927255380.6345167</v>
      </c>
      <c r="M17" s="275">
        <v>7035754.909257412</v>
      </c>
      <c r="N17" s="274">
        <v>2.409323890325553E-3</v>
      </c>
      <c r="O17" s="273">
        <v>900868213.46453321</v>
      </c>
      <c r="P17" s="273">
        <v>-12526076.620254993</v>
      </c>
      <c r="Q17" s="274">
        <v>-1.3713767160830651E-2</v>
      </c>
    </row>
    <row r="18" spans="1:17">
      <c r="A18" s="306"/>
      <c r="B18" s="306"/>
      <c r="C18" s="86" t="s">
        <v>115</v>
      </c>
      <c r="D18" s="273">
        <v>1080685886.8313105</v>
      </c>
      <c r="E18" s="273">
        <v>-38237866.463581085</v>
      </c>
      <c r="F18" s="277">
        <v>-3.4173790976357546E-2</v>
      </c>
      <c r="G18" s="284">
        <v>60.36672424542288</v>
      </c>
      <c r="H18" s="284">
        <v>-0.9964265546701796</v>
      </c>
      <c r="I18" s="285">
        <v>3.723229618814373</v>
      </c>
      <c r="J18" s="285">
        <v>-2.1204430589703005E-2</v>
      </c>
      <c r="K18" s="277">
        <v>-5.6629200327557314E-3</v>
      </c>
      <c r="L18" s="278">
        <v>4023641702.485013</v>
      </c>
      <c r="M18" s="278">
        <v>-166094498.03938532</v>
      </c>
      <c r="N18" s="277">
        <v>-3.964318756359804E-2</v>
      </c>
      <c r="O18" s="273">
        <v>1080685886.8313105</v>
      </c>
      <c r="P18" s="273">
        <v>-38237866.463581085</v>
      </c>
      <c r="Q18" s="277">
        <v>-3.4173790976357546E-2</v>
      </c>
    </row>
    <row r="19" spans="1:17">
      <c r="A19" s="306"/>
      <c r="B19" s="306" t="s">
        <v>136</v>
      </c>
      <c r="C19" s="86" t="s">
        <v>114</v>
      </c>
      <c r="D19" s="273">
        <v>415707945.10813767</v>
      </c>
      <c r="E19" s="273">
        <v>-5767472.3512226343</v>
      </c>
      <c r="F19" s="274">
        <v>-1.3684006497908619E-2</v>
      </c>
      <c r="G19" s="282">
        <v>25.319909457450652</v>
      </c>
      <c r="H19" s="282">
        <v>6.6712731974494233E-2</v>
      </c>
      <c r="I19" s="283">
        <v>6.4851399677931436</v>
      </c>
      <c r="J19" s="283">
        <v>0.11744378049254678</v>
      </c>
      <c r="K19" s="274">
        <v>1.8443684660516713E-2</v>
      </c>
      <c r="L19" s="275">
        <v>2695924209.7499418</v>
      </c>
      <c r="M19" s="275">
        <v>12096800.953045845</v>
      </c>
      <c r="N19" s="274">
        <v>4.5072946618682124E-3</v>
      </c>
      <c r="O19" s="273">
        <v>830703374.65492749</v>
      </c>
      <c r="P19" s="273">
        <v>-11572986.693524718</v>
      </c>
      <c r="Q19" s="274">
        <v>-1.3740129991297404E-2</v>
      </c>
    </row>
    <row r="20" spans="1:17">
      <c r="A20" s="306"/>
      <c r="B20" s="306"/>
      <c r="C20" s="86" t="s">
        <v>115</v>
      </c>
      <c r="D20" s="273">
        <v>992417014.46195436</v>
      </c>
      <c r="E20" s="273">
        <v>-31943065.362351298</v>
      </c>
      <c r="F20" s="277">
        <v>-3.1183434410905639E-2</v>
      </c>
      <c r="G20" s="284">
        <v>60.446063747166733</v>
      </c>
      <c r="H20" s="284">
        <v>-0.92967856649251246</v>
      </c>
      <c r="I20" s="285">
        <v>3.7244570375186559</v>
      </c>
      <c r="J20" s="285">
        <v>-6.6101954063246815E-3</v>
      </c>
      <c r="K20" s="277">
        <v>-1.7716634393485857E-3</v>
      </c>
      <c r="L20" s="278">
        <v>3696214533.6660795</v>
      </c>
      <c r="M20" s="278">
        <v>-125741794.88280487</v>
      </c>
      <c r="N20" s="277">
        <v>-3.2899851299595134E-2</v>
      </c>
      <c r="O20" s="273">
        <v>992417014.46195436</v>
      </c>
      <c r="P20" s="273">
        <v>-31943065.362351298</v>
      </c>
      <c r="Q20" s="277">
        <v>-3.1183434410905639E-2</v>
      </c>
    </row>
    <row r="21" spans="1:17">
      <c r="A21" s="306" t="s">
        <v>60</v>
      </c>
      <c r="B21" s="306" t="s">
        <v>140</v>
      </c>
      <c r="C21" s="86" t="s">
        <v>114</v>
      </c>
      <c r="D21" s="273">
        <v>484350.23798055353</v>
      </c>
      <c r="E21" s="273">
        <v>-89377.671569044003</v>
      </c>
      <c r="F21" s="274">
        <v>-0.1557840747876629</v>
      </c>
      <c r="G21" s="282">
        <v>35.387411281896206</v>
      </c>
      <c r="H21" s="282">
        <v>2.6836956454834677</v>
      </c>
      <c r="I21" s="283">
        <v>8.4368077169356166</v>
      </c>
      <c r="J21" s="283">
        <v>0.69957360516281852</v>
      </c>
      <c r="K21" s="274">
        <v>9.041649703973198E-2</v>
      </c>
      <c r="L21" s="275">
        <v>4086369.8254939364</v>
      </c>
      <c r="M21" s="275">
        <v>-352697.32714930829</v>
      </c>
      <c r="N21" s="274">
        <v>-7.9453028084807073E-2</v>
      </c>
      <c r="O21" s="273">
        <v>968711.03296983242</v>
      </c>
      <c r="P21" s="273">
        <v>-178756.43871706771</v>
      </c>
      <c r="Q21" s="274">
        <v>-0.15578344757283324</v>
      </c>
    </row>
    <row r="22" spans="1:17">
      <c r="A22" s="306"/>
      <c r="B22" s="306"/>
      <c r="C22" s="86" t="s">
        <v>115</v>
      </c>
      <c r="D22" s="273">
        <v>675829.72065007687</v>
      </c>
      <c r="E22" s="273">
        <v>-299608.96118175413</v>
      </c>
      <c r="F22" s="277">
        <v>-0.30715304484245148</v>
      </c>
      <c r="G22" s="284">
        <v>49.377211789732833</v>
      </c>
      <c r="H22" s="284">
        <v>-6.2248754373445507</v>
      </c>
      <c r="I22" s="285">
        <v>5.5942834100162226</v>
      </c>
      <c r="J22" s="285">
        <v>0.37809932383132239</v>
      </c>
      <c r="K22" s="277">
        <v>7.2485809086516154E-2</v>
      </c>
      <c r="L22" s="278">
        <v>3780782.9942286229</v>
      </c>
      <c r="M22" s="278">
        <v>-1307284.7349917497</v>
      </c>
      <c r="N22" s="277">
        <v>-0.25693147272472738</v>
      </c>
      <c r="O22" s="273">
        <v>675829.72065007687</v>
      </c>
      <c r="P22" s="273">
        <v>-299608.96118175413</v>
      </c>
      <c r="Q22" s="277">
        <v>-0.30715304484245148</v>
      </c>
    </row>
    <row r="23" spans="1:17">
      <c r="A23" s="306"/>
      <c r="B23" s="306" t="s">
        <v>135</v>
      </c>
      <c r="C23" s="86" t="s">
        <v>114</v>
      </c>
      <c r="D23" s="273">
        <v>6766632.9966485817</v>
      </c>
      <c r="E23" s="273">
        <v>-1116264.9670517333</v>
      </c>
      <c r="F23" s="274">
        <v>-0.14160591348409979</v>
      </c>
      <c r="G23" s="282">
        <v>33.864024175851263</v>
      </c>
      <c r="H23" s="282">
        <v>1.4485283582326147</v>
      </c>
      <c r="I23" s="283">
        <v>7.971137956062277</v>
      </c>
      <c r="J23" s="283">
        <v>0.37746250530641401</v>
      </c>
      <c r="K23" s="274">
        <v>4.9707484571103439E-2</v>
      </c>
      <c r="L23" s="275">
        <v>53937765.114328936</v>
      </c>
      <c r="M23" s="275">
        <v>-5922403.633435525</v>
      </c>
      <c r="N23" s="274">
        <v>-9.8937302672684219E-2</v>
      </c>
      <c r="O23" s="273">
        <v>13533406.006102264</v>
      </c>
      <c r="P23" s="273">
        <v>-2231931.8563174494</v>
      </c>
      <c r="Q23" s="274">
        <v>-0.14157209162245543</v>
      </c>
    </row>
    <row r="24" spans="1:17">
      <c r="A24" s="306"/>
      <c r="B24" s="306"/>
      <c r="C24" s="86" t="s">
        <v>115</v>
      </c>
      <c r="D24" s="273">
        <v>10534356.703744873</v>
      </c>
      <c r="E24" s="273">
        <v>-3260933.2279789578</v>
      </c>
      <c r="F24" s="277">
        <v>-0.23638018802925428</v>
      </c>
      <c r="G24" s="284">
        <v>52.71982539460074</v>
      </c>
      <c r="H24" s="284">
        <v>-4.0081907669479193</v>
      </c>
      <c r="I24" s="285">
        <v>5.3194434186600636</v>
      </c>
      <c r="J24" s="285">
        <v>0.18856341855573078</v>
      </c>
      <c r="K24" s="277">
        <v>3.6750697453827898E-2</v>
      </c>
      <c r="L24" s="278">
        <v>56036914.43755319</v>
      </c>
      <c r="M24" s="278">
        <v>-14745062.768769287</v>
      </c>
      <c r="N24" s="277">
        <v>-0.2083166273497685</v>
      </c>
      <c r="O24" s="273">
        <v>10534356.703744873</v>
      </c>
      <c r="P24" s="273">
        <v>-3260933.2279789578</v>
      </c>
      <c r="Q24" s="277">
        <v>-0.23638018802925428</v>
      </c>
    </row>
    <row r="25" spans="1:17">
      <c r="A25" s="306"/>
      <c r="B25" s="306" t="s">
        <v>136</v>
      </c>
      <c r="C25" s="86" t="s">
        <v>114</v>
      </c>
      <c r="D25" s="273">
        <v>6155683.6430089865</v>
      </c>
      <c r="E25" s="273">
        <v>-1024333.0316597484</v>
      </c>
      <c r="F25" s="274">
        <v>-0.1426644363199906</v>
      </c>
      <c r="G25" s="282">
        <v>34.002869725088487</v>
      </c>
      <c r="H25" s="282">
        <v>1.5129183392337637</v>
      </c>
      <c r="I25" s="283">
        <v>8.0050756269233219</v>
      </c>
      <c r="J25" s="283">
        <v>0.3966360175936412</v>
      </c>
      <c r="K25" s="274">
        <v>5.2131059449729358E-2</v>
      </c>
      <c r="L25" s="275">
        <v>49276713.097701795</v>
      </c>
      <c r="M25" s="275">
        <v>-5352010.1654953882</v>
      </c>
      <c r="N25" s="274">
        <v>-9.7970625081420917E-2</v>
      </c>
      <c r="O25" s="273">
        <v>12311494.469324743</v>
      </c>
      <c r="P25" s="273">
        <v>-2048155.1492932234</v>
      </c>
      <c r="Q25" s="274">
        <v>-0.14263266888056189</v>
      </c>
    </row>
    <row r="26" spans="1:17">
      <c r="A26" s="306"/>
      <c r="B26" s="306"/>
      <c r="C26" s="86" t="s">
        <v>115</v>
      </c>
      <c r="D26" s="273">
        <v>9480485.2010007203</v>
      </c>
      <c r="E26" s="273">
        <v>-3022960.6224453356</v>
      </c>
      <c r="F26" s="277">
        <v>-0.24177020200117777</v>
      </c>
      <c r="G26" s="284">
        <v>52.368464969177786</v>
      </c>
      <c r="H26" s="284">
        <v>-4.2102820402326344</v>
      </c>
      <c r="I26" s="285">
        <v>5.3311195205895077</v>
      </c>
      <c r="J26" s="285">
        <v>0.21354857816000639</v>
      </c>
      <c r="K26" s="277">
        <v>4.1728503730058097E-2</v>
      </c>
      <c r="L26" s="278">
        <v>50541599.71971488</v>
      </c>
      <c r="M26" s="278">
        <v>-13445671.306594163</v>
      </c>
      <c r="N26" s="277">
        <v>-0.21013040704714275</v>
      </c>
      <c r="O26" s="273">
        <v>9480485.2010007203</v>
      </c>
      <c r="P26" s="273">
        <v>-3022960.6224453356</v>
      </c>
      <c r="Q26" s="277">
        <v>-0.24177020200117777</v>
      </c>
    </row>
    <row r="27" spans="1:17">
      <c r="A27" s="306" t="s">
        <v>61</v>
      </c>
      <c r="B27" s="306" t="s">
        <v>140</v>
      </c>
      <c r="C27" s="86" t="s">
        <v>114</v>
      </c>
      <c r="D27" s="273">
        <v>2076509.0658716655</v>
      </c>
      <c r="E27" s="273">
        <v>-157903.39074545889</v>
      </c>
      <c r="F27" s="274">
        <v>-7.0668864326205408E-2</v>
      </c>
      <c r="G27" s="282">
        <v>16.692609713793448</v>
      </c>
      <c r="H27" s="282">
        <v>0.94969404283946268</v>
      </c>
      <c r="I27" s="283">
        <v>7.6838155058171651</v>
      </c>
      <c r="J27" s="283">
        <v>0.33586580217785933</v>
      </c>
      <c r="K27" s="274">
        <v>4.5708778057028769E-2</v>
      </c>
      <c r="L27" s="275">
        <v>15955512.55831462</v>
      </c>
      <c r="M27" s="275">
        <v>-462837.79009315185</v>
      </c>
      <c r="N27" s="274">
        <v>-2.8190273704205442E-2</v>
      </c>
      <c r="O27" s="273">
        <v>4153094.5631717443</v>
      </c>
      <c r="P27" s="273">
        <v>-315785.62292678561</v>
      </c>
      <c r="Q27" s="274">
        <v>-7.066325562030254E-2</v>
      </c>
    </row>
    <row r="28" spans="1:17">
      <c r="A28" s="306"/>
      <c r="B28" s="306"/>
      <c r="C28" s="86" t="s">
        <v>115</v>
      </c>
      <c r="D28" s="273">
        <v>6320816.5393936634</v>
      </c>
      <c r="E28" s="273">
        <v>-1194683.4411533661</v>
      </c>
      <c r="F28" s="277">
        <v>-0.15896260318617003</v>
      </c>
      <c r="G28" s="284">
        <v>50.811684523177441</v>
      </c>
      <c r="H28" s="284">
        <v>-2.1399905663613765</v>
      </c>
      <c r="I28" s="285">
        <v>5.387777848410539</v>
      </c>
      <c r="J28" s="285">
        <v>0.26090251984714907</v>
      </c>
      <c r="K28" s="277">
        <v>5.0889187492736826E-2</v>
      </c>
      <c r="L28" s="278">
        <v>34055155.334812142</v>
      </c>
      <c r="M28" s="278">
        <v>-4475876.0972730592</v>
      </c>
      <c r="N28" s="277">
        <v>-0.11616289341130769</v>
      </c>
      <c r="O28" s="273">
        <v>6320816.5393936634</v>
      </c>
      <c r="P28" s="273">
        <v>-1194683.4411533661</v>
      </c>
      <c r="Q28" s="277">
        <v>-0.15896260318617003</v>
      </c>
    </row>
    <row r="29" spans="1:17">
      <c r="A29" s="306"/>
      <c r="B29" s="306" t="s">
        <v>135</v>
      </c>
      <c r="C29" s="86" t="s">
        <v>114</v>
      </c>
      <c r="D29" s="273">
        <v>27788780.615459546</v>
      </c>
      <c r="E29" s="273">
        <v>-1554011.1359790973</v>
      </c>
      <c r="F29" s="274">
        <v>-5.2960575433416486E-2</v>
      </c>
      <c r="G29" s="282">
        <v>16.513512816279526</v>
      </c>
      <c r="H29" s="282">
        <v>0.98233149396190989</v>
      </c>
      <c r="I29" s="283">
        <v>7.4779727664406099</v>
      </c>
      <c r="J29" s="283">
        <v>0.14016104496776993</v>
      </c>
      <c r="K29" s="274">
        <v>1.910120486706041E-2</v>
      </c>
      <c r="L29" s="275">
        <v>207803744.65499923</v>
      </c>
      <c r="M29" s="275">
        <v>-7508136.5994438231</v>
      </c>
      <c r="N29" s="274">
        <v>-3.4870981367587164E-2</v>
      </c>
      <c r="O29" s="273">
        <v>55578610.384300336</v>
      </c>
      <c r="P29" s="273">
        <v>-3106144.3055114597</v>
      </c>
      <c r="Q29" s="274">
        <v>-5.2929322477865186E-2</v>
      </c>
    </row>
    <row r="30" spans="1:17">
      <c r="A30" s="306"/>
      <c r="B30" s="306"/>
      <c r="C30" s="86" t="s">
        <v>115</v>
      </c>
      <c r="D30" s="273">
        <v>87695199.725211903</v>
      </c>
      <c r="E30" s="273">
        <v>-14575625.704076111</v>
      </c>
      <c r="F30" s="277">
        <v>-0.14251987937805366</v>
      </c>
      <c r="G30" s="284">
        <v>52.112966906609664</v>
      </c>
      <c r="H30" s="284">
        <v>-2.0191261532637768</v>
      </c>
      <c r="I30" s="285">
        <v>5.2266235450536511</v>
      </c>
      <c r="J30" s="285">
        <v>8.0293706693932876E-2</v>
      </c>
      <c r="K30" s="277">
        <v>1.5602129909249028E-2</v>
      </c>
      <c r="L30" s="278">
        <v>458349795.67197502</v>
      </c>
      <c r="M30" s="278">
        <v>-67969604.8284477</v>
      </c>
      <c r="N30" s="277">
        <v>-0.12914136314151145</v>
      </c>
      <c r="O30" s="273">
        <v>87695199.725211903</v>
      </c>
      <c r="P30" s="273">
        <v>-14575625.704076111</v>
      </c>
      <c r="Q30" s="277">
        <v>-0.14251987937805366</v>
      </c>
    </row>
    <row r="31" spans="1:17">
      <c r="A31" s="306"/>
      <c r="B31" s="306" t="s">
        <v>136</v>
      </c>
      <c r="C31" s="86" t="s">
        <v>114</v>
      </c>
      <c r="D31" s="273">
        <v>25513278.267657783</v>
      </c>
      <c r="E31" s="273">
        <v>-1456480.4533234201</v>
      </c>
      <c r="F31" s="274">
        <v>-5.4004207764393047E-2</v>
      </c>
      <c r="G31" s="282">
        <v>16.562030794595028</v>
      </c>
      <c r="H31" s="282">
        <v>0.99130578484808396</v>
      </c>
      <c r="I31" s="283">
        <v>7.4874688996032974</v>
      </c>
      <c r="J31" s="283">
        <v>0.15255269494455881</v>
      </c>
      <c r="K31" s="274">
        <v>2.0798151020139214E-2</v>
      </c>
      <c r="L31" s="275">
        <v>191029877.55601233</v>
      </c>
      <c r="M31" s="275">
        <v>-6791042.7222490311</v>
      </c>
      <c r="N31" s="274">
        <v>-3.4329244413060706E-2</v>
      </c>
      <c r="O31" s="273">
        <v>51027536.352673404</v>
      </c>
      <c r="P31" s="273">
        <v>-2911421.2662595138</v>
      </c>
      <c r="Q31" s="274">
        <v>-5.3976224138925263E-2</v>
      </c>
    </row>
    <row r="32" spans="1:17">
      <c r="A32" s="306"/>
      <c r="B32" s="306"/>
      <c r="C32" s="86" t="s">
        <v>115</v>
      </c>
      <c r="D32" s="273">
        <v>80100646.338081643</v>
      </c>
      <c r="E32" s="273">
        <v>-13366781.107591048</v>
      </c>
      <c r="F32" s="277">
        <v>-0.14301004609718609</v>
      </c>
      <c r="G32" s="284">
        <v>51.997605223472661</v>
      </c>
      <c r="H32" s="284">
        <v>-1.964894967263028</v>
      </c>
      <c r="I32" s="285">
        <v>5.2347081169676004</v>
      </c>
      <c r="J32" s="285">
        <v>8.9786208699065284E-2</v>
      </c>
      <c r="K32" s="277">
        <v>1.7451423034189804E-2</v>
      </c>
      <c r="L32" s="278">
        <v>419303503.56030709</v>
      </c>
      <c r="M32" s="278">
        <v>-61579111.614434123</v>
      </c>
      <c r="N32" s="277">
        <v>-0.12805435187557726</v>
      </c>
      <c r="O32" s="273">
        <v>80100646.338081643</v>
      </c>
      <c r="P32" s="273">
        <v>-13366781.107591048</v>
      </c>
      <c r="Q32" s="277">
        <v>-0.14301004609718609</v>
      </c>
    </row>
    <row r="33" spans="1:18">
      <c r="A33" s="306" t="s">
        <v>67</v>
      </c>
      <c r="B33" s="306" t="s">
        <v>140</v>
      </c>
      <c r="C33" s="86" t="s">
        <v>114</v>
      </c>
      <c r="D33" s="273">
        <v>17161009.63844439</v>
      </c>
      <c r="E33" s="273">
        <v>791813.34394285642</v>
      </c>
      <c r="F33" s="274">
        <v>4.837215766108377E-2</v>
      </c>
      <c r="G33" s="282">
        <v>13.884658993352348</v>
      </c>
      <c r="H33" s="282">
        <v>0.31977893210170194</v>
      </c>
      <c r="I33" s="283">
        <v>5.7616704790356819</v>
      </c>
      <c r="J33" s="283">
        <v>0.31605206970072075</v>
      </c>
      <c r="K33" s="274">
        <v>5.8037865664428402E-2</v>
      </c>
      <c r="L33" s="275">
        <v>98876082.62427184</v>
      </c>
      <c r="M33" s="275">
        <v>9735685.9369166642</v>
      </c>
      <c r="N33" s="274">
        <v>0.10921744011374475</v>
      </c>
      <c r="O33" s="273">
        <v>34133494.658888757</v>
      </c>
      <c r="P33" s="273">
        <v>1542608.1924857609</v>
      </c>
      <c r="Q33" s="274">
        <v>4.7332501804637661E-2</v>
      </c>
    </row>
    <row r="34" spans="1:18">
      <c r="A34" s="306"/>
      <c r="B34" s="306"/>
      <c r="C34" s="86" t="s">
        <v>115</v>
      </c>
      <c r="D34" s="273">
        <v>77622305.626898646</v>
      </c>
      <c r="E34" s="273">
        <v>97342.005190715194</v>
      </c>
      <c r="F34" s="277">
        <v>1.255621423644993E-3</v>
      </c>
      <c r="G34" s="284">
        <v>62.802787633942472</v>
      </c>
      <c r="H34" s="284">
        <v>-1.4408572195638243</v>
      </c>
      <c r="I34" s="285">
        <v>3.5771017772160345</v>
      </c>
      <c r="J34" s="285">
        <v>0.28476012156824382</v>
      </c>
      <c r="K34" s="277">
        <v>8.6491668044158476E-2</v>
      </c>
      <c r="L34" s="278">
        <v>277662887.40958536</v>
      </c>
      <c r="M34" s="278">
        <v>22424220.325256735</v>
      </c>
      <c r="N34" s="277">
        <v>8.7855890259166611E-2</v>
      </c>
      <c r="O34" s="273">
        <v>77622305.626898646</v>
      </c>
      <c r="P34" s="273">
        <v>97342.005190715194</v>
      </c>
      <c r="Q34" s="277">
        <v>1.255621423644993E-3</v>
      </c>
    </row>
    <row r="35" spans="1:18">
      <c r="A35" s="306"/>
      <c r="B35" s="306" t="s">
        <v>135</v>
      </c>
      <c r="C35" s="86" t="s">
        <v>114</v>
      </c>
      <c r="D35" s="273">
        <v>211175695.04096049</v>
      </c>
      <c r="E35" s="273">
        <v>9257035.5645859838</v>
      </c>
      <c r="F35" s="274">
        <v>4.584536955916698E-2</v>
      </c>
      <c r="G35" s="282">
        <v>13.730313555389632</v>
      </c>
      <c r="H35" s="282">
        <v>0.14099581749858281</v>
      </c>
      <c r="I35" s="283">
        <v>5.5315788984378411</v>
      </c>
      <c r="J35" s="283">
        <v>6.6326674083539316E-2</v>
      </c>
      <c r="K35" s="274">
        <v>1.2136068265609746E-2</v>
      </c>
      <c r="L35" s="275">
        <v>1168135018.5515218</v>
      </c>
      <c r="M35" s="275">
        <v>64598615.709627151</v>
      </c>
      <c r="N35" s="274">
        <v>5.8537820359408931E-2</v>
      </c>
      <c r="O35" s="273">
        <v>420099103.33153909</v>
      </c>
      <c r="P35" s="273">
        <v>18415656.587899029</v>
      </c>
      <c r="Q35" s="274">
        <v>4.5846192411439238E-2</v>
      </c>
    </row>
    <row r="36" spans="1:18">
      <c r="A36" s="306"/>
      <c r="B36" s="306"/>
      <c r="C36" s="86" t="s">
        <v>115</v>
      </c>
      <c r="D36" s="273">
        <v>990038411.68913019</v>
      </c>
      <c r="E36" s="273">
        <v>16018470.83758235</v>
      </c>
      <c r="F36" s="277">
        <v>1.6445731925753E-2</v>
      </c>
      <c r="G36" s="284">
        <v>64.370749776554675</v>
      </c>
      <c r="H36" s="284">
        <v>-1.1817182003944282</v>
      </c>
      <c r="I36" s="285">
        <v>3.3710356017218275</v>
      </c>
      <c r="J36" s="285">
        <v>3.729741561946387E-2</v>
      </c>
      <c r="K36" s="277">
        <v>1.1187865854297966E-2</v>
      </c>
      <c r="L36" s="278">
        <v>3337454732.8761892</v>
      </c>
      <c r="M36" s="278">
        <v>90327262.034218788</v>
      </c>
      <c r="N36" s="277">
        <v>2.7817590422712046E-2</v>
      </c>
      <c r="O36" s="273">
        <v>990038411.68913019</v>
      </c>
      <c r="P36" s="273">
        <v>16018470.83758235</v>
      </c>
      <c r="Q36" s="277">
        <v>1.6445731925753E-2</v>
      </c>
    </row>
    <row r="37" spans="1:18">
      <c r="A37" s="306"/>
      <c r="B37" s="306" t="s">
        <v>136</v>
      </c>
      <c r="C37" s="86" t="s">
        <v>114</v>
      </c>
      <c r="D37" s="273">
        <v>194755035.08552569</v>
      </c>
      <c r="E37" s="273">
        <v>8438535.4283584058</v>
      </c>
      <c r="F37" s="274">
        <v>4.5291401694888968E-2</v>
      </c>
      <c r="G37" s="282">
        <v>13.761766433871639</v>
      </c>
      <c r="H37" s="282">
        <v>0.13270535646008064</v>
      </c>
      <c r="I37" s="283">
        <v>5.5389592077674923</v>
      </c>
      <c r="J37" s="283">
        <v>8.3350492204725235E-2</v>
      </c>
      <c r="K37" s="274">
        <v>1.5277945422837625E-2</v>
      </c>
      <c r="L37" s="275">
        <v>1078740194.8460536</v>
      </c>
      <c r="M37" s="275">
        <v>62270275.463264465</v>
      </c>
      <c r="N37" s="274">
        <v>6.1261306680944982E-2</v>
      </c>
      <c r="O37" s="273">
        <v>387415680.95927137</v>
      </c>
      <c r="P37" s="273">
        <v>16725459.988257349</v>
      </c>
      <c r="Q37" s="274">
        <v>4.5119776681579064E-2</v>
      </c>
    </row>
    <row r="38" spans="1:18">
      <c r="A38" s="306"/>
      <c r="B38" s="306"/>
      <c r="C38" s="86" t="s">
        <v>115</v>
      </c>
      <c r="D38" s="273">
        <v>910460430.24716437</v>
      </c>
      <c r="E38" s="273">
        <v>14569038.916061759</v>
      </c>
      <c r="F38" s="277">
        <v>1.6262059282002129E-2</v>
      </c>
      <c r="G38" s="284">
        <v>64.33489014977954</v>
      </c>
      <c r="H38" s="284">
        <v>-1.1996090150619381</v>
      </c>
      <c r="I38" s="285">
        <v>3.3772545435488071</v>
      </c>
      <c r="J38" s="285">
        <v>5.9922992141434595E-2</v>
      </c>
      <c r="K38" s="277">
        <v>1.8063612639506101E-2</v>
      </c>
      <c r="L38" s="278">
        <v>3074856624.7736378</v>
      </c>
      <c r="M38" s="278">
        <v>102887845.67672157</v>
      </c>
      <c r="N38" s="277">
        <v>3.4619423461099016E-2</v>
      </c>
      <c r="O38" s="273">
        <v>910460430.24716437</v>
      </c>
      <c r="P38" s="273">
        <v>14569038.916061759</v>
      </c>
      <c r="Q38" s="277">
        <v>1.6262059282002129E-2</v>
      </c>
      <c r="R38" s="219"/>
    </row>
    <row r="39" spans="1:18">
      <c r="A39" s="306"/>
      <c r="B39" s="306"/>
      <c r="C39" s="86"/>
    </row>
    <row r="40" spans="1:18">
      <c r="A40" s="306"/>
      <c r="B40" s="306"/>
      <c r="C40" s="86"/>
    </row>
    <row r="41" spans="1:18">
      <c r="A41" s="306"/>
      <c r="B41" s="306"/>
      <c r="C41" s="86"/>
    </row>
    <row r="42" spans="1:18">
      <c r="A42" s="306"/>
      <c r="B42" s="306"/>
      <c r="C42" s="86"/>
    </row>
    <row r="43" spans="1:18">
      <c r="A43" s="306"/>
      <c r="B43" s="306"/>
      <c r="C43" s="86"/>
    </row>
    <row r="44" spans="1:18">
      <c r="A44" s="306"/>
      <c r="B44" s="306"/>
      <c r="C44" s="8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zoomScale="102" zoomScaleNormal="70" workbookViewId="0">
      <selection activeCell="B181" sqref="B181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08" t="s">
        <v>0</v>
      </c>
      <c r="B1" s="308" t="s">
        <v>1</v>
      </c>
      <c r="C1" s="308" t="s">
        <v>74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134</v>
      </c>
      <c r="C3" s="86" t="s">
        <v>65</v>
      </c>
      <c r="D3" s="273">
        <v>20890340.246788923</v>
      </c>
      <c r="E3" s="273">
        <v>155467.37947167084</v>
      </c>
      <c r="F3" s="274">
        <v>7.4978699154081545E-3</v>
      </c>
      <c r="G3" s="282">
        <v>7.4293717928574816</v>
      </c>
      <c r="H3" s="282">
        <v>0.1213195739295525</v>
      </c>
      <c r="I3" s="283">
        <v>9.5850815283553636</v>
      </c>
      <c r="J3" s="283">
        <v>8.5242849060458425E-2</v>
      </c>
      <c r="K3" s="274">
        <v>8.9730838531234189E-3</v>
      </c>
      <c r="L3" s="275">
        <v>200235614.42055514</v>
      </c>
      <c r="M3" s="275">
        <v>3257667.1453522742</v>
      </c>
      <c r="N3" s="274">
        <v>1.6538232784002491E-2</v>
      </c>
      <c r="O3" s="273">
        <v>30003125.494131386</v>
      </c>
      <c r="P3" s="273">
        <v>9289.3413022533059</v>
      </c>
      <c r="Q3" s="274">
        <v>3.0970834323828562E-4</v>
      </c>
    </row>
    <row r="4" spans="1:17">
      <c r="A4" s="306"/>
      <c r="B4" s="306"/>
      <c r="C4" s="86" t="s">
        <v>122</v>
      </c>
      <c r="D4" s="273">
        <v>260295483.12084356</v>
      </c>
      <c r="E4" s="273">
        <v>-2696035.7529072464</v>
      </c>
      <c r="F4" s="277">
        <v>-1.0251417096843641E-2</v>
      </c>
      <c r="G4" s="284">
        <v>92.570628207142633</v>
      </c>
      <c r="H4" s="284">
        <v>-0.12131957392954007</v>
      </c>
      <c r="I4" s="285">
        <v>5.1107873762300677</v>
      </c>
      <c r="J4" s="285">
        <v>0.27504547778369126</v>
      </c>
      <c r="K4" s="277">
        <v>5.6877617449363385E-2</v>
      </c>
      <c r="L4" s="278">
        <v>1330314869.2237139</v>
      </c>
      <c r="M4" s="278">
        <v>58555762.469866037</v>
      </c>
      <c r="N4" s="277">
        <v>4.6043124172571503E-2</v>
      </c>
      <c r="O4" s="273">
        <v>384091575.05628371</v>
      </c>
      <c r="P4" s="273">
        <v>-3221844.0591697097</v>
      </c>
      <c r="Q4" s="277">
        <v>-8.3184416035152059E-3</v>
      </c>
    </row>
    <row r="5" spans="1:17">
      <c r="A5" s="306"/>
      <c r="B5" s="306" t="s">
        <v>135</v>
      </c>
      <c r="C5" s="86" t="s">
        <v>65</v>
      </c>
      <c r="D5" s="273">
        <v>268743140.27275425</v>
      </c>
      <c r="E5" s="273">
        <v>6648322.393786341</v>
      </c>
      <c r="F5" s="274">
        <v>2.5366096314260025E-2</v>
      </c>
      <c r="G5" s="282">
        <v>7.6423745850682048</v>
      </c>
      <c r="H5" s="282">
        <v>0.20190063135803804</v>
      </c>
      <c r="I5" s="283">
        <v>9.4295485391321581</v>
      </c>
      <c r="J5" s="283">
        <v>0.10219623395546051</v>
      </c>
      <c r="K5" s="274">
        <v>1.0956617763729307E-2</v>
      </c>
      <c r="L5" s="275">
        <v>2534126485.7607384</v>
      </c>
      <c r="M5" s="275">
        <v>89475782.042480469</v>
      </c>
      <c r="N5" s="274">
        <v>3.6600640699462644E-2</v>
      </c>
      <c r="O5" s="273">
        <v>382217250.83468026</v>
      </c>
      <c r="P5" s="273">
        <v>8113967.781714797</v>
      </c>
      <c r="Q5" s="274">
        <v>2.168911140126515E-2</v>
      </c>
    </row>
    <row r="6" spans="1:17">
      <c r="A6" s="306"/>
      <c r="B6" s="306"/>
      <c r="C6" s="86" t="s">
        <v>122</v>
      </c>
      <c r="D6" s="273">
        <v>3247744271.8704414</v>
      </c>
      <c r="E6" s="273">
        <v>-12716321.499285221</v>
      </c>
      <c r="F6" s="277">
        <v>-3.9001610769792325E-3</v>
      </c>
      <c r="G6" s="284">
        <v>92.357625414931775</v>
      </c>
      <c r="H6" s="284">
        <v>-0.20190063135777336</v>
      </c>
      <c r="I6" s="285">
        <v>4.7573325862663474</v>
      </c>
      <c r="J6" s="285">
        <v>6.5512934012143198E-2</v>
      </c>
      <c r="K6" s="277">
        <v>1.396322511686212E-2</v>
      </c>
      <c r="L6" s="278">
        <v>15450599656.429121</v>
      </c>
      <c r="M6" s="278">
        <v>153106569.0566349</v>
      </c>
      <c r="N6" s="277">
        <v>1.000860521277298E-2</v>
      </c>
      <c r="O6" s="273">
        <v>4696632881.8336964</v>
      </c>
      <c r="P6" s="273">
        <v>-19837298.820547104</v>
      </c>
      <c r="Q6" s="277">
        <v>-4.2059629470180132E-3</v>
      </c>
    </row>
    <row r="7" spans="1:17">
      <c r="A7" s="306"/>
      <c r="B7" s="306" t="s">
        <v>136</v>
      </c>
      <c r="C7" s="86" t="s">
        <v>65</v>
      </c>
      <c r="D7" s="273">
        <v>247947913.05983797</v>
      </c>
      <c r="E7" s="273">
        <v>6296344.914083302</v>
      </c>
      <c r="F7" s="274">
        <v>2.6055468881896911E-2</v>
      </c>
      <c r="G7" s="282">
        <v>7.6783984551448743</v>
      </c>
      <c r="H7" s="282">
        <v>0.20007142450388038</v>
      </c>
      <c r="I7" s="283">
        <v>9.4221997575364895</v>
      </c>
      <c r="J7" s="283">
        <v>7.9023357497165492E-2</v>
      </c>
      <c r="K7" s="274">
        <v>8.4578685142702534E-3</v>
      </c>
      <c r="L7" s="275">
        <v>2336214766.3140841</v>
      </c>
      <c r="M7" s="275">
        <v>78421537.782174587</v>
      </c>
      <c r="N7" s="274">
        <v>3.4733711126047985E-2</v>
      </c>
      <c r="O7" s="273">
        <v>352116126.15985441</v>
      </c>
      <c r="P7" s="273">
        <v>7274172.8080627322</v>
      </c>
      <c r="Q7" s="274">
        <v>2.1094222258513772E-2</v>
      </c>
    </row>
    <row r="8" spans="1:17">
      <c r="A8" s="306"/>
      <c r="B8" s="306"/>
      <c r="C8" s="86" t="s">
        <v>122</v>
      </c>
      <c r="D8" s="273">
        <v>2981213929.8463545</v>
      </c>
      <c r="E8" s="273">
        <v>-8493162.248793602</v>
      </c>
      <c r="F8" s="277">
        <v>-2.8408007832104059E-3</v>
      </c>
      <c r="G8" s="284">
        <v>92.321601544854673</v>
      </c>
      <c r="H8" s="284">
        <v>-0.20007142450411664</v>
      </c>
      <c r="I8" s="285">
        <v>4.7466427471728885</v>
      </c>
      <c r="J8" s="285">
        <v>8.2109368065489186E-2</v>
      </c>
      <c r="K8" s="277">
        <v>1.7602911458037749E-2</v>
      </c>
      <c r="L8" s="278">
        <v>14150757477.875982</v>
      </c>
      <c r="M8" s="278">
        <v>205168953.04404449</v>
      </c>
      <c r="N8" s="277">
        <v>1.471210431017052E-2</v>
      </c>
      <c r="O8" s="273">
        <v>4305155044.1783953</v>
      </c>
      <c r="P8" s="273">
        <v>-15577149.437063217</v>
      </c>
      <c r="Q8" s="277">
        <v>-3.6052105844654836E-3</v>
      </c>
    </row>
    <row r="9" spans="1:17">
      <c r="A9" s="306" t="s">
        <v>58</v>
      </c>
      <c r="B9" s="306" t="s">
        <v>134</v>
      </c>
      <c r="C9" s="86" t="s">
        <v>65</v>
      </c>
      <c r="D9" s="273">
        <v>20846978.69037506</v>
      </c>
      <c r="E9" s="273">
        <v>153017.39385584369</v>
      </c>
      <c r="F9" s="274">
        <v>7.3943017319541265E-3</v>
      </c>
      <c r="G9" s="282">
        <v>7.7571269605326236</v>
      </c>
      <c r="H9" s="282">
        <v>7.9424717758206143E-2</v>
      </c>
      <c r="I9" s="283">
        <v>9.5361614109040982</v>
      </c>
      <c r="J9" s="283">
        <v>7.358060463290883E-2</v>
      </c>
      <c r="K9" s="274">
        <v>7.7759552218718535E-3</v>
      </c>
      <c r="L9" s="275">
        <v>198800153.7210947</v>
      </c>
      <c r="M9" s="275">
        <v>2981872.7509331107</v>
      </c>
      <c r="N9" s="274">
        <v>1.5227754712990677E-2</v>
      </c>
      <c r="O9" s="273">
        <v>29707325.832718313</v>
      </c>
      <c r="P9" s="273">
        <v>-38316.566348336637</v>
      </c>
      <c r="Q9" s="274">
        <v>-1.2881404890935865E-3</v>
      </c>
    </row>
    <row r="10" spans="1:17">
      <c r="A10" s="306"/>
      <c r="B10" s="306"/>
      <c r="C10" s="86" t="s">
        <v>122</v>
      </c>
      <c r="D10" s="273">
        <v>247899153.69139633</v>
      </c>
      <c r="E10" s="273">
        <v>-940146.94594728947</v>
      </c>
      <c r="F10" s="277">
        <v>-3.7781288708790095E-3</v>
      </c>
      <c r="G10" s="284">
        <v>92.242873039467483</v>
      </c>
      <c r="H10" s="284">
        <v>-7.9424717758172392E-2</v>
      </c>
      <c r="I10" s="285">
        <v>4.8967682739351872</v>
      </c>
      <c r="J10" s="285">
        <v>0.28908013563262003</v>
      </c>
      <c r="K10" s="277">
        <v>6.2738650480610586E-2</v>
      </c>
      <c r="L10" s="278">
        <v>1213904710.9314125</v>
      </c>
      <c r="M10" s="278">
        <v>67330817.041217804</v>
      </c>
      <c r="N10" s="277">
        <v>5.8723486903030739E-2</v>
      </c>
      <c r="O10" s="273">
        <v>347398903.3138175</v>
      </c>
      <c r="P10" s="273">
        <v>679289.3074003458</v>
      </c>
      <c r="Q10" s="277">
        <v>1.9591891544611991E-3</v>
      </c>
    </row>
    <row r="11" spans="1:17">
      <c r="A11" s="306"/>
      <c r="B11" s="306" t="s">
        <v>135</v>
      </c>
      <c r="C11" s="86" t="s">
        <v>65</v>
      </c>
      <c r="D11" s="273">
        <v>268212814.94883507</v>
      </c>
      <c r="E11" s="273">
        <v>6657745.4099693</v>
      </c>
      <c r="F11" s="274">
        <v>2.5454469002291667E-2</v>
      </c>
      <c r="G11" s="282">
        <v>8.0106403998502671</v>
      </c>
      <c r="H11" s="282">
        <v>0.16467988181303639</v>
      </c>
      <c r="I11" s="283">
        <v>9.3822974883847046</v>
      </c>
      <c r="J11" s="283">
        <v>9.2514860743843741E-2</v>
      </c>
      <c r="K11" s="274">
        <v>9.9587756196334032E-3</v>
      </c>
      <c r="L11" s="275">
        <v>2516452420.0470467</v>
      </c>
      <c r="M11" s="275">
        <v>86662678.873494148</v>
      </c>
      <c r="N11" s="274">
        <v>3.5666739967235746E-2</v>
      </c>
      <c r="O11" s="273">
        <v>378508174.24578577</v>
      </c>
      <c r="P11" s="273">
        <v>7563239.0890064836</v>
      </c>
      <c r="Q11" s="274">
        <v>2.0389115397437339E-2</v>
      </c>
    </row>
    <row r="12" spans="1:17">
      <c r="A12" s="306"/>
      <c r="B12" s="306"/>
      <c r="C12" s="86" t="s">
        <v>122</v>
      </c>
      <c r="D12" s="273">
        <v>3079994089.3811588</v>
      </c>
      <c r="E12" s="273">
        <v>7922014.8938612938</v>
      </c>
      <c r="F12" s="277">
        <v>2.5787203886430336E-3</v>
      </c>
      <c r="G12" s="284">
        <v>91.989359600149513</v>
      </c>
      <c r="H12" s="284">
        <v>-0.1646798818129156</v>
      </c>
      <c r="I12" s="285">
        <v>4.5229610703062226</v>
      </c>
      <c r="J12" s="285">
        <v>7.9808553353822198E-2</v>
      </c>
      <c r="K12" s="277">
        <v>1.7962145807356535E-2</v>
      </c>
      <c r="L12" s="278">
        <v>13930693363.044245</v>
      </c>
      <c r="M12" s="278">
        <v>281008593.02682686</v>
      </c>
      <c r="N12" s="277">
        <v>2.0587185547616738E-2</v>
      </c>
      <c r="O12" s="273">
        <v>4207878699.1119161</v>
      </c>
      <c r="P12" s="273">
        <v>28871163.396075726</v>
      </c>
      <c r="Q12" s="277">
        <v>6.9086172133762998E-3</v>
      </c>
    </row>
    <row r="13" spans="1:17">
      <c r="A13" s="306"/>
      <c r="B13" s="306" t="s">
        <v>136</v>
      </c>
      <c r="C13" s="86" t="s">
        <v>65</v>
      </c>
      <c r="D13" s="273">
        <v>247456529.31355196</v>
      </c>
      <c r="E13" s="273">
        <v>6305690.3424241841</v>
      </c>
      <c r="F13" s="274">
        <v>2.6148324299129409E-2</v>
      </c>
      <c r="G13" s="282">
        <v>8.047069589086373</v>
      </c>
      <c r="H13" s="282">
        <v>0.16155724690660911</v>
      </c>
      <c r="I13" s="283">
        <v>9.3741768086659185</v>
      </c>
      <c r="J13" s="283">
        <v>6.9606495758382181E-2</v>
      </c>
      <c r="K13" s="274">
        <v>7.4808930899068257E-3</v>
      </c>
      <c r="L13" s="275">
        <v>2319701258.2440567</v>
      </c>
      <c r="M13" s="275">
        <v>75896321.020555496</v>
      </c>
      <c r="N13" s="274">
        <v>3.3824830207598217E-2</v>
      </c>
      <c r="O13" s="273">
        <v>348653888.95046252</v>
      </c>
      <c r="P13" s="273">
        <v>6780975.941948235</v>
      </c>
      <c r="Q13" s="274">
        <v>1.9834785629183074E-2</v>
      </c>
    </row>
    <row r="14" spans="1:17">
      <c r="A14" s="306"/>
      <c r="B14" s="306"/>
      <c r="C14" s="86" t="s">
        <v>122</v>
      </c>
      <c r="D14" s="273">
        <v>2827657045.5604296</v>
      </c>
      <c r="E14" s="273">
        <v>10657335.69269228</v>
      </c>
      <c r="F14" s="277">
        <v>3.7832221477909415E-3</v>
      </c>
      <c r="G14" s="284">
        <v>91.952930410913226</v>
      </c>
      <c r="H14" s="284">
        <v>-0.16155724690665352</v>
      </c>
      <c r="I14" s="285">
        <v>4.511021065917987</v>
      </c>
      <c r="J14" s="285">
        <v>9.8371619820834866E-2</v>
      </c>
      <c r="K14" s="277">
        <v>2.2293096476957042E-2</v>
      </c>
      <c r="L14" s="278">
        <v>12755620499.714516</v>
      </c>
      <c r="M14" s="278">
        <v>325188290.31080627</v>
      </c>
      <c r="N14" s="277">
        <v>2.6160658361082494E-2</v>
      </c>
      <c r="O14" s="273">
        <v>3856333038.0325913</v>
      </c>
      <c r="P14" s="273">
        <v>30587688.455956936</v>
      </c>
      <c r="Q14" s="277">
        <v>7.995223325395099E-3</v>
      </c>
    </row>
    <row r="15" spans="1:17">
      <c r="A15" s="306" t="s">
        <v>59</v>
      </c>
      <c r="B15" s="306" t="s">
        <v>134</v>
      </c>
      <c r="C15" s="86" t="s">
        <v>65</v>
      </c>
      <c r="D15" s="273">
        <v>10414263.662221456</v>
      </c>
      <c r="E15" s="273">
        <v>-317968.87841545045</v>
      </c>
      <c r="F15" s="274">
        <v>-2.9627468209571663E-2</v>
      </c>
      <c r="G15" s="282">
        <v>7.2431676650183752</v>
      </c>
      <c r="H15" s="282">
        <v>-5.2430694506536035E-2</v>
      </c>
      <c r="I15" s="283">
        <v>10.313027098523467</v>
      </c>
      <c r="J15" s="283">
        <v>0.32794970897234954</v>
      </c>
      <c r="K15" s="274">
        <v>3.2843982693166955E-2</v>
      </c>
      <c r="L15" s="275">
        <v>107402583.35965812</v>
      </c>
      <c r="M15" s="275">
        <v>240410.87873980403</v>
      </c>
      <c r="N15" s="274">
        <v>2.2434304304778112E-3</v>
      </c>
      <c r="O15" s="273">
        <v>18784425.453526139</v>
      </c>
      <c r="P15" s="273">
        <v>-440804.41229759157</v>
      </c>
      <c r="Q15" s="274">
        <v>-2.2928433905552405E-2</v>
      </c>
    </row>
    <row r="16" spans="1:17">
      <c r="A16" s="306"/>
      <c r="B16" s="306"/>
      <c r="C16" s="86" t="s">
        <v>122</v>
      </c>
      <c r="D16" s="273">
        <v>133366249.83490784</v>
      </c>
      <c r="E16" s="273">
        <v>-3007101.1798497587</v>
      </c>
      <c r="F16" s="277">
        <v>-2.2050504423876377E-2</v>
      </c>
      <c r="G16" s="284">
        <v>92.756832334981567</v>
      </c>
      <c r="H16" s="284">
        <v>5.2430694506455211E-2</v>
      </c>
      <c r="I16" s="285">
        <v>5.2723929617259024</v>
      </c>
      <c r="J16" s="285">
        <v>0.24562665645749426</v>
      </c>
      <c r="K16" s="277">
        <v>4.8863750876992247E-2</v>
      </c>
      <c r="L16" s="278">
        <v>703159276.96134639</v>
      </c>
      <c r="M16" s="278">
        <v>17642311.143821597</v>
      </c>
      <c r="N16" s="277">
        <v>2.5735776098235529E-2</v>
      </c>
      <c r="O16" s="273">
        <v>201464646.95859784</v>
      </c>
      <c r="P16" s="273">
        <v>-2599716.4444525242</v>
      </c>
      <c r="Q16" s="277">
        <v>-1.273968860166823E-2</v>
      </c>
    </row>
    <row r="17" spans="1:17">
      <c r="A17" s="306"/>
      <c r="B17" s="306" t="s">
        <v>135</v>
      </c>
      <c r="C17" s="86" t="s">
        <v>65</v>
      </c>
      <c r="D17" s="273">
        <v>135296307.94345805</v>
      </c>
      <c r="E17" s="273">
        <v>-1498562.3139210939</v>
      </c>
      <c r="F17" s="274">
        <v>-1.09548136644419E-2</v>
      </c>
      <c r="G17" s="282">
        <v>7.5576030117264175</v>
      </c>
      <c r="H17" s="282">
        <v>5.5604571203144104E-2</v>
      </c>
      <c r="I17" s="283">
        <v>9.98972931713657</v>
      </c>
      <c r="J17" s="283">
        <v>0.27061855827988346</v>
      </c>
      <c r="K17" s="274">
        <v>2.7843962785718664E-2</v>
      </c>
      <c r="L17" s="275">
        <v>1351573493.9631002</v>
      </c>
      <c r="M17" s="275">
        <v>22048998.688201904</v>
      </c>
      <c r="N17" s="274">
        <v>1.6584123697279421E-2</v>
      </c>
      <c r="O17" s="273">
        <v>240989325.19396761</v>
      </c>
      <c r="P17" s="273">
        <v>684683.53996172547</v>
      </c>
      <c r="Q17" s="274">
        <v>2.8492314390978048E-3</v>
      </c>
    </row>
    <row r="18" spans="1:17">
      <c r="A18" s="306"/>
      <c r="B18" s="306"/>
      <c r="C18" s="86" t="s">
        <v>122</v>
      </c>
      <c r="D18" s="273">
        <v>1654904999.7136343</v>
      </c>
      <c r="E18" s="273">
        <v>-31745860.415431976</v>
      </c>
      <c r="F18" s="277">
        <v>-1.8821832760932345E-2</v>
      </c>
      <c r="G18" s="284">
        <v>92.442396988273643</v>
      </c>
      <c r="H18" s="284">
        <v>-5.5604571203218711E-2</v>
      </c>
      <c r="I18" s="285">
        <v>4.8889622355597195</v>
      </c>
      <c r="J18" s="285">
        <v>8.7680341990733268E-2</v>
      </c>
      <c r="K18" s="277">
        <v>1.8261860880981712E-2</v>
      </c>
      <c r="L18" s="278">
        <v>8090768047.0389261</v>
      </c>
      <c r="M18" s="278">
        <v>-7318188.4713163376</v>
      </c>
      <c r="N18" s="277">
        <v>-9.0369357135590379E-4</v>
      </c>
      <c r="O18" s="273">
        <v>2432577522.6258574</v>
      </c>
      <c r="P18" s="273">
        <v>-30240519.646082878</v>
      </c>
      <c r="Q18" s="277">
        <v>-1.2278828206969815E-2</v>
      </c>
    </row>
    <row r="19" spans="1:17">
      <c r="A19" s="306"/>
      <c r="B19" s="306" t="s">
        <v>136</v>
      </c>
      <c r="C19" s="86" t="s">
        <v>65</v>
      </c>
      <c r="D19" s="273">
        <v>124488900.73131964</v>
      </c>
      <c r="E19" s="273">
        <v>-1205504.1737720668</v>
      </c>
      <c r="F19" s="274">
        <v>-9.5907544546816464E-3</v>
      </c>
      <c r="G19" s="282">
        <v>7.5823609629463222</v>
      </c>
      <c r="H19" s="282">
        <v>5.1232448989755319E-2</v>
      </c>
      <c r="I19" s="283">
        <v>9.9876221264993195</v>
      </c>
      <c r="J19" s="283">
        <v>0.24969753280445595</v>
      </c>
      <c r="K19" s="274">
        <v>2.5641760767600393E-2</v>
      </c>
      <c r="L19" s="275">
        <v>1243348099.4477053</v>
      </c>
      <c r="M19" s="275">
        <v>19345462.632572412</v>
      </c>
      <c r="N19" s="274">
        <v>1.5805082481610905E-2</v>
      </c>
      <c r="O19" s="273">
        <v>221652344.36138329</v>
      </c>
      <c r="P19" s="273">
        <v>703057.76783663034</v>
      </c>
      <c r="Q19" s="274">
        <v>3.1819870463304983E-3</v>
      </c>
    </row>
    <row r="20" spans="1:17">
      <c r="A20" s="306"/>
      <c r="B20" s="306"/>
      <c r="C20" s="86" t="s">
        <v>122</v>
      </c>
      <c r="D20" s="273">
        <v>1517333499.1738708</v>
      </c>
      <c r="E20" s="273">
        <v>-25970369.847142458</v>
      </c>
      <c r="F20" s="277">
        <v>-1.6827774729559011E-2</v>
      </c>
      <c r="G20" s="284">
        <v>92.417639037053661</v>
      </c>
      <c r="H20" s="284">
        <v>-5.1232448989864565E-2</v>
      </c>
      <c r="I20" s="285">
        <v>4.8677011416977614</v>
      </c>
      <c r="J20" s="285">
        <v>0.10033073146490334</v>
      </c>
      <c r="K20" s="277">
        <v>2.10452981059642E-2</v>
      </c>
      <c r="L20" s="278">
        <v>7385926006.2649107</v>
      </c>
      <c r="M20" s="278">
        <v>28424807.096245766</v>
      </c>
      <c r="N20" s="277">
        <v>3.863377840761688E-3</v>
      </c>
      <c r="O20" s="273">
        <v>2225918527.4314718</v>
      </c>
      <c r="P20" s="273">
        <v>-24601911.831641197</v>
      </c>
      <c r="Q20" s="277">
        <v>-1.0931654475307317E-2</v>
      </c>
    </row>
    <row r="21" spans="1:17">
      <c r="A21" s="306" t="s">
        <v>60</v>
      </c>
      <c r="B21" s="306" t="s">
        <v>134</v>
      </c>
      <c r="C21" s="86" t="s">
        <v>65</v>
      </c>
      <c r="D21" s="273">
        <v>62767.621732603206</v>
      </c>
      <c r="E21" s="273">
        <v>3152.3961340057867</v>
      </c>
      <c r="F21" s="274">
        <v>5.2879043941418111E-2</v>
      </c>
      <c r="G21" s="282">
        <v>4.5859039002419069</v>
      </c>
      <c r="H21" s="282">
        <v>1.1877087747726249</v>
      </c>
      <c r="I21" s="283">
        <v>14.561296690819127</v>
      </c>
      <c r="J21" s="283">
        <v>0.46551461153046247</v>
      </c>
      <c r="K21" s="274">
        <v>3.3025099913715071E-2</v>
      </c>
      <c r="L21" s="275">
        <v>913977.96262554172</v>
      </c>
      <c r="M21" s="275">
        <v>73654.733980081393</v>
      </c>
      <c r="N21" s="274">
        <v>8.7650479564640199E-2</v>
      </c>
      <c r="O21" s="273">
        <v>183066.70096635818</v>
      </c>
      <c r="P21" s="273">
        <v>12562.209311010374</v>
      </c>
      <c r="Q21" s="274">
        <v>7.3676706044807388E-2</v>
      </c>
    </row>
    <row r="22" spans="1:17">
      <c r="A22" s="306"/>
      <c r="B22" s="306"/>
      <c r="C22" s="86" t="s">
        <v>122</v>
      </c>
      <c r="D22" s="273">
        <v>1305940.1204704596</v>
      </c>
      <c r="E22" s="273">
        <v>-388764.91505381512</v>
      </c>
      <c r="F22" s="277">
        <v>-0.22939975211293726</v>
      </c>
      <c r="G22" s="284">
        <v>95.414096099758069</v>
      </c>
      <c r="H22" s="284">
        <v>-1.1877087747726449</v>
      </c>
      <c r="I22" s="285">
        <v>7.6370961964942934</v>
      </c>
      <c r="J22" s="285">
        <v>0.7991961907892442</v>
      </c>
      <c r="K22" s="277">
        <v>0.1168774316855252</v>
      </c>
      <c r="L22" s="278">
        <v>9973590.326894246</v>
      </c>
      <c r="M22" s="278">
        <v>-1614633.2451855671</v>
      </c>
      <c r="N22" s="277">
        <v>-0.13933397428366825</v>
      </c>
      <c r="O22" s="273">
        <v>2321824.4892050028</v>
      </c>
      <c r="P22" s="273">
        <v>-543572.37701275712</v>
      </c>
      <c r="Q22" s="277">
        <v>-0.1897023003763722</v>
      </c>
    </row>
    <row r="23" spans="1:17">
      <c r="A23" s="306"/>
      <c r="B23" s="306" t="s">
        <v>135</v>
      </c>
      <c r="C23" s="86" t="s">
        <v>65</v>
      </c>
      <c r="D23" s="273">
        <v>746509.86823457282</v>
      </c>
      <c r="E23" s="273">
        <v>-26470.707634608611</v>
      </c>
      <c r="F23" s="274">
        <v>-3.4244984235009407E-2</v>
      </c>
      <c r="G23" s="282">
        <v>3.7359537953259543</v>
      </c>
      <c r="H23" s="282">
        <v>0.55735770800249274</v>
      </c>
      <c r="I23" s="283">
        <v>14.464026242644808</v>
      </c>
      <c r="J23" s="283">
        <v>0.59874765229085369</v>
      </c>
      <c r="K23" s="274">
        <v>4.3183239946393955E-2</v>
      </c>
      <c r="L23" s="275">
        <v>10797538.324538179</v>
      </c>
      <c r="M23" s="275">
        <v>79947.295179747045</v>
      </c>
      <c r="N23" s="274">
        <v>7.4594463402036333E-3</v>
      </c>
      <c r="O23" s="273">
        <v>2209539.8474769928</v>
      </c>
      <c r="P23" s="273">
        <v>68372.525834053755</v>
      </c>
      <c r="Q23" s="274">
        <v>3.1932360046290464E-2</v>
      </c>
    </row>
    <row r="24" spans="1:17">
      <c r="A24" s="306"/>
      <c r="B24" s="306"/>
      <c r="C24" s="86" t="s">
        <v>122</v>
      </c>
      <c r="D24" s="273">
        <v>19235264.77706565</v>
      </c>
      <c r="E24" s="273">
        <v>-4310056.0176577047</v>
      </c>
      <c r="F24" s="277">
        <v>-0.18305361202059364</v>
      </c>
      <c r="G24" s="284">
        <v>96.264046204674045</v>
      </c>
      <c r="H24" s="284">
        <v>-0.55735770800257001</v>
      </c>
      <c r="I24" s="285">
        <v>7.1730943516765144</v>
      </c>
      <c r="J24" s="285">
        <v>0.4985973500400025</v>
      </c>
      <c r="K24" s="277">
        <v>7.4701861416336238E-2</v>
      </c>
      <c r="L24" s="278">
        <v>137976369.12537181</v>
      </c>
      <c r="M24" s="278">
        <v>-19176803.921579033</v>
      </c>
      <c r="N24" s="277">
        <v>-0.12202619616117964</v>
      </c>
      <c r="O24" s="273">
        <v>33466177.851551387</v>
      </c>
      <c r="P24" s="273">
        <v>-6289642.5702046938</v>
      </c>
      <c r="Q24" s="277">
        <v>-0.15820683621869699</v>
      </c>
    </row>
    <row r="25" spans="1:17">
      <c r="A25" s="306"/>
      <c r="B25" s="306" t="s">
        <v>136</v>
      </c>
      <c r="C25" s="86" t="s">
        <v>65</v>
      </c>
      <c r="D25" s="273">
        <v>697489.41243400797</v>
      </c>
      <c r="E25" s="273">
        <v>-25184.994670158718</v>
      </c>
      <c r="F25" s="274">
        <v>-3.4849711602598012E-2</v>
      </c>
      <c r="G25" s="282">
        <v>3.8528038477996001</v>
      </c>
      <c r="H25" s="282">
        <v>0.58266431769899008</v>
      </c>
      <c r="I25" s="283">
        <v>14.464675728879298</v>
      </c>
      <c r="J25" s="283">
        <v>0.59964956284481197</v>
      </c>
      <c r="K25" s="274">
        <v>4.3249075455320023E-2</v>
      </c>
      <c r="L25" s="275">
        <v>10088958.175184477</v>
      </c>
      <c r="M25" s="275">
        <v>69058.611161747947</v>
      </c>
      <c r="N25" s="274">
        <v>6.8921460460251074E-3</v>
      </c>
      <c r="O25" s="273">
        <v>2059412.8972089854</v>
      </c>
      <c r="P25" s="273">
        <v>59003.427167573478</v>
      </c>
      <c r="Q25" s="274">
        <v>2.9495674786198651E-2</v>
      </c>
    </row>
    <row r="26" spans="1:17">
      <c r="A26" s="306"/>
      <c r="B26" s="306"/>
      <c r="C26" s="86" t="s">
        <v>122</v>
      </c>
      <c r="D26" s="273">
        <v>17405934.483188298</v>
      </c>
      <c r="E26" s="273">
        <v>-3970582.9164232872</v>
      </c>
      <c r="F26" s="277">
        <v>-0.18574507915379301</v>
      </c>
      <c r="G26" s="284">
        <v>96.147196152200465</v>
      </c>
      <c r="H26" s="284">
        <v>-0.58266431769895632</v>
      </c>
      <c r="I26" s="285">
        <v>7.2041381326949185</v>
      </c>
      <c r="J26" s="285">
        <v>0.5278732003137323</v>
      </c>
      <c r="K26" s="277">
        <v>7.9067143928552686E-2</v>
      </c>
      <c r="L26" s="278">
        <v>125394756.34552623</v>
      </c>
      <c r="M26" s="278">
        <v>-17320537.145936862</v>
      </c>
      <c r="N26" s="277">
        <v>-0.12136426813271373</v>
      </c>
      <c r="O26" s="273">
        <v>30363484.759607047</v>
      </c>
      <c r="P26" s="273">
        <v>-5791642.5416634902</v>
      </c>
      <c r="Q26" s="277">
        <v>-0.16018869172837802</v>
      </c>
    </row>
    <row r="27" spans="1:17">
      <c r="A27" s="306" t="s">
        <v>61</v>
      </c>
      <c r="B27" s="306" t="s">
        <v>134</v>
      </c>
      <c r="C27" s="86" t="s">
        <v>65</v>
      </c>
      <c r="D27" s="273">
        <v>43361.556413867445</v>
      </c>
      <c r="E27" s="273">
        <v>2449.9856158325128</v>
      </c>
      <c r="F27" s="274">
        <v>5.9884907082330623E-2</v>
      </c>
      <c r="G27" s="282">
        <v>0.34857422473881</v>
      </c>
      <c r="H27" s="282">
        <v>6.0325111584993152E-2</v>
      </c>
      <c r="I27" s="283">
        <v>33.104455148231885</v>
      </c>
      <c r="J27" s="283">
        <v>4.7587748817317426</v>
      </c>
      <c r="K27" s="274">
        <v>0.16788360120451296</v>
      </c>
      <c r="L27" s="275">
        <v>1435460.6994604014</v>
      </c>
      <c r="M27" s="275">
        <v>275794.39441901911</v>
      </c>
      <c r="N27" s="274">
        <v>0.2378222021456228</v>
      </c>
      <c r="O27" s="273">
        <v>295799.66141307354</v>
      </c>
      <c r="P27" s="273">
        <v>47605.907650585548</v>
      </c>
      <c r="Q27" s="274">
        <v>0.19180945099908758</v>
      </c>
    </row>
    <row r="28" spans="1:17">
      <c r="A28" s="306"/>
      <c r="B28" s="306"/>
      <c r="C28" s="86" t="s">
        <v>122</v>
      </c>
      <c r="D28" s="273">
        <v>12396329.429446802</v>
      </c>
      <c r="E28" s="273">
        <v>-1755888.8069589492</v>
      </c>
      <c r="F28" s="277">
        <v>-0.12407163157235862</v>
      </c>
      <c r="G28" s="284">
        <v>99.651425775261217</v>
      </c>
      <c r="H28" s="284">
        <v>-6.0325111585001423E-2</v>
      </c>
      <c r="I28" s="285">
        <v>9.390695766423816</v>
      </c>
      <c r="J28" s="285">
        <v>0.54507094828603542</v>
      </c>
      <c r="K28" s="277">
        <v>6.162040098833698E-2</v>
      </c>
      <c r="L28" s="278">
        <v>116410158.29230103</v>
      </c>
      <c r="M28" s="278">
        <v>-8775054.5713517666</v>
      </c>
      <c r="N28" s="277">
        <v>-7.0096574272787621E-2</v>
      </c>
      <c r="O28" s="273">
        <v>36692671.742466211</v>
      </c>
      <c r="P28" s="273">
        <v>-3901133.3665699437</v>
      </c>
      <c r="Q28" s="277">
        <v>-9.6101692267856753E-2</v>
      </c>
    </row>
    <row r="29" spans="1:17">
      <c r="A29" s="306"/>
      <c r="B29" s="306" t="s">
        <v>135</v>
      </c>
      <c r="C29" s="86" t="s">
        <v>65</v>
      </c>
      <c r="D29" s="273">
        <v>530320.35300140548</v>
      </c>
      <c r="E29" s="273">
        <v>-9427.9871006576577</v>
      </c>
      <c r="F29" s="274">
        <v>-1.7467375812355222E-2</v>
      </c>
      <c r="G29" s="282">
        <v>0.31514344106018871</v>
      </c>
      <c r="H29" s="282">
        <v>2.9453878541513379E-2</v>
      </c>
      <c r="I29" s="283">
        <v>33.326469058093956</v>
      </c>
      <c r="J29" s="283">
        <v>5.793336595109924</v>
      </c>
      <c r="K29" s="274">
        <v>0.21041327581954489</v>
      </c>
      <c r="L29" s="275">
        <v>17673704.835178804</v>
      </c>
      <c r="M29" s="275">
        <v>2812742.2904729433</v>
      </c>
      <c r="N29" s="274">
        <v>0.18927053224254092</v>
      </c>
      <c r="O29" s="273">
        <v>3708997.0542138405</v>
      </c>
      <c r="P29" s="273">
        <v>550649.158027614</v>
      </c>
      <c r="Q29" s="274">
        <v>0.1743472144701142</v>
      </c>
    </row>
    <row r="30" spans="1:17">
      <c r="A30" s="306"/>
      <c r="B30" s="306"/>
      <c r="C30" s="86" t="s">
        <v>122</v>
      </c>
      <c r="D30" s="273">
        <v>167748718.30232635</v>
      </c>
      <c r="E30" s="273">
        <v>-20639800.580067813</v>
      </c>
      <c r="F30" s="277">
        <v>-0.10955975821940975</v>
      </c>
      <c r="G30" s="284">
        <v>99.684856558939742</v>
      </c>
      <c r="H30" s="284">
        <v>-2.9453878541630729E-2</v>
      </c>
      <c r="I30" s="285">
        <v>9.0605197293306414</v>
      </c>
      <c r="J30" s="285">
        <v>0.31365804619411186</v>
      </c>
      <c r="K30" s="277">
        <v>3.5859495388937887E-2</v>
      </c>
      <c r="L30" s="278">
        <v>1519890571.7481558</v>
      </c>
      <c r="M30" s="278">
        <v>-127917745.60710025</v>
      </c>
      <c r="N30" s="277">
        <v>-7.7629020475154006E-2</v>
      </c>
      <c r="O30" s="273">
        <v>488748358.00163782</v>
      </c>
      <c r="P30" s="273">
        <v>-48714286.936766267</v>
      </c>
      <c r="Q30" s="277">
        <v>-9.0637530618242632E-2</v>
      </c>
    </row>
    <row r="31" spans="1:17">
      <c r="A31" s="306"/>
      <c r="B31" s="306" t="s">
        <v>136</v>
      </c>
      <c r="C31" s="86" t="s">
        <v>65</v>
      </c>
      <c r="D31" s="273">
        <v>491378.77536848042</v>
      </c>
      <c r="E31" s="273">
        <v>-9350.3992582019418</v>
      </c>
      <c r="F31" s="274">
        <v>-1.8673565935464244E-2</v>
      </c>
      <c r="G31" s="282">
        <v>0.31898019235653052</v>
      </c>
      <c r="H31" s="282">
        <v>2.988912694762319E-2</v>
      </c>
      <c r="I31" s="283">
        <v>33.605739643785675</v>
      </c>
      <c r="J31" s="283">
        <v>5.6698972418747893</v>
      </c>
      <c r="K31" s="274">
        <v>0.20296138417100151</v>
      </c>
      <c r="L31" s="275">
        <v>16513147.191515397</v>
      </c>
      <c r="M31" s="275">
        <v>2524855.8831054829</v>
      </c>
      <c r="N31" s="274">
        <v>0.18049780544586685</v>
      </c>
      <c r="O31" s="273">
        <v>3462157.6747112866</v>
      </c>
      <c r="P31" s="273">
        <v>493117.33143379167</v>
      </c>
      <c r="Q31" s="274">
        <v>0.16608643683482058</v>
      </c>
    </row>
    <row r="32" spans="1:17">
      <c r="A32" s="306"/>
      <c r="B32" s="306"/>
      <c r="C32" s="86" t="s">
        <v>122</v>
      </c>
      <c r="D32" s="273">
        <v>153555420.09898192</v>
      </c>
      <c r="E32" s="273">
        <v>-19151962.128389001</v>
      </c>
      <c r="F32" s="277">
        <v>-0.11089255063327438</v>
      </c>
      <c r="G32" s="284">
        <v>99.681019807643509</v>
      </c>
      <c r="H32" s="284">
        <v>-2.9889126947509226E-2</v>
      </c>
      <c r="I32" s="285">
        <v>9.0854575867495182</v>
      </c>
      <c r="J32" s="285">
        <v>0.31248971538381376</v>
      </c>
      <c r="K32" s="277">
        <v>3.5619612423722226E-2</v>
      </c>
      <c r="L32" s="278">
        <v>1395121256.5248046</v>
      </c>
      <c r="M32" s="278">
        <v>-120035058.90359688</v>
      </c>
      <c r="N32" s="277">
        <v>-7.9222887883787535E-2</v>
      </c>
      <c r="O32" s="273">
        <v>448816181.42566335</v>
      </c>
      <c r="P32" s="273">
        <v>-46170662.61316371</v>
      </c>
      <c r="Q32" s="277">
        <v>-9.3276544961146596E-2</v>
      </c>
    </row>
    <row r="33" spans="1:18">
      <c r="A33" s="306" t="s">
        <v>67</v>
      </c>
      <c r="B33" s="306" t="s">
        <v>134</v>
      </c>
      <c r="C33" s="86" t="s">
        <v>65</v>
      </c>
      <c r="D33" s="273">
        <v>10369947.406420978</v>
      </c>
      <c r="E33" s="273">
        <v>467833.8761372678</v>
      </c>
      <c r="F33" s="274">
        <v>4.724586066464375E-2</v>
      </c>
      <c r="G33" s="282">
        <v>8.3901347619198585</v>
      </c>
      <c r="H33" s="282">
        <v>0.18441836787157229</v>
      </c>
      <c r="I33" s="283">
        <v>8.7255594317464311</v>
      </c>
      <c r="J33" s="283">
        <v>-0.14282861410155689</v>
      </c>
      <c r="K33" s="274">
        <v>-1.6105363608714274E-2</v>
      </c>
      <c r="L33" s="275">
        <v>90483592.398811013</v>
      </c>
      <c r="M33" s="275">
        <v>2667807.1382133365</v>
      </c>
      <c r="N33" s="274">
        <v>3.0379585290918793E-2</v>
      </c>
      <c r="O33" s="273">
        <v>10739833.678225815</v>
      </c>
      <c r="P33" s="273">
        <v>389925.63663825952</v>
      </c>
      <c r="Q33" s="274">
        <v>3.7674309285790471E-2</v>
      </c>
    </row>
    <row r="34" spans="1:18">
      <c r="A34" s="306"/>
      <c r="B34" s="306"/>
      <c r="C34" s="86" t="s">
        <v>122</v>
      </c>
      <c r="D34" s="273">
        <v>113226963.73601846</v>
      </c>
      <c r="E34" s="273">
        <v>2455719.1489552855</v>
      </c>
      <c r="F34" s="277">
        <v>2.2169283717175872E-2</v>
      </c>
      <c r="G34" s="284">
        <v>91.609865238080459</v>
      </c>
      <c r="H34" s="284">
        <v>-0.18441836787147281</v>
      </c>
      <c r="I34" s="285">
        <v>4.4227260638260129</v>
      </c>
      <c r="J34" s="285">
        <v>0.3650962504558084</v>
      </c>
      <c r="K34" s="277">
        <v>8.9977712913284491E-2</v>
      </c>
      <c r="L34" s="278">
        <v>500771843.64317167</v>
      </c>
      <c r="M34" s="278">
        <v>51303139.142581224</v>
      </c>
      <c r="N34" s="277">
        <v>0.1141417380762576</v>
      </c>
      <c r="O34" s="273">
        <v>143612431.86601466</v>
      </c>
      <c r="P34" s="273">
        <v>3822578.1288655102</v>
      </c>
      <c r="Q34" s="277">
        <v>2.7345175824085296E-2</v>
      </c>
    </row>
    <row r="35" spans="1:18">
      <c r="A35" s="306"/>
      <c r="B35" s="306" t="s">
        <v>135</v>
      </c>
      <c r="C35" s="86" t="s">
        <v>65</v>
      </c>
      <c r="D35" s="273">
        <v>132170002.10806026</v>
      </c>
      <c r="E35" s="273">
        <v>8182783.402442798</v>
      </c>
      <c r="F35" s="274">
        <v>6.5996991366272684E-2</v>
      </c>
      <c r="G35" s="282">
        <v>8.593486912441243</v>
      </c>
      <c r="H35" s="282">
        <v>0.24902922439302344</v>
      </c>
      <c r="I35" s="283">
        <v>8.731797913526254</v>
      </c>
      <c r="J35" s="283">
        <v>-5.5782501969680709E-2</v>
      </c>
      <c r="K35" s="274">
        <v>-6.3478795450126841E-3</v>
      </c>
      <c r="L35" s="275">
        <v>1154081748.6379211</v>
      </c>
      <c r="M35" s="275">
        <v>64534093.768625975</v>
      </c>
      <c r="N35" s="274">
        <v>5.9230170869733687E-2</v>
      </c>
      <c r="O35" s="273">
        <v>135309388.73902202</v>
      </c>
      <c r="P35" s="273">
        <v>6810262.5578916669</v>
      </c>
      <c r="Q35" s="274">
        <v>5.2998512599159837E-2</v>
      </c>
    </row>
    <row r="36" spans="1:18">
      <c r="A36" s="306"/>
      <c r="B36" s="306"/>
      <c r="C36" s="86" t="s">
        <v>122</v>
      </c>
      <c r="D36" s="273">
        <v>1405855289.0774133</v>
      </c>
      <c r="E36" s="273">
        <v>43979395.513870239</v>
      </c>
      <c r="F36" s="277">
        <v>3.2293247660616017E-2</v>
      </c>
      <c r="G36" s="284">
        <v>91.406513087558551</v>
      </c>
      <c r="H36" s="284">
        <v>-0.24902922439245856</v>
      </c>
      <c r="I36" s="285">
        <v>4.0558688456893384</v>
      </c>
      <c r="J36" s="285">
        <v>9.4828499094538721E-2</v>
      </c>
      <c r="K36" s="277">
        <v>2.3940301233250562E-2</v>
      </c>
      <c r="L36" s="278">
        <v>5701964668.5166597</v>
      </c>
      <c r="M36" s="278">
        <v>307519307.0566206</v>
      </c>
      <c r="N36" s="277">
        <v>5.7006658970661747E-2</v>
      </c>
      <c r="O36" s="273">
        <v>1741840823.3546484</v>
      </c>
      <c r="P36" s="273">
        <v>65407150.332505465</v>
      </c>
      <c r="Q36" s="277">
        <v>3.9015650535457566E-2</v>
      </c>
    </row>
    <row r="37" spans="1:18">
      <c r="A37" s="306"/>
      <c r="B37" s="306" t="s">
        <v>136</v>
      </c>
      <c r="C37" s="86" t="s">
        <v>65</v>
      </c>
      <c r="D37" s="273">
        <v>122270144.14071587</v>
      </c>
      <c r="E37" s="273">
        <v>7536384.4817836732</v>
      </c>
      <c r="F37" s="274">
        <v>6.5685849606837612E-2</v>
      </c>
      <c r="G37" s="282">
        <v>8.639844226679033</v>
      </c>
      <c r="H37" s="282">
        <v>0.24706408691704596</v>
      </c>
      <c r="I37" s="283">
        <v>8.720563543889817</v>
      </c>
      <c r="J37" s="283">
        <v>-8.0528687778635089E-2</v>
      </c>
      <c r="K37" s="274">
        <v>-9.1498515932912795E-3</v>
      </c>
      <c r="L37" s="275">
        <v>1066264561.4996798</v>
      </c>
      <c r="M37" s="275">
        <v>56482160.65533638</v>
      </c>
      <c r="N37" s="274">
        <v>5.5934982237864361E-2</v>
      </c>
      <c r="O37" s="273">
        <v>124942211.22655082</v>
      </c>
      <c r="P37" s="273">
        <v>6018994.2816245854</v>
      </c>
      <c r="Q37" s="274">
        <v>5.0612440835770559E-2</v>
      </c>
    </row>
    <row r="38" spans="1:18">
      <c r="A38" s="306"/>
      <c r="B38" s="306"/>
      <c r="C38" s="86" t="s">
        <v>122</v>
      </c>
      <c r="D38" s="273">
        <v>1292919076.0903144</v>
      </c>
      <c r="E38" s="273">
        <v>40599752.643161535</v>
      </c>
      <c r="F38" s="277">
        <v>3.2419648793253507E-2</v>
      </c>
      <c r="G38" s="284">
        <v>91.360155773320002</v>
      </c>
      <c r="H38" s="284">
        <v>-0.24706408691734794</v>
      </c>
      <c r="I38" s="285">
        <v>4.0561822899226909</v>
      </c>
      <c r="J38" s="285">
        <v>0.11931441250909991</v>
      </c>
      <c r="K38" s="277">
        <v>3.0306938465886758E-2</v>
      </c>
      <c r="L38" s="278">
        <v>5244315458.7407408</v>
      </c>
      <c r="M38" s="278">
        <v>314099741.99732399</v>
      </c>
      <c r="N38" s="277">
        <v>6.3709127560202999E-2</v>
      </c>
      <c r="O38" s="273">
        <v>1600056850.5616536</v>
      </c>
      <c r="P38" s="273">
        <v>60987067.549406528</v>
      </c>
      <c r="Q38" s="277">
        <v>3.9625927441732656E-2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topLeftCell="B1" zoomScale="84" zoomScaleNormal="69" workbookViewId="0">
      <selection activeCell="B181" sqref="B181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08" t="s">
        <v>0</v>
      </c>
      <c r="B1" s="308" t="s">
        <v>1</v>
      </c>
      <c r="C1" s="308" t="s">
        <v>68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123</v>
      </c>
      <c r="D3" s="273">
        <v>24170205.635756563</v>
      </c>
      <c r="E3" s="273">
        <v>1902726.9698834047</v>
      </c>
      <c r="F3" s="274">
        <v>8.5448693964597741E-2</v>
      </c>
      <c r="G3" s="282">
        <v>8.5958123159557687</v>
      </c>
      <c r="H3" s="282">
        <v>0.74758976280155665</v>
      </c>
      <c r="I3" s="283">
        <v>9.880021202765727</v>
      </c>
      <c r="J3" s="283">
        <v>0.37153934564302205</v>
      </c>
      <c r="K3" s="274">
        <v>3.9074518017269577E-2</v>
      </c>
      <c r="L3" s="275">
        <v>238802144.15648252</v>
      </c>
      <c r="M3" s="275">
        <v>27072227.25816071</v>
      </c>
      <c r="N3" s="274">
        <v>0.12786207851373926</v>
      </c>
      <c r="O3" s="273">
        <v>47687858.499744534</v>
      </c>
      <c r="P3" s="273">
        <v>4908868.2011947036</v>
      </c>
      <c r="Q3" s="274">
        <v>0.11474951061107933</v>
      </c>
    </row>
    <row r="4" spans="1:17">
      <c r="A4" s="306"/>
      <c r="B4" s="306"/>
      <c r="C4" s="86" t="s">
        <v>124</v>
      </c>
      <c r="D4" s="273">
        <v>257015617.73187611</v>
      </c>
      <c r="E4" s="273">
        <v>-4443295.3433188498</v>
      </c>
      <c r="F4" s="277">
        <v>-1.6994239328306886E-2</v>
      </c>
      <c r="G4" s="284">
        <v>91.404187684044388</v>
      </c>
      <c r="H4" s="284">
        <v>-0.74758976280148204</v>
      </c>
      <c r="I4" s="285">
        <v>5.0259527062490212</v>
      </c>
      <c r="J4" s="285">
        <v>0.21828666669344887</v>
      </c>
      <c r="K4" s="277">
        <v>4.540387474867693E-2</v>
      </c>
      <c r="L4" s="278">
        <v>1291748339.4877865</v>
      </c>
      <c r="M4" s="278">
        <v>34741202.35705924</v>
      </c>
      <c r="N4" s="277">
        <v>2.7638031106458384E-2</v>
      </c>
      <c r="O4" s="273">
        <v>366406842.05067056</v>
      </c>
      <c r="P4" s="273">
        <v>-8121422.919062078</v>
      </c>
      <c r="Q4" s="277">
        <v>-2.1684405901163183E-2</v>
      </c>
    </row>
    <row r="5" spans="1:17">
      <c r="A5" s="306"/>
      <c r="B5" s="306" t="s">
        <v>135</v>
      </c>
      <c r="C5" s="86" t="s">
        <v>123</v>
      </c>
      <c r="D5" s="273">
        <v>303054197.66352254</v>
      </c>
      <c r="E5" s="273">
        <v>29457815.686169922</v>
      </c>
      <c r="F5" s="274">
        <v>0.10766887878147577</v>
      </c>
      <c r="G5" s="282">
        <v>8.6180941986884534</v>
      </c>
      <c r="H5" s="282">
        <v>0.85110830249311498</v>
      </c>
      <c r="I5" s="283">
        <v>9.7016572073038709</v>
      </c>
      <c r="J5" s="283">
        <v>0.26210687106286557</v>
      </c>
      <c r="K5" s="274">
        <v>2.7766881019381389E-2</v>
      </c>
      <c r="L5" s="275">
        <v>2940127940.9660053</v>
      </c>
      <c r="M5" s="275">
        <v>357501121.47736406</v>
      </c>
      <c r="N5" s="274">
        <v>0.13842538874747265</v>
      </c>
      <c r="O5" s="273">
        <v>583294290.05503237</v>
      </c>
      <c r="P5" s="273">
        <v>51963546.471712351</v>
      </c>
      <c r="Q5" s="274">
        <v>9.779887028796358E-2</v>
      </c>
    </row>
    <row r="6" spans="1:17">
      <c r="A6" s="306"/>
      <c r="B6" s="306"/>
      <c r="C6" s="86" t="s">
        <v>124</v>
      </c>
      <c r="D6" s="273">
        <v>3213433214.4795146</v>
      </c>
      <c r="E6" s="273">
        <v>-35525814.791650772</v>
      </c>
      <c r="F6" s="277">
        <v>-1.0934522248998699E-2</v>
      </c>
      <c r="G6" s="284">
        <v>91.381905801307013</v>
      </c>
      <c r="H6" s="284">
        <v>-0.85110830249233516</v>
      </c>
      <c r="I6" s="285">
        <v>4.6817833753114773</v>
      </c>
      <c r="J6" s="285">
        <v>1.5822113558379591E-2</v>
      </c>
      <c r="K6" s="277">
        <v>3.3909654775905484E-3</v>
      </c>
      <c r="L6" s="278">
        <v>15044598201.223913</v>
      </c>
      <c r="M6" s="278">
        <v>-114918770.37829399</v>
      </c>
      <c r="N6" s="277">
        <v>-7.5806353588684459E-3</v>
      </c>
      <c r="O6" s="273">
        <v>4495555842.6133413</v>
      </c>
      <c r="P6" s="273">
        <v>-63686877.510541916</v>
      </c>
      <c r="Q6" s="277">
        <v>-1.3968740297470151E-2</v>
      </c>
    </row>
    <row r="7" spans="1:17">
      <c r="A7" s="306"/>
      <c r="B7" s="306" t="s">
        <v>136</v>
      </c>
      <c r="C7" s="86" t="s">
        <v>123</v>
      </c>
      <c r="D7" s="273">
        <v>280761222.04918528</v>
      </c>
      <c r="E7" s="273">
        <v>27787653.525406986</v>
      </c>
      <c r="F7" s="274">
        <v>0.10984409828884982</v>
      </c>
      <c r="G7" s="282">
        <v>8.6945540579193619</v>
      </c>
      <c r="H7" s="282">
        <v>0.86584808242984046</v>
      </c>
      <c r="I7" s="283">
        <v>9.7129347263869903</v>
      </c>
      <c r="J7" s="283">
        <v>0.25816958345057728</v>
      </c>
      <c r="K7" s="274">
        <v>2.7305763765422975E-2</v>
      </c>
      <c r="L7" s="275">
        <v>2727015423.4643803</v>
      </c>
      <c r="M7" s="275">
        <v>335209745.70152521</v>
      </c>
      <c r="N7" s="274">
        <v>0.140149239053174</v>
      </c>
      <c r="O7" s="273">
        <v>540421886.70926714</v>
      </c>
      <c r="P7" s="273">
        <v>49003136.510363519</v>
      </c>
      <c r="Q7" s="274">
        <v>9.9717677623267956E-2</v>
      </c>
    </row>
    <row r="8" spans="1:17">
      <c r="A8" s="306"/>
      <c r="B8" s="306"/>
      <c r="C8" s="86" t="s">
        <v>124</v>
      </c>
      <c r="D8" s="273">
        <v>2948400620.8568792</v>
      </c>
      <c r="E8" s="273">
        <v>-29984470.860101223</v>
      </c>
      <c r="F8" s="277">
        <v>-1.0067358631188879E-2</v>
      </c>
      <c r="G8" s="284">
        <v>91.305445942076233</v>
      </c>
      <c r="H8" s="284">
        <v>-0.86584808242955091</v>
      </c>
      <c r="I8" s="285">
        <v>4.6669223725528939</v>
      </c>
      <c r="J8" s="285">
        <v>2.9652291524191021E-2</v>
      </c>
      <c r="K8" s="277">
        <v>6.3943421465788644E-3</v>
      </c>
      <c r="L8" s="278">
        <v>13759956820.725811</v>
      </c>
      <c r="M8" s="278">
        <v>-51619254.875272751</v>
      </c>
      <c r="N8" s="277">
        <v>-3.7373906202103199E-3</v>
      </c>
      <c r="O8" s="273">
        <v>4116849283.6289835</v>
      </c>
      <c r="P8" s="273">
        <v>-57306113.139365196</v>
      </c>
      <c r="Q8" s="277">
        <v>-1.3728792460321881E-2</v>
      </c>
    </row>
    <row r="9" spans="1:17">
      <c r="A9" s="306" t="s">
        <v>58</v>
      </c>
      <c r="B9" s="306" t="s">
        <v>140</v>
      </c>
      <c r="C9" s="86" t="s">
        <v>123</v>
      </c>
      <c r="D9" s="273">
        <v>23900136.423095819</v>
      </c>
      <c r="E9" s="273">
        <v>1866052.7125209942</v>
      </c>
      <c r="F9" s="274">
        <v>8.4689372021647488E-2</v>
      </c>
      <c r="G9" s="282">
        <v>8.8932020011897865</v>
      </c>
      <c r="H9" s="282">
        <v>0.71829863212749601</v>
      </c>
      <c r="I9" s="283">
        <v>9.7160625011402484</v>
      </c>
      <c r="J9" s="283">
        <v>0.34568590515762132</v>
      </c>
      <c r="K9" s="274">
        <v>3.6891356672455154E-2</v>
      </c>
      <c r="L9" s="275">
        <v>232215219.27257752</v>
      </c>
      <c r="M9" s="275">
        <v>25747556.957085162</v>
      </c>
      <c r="N9" s="274">
        <v>0.12470503452371963</v>
      </c>
      <c r="O9" s="273">
        <v>45506722.912509084</v>
      </c>
      <c r="P9" s="273">
        <v>4568276.1875976399</v>
      </c>
      <c r="Q9" s="274">
        <v>0.11158889877514086</v>
      </c>
    </row>
    <row r="10" spans="1:17">
      <c r="A10" s="306"/>
      <c r="B10" s="306"/>
      <c r="C10" s="86" t="s">
        <v>124</v>
      </c>
      <c r="D10" s="273">
        <v>244845995.9586761</v>
      </c>
      <c r="E10" s="273">
        <v>-2653182.2646122575</v>
      </c>
      <c r="F10" s="277">
        <v>-1.0719963935470584E-2</v>
      </c>
      <c r="G10" s="284">
        <v>91.106797998810521</v>
      </c>
      <c r="H10" s="284">
        <v>-0.71829863212738587</v>
      </c>
      <c r="I10" s="285">
        <v>4.821355729170949</v>
      </c>
      <c r="J10" s="285">
        <v>0.23174650016552434</v>
      </c>
      <c r="K10" s="277">
        <v>5.0493732385958306E-2</v>
      </c>
      <c r="L10" s="278">
        <v>1180489645.37993</v>
      </c>
      <c r="M10" s="278">
        <v>44565132.835067272</v>
      </c>
      <c r="N10" s="277">
        <v>3.9232477460342856E-2</v>
      </c>
      <c r="O10" s="273">
        <v>331599506.23402673</v>
      </c>
      <c r="P10" s="273">
        <v>-3927303.4465457797</v>
      </c>
      <c r="Q10" s="277">
        <v>-1.1704887160238082E-2</v>
      </c>
    </row>
    <row r="11" spans="1:17">
      <c r="A11" s="306"/>
      <c r="B11" s="306" t="s">
        <v>135</v>
      </c>
      <c r="C11" s="86" t="s">
        <v>123</v>
      </c>
      <c r="D11" s="273">
        <v>299659654.15074003</v>
      </c>
      <c r="E11" s="273">
        <v>29594019.308166385</v>
      </c>
      <c r="F11" s="274">
        <v>0.10958084069236465</v>
      </c>
      <c r="G11" s="282">
        <v>8.9498547345808035</v>
      </c>
      <c r="H11" s="282">
        <v>0.84859975990469572</v>
      </c>
      <c r="I11" s="283">
        <v>9.5388768320932869</v>
      </c>
      <c r="J11" s="283">
        <v>0.26228839600443798</v>
      </c>
      <c r="K11" s="274">
        <v>2.827423010209805E-2</v>
      </c>
      <c r="L11" s="275">
        <v>2858416532.491581</v>
      </c>
      <c r="M11" s="275">
        <v>353128787.32596874</v>
      </c>
      <c r="N11" s="274">
        <v>0.14095338469898</v>
      </c>
      <c r="O11" s="273">
        <v>555752536.76255906</v>
      </c>
      <c r="P11" s="273">
        <v>52633981.963275552</v>
      </c>
      <c r="Q11" s="274">
        <v>0.10461546580064733</v>
      </c>
    </row>
    <row r="12" spans="1:17">
      <c r="A12" s="306"/>
      <c r="B12" s="306"/>
      <c r="C12" s="86" t="s">
        <v>124</v>
      </c>
      <c r="D12" s="273">
        <v>3048547250.1791062</v>
      </c>
      <c r="E12" s="273">
        <v>-15014259.004324913</v>
      </c>
      <c r="F12" s="277">
        <v>-4.9009164527357083E-3</v>
      </c>
      <c r="G12" s="284">
        <v>91.050145265414557</v>
      </c>
      <c r="H12" s="284">
        <v>-0.84859975990421788</v>
      </c>
      <c r="I12" s="285">
        <v>4.4574441973308394</v>
      </c>
      <c r="J12" s="285">
        <v>2.6592482640267256E-2</v>
      </c>
      <c r="K12" s="277">
        <v>6.0016638679419986E-3</v>
      </c>
      <c r="L12" s="278">
        <v>13588729250.599743</v>
      </c>
      <c r="M12" s="278">
        <v>14542484.574298859</v>
      </c>
      <c r="N12" s="277">
        <v>1.0713337620119497E-3</v>
      </c>
      <c r="O12" s="273">
        <v>4030634336.5951428</v>
      </c>
      <c r="P12" s="273">
        <v>-16199579.478194237</v>
      </c>
      <c r="Q12" s="277">
        <v>-4.003025529130874E-3</v>
      </c>
    </row>
    <row r="13" spans="1:17">
      <c r="A13" s="306"/>
      <c r="B13" s="306" t="s">
        <v>136</v>
      </c>
      <c r="C13" s="86" t="s">
        <v>123</v>
      </c>
      <c r="D13" s="273">
        <v>277612087.13731134</v>
      </c>
      <c r="E13" s="273">
        <v>27911423.11515817</v>
      </c>
      <c r="F13" s="274">
        <v>0.11177953100149506</v>
      </c>
      <c r="G13" s="282">
        <v>9.0277019166255261</v>
      </c>
      <c r="H13" s="282">
        <v>0.86261455305672108</v>
      </c>
      <c r="I13" s="283">
        <v>9.5488221669923909</v>
      </c>
      <c r="J13" s="283">
        <v>0.25961188914661726</v>
      </c>
      <c r="K13" s="274">
        <v>2.7947681383182436E-2</v>
      </c>
      <c r="L13" s="275">
        <v>2650868451.4817815</v>
      </c>
      <c r="M13" s="275">
        <v>331346476.8622818</v>
      </c>
      <c r="N13" s="274">
        <v>0.14285119110226871</v>
      </c>
      <c r="O13" s="273">
        <v>514826696.07513613</v>
      </c>
      <c r="P13" s="273">
        <v>49809177.276307523</v>
      </c>
      <c r="Q13" s="274">
        <v>0.10711247482668602</v>
      </c>
    </row>
    <row r="14" spans="1:17">
      <c r="A14" s="306"/>
      <c r="B14" s="306"/>
      <c r="C14" s="86" t="s">
        <v>124</v>
      </c>
      <c r="D14" s="273">
        <v>2797501487.7365437</v>
      </c>
      <c r="E14" s="273">
        <v>-10948397.080039978</v>
      </c>
      <c r="F14" s="277">
        <v>-3.8983772291008869E-3</v>
      </c>
      <c r="G14" s="284">
        <v>90.972298083369935</v>
      </c>
      <c r="H14" s="284">
        <v>-0.86261455305668733</v>
      </c>
      <c r="I14" s="285">
        <v>4.4412678102021195</v>
      </c>
      <c r="J14" s="285">
        <v>4.2145276878133409E-2</v>
      </c>
      <c r="K14" s="277">
        <v>9.58038257831576E-3</v>
      </c>
      <c r="L14" s="278">
        <v>12424453306.476851</v>
      </c>
      <c r="M14" s="278">
        <v>69738134.469064713</v>
      </c>
      <c r="N14" s="277">
        <v>5.6446574039255206E-3</v>
      </c>
      <c r="O14" s="273">
        <v>3690160230.9079185</v>
      </c>
      <c r="P14" s="273">
        <v>-12440512.87840414</v>
      </c>
      <c r="Q14" s="277">
        <v>-3.3599390642595527E-3</v>
      </c>
    </row>
    <row r="15" spans="1:17">
      <c r="A15" s="306" t="s">
        <v>59</v>
      </c>
      <c r="B15" s="306" t="s">
        <v>140</v>
      </c>
      <c r="C15" s="86" t="s">
        <v>123</v>
      </c>
      <c r="D15" s="273">
        <v>13334208.112247942</v>
      </c>
      <c r="E15" s="273">
        <v>1108691.6378476974</v>
      </c>
      <c r="F15" s="274">
        <v>9.0686691246889606E-2</v>
      </c>
      <c r="G15" s="282">
        <v>9.2740022885745041</v>
      </c>
      <c r="H15" s="282">
        <v>0.96329362686244124</v>
      </c>
      <c r="I15" s="283">
        <v>10.251496432438023</v>
      </c>
      <c r="J15" s="283">
        <v>0.35207328215379441</v>
      </c>
      <c r="K15" s="274">
        <v>3.5565030083968663E-2</v>
      </c>
      <c r="L15" s="275">
        <v>136695586.89209592</v>
      </c>
      <c r="M15" s="275">
        <v>15670026.081236929</v>
      </c>
      <c r="N15" s="274">
        <v>0.12947699623326958</v>
      </c>
      <c r="O15" s="273">
        <v>27233612.495653272</v>
      </c>
      <c r="P15" s="273">
        <v>2593213.071486827</v>
      </c>
      <c r="Q15" s="274">
        <v>0.1052423309722607</v>
      </c>
    </row>
    <row r="16" spans="1:17">
      <c r="A16" s="306"/>
      <c r="B16" s="306"/>
      <c r="C16" s="86" t="s">
        <v>124</v>
      </c>
      <c r="D16" s="273">
        <v>130446305.38488148</v>
      </c>
      <c r="E16" s="273">
        <v>-4433761.6961127967</v>
      </c>
      <c r="F16" s="277">
        <v>-3.2871882347525541E-2</v>
      </c>
      <c r="G16" s="284">
        <v>90.725997711425606</v>
      </c>
      <c r="H16" s="284">
        <v>-0.96329362686236664</v>
      </c>
      <c r="I16" s="285">
        <v>5.165851738312309</v>
      </c>
      <c r="J16" s="285">
        <v>0.18621618486717129</v>
      </c>
      <c r="K16" s="277">
        <v>3.739554488848857E-2</v>
      </c>
      <c r="L16" s="278">
        <v>673866273.42890835</v>
      </c>
      <c r="M16" s="278">
        <v>2212695.9413241148</v>
      </c>
      <c r="N16" s="277">
        <v>3.2944005890670884E-3</v>
      </c>
      <c r="O16" s="273">
        <v>193015459.91647071</v>
      </c>
      <c r="P16" s="273">
        <v>-5633733.9282369316</v>
      </c>
      <c r="Q16" s="277">
        <v>-2.8360215408883341E-2</v>
      </c>
    </row>
    <row r="17" spans="1:17">
      <c r="A17" s="306"/>
      <c r="B17" s="306" t="s">
        <v>135</v>
      </c>
      <c r="C17" s="86" t="s">
        <v>123</v>
      </c>
      <c r="D17" s="273">
        <v>161832689.42811796</v>
      </c>
      <c r="E17" s="273">
        <v>13207269.52755326</v>
      </c>
      <c r="F17" s="274">
        <v>8.8862790338216424E-2</v>
      </c>
      <c r="G17" s="282">
        <v>9.0399157198647639</v>
      </c>
      <c r="H17" s="282">
        <v>0.88911542875511529</v>
      </c>
      <c r="I17" s="283">
        <v>10.066333768354671</v>
      </c>
      <c r="J17" s="283">
        <v>0.30161121945024405</v>
      </c>
      <c r="K17" s="274">
        <v>3.088784324794604E-2</v>
      </c>
      <c r="L17" s="275">
        <v>1629061866.4139178</v>
      </c>
      <c r="M17" s="275">
        <v>177775877.37048483</v>
      </c>
      <c r="N17" s="274">
        <v>0.12249541352470432</v>
      </c>
      <c r="O17" s="273">
        <v>325770822.31291783</v>
      </c>
      <c r="P17" s="273">
        <v>28924848.124115407</v>
      </c>
      <c r="Q17" s="274">
        <v>9.7440594244739151E-2</v>
      </c>
    </row>
    <row r="18" spans="1:17">
      <c r="A18" s="306"/>
      <c r="B18" s="306"/>
      <c r="C18" s="86" t="s">
        <v>124</v>
      </c>
      <c r="D18" s="273">
        <v>1628368618.2289681</v>
      </c>
      <c r="E18" s="273">
        <v>-46451692.256911516</v>
      </c>
      <c r="F18" s="277">
        <v>-2.7735328958027435E-2</v>
      </c>
      <c r="G18" s="284">
        <v>90.960084280134964</v>
      </c>
      <c r="H18" s="284">
        <v>-0.88911542875541727</v>
      </c>
      <c r="I18" s="285">
        <v>4.798225406165054</v>
      </c>
      <c r="J18" s="285">
        <v>3.5729577924380251E-2</v>
      </c>
      <c r="K18" s="277">
        <v>7.5022801516194107E-3</v>
      </c>
      <c r="L18" s="278">
        <v>7813279674.5881186</v>
      </c>
      <c r="M18" s="278">
        <v>-163045067.15363312</v>
      </c>
      <c r="N18" s="277">
        <v>-2.0441127014348436E-2</v>
      </c>
      <c r="O18" s="273">
        <v>2347796025.5069056</v>
      </c>
      <c r="P18" s="273">
        <v>-58480684.230238438</v>
      </c>
      <c r="Q18" s="277">
        <v>-2.4303391207500292E-2</v>
      </c>
    </row>
    <row r="19" spans="1:17">
      <c r="A19" s="306"/>
      <c r="B19" s="306" t="s">
        <v>136</v>
      </c>
      <c r="C19" s="86" t="s">
        <v>123</v>
      </c>
      <c r="D19" s="273">
        <v>149717289.47503597</v>
      </c>
      <c r="E19" s="273">
        <v>12526211.687733799</v>
      </c>
      <c r="F19" s="274">
        <v>9.1304856625983685E-2</v>
      </c>
      <c r="G19" s="282">
        <v>9.1189698400802435</v>
      </c>
      <c r="H19" s="282">
        <v>0.89900461120209307</v>
      </c>
      <c r="I19" s="283">
        <v>10.073744698816416</v>
      </c>
      <c r="J19" s="283">
        <v>0.29535154685015819</v>
      </c>
      <c r="K19" s="274">
        <v>3.0204507249820319E-2</v>
      </c>
      <c r="L19" s="275">
        <v>1508213751.1703062</v>
      </c>
      <c r="M19" s="275">
        <v>166705455.62408042</v>
      </c>
      <c r="N19" s="274">
        <v>0.12426718207970715</v>
      </c>
      <c r="O19" s="273">
        <v>301356996.58144081</v>
      </c>
      <c r="P19" s="273">
        <v>27334166.348663449</v>
      </c>
      <c r="Q19" s="274">
        <v>9.9751419709969341E-2</v>
      </c>
    </row>
    <row r="20" spans="1:17">
      <c r="A20" s="306"/>
      <c r="B20" s="306"/>
      <c r="C20" s="86" t="s">
        <v>124</v>
      </c>
      <c r="D20" s="273">
        <v>1492105110.43015</v>
      </c>
      <c r="E20" s="273">
        <v>-39702085.708651543</v>
      </c>
      <c r="F20" s="277">
        <v>-2.5918461415201512E-2</v>
      </c>
      <c r="G20" s="284">
        <v>90.88103015991949</v>
      </c>
      <c r="H20" s="284">
        <v>-0.89900461120240038</v>
      </c>
      <c r="I20" s="285">
        <v>4.772492436869566</v>
      </c>
      <c r="J20" s="285">
        <v>4.6051956182889597E-2</v>
      </c>
      <c r="K20" s="277">
        <v>9.7434753216651074E-3</v>
      </c>
      <c r="L20" s="278">
        <v>7121060354.5423203</v>
      </c>
      <c r="M20" s="278">
        <v>-118935185.89526749</v>
      </c>
      <c r="N20" s="277">
        <v>-1.6427521982710917E-2</v>
      </c>
      <c r="O20" s="273">
        <v>2146213875.2114146</v>
      </c>
      <c r="P20" s="273">
        <v>-51233020.412468195</v>
      </c>
      <c r="Q20" s="277">
        <v>-2.3314793415256798E-2</v>
      </c>
    </row>
    <row r="21" spans="1:17">
      <c r="A21" s="306" t="s">
        <v>60</v>
      </c>
      <c r="B21" s="306" t="s">
        <v>140</v>
      </c>
      <c r="C21" s="86" t="s">
        <v>123</v>
      </c>
      <c r="D21" s="273">
        <v>198451.14842570829</v>
      </c>
      <c r="E21" s="273">
        <v>14184.29926509253</v>
      </c>
      <c r="F21" s="274">
        <v>7.6976945824524398E-2</v>
      </c>
      <c r="G21" s="282">
        <v>14.499161676858987</v>
      </c>
      <c r="H21" s="282">
        <v>3.9955579025587511</v>
      </c>
      <c r="I21" s="283">
        <v>13.279933633407088</v>
      </c>
      <c r="J21" s="283">
        <v>0.87206797515932877</v>
      </c>
      <c r="K21" s="274">
        <v>7.0283479784425895E-2</v>
      </c>
      <c r="L21" s="275">
        <v>2635418.0805668258</v>
      </c>
      <c r="M21" s="275">
        <v>349059.7709133015</v>
      </c>
      <c r="N21" s="274">
        <v>0.15267063322467517</v>
      </c>
      <c r="O21" s="273">
        <v>573178.34842002392</v>
      </c>
      <c r="P21" s="273">
        <v>44696.916177272797</v>
      </c>
      <c r="Q21" s="274">
        <v>8.4576133522022867E-2</v>
      </c>
    </row>
    <row r="22" spans="1:17">
      <c r="A22" s="306"/>
      <c r="B22" s="306"/>
      <c r="C22" s="86" t="s">
        <v>124</v>
      </c>
      <c r="D22" s="273">
        <v>1170256.5937773546</v>
      </c>
      <c r="E22" s="273">
        <v>-399796.81818490196</v>
      </c>
      <c r="F22" s="277">
        <v>-0.25463899198514206</v>
      </c>
      <c r="G22" s="284">
        <v>85.500838323141053</v>
      </c>
      <c r="H22" s="284">
        <v>-3.9955579025587156</v>
      </c>
      <c r="I22" s="285">
        <v>7.0515733496674171</v>
      </c>
      <c r="J22" s="285">
        <v>0.59180044398262144</v>
      </c>
      <c r="K22" s="277">
        <v>9.1613196411567219E-2</v>
      </c>
      <c r="L22" s="278">
        <v>8252150.2089529624</v>
      </c>
      <c r="M22" s="278">
        <v>-1890038.2821187908</v>
      </c>
      <c r="N22" s="277">
        <v>-0.18635408756035307</v>
      </c>
      <c r="O22" s="273">
        <v>1931712.8417513371</v>
      </c>
      <c r="P22" s="273">
        <v>-575707.08387901867</v>
      </c>
      <c r="Q22" s="277">
        <v>-0.22960138347560116</v>
      </c>
    </row>
    <row r="23" spans="1:17">
      <c r="A23" s="306"/>
      <c r="B23" s="306" t="s">
        <v>135</v>
      </c>
      <c r="C23" s="86" t="s">
        <v>123</v>
      </c>
      <c r="D23" s="273">
        <v>2539745.8783258689</v>
      </c>
      <c r="E23" s="273">
        <v>130861.6570866094</v>
      </c>
      <c r="F23" s="274">
        <v>5.4324593906504619E-2</v>
      </c>
      <c r="G23" s="282">
        <v>12.710311888755218</v>
      </c>
      <c r="H23" s="282">
        <v>2.8046684618986859</v>
      </c>
      <c r="I23" s="283">
        <v>13.282316010934437</v>
      </c>
      <c r="J23" s="283">
        <v>0.47292220659130813</v>
      </c>
      <c r="K23" s="274">
        <v>3.6919952170645268E-2</v>
      </c>
      <c r="L23" s="275">
        <v>33733707.343392432</v>
      </c>
      <c r="M23" s="275">
        <v>2877360.7244703397</v>
      </c>
      <c r="N23" s="274">
        <v>9.3250207485867778E-2</v>
      </c>
      <c r="O23" s="273">
        <v>7544360.4533799225</v>
      </c>
      <c r="P23" s="273">
        <v>5650.0348548013717</v>
      </c>
      <c r="Q23" s="274">
        <v>7.4946967599622276E-4</v>
      </c>
    </row>
    <row r="24" spans="1:17">
      <c r="A24" s="306"/>
      <c r="B24" s="306"/>
      <c r="C24" s="86" t="s">
        <v>124</v>
      </c>
      <c r="D24" s="273">
        <v>17442028.766974304</v>
      </c>
      <c r="E24" s="273">
        <v>-4467388.3823789284</v>
      </c>
      <c r="F24" s="277">
        <v>-0.203902657561605</v>
      </c>
      <c r="G24" s="284">
        <v>87.289688111244573</v>
      </c>
      <c r="H24" s="284">
        <v>-2.8046684618987996</v>
      </c>
      <c r="I24" s="285">
        <v>6.5955744967202987</v>
      </c>
      <c r="J24" s="285">
        <v>0.34189752652158134</v>
      </c>
      <c r="K24" s="277">
        <v>5.4671440202437763E-2</v>
      </c>
      <c r="L24" s="278">
        <v>115040200.10651752</v>
      </c>
      <c r="M24" s="278">
        <v>-21974217.350869626</v>
      </c>
      <c r="N24" s="277">
        <v>-0.16037886930916467</v>
      </c>
      <c r="O24" s="273">
        <v>28131357.245648444</v>
      </c>
      <c r="P24" s="273">
        <v>-6226920.0792254433</v>
      </c>
      <c r="Q24" s="277">
        <v>-0.18123493271641491</v>
      </c>
    </row>
    <row r="25" spans="1:17">
      <c r="A25" s="306"/>
      <c r="B25" s="306" t="s">
        <v>136</v>
      </c>
      <c r="C25" s="86" t="s">
        <v>123</v>
      </c>
      <c r="D25" s="273">
        <v>2351260.4522732212</v>
      </c>
      <c r="E25" s="273">
        <v>129146.33828437841</v>
      </c>
      <c r="F25" s="274">
        <v>5.8118679626471624E-2</v>
      </c>
      <c r="G25" s="282">
        <v>12.987932370305895</v>
      </c>
      <c r="H25" s="282">
        <v>2.9327496585401036</v>
      </c>
      <c r="I25" s="283">
        <v>13.335440807359067</v>
      </c>
      <c r="J25" s="283">
        <v>0.48528546620697455</v>
      </c>
      <c r="K25" s="274">
        <v>3.7764949397371711E-2</v>
      </c>
      <c r="L25" s="275">
        <v>31355094.583973851</v>
      </c>
      <c r="M25" s="275">
        <v>2800583.0334506743</v>
      </c>
      <c r="N25" s="274">
        <v>9.8078478018979176E-2</v>
      </c>
      <c r="O25" s="273">
        <v>6991595.1513522398</v>
      </c>
      <c r="P25" s="273">
        <v>30051.321584952064</v>
      </c>
      <c r="Q25" s="274">
        <v>4.3167610977975597E-3</v>
      </c>
    </row>
    <row r="26" spans="1:17">
      <c r="A26" s="306"/>
      <c r="B26" s="306"/>
      <c r="C26" s="86" t="s">
        <v>124</v>
      </c>
      <c r="D26" s="273">
        <v>15752163.443348989</v>
      </c>
      <c r="E26" s="273">
        <v>-4124914.2493778728</v>
      </c>
      <c r="F26" s="277">
        <v>-0.20752116146767405</v>
      </c>
      <c r="G26" s="284">
        <v>87.012067629693604</v>
      </c>
      <c r="H26" s="284">
        <v>-2.9327496585404731</v>
      </c>
      <c r="I26" s="285">
        <v>6.6104329294972413</v>
      </c>
      <c r="J26" s="285">
        <v>0.36300141946188358</v>
      </c>
      <c r="K26" s="277">
        <v>5.8104105483795715E-2</v>
      </c>
      <c r="L26" s="278">
        <v>104128619.93673681</v>
      </c>
      <c r="M26" s="278">
        <v>-20052061.56822589</v>
      </c>
      <c r="N26" s="277">
        <v>-0.16147488743991584</v>
      </c>
      <c r="O26" s="273">
        <v>25431302.505463779</v>
      </c>
      <c r="P26" s="273">
        <v>-5762690.4360808618</v>
      </c>
      <c r="Q26" s="277">
        <v>-0.18473718471629266</v>
      </c>
    </row>
    <row r="27" spans="1:17">
      <c r="A27" s="306" t="s">
        <v>61</v>
      </c>
      <c r="B27" s="306" t="s">
        <v>140</v>
      </c>
      <c r="C27" s="86" t="s">
        <v>123</v>
      </c>
      <c r="D27" s="273">
        <v>270069.21266077779</v>
      </c>
      <c r="E27" s="273">
        <v>36674.257362411619</v>
      </c>
      <c r="F27" s="274">
        <v>0.1571338905570096</v>
      </c>
      <c r="G27" s="282">
        <v>2.171028307437433</v>
      </c>
      <c r="H27" s="282">
        <v>0.52660626333053373</v>
      </c>
      <c r="I27" s="283">
        <v>24.389765938180041</v>
      </c>
      <c r="J27" s="283">
        <v>1.8432007131420534</v>
      </c>
      <c r="K27" s="274">
        <v>8.1750842966323609E-2</v>
      </c>
      <c r="L27" s="275">
        <v>6586924.8839049395</v>
      </c>
      <c r="M27" s="275">
        <v>1324670.3010755014</v>
      </c>
      <c r="N27" s="274">
        <v>0.25173056153494672</v>
      </c>
      <c r="O27" s="273">
        <v>2181135.5872354507</v>
      </c>
      <c r="P27" s="273">
        <v>340592.01359705022</v>
      </c>
      <c r="Q27" s="274">
        <v>0.18504968775271391</v>
      </c>
    </row>
    <row r="28" spans="1:17">
      <c r="A28" s="306"/>
      <c r="B28" s="306"/>
      <c r="C28" s="86" t="s">
        <v>124</v>
      </c>
      <c r="D28" s="273">
        <v>12169621.773199894</v>
      </c>
      <c r="E28" s="273">
        <v>-1790113.0787055418</v>
      </c>
      <c r="F28" s="277">
        <v>-0.12823403149818424</v>
      </c>
      <c r="G28" s="284">
        <v>97.828971692562604</v>
      </c>
      <c r="H28" s="284">
        <v>-0.52660626333059213</v>
      </c>
      <c r="I28" s="285">
        <v>9.1423296616228402</v>
      </c>
      <c r="J28" s="285">
        <v>0.46862447521398032</v>
      </c>
      <c r="K28" s="277">
        <v>5.4028176556921124E-2</v>
      </c>
      <c r="L28" s="278">
        <v>111258694.10785653</v>
      </c>
      <c r="M28" s="278">
        <v>-9823930.478008166</v>
      </c>
      <c r="N28" s="277">
        <v>-8.1134105835652837E-2</v>
      </c>
      <c r="O28" s="273">
        <v>34807335.816643834</v>
      </c>
      <c r="P28" s="273">
        <v>-4194119.4725164101</v>
      </c>
      <c r="Q28" s="277">
        <v>-0.10753751216258052</v>
      </c>
    </row>
    <row r="29" spans="1:17">
      <c r="A29" s="306"/>
      <c r="B29" s="306" t="s">
        <v>135</v>
      </c>
      <c r="C29" s="86" t="s">
        <v>123</v>
      </c>
      <c r="D29" s="273">
        <v>3394522.1100172456</v>
      </c>
      <c r="E29" s="273">
        <v>-136225.02476192778</v>
      </c>
      <c r="F29" s="274">
        <v>-3.858249247590137E-2</v>
      </c>
      <c r="G29" s="282">
        <v>2.0171984206363134</v>
      </c>
      <c r="H29" s="282">
        <v>0.14836895076079792</v>
      </c>
      <c r="I29" s="283">
        <v>24.07138565333096</v>
      </c>
      <c r="J29" s="283">
        <v>2.1669355834831237</v>
      </c>
      <c r="K29" s="274">
        <v>9.8926728430675306E-2</v>
      </c>
      <c r="L29" s="275">
        <v>81710850.818983868</v>
      </c>
      <c r="M29" s="275">
        <v>4371776.4959551543</v>
      </c>
      <c r="N29" s="274">
        <v>5.6527396199431895E-2</v>
      </c>
      <c r="O29" s="273">
        <v>27541557.6547589</v>
      </c>
      <c r="P29" s="273">
        <v>-670631.12927763537</v>
      </c>
      <c r="Q29" s="274">
        <v>-2.3770971278098862E-2</v>
      </c>
    </row>
    <row r="30" spans="1:17">
      <c r="A30" s="306"/>
      <c r="B30" s="306"/>
      <c r="C30" s="86" t="s">
        <v>124</v>
      </c>
      <c r="D30" s="273">
        <v>164884516.54531008</v>
      </c>
      <c r="E30" s="273">
        <v>-20513003.542406976</v>
      </c>
      <c r="F30" s="277">
        <v>-0.11064335452114822</v>
      </c>
      <c r="G30" s="284">
        <v>97.982801579363354</v>
      </c>
      <c r="H30" s="284">
        <v>-0.14836895076113876</v>
      </c>
      <c r="I30" s="285">
        <v>8.8295338838822062</v>
      </c>
      <c r="J30" s="285">
        <v>0.27855539815668351</v>
      </c>
      <c r="K30" s="277">
        <v>3.2575850661030983E-2</v>
      </c>
      <c r="L30" s="278">
        <v>1455853425.7643516</v>
      </c>
      <c r="M30" s="278">
        <v>-129476779.81258249</v>
      </c>
      <c r="N30" s="277">
        <v>-8.1671805253633739E-2</v>
      </c>
      <c r="O30" s="273">
        <v>464915797.40109259</v>
      </c>
      <c r="P30" s="273">
        <v>-47493006.649461627</v>
      </c>
      <c r="Q30" s="277">
        <v>-9.2685774081227482E-2</v>
      </c>
    </row>
    <row r="31" spans="1:17">
      <c r="A31" s="306"/>
      <c r="B31" s="306" t="s">
        <v>136</v>
      </c>
      <c r="C31" s="86" t="s">
        <v>123</v>
      </c>
      <c r="D31" s="273">
        <v>3149113.5091080591</v>
      </c>
      <c r="E31" s="273">
        <v>-123790.99251693627</v>
      </c>
      <c r="F31" s="274">
        <v>-3.7822977253223887E-2</v>
      </c>
      <c r="G31" s="282">
        <v>2.0442576750177461</v>
      </c>
      <c r="H31" s="282">
        <v>0.15467844276751386</v>
      </c>
      <c r="I31" s="283">
        <v>24.180269814639814</v>
      </c>
      <c r="J31" s="283">
        <v>2.0947787447151356</v>
      </c>
      <c r="K31" s="274">
        <v>9.4848637871934788E-2</v>
      </c>
      <c r="L31" s="275">
        <v>76146414.32716006</v>
      </c>
      <c r="M31" s="275">
        <v>3862711.1838049442</v>
      </c>
      <c r="N31" s="274">
        <v>5.3438202745981406E-2</v>
      </c>
      <c r="O31" s="273">
        <v>25594994.996416524</v>
      </c>
      <c r="P31" s="273">
        <v>-806236.40365850925</v>
      </c>
      <c r="Q31" s="274">
        <v>-3.0537833309404572E-2</v>
      </c>
    </row>
    <row r="32" spans="1:17">
      <c r="A32" s="306"/>
      <c r="B32" s="306"/>
      <c r="C32" s="86" t="s">
        <v>124</v>
      </c>
      <c r="D32" s="273">
        <v>150897685.36524191</v>
      </c>
      <c r="E32" s="273">
        <v>-19037521.535130888</v>
      </c>
      <c r="F32" s="277">
        <v>-0.1120281187305226</v>
      </c>
      <c r="G32" s="284">
        <v>97.955742324981955</v>
      </c>
      <c r="H32" s="284">
        <v>-0.15467844276786025</v>
      </c>
      <c r="I32" s="285">
        <v>8.8502881018795154</v>
      </c>
      <c r="J32" s="285">
        <v>0.27725058854325013</v>
      </c>
      <c r="K32" s="277">
        <v>3.2339831490525682E-2</v>
      </c>
      <c r="L32" s="278">
        <v>1335487989.3891592</v>
      </c>
      <c r="M32" s="278">
        <v>-121372914.20429659</v>
      </c>
      <c r="N32" s="277">
        <v>-8.3311257721942616E-2</v>
      </c>
      <c r="O32" s="273">
        <v>426683344.10395783</v>
      </c>
      <c r="P32" s="273">
        <v>-44871308.878071845</v>
      </c>
      <c r="Q32" s="277">
        <v>-9.5156115191131055E-2</v>
      </c>
    </row>
    <row r="33" spans="1:18">
      <c r="A33" s="306" t="s">
        <v>67</v>
      </c>
      <c r="B33" s="306" t="s">
        <v>140</v>
      </c>
      <c r="C33" s="86" t="s">
        <v>123</v>
      </c>
      <c r="D33" s="273">
        <v>10367477.162422119</v>
      </c>
      <c r="E33" s="273">
        <v>743176.77540817857</v>
      </c>
      <c r="F33" s="274">
        <v>7.7218784277654745E-2</v>
      </c>
      <c r="G33" s="282">
        <v>8.3881361326854922</v>
      </c>
      <c r="H33" s="282">
        <v>0.41263885875119755</v>
      </c>
      <c r="I33" s="283">
        <v>8.959191599339329</v>
      </c>
      <c r="J33" s="283">
        <v>0.31900583506479308</v>
      </c>
      <c r="K33" s="274">
        <v>3.6921177827428119E-2</v>
      </c>
      <c r="L33" s="275">
        <v>92884214.299914598</v>
      </c>
      <c r="M33" s="275">
        <v>9728471.1049348414</v>
      </c>
      <c r="N33" s="274">
        <v>0.11699097057101601</v>
      </c>
      <c r="O33" s="273">
        <v>17699932.068435788</v>
      </c>
      <c r="P33" s="273">
        <v>1930366.1999335494</v>
      </c>
      <c r="Q33" s="274">
        <v>0.12241086508216549</v>
      </c>
    </row>
    <row r="34" spans="1:18">
      <c r="A34" s="306"/>
      <c r="B34" s="306"/>
      <c r="C34" s="86" t="s">
        <v>124</v>
      </c>
      <c r="D34" s="273">
        <v>113229433.98001742</v>
      </c>
      <c r="E34" s="273">
        <v>2180376.2496844232</v>
      </c>
      <c r="F34" s="277">
        <v>1.9634351648252252E-2</v>
      </c>
      <c r="G34" s="284">
        <v>91.611863867314838</v>
      </c>
      <c r="H34" s="284">
        <v>-0.41263885875122241</v>
      </c>
      <c r="I34" s="285">
        <v>4.4014281819162013</v>
      </c>
      <c r="J34" s="285">
        <v>0.31198558917494168</v>
      </c>
      <c r="K34" s="277">
        <v>7.6290492432566373E-2</v>
      </c>
      <c r="L34" s="278">
        <v>498371221.74206865</v>
      </c>
      <c r="M34" s="278">
        <v>44242475.175861835</v>
      </c>
      <c r="N34" s="277">
        <v>9.7422758436657972E-2</v>
      </c>
      <c r="O34" s="273">
        <v>136652333.47580469</v>
      </c>
      <c r="P34" s="273">
        <v>2282137.5655702055</v>
      </c>
      <c r="Q34" s="277">
        <v>1.6983956524814322E-2</v>
      </c>
    </row>
    <row r="35" spans="1:18">
      <c r="A35" s="306"/>
      <c r="B35" s="306" t="s">
        <v>135</v>
      </c>
      <c r="C35" s="86" t="s">
        <v>123</v>
      </c>
      <c r="D35" s="273">
        <v>135287240.2470617</v>
      </c>
      <c r="E35" s="273">
        <v>16255909.526292205</v>
      </c>
      <c r="F35" s="274">
        <v>0.13656832556485693</v>
      </c>
      <c r="G35" s="282">
        <v>8.7961648629838294</v>
      </c>
      <c r="H35" s="282">
        <v>0.78524314765919634</v>
      </c>
      <c r="I35" s="283">
        <v>8.8376517564129919</v>
      </c>
      <c r="J35" s="283">
        <v>0.24205425021178506</v>
      </c>
      <c r="K35" s="274">
        <v>2.81602587879618E-2</v>
      </c>
      <c r="L35" s="275">
        <v>1195621516.3897111</v>
      </c>
      <c r="M35" s="275">
        <v>172476106.88645375</v>
      </c>
      <c r="N35" s="274">
        <v>0.1685743837429636</v>
      </c>
      <c r="O35" s="273">
        <v>222437549.63397542</v>
      </c>
      <c r="P35" s="273">
        <v>23703679.442019552</v>
      </c>
      <c r="Q35" s="274">
        <v>0.11927347572471823</v>
      </c>
    </row>
    <row r="36" spans="1:18">
      <c r="A36" s="306"/>
      <c r="B36" s="306"/>
      <c r="C36" s="86" t="s">
        <v>124</v>
      </c>
      <c r="D36" s="273">
        <v>1402738050.938262</v>
      </c>
      <c r="E36" s="273">
        <v>35906269.390047073</v>
      </c>
      <c r="F36" s="277">
        <v>2.6269706246789142E-2</v>
      </c>
      <c r="G36" s="284">
        <v>91.203835137006166</v>
      </c>
      <c r="H36" s="284">
        <v>-0.78524314765658687</v>
      </c>
      <c r="I36" s="285">
        <v>4.0352686640094966</v>
      </c>
      <c r="J36" s="285">
        <v>4.0009203009390149E-2</v>
      </c>
      <c r="K36" s="277">
        <v>1.0014168891893422E-2</v>
      </c>
      <c r="L36" s="278">
        <v>5660424900.764926</v>
      </c>
      <c r="M36" s="278">
        <v>199577293.93878937</v>
      </c>
      <c r="N36" s="277">
        <v>3.6546944413778357E-2</v>
      </c>
      <c r="O36" s="273">
        <v>1654712662.4596944</v>
      </c>
      <c r="P36" s="273">
        <v>48513733.448383331</v>
      </c>
      <c r="Q36" s="277">
        <v>3.0204062879213695E-2</v>
      </c>
    </row>
    <row r="37" spans="1:18">
      <c r="A37" s="306"/>
      <c r="B37" s="306" t="s">
        <v>136</v>
      </c>
      <c r="C37" s="86" t="s">
        <v>123</v>
      </c>
      <c r="D37" s="273">
        <v>125543558.61276808</v>
      </c>
      <c r="E37" s="273">
        <v>15256086.491905868</v>
      </c>
      <c r="F37" s="274">
        <v>0.13833018563692326</v>
      </c>
      <c r="G37" s="282">
        <v>8.8711500072246121</v>
      </c>
      <c r="H37" s="282">
        <v>0.80361601869235777</v>
      </c>
      <c r="I37" s="283">
        <v>8.8519090558097187</v>
      </c>
      <c r="J37" s="283">
        <v>0.24296055726899013</v>
      </c>
      <c r="K37" s="274">
        <v>2.8221862090378805E-2</v>
      </c>
      <c r="L37" s="275">
        <v>1111300163.3829401</v>
      </c>
      <c r="M37" s="275">
        <v>161840995.86019075</v>
      </c>
      <c r="N37" s="274">
        <v>0.17045598314928376</v>
      </c>
      <c r="O37" s="273">
        <v>206478299.9800576</v>
      </c>
      <c r="P37" s="273">
        <v>22445155.24377358</v>
      </c>
      <c r="Q37" s="274">
        <v>0.12196256970958715</v>
      </c>
    </row>
    <row r="38" spans="1:18">
      <c r="A38" s="306"/>
      <c r="B38" s="306"/>
      <c r="C38" s="86" t="s">
        <v>124</v>
      </c>
      <c r="D38" s="273">
        <v>1289645661.6181388</v>
      </c>
      <c r="E38" s="273">
        <v>32880050.633059978</v>
      </c>
      <c r="F38" s="277">
        <v>2.6162436611619183E-2</v>
      </c>
      <c r="G38" s="284">
        <v>91.128849992765794</v>
      </c>
      <c r="H38" s="284">
        <v>-0.80361601869076082</v>
      </c>
      <c r="I38" s="285">
        <v>4.031556893181012</v>
      </c>
      <c r="J38" s="285">
        <v>6.0618393237981572E-2</v>
      </c>
      <c r="K38" s="277">
        <v>1.5265507949531638E-2</v>
      </c>
      <c r="L38" s="278">
        <v>5199279856.8575945</v>
      </c>
      <c r="M38" s="278">
        <v>208740906.79251957</v>
      </c>
      <c r="N38" s="277">
        <v>4.182732744522466E-2</v>
      </c>
      <c r="O38" s="273">
        <v>1518520761.808147</v>
      </c>
      <c r="P38" s="273">
        <v>44560906.587255478</v>
      </c>
      <c r="Q38" s="277">
        <v>3.0232103289256452E-2</v>
      </c>
      <c r="R38" s="219"/>
    </row>
    <row r="39" spans="1:18">
      <c r="A39" s="1"/>
      <c r="B39" s="1"/>
      <c r="C39" s="86"/>
      <c r="D39" s="166"/>
      <c r="E39" s="167"/>
      <c r="F39" s="168"/>
      <c r="G39" s="169"/>
      <c r="H39" s="169"/>
      <c r="I39" s="170"/>
      <c r="J39" s="168"/>
      <c r="K39" s="170"/>
      <c r="L39" s="171"/>
      <c r="M39" s="168"/>
      <c r="N39" s="166"/>
      <c r="O39" s="167"/>
      <c r="P39" s="168"/>
    </row>
    <row r="40" spans="1:18">
      <c r="A40" s="1"/>
      <c r="B40" s="1"/>
      <c r="C40" s="86"/>
      <c r="D40" s="172"/>
      <c r="E40" s="172"/>
      <c r="F40" s="173"/>
      <c r="G40" s="174"/>
      <c r="H40" s="174"/>
      <c r="I40" s="175"/>
      <c r="J40" s="173"/>
      <c r="K40" s="176"/>
      <c r="L40" s="176"/>
      <c r="M40" s="173"/>
      <c r="N40" s="172"/>
      <c r="O40" s="172"/>
      <c r="P40" s="173"/>
    </row>
    <row r="41" spans="1:18">
      <c r="A41" s="1"/>
      <c r="B41" s="1"/>
      <c r="C41" s="86"/>
      <c r="D41" s="166"/>
      <c r="E41" s="167"/>
      <c r="F41" s="168"/>
      <c r="G41" s="169"/>
      <c r="H41" s="169"/>
      <c r="I41" s="170"/>
      <c r="J41" s="168"/>
      <c r="K41" s="170"/>
      <c r="L41" s="171"/>
      <c r="M41" s="168"/>
      <c r="N41" s="166"/>
      <c r="O41" s="167"/>
      <c r="P41" s="168"/>
    </row>
    <row r="42" spans="1:18">
      <c r="A42" s="1"/>
      <c r="B42" s="1"/>
      <c r="C42" s="86"/>
      <c r="D42" s="172"/>
      <c r="E42" s="172"/>
      <c r="F42" s="173"/>
      <c r="G42" s="174"/>
      <c r="H42" s="174"/>
      <c r="I42" s="175"/>
      <c r="J42" s="173"/>
      <c r="K42" s="176"/>
      <c r="L42" s="176"/>
      <c r="M42" s="173"/>
      <c r="N42" s="172"/>
      <c r="O42" s="172"/>
      <c r="P42" s="173"/>
    </row>
    <row r="43" spans="1:18">
      <c r="A43" s="1"/>
      <c r="B43" s="1"/>
      <c r="C43" s="86"/>
      <c r="D43" s="166"/>
      <c r="E43" s="167"/>
      <c r="F43" s="168"/>
      <c r="G43" s="169"/>
      <c r="H43" s="169"/>
      <c r="I43" s="170"/>
      <c r="J43" s="170"/>
      <c r="K43" s="168"/>
      <c r="L43" s="170"/>
      <c r="M43" s="171"/>
      <c r="N43" s="168"/>
      <c r="O43" s="166"/>
      <c r="P43" s="167"/>
      <c r="Q43" s="168"/>
    </row>
    <row r="44" spans="1:18">
      <c r="A44" s="1"/>
      <c r="B44" s="1"/>
      <c r="C44" s="86"/>
      <c r="D44" s="172"/>
      <c r="E44" s="172"/>
      <c r="F44" s="173"/>
      <c r="G44" s="174"/>
      <c r="H44" s="174"/>
      <c r="I44" s="175"/>
      <c r="J44" s="175"/>
      <c r="K44" s="173"/>
      <c r="L44" s="176"/>
      <c r="M44" s="176"/>
      <c r="N44" s="173"/>
      <c r="O44" s="172"/>
      <c r="P44" s="172"/>
      <c r="Q44" s="173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B181" sqref="B181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08" t="s">
        <v>0</v>
      </c>
      <c r="B1" s="308" t="s">
        <v>1</v>
      </c>
      <c r="C1" s="308" t="s">
        <v>71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86" t="s">
        <v>182</v>
      </c>
      <c r="C3" s="86" t="s">
        <v>125</v>
      </c>
      <c r="D3" s="273">
        <v>439909.69580133219</v>
      </c>
      <c r="E3" s="273">
        <v>12890.949536303931</v>
      </c>
      <c r="F3" s="274">
        <v>3.0188252035902873E-2</v>
      </c>
      <c r="G3" s="282">
        <v>0.15644803515793859</v>
      </c>
      <c r="H3" s="282">
        <v>5.9443250008902049E-3</v>
      </c>
      <c r="I3" s="283">
        <v>15.614035876727005</v>
      </c>
      <c r="J3" s="283">
        <v>-7.2396700436263117E-2</v>
      </c>
      <c r="K3" s="274">
        <v>-4.6152431459566016E-3</v>
      </c>
      <c r="L3" s="275">
        <v>6868765.7727620639</v>
      </c>
      <c r="M3" s="275">
        <v>170365.00029090885</v>
      </c>
      <c r="N3" s="274">
        <v>2.5433682766649132E-2</v>
      </c>
      <c r="O3" s="273">
        <v>1206678.1715712547</v>
      </c>
      <c r="P3" s="273">
        <v>24074.565758130979</v>
      </c>
      <c r="Q3" s="274">
        <v>2.035725719065266E-2</v>
      </c>
    </row>
    <row r="4" spans="1:17">
      <c r="A4" s="306"/>
      <c r="B4" s="86" t="s">
        <v>135</v>
      </c>
      <c r="C4" s="86" t="s">
        <v>125</v>
      </c>
      <c r="D4" s="273">
        <v>4681508.3216103576</v>
      </c>
      <c r="E4" s="273">
        <v>-44508.498265463859</v>
      </c>
      <c r="F4" s="277">
        <v>-9.417761290708513E-3</v>
      </c>
      <c r="G4" s="284">
        <v>0.13313024541035157</v>
      </c>
      <c r="H4" s="284">
        <v>-1.0341968233762711E-3</v>
      </c>
      <c r="I4" s="285">
        <v>13.644434047602889</v>
      </c>
      <c r="J4" s="285">
        <v>0.2654051338088923</v>
      </c>
      <c r="K4" s="277">
        <v>1.9837398926259533E-2</v>
      </c>
      <c r="L4" s="278">
        <v>63876531.537516624</v>
      </c>
      <c r="M4" s="278">
        <v>647015.85732125491</v>
      </c>
      <c r="N4" s="277">
        <v>1.0232813747835048E-2</v>
      </c>
      <c r="O4" s="273">
        <v>12421535.823295556</v>
      </c>
      <c r="P4" s="273">
        <v>-224332.81363686547</v>
      </c>
      <c r="Q4" s="277">
        <v>-1.7739612839382073E-2</v>
      </c>
    </row>
    <row r="5" spans="1:17">
      <c r="A5" s="306"/>
      <c r="B5" s="86" t="s">
        <v>136</v>
      </c>
      <c r="C5" s="86" t="s">
        <v>125</v>
      </c>
      <c r="D5" s="273">
        <v>4182246.2820112268</v>
      </c>
      <c r="E5" s="273">
        <v>-31903.779976469465</v>
      </c>
      <c r="F5" s="274">
        <v>-7.57063215765538E-3</v>
      </c>
      <c r="G5" s="282">
        <v>0.12951491704259874</v>
      </c>
      <c r="H5" s="282">
        <v>-8.9926798239367556E-4</v>
      </c>
      <c r="I5" s="283">
        <v>13.250230016814182</v>
      </c>
      <c r="J5" s="283">
        <v>0.17213612567918091</v>
      </c>
      <c r="K5" s="274">
        <v>1.3162172340409908E-2</v>
      </c>
      <c r="L5" s="275">
        <v>55415725.22361467</v>
      </c>
      <c r="M5" s="275">
        <v>302675.04160719365</v>
      </c>
      <c r="N5" s="274">
        <v>5.4918942175696652E-3</v>
      </c>
      <c r="O5" s="273">
        <v>11012979.108195983</v>
      </c>
      <c r="P5" s="273">
        <v>-189027.62777158432</v>
      </c>
      <c r="Q5" s="274">
        <v>-1.6874443323145989E-2</v>
      </c>
    </row>
    <row r="6" spans="1:17">
      <c r="A6" s="306" t="s">
        <v>58</v>
      </c>
      <c r="B6" s="86" t="s">
        <v>182</v>
      </c>
      <c r="C6" s="86" t="s">
        <v>125</v>
      </c>
      <c r="D6" s="273">
        <v>430658.39864366798</v>
      </c>
      <c r="E6" s="273">
        <v>18282.094134371786</v>
      </c>
      <c r="F6" s="277">
        <v>4.4333522402860689E-2</v>
      </c>
      <c r="G6" s="284">
        <v>0.16024729168265389</v>
      </c>
      <c r="H6" s="284">
        <v>7.250848293605977E-3</v>
      </c>
      <c r="I6" s="285">
        <v>15.526890562406152</v>
      </c>
      <c r="J6" s="285">
        <v>-0.18646420802748942</v>
      </c>
      <c r="K6" s="277">
        <v>-1.1866607147338249E-2</v>
      </c>
      <c r="L6" s="278">
        <v>6686785.8255213145</v>
      </c>
      <c r="M6" s="278">
        <v>206970.65384636912</v>
      </c>
      <c r="N6" s="277">
        <v>3.194082676170993E-2</v>
      </c>
      <c r="O6" s="273">
        <v>1157491.6460756063</v>
      </c>
      <c r="P6" s="273">
        <v>35025.516996286344</v>
      </c>
      <c r="Q6" s="277">
        <v>3.1204074750135501E-2</v>
      </c>
    </row>
    <row r="7" spans="1:17">
      <c r="A7" s="306"/>
      <c r="B7" s="86" t="s">
        <v>135</v>
      </c>
      <c r="C7" s="86" t="s">
        <v>125</v>
      </c>
      <c r="D7" s="273">
        <v>4519274.1497140396</v>
      </c>
      <c r="E7" s="273">
        <v>12.274730175733566</v>
      </c>
      <c r="F7" s="274">
        <v>2.7160918121783755E-6</v>
      </c>
      <c r="G7" s="282">
        <v>0.13497595216919175</v>
      </c>
      <c r="H7" s="282">
        <v>-5.8995486640261996E-4</v>
      </c>
      <c r="I7" s="283">
        <v>13.567146771792981</v>
      </c>
      <c r="J7" s="283">
        <v>0.24466846228504835</v>
      </c>
      <c r="K7" s="274">
        <v>1.8365086179981571E-2</v>
      </c>
      <c r="L7" s="275">
        <v>61313655.691140302</v>
      </c>
      <c r="M7" s="275">
        <v>1105887.3866816238</v>
      </c>
      <c r="N7" s="274">
        <v>1.8367852153053935E-2</v>
      </c>
      <c r="O7" s="273">
        <v>11696634.405349623</v>
      </c>
      <c r="P7" s="273">
        <v>-86006.480822211131</v>
      </c>
      <c r="Q7" s="274">
        <v>-7.29942307951936E-3</v>
      </c>
    </row>
    <row r="8" spans="1:17">
      <c r="A8" s="306"/>
      <c r="B8" s="86" t="s">
        <v>136</v>
      </c>
      <c r="C8" s="86" t="s">
        <v>125</v>
      </c>
      <c r="D8" s="273">
        <v>4035790.2741876417</v>
      </c>
      <c r="E8" s="273">
        <v>9880.3872064594179</v>
      </c>
      <c r="F8" s="277">
        <v>2.45419979180612E-3</v>
      </c>
      <c r="G8" s="284">
        <v>0.13124036481654222</v>
      </c>
      <c r="H8" s="284">
        <v>-4.0488360033988369E-4</v>
      </c>
      <c r="I8" s="285">
        <v>13.154792665422956</v>
      </c>
      <c r="J8" s="285">
        <v>0.14103987803203921</v>
      </c>
      <c r="K8" s="277">
        <v>1.0837756052096931E-2</v>
      </c>
      <c r="L8" s="278">
        <v>53089984.298068888</v>
      </c>
      <c r="M8" s="278">
        <v>697788.28458287567</v>
      </c>
      <c r="N8" s="277">
        <v>1.3318553862549711E-2</v>
      </c>
      <c r="O8" s="273">
        <v>10350423.156096112</v>
      </c>
      <c r="P8" s="273">
        <v>-64571.190368302166</v>
      </c>
      <c r="Q8" s="277">
        <v>-6.1998296129869906E-3</v>
      </c>
    </row>
    <row r="9" spans="1:17">
      <c r="A9" s="306" t="s">
        <v>59</v>
      </c>
      <c r="B9" s="86" t="s">
        <v>182</v>
      </c>
      <c r="C9" s="86" t="s">
        <v>125</v>
      </c>
      <c r="D9" s="273">
        <v>414175.27895351936</v>
      </c>
      <c r="E9" s="273">
        <v>15683.526938999072</v>
      </c>
      <c r="F9" s="274">
        <v>3.9357218461142936E-2</v>
      </c>
      <c r="G9" s="282">
        <v>0.28806078715373939</v>
      </c>
      <c r="H9" s="282">
        <v>1.7172529629195465E-2</v>
      </c>
      <c r="I9" s="283">
        <v>15.753280040686787</v>
      </c>
      <c r="J9" s="283">
        <v>-0.1805014135626184</v>
      </c>
      <c r="K9" s="274">
        <v>-1.1328221996824249E-2</v>
      </c>
      <c r="L9" s="275">
        <v>6524619.1552843591</v>
      </c>
      <c r="M9" s="275">
        <v>175138.66736404225</v>
      </c>
      <c r="N9" s="274">
        <v>2.7583149156413342E-2</v>
      </c>
      <c r="O9" s="273">
        <v>1124906.2228090763</v>
      </c>
      <c r="P9" s="273">
        <v>27830.150272272062</v>
      </c>
      <c r="Q9" s="274">
        <v>2.5367566542509226E-2</v>
      </c>
    </row>
    <row r="10" spans="1:17">
      <c r="A10" s="306"/>
      <c r="B10" s="86" t="s">
        <v>135</v>
      </c>
      <c r="C10" s="86" t="s">
        <v>125</v>
      </c>
      <c r="D10" s="273">
        <v>4329296.9485072782</v>
      </c>
      <c r="E10" s="273">
        <v>11578.244217205793</v>
      </c>
      <c r="F10" s="277">
        <v>2.6815651991644765E-3</v>
      </c>
      <c r="G10" s="284">
        <v>0.24183296761039705</v>
      </c>
      <c r="H10" s="284">
        <v>5.0439789205599939E-3</v>
      </c>
      <c r="I10" s="285">
        <v>13.760456556649855</v>
      </c>
      <c r="J10" s="285">
        <v>0.30879440214788012</v>
      </c>
      <c r="K10" s="277">
        <v>2.2955854719004628E-2</v>
      </c>
      <c r="L10" s="278">
        <v>59573102.580771185</v>
      </c>
      <c r="M10" s="278">
        <v>1492609.2924871147</v>
      </c>
      <c r="N10" s="277">
        <v>2.5698977539300654E-2</v>
      </c>
      <c r="O10" s="273">
        <v>11348522.990968</v>
      </c>
      <c r="P10" s="273">
        <v>-63679.678653247654</v>
      </c>
      <c r="Q10" s="277">
        <v>-5.5799638769788058E-3</v>
      </c>
    </row>
    <row r="11" spans="1:17">
      <c r="A11" s="306"/>
      <c r="B11" s="86" t="s">
        <v>136</v>
      </c>
      <c r="C11" s="86" t="s">
        <v>125</v>
      </c>
      <c r="D11" s="273">
        <v>3860483.9482573587</v>
      </c>
      <c r="E11" s="273">
        <v>19153.8520709523</v>
      </c>
      <c r="F11" s="274">
        <v>4.9862551749894788E-3</v>
      </c>
      <c r="G11" s="282">
        <v>0.23513407713771523</v>
      </c>
      <c r="H11" s="282">
        <v>4.9762539573369735E-3</v>
      </c>
      <c r="I11" s="283">
        <v>13.337573091146167</v>
      </c>
      <c r="J11" s="283">
        <v>0.20336271703124886</v>
      </c>
      <c r="K11" s="274">
        <v>1.5483436859823632E-2</v>
      </c>
      <c r="L11" s="275">
        <v>51489486.827079058</v>
      </c>
      <c r="M11" s="275">
        <v>1036649.2273477018</v>
      </c>
      <c r="N11" s="274">
        <v>2.0546896401981988E-2</v>
      </c>
      <c r="O11" s="273">
        <v>10029335.375834119</v>
      </c>
      <c r="P11" s="273">
        <v>-46697.91408777982</v>
      </c>
      <c r="Q11" s="274">
        <v>-4.634553374737985E-3</v>
      </c>
    </row>
    <row r="12" spans="1:17">
      <c r="A12" s="306" t="s">
        <v>60</v>
      </c>
      <c r="B12" s="86" t="s">
        <v>182</v>
      </c>
      <c r="C12" s="86" t="s">
        <v>125</v>
      </c>
      <c r="D12" s="280"/>
      <c r="E12" s="280"/>
      <c r="F12" s="280"/>
      <c r="G12" s="280"/>
      <c r="H12" s="280"/>
      <c r="I12" s="280"/>
      <c r="J12" s="280"/>
      <c r="K12" s="280"/>
      <c r="L12" s="280"/>
      <c r="M12" s="280"/>
      <c r="N12" s="280"/>
      <c r="O12" s="280"/>
      <c r="P12" s="280"/>
      <c r="Q12" s="280"/>
    </row>
    <row r="13" spans="1:17">
      <c r="A13" s="306"/>
      <c r="B13" s="86" t="s">
        <v>135</v>
      </c>
      <c r="C13" s="86" t="s">
        <v>125</v>
      </c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</row>
    <row r="14" spans="1:17">
      <c r="A14" s="306"/>
      <c r="B14" s="86" t="s">
        <v>136</v>
      </c>
      <c r="C14" s="86" t="s">
        <v>125</v>
      </c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</row>
    <row r="15" spans="1:17">
      <c r="A15" s="306" t="s">
        <v>61</v>
      </c>
      <c r="B15" s="86" t="s">
        <v>182</v>
      </c>
      <c r="C15" s="86" t="s">
        <v>125</v>
      </c>
      <c r="D15" s="273">
        <v>9251.2971576641849</v>
      </c>
      <c r="E15" s="273">
        <v>-5391.1445980679473</v>
      </c>
      <c r="F15" s="274">
        <v>-0.36818617331753806</v>
      </c>
      <c r="G15" s="282">
        <v>7.4369187853456267E-2</v>
      </c>
      <c r="H15" s="282">
        <v>-2.8796512415840927E-2</v>
      </c>
      <c r="I15" s="283">
        <v>19.670749316487942</v>
      </c>
      <c r="J15" s="283">
        <v>4.7425287066542694</v>
      </c>
      <c r="K15" s="274">
        <v>0.31768881440097568</v>
      </c>
      <c r="L15" s="275">
        <v>181979.94724074961</v>
      </c>
      <c r="M15" s="275">
        <v>-36605.653555459954</v>
      </c>
      <c r="N15" s="274">
        <v>-0.16746598779664321</v>
      </c>
      <c r="O15" s="273">
        <v>49186.525495648384</v>
      </c>
      <c r="P15" s="273">
        <v>-10950.951238155365</v>
      </c>
      <c r="Q15" s="274">
        <v>-0.18209861525499871</v>
      </c>
    </row>
    <row r="16" spans="1:17">
      <c r="A16" s="306"/>
      <c r="B16" s="86" t="s">
        <v>135</v>
      </c>
      <c r="C16" s="86" t="s">
        <v>125</v>
      </c>
      <c r="D16" s="273">
        <v>162234.17189631713</v>
      </c>
      <c r="E16" s="273">
        <v>-44520.772995643027</v>
      </c>
      <c r="F16" s="277">
        <v>-0.21533111587201634</v>
      </c>
      <c r="G16" s="284">
        <v>9.6407831416608011E-2</v>
      </c>
      <c r="H16" s="284">
        <v>-1.3027854376492454E-2</v>
      </c>
      <c r="I16" s="285">
        <v>15.797386064966846</v>
      </c>
      <c r="J16" s="285">
        <v>1.1822706813143782</v>
      </c>
      <c r="K16" s="277">
        <v>8.0893694663320317E-2</v>
      </c>
      <c r="L16" s="278">
        <v>2562875.8463763162</v>
      </c>
      <c r="M16" s="278">
        <v>-458871.52936038887</v>
      </c>
      <c r="N16" s="277">
        <v>-0.15185635074755896</v>
      </c>
      <c r="O16" s="273">
        <v>724901.41794593167</v>
      </c>
      <c r="P16" s="273">
        <v>-138326.33281465608</v>
      </c>
      <c r="Q16" s="277">
        <v>-0.16024314868558975</v>
      </c>
    </row>
    <row r="17" spans="1:18">
      <c r="A17" s="306"/>
      <c r="B17" s="86" t="s">
        <v>136</v>
      </c>
      <c r="C17" s="86" t="s">
        <v>125</v>
      </c>
      <c r="D17" s="273">
        <v>146456.00782358545</v>
      </c>
      <c r="E17" s="273">
        <v>-41784.167182926729</v>
      </c>
      <c r="F17" s="274">
        <v>-0.22197263247062538</v>
      </c>
      <c r="G17" s="282">
        <v>9.5072412340774182E-2</v>
      </c>
      <c r="H17" s="282">
        <v>-1.3606201774257989E-2</v>
      </c>
      <c r="I17" s="283">
        <v>15.880133291269637</v>
      </c>
      <c r="J17" s="283">
        <v>1.425970313428504</v>
      </c>
      <c r="K17" s="274">
        <v>9.8654644728621038E-2</v>
      </c>
      <c r="L17" s="275">
        <v>2325740.9255457656</v>
      </c>
      <c r="M17" s="275">
        <v>-395113.24297569832</v>
      </c>
      <c r="N17" s="274">
        <v>-0.14521661893787066</v>
      </c>
      <c r="O17" s="273">
        <v>662555.95209986996</v>
      </c>
      <c r="P17" s="273">
        <v>-124456.4374032839</v>
      </c>
      <c r="Q17" s="274">
        <v>-0.15813783755279134</v>
      </c>
    </row>
    <row r="18" spans="1:18">
      <c r="A18" s="306" t="s">
        <v>67</v>
      </c>
      <c r="B18" s="86" t="s">
        <v>182</v>
      </c>
      <c r="C18" s="86" t="s">
        <v>125</v>
      </c>
      <c r="D18" s="273">
        <v>16483.119690148647</v>
      </c>
      <c r="E18" s="273">
        <v>2598.5671953726342</v>
      </c>
      <c r="F18" s="277">
        <v>0.18715527175617153</v>
      </c>
      <c r="G18" s="284">
        <v>1.3336190635988227E-2</v>
      </c>
      <c r="H18" s="284">
        <v>1.8302934674730102E-3</v>
      </c>
      <c r="I18" s="285">
        <v>9.8383481577141136</v>
      </c>
      <c r="J18" s="285">
        <v>0.45132010595181704</v>
      </c>
      <c r="K18" s="277">
        <v>4.8079126158261279E-2</v>
      </c>
      <c r="L18" s="278">
        <v>162166.67023695516</v>
      </c>
      <c r="M18" s="278">
        <v>31831.986482326553</v>
      </c>
      <c r="N18" s="277">
        <v>0.24423265983638137</v>
      </c>
      <c r="O18" s="273">
        <v>32585.423266530037</v>
      </c>
      <c r="P18" s="273">
        <v>7195.3667240145151</v>
      </c>
      <c r="Q18" s="277">
        <v>0.28339309571705401</v>
      </c>
    </row>
    <row r="19" spans="1:18">
      <c r="A19" s="306"/>
      <c r="B19" s="86" t="s">
        <v>135</v>
      </c>
      <c r="C19" s="86" t="s">
        <v>125</v>
      </c>
      <c r="D19" s="273">
        <v>189977.20120675946</v>
      </c>
      <c r="E19" s="273">
        <v>-11565.969487032096</v>
      </c>
      <c r="F19" s="274">
        <v>-5.7387057309942285E-2</v>
      </c>
      <c r="G19" s="282">
        <v>1.2352020626418252E-2</v>
      </c>
      <c r="H19" s="282">
        <v>-1.2120263594443959E-3</v>
      </c>
      <c r="I19" s="283">
        <v>9.1619052144832569</v>
      </c>
      <c r="J19" s="283">
        <v>-1.3930295364768899</v>
      </c>
      <c r="K19" s="274">
        <v>-0.13197898133384203</v>
      </c>
      <c r="L19" s="275">
        <v>1740553.1103691445</v>
      </c>
      <c r="M19" s="275">
        <v>-386721.90580544854</v>
      </c>
      <c r="N19" s="274">
        <v>-0.18179215327827122</v>
      </c>
      <c r="O19" s="273">
        <v>348111.4143816242</v>
      </c>
      <c r="P19" s="273">
        <v>-22326.802168963593</v>
      </c>
      <c r="Q19" s="274">
        <v>-6.0271325072408129E-2</v>
      </c>
    </row>
    <row r="20" spans="1:18">
      <c r="A20" s="306"/>
      <c r="B20" s="86" t="s">
        <v>136</v>
      </c>
      <c r="C20" s="86" t="s">
        <v>125</v>
      </c>
      <c r="D20" s="273">
        <v>175306.32593028393</v>
      </c>
      <c r="E20" s="273">
        <v>-9273.4648644923</v>
      </c>
      <c r="F20" s="277">
        <v>-5.0240954465068918E-2</v>
      </c>
      <c r="G20" s="284">
        <v>1.2387483131171917E-2</v>
      </c>
      <c r="H20" s="284">
        <v>-1.1145376078758144E-3</v>
      </c>
      <c r="I20" s="285">
        <v>9.1297188649444703</v>
      </c>
      <c r="J20" s="285">
        <v>-1.3771649353026785</v>
      </c>
      <c r="K20" s="277">
        <v>-0.1310726340449567</v>
      </c>
      <c r="L20" s="278">
        <v>1600497.4709898173</v>
      </c>
      <c r="M20" s="278">
        <v>-338860.94276482472</v>
      </c>
      <c r="N20" s="277">
        <v>-0.17472837427135618</v>
      </c>
      <c r="O20" s="273">
        <v>321087.78026199434</v>
      </c>
      <c r="P20" s="273">
        <v>-17873.2762805206</v>
      </c>
      <c r="Q20" s="277">
        <v>-5.2729586291806962E-2</v>
      </c>
      <c r="R20" s="21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B181" sqref="B181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255</v>
      </c>
      <c r="D2" s="273">
        <v>69.038252413272858</v>
      </c>
      <c r="E2" s="273">
        <v>13.467127501964569</v>
      </c>
      <c r="F2" s="274">
        <v>0.24234037953088322</v>
      </c>
      <c r="G2" s="282">
        <v>2.4552536677146003E-5</v>
      </c>
      <c r="H2" s="282">
        <v>4.9663696765015173E-6</v>
      </c>
      <c r="I2" s="283">
        <v>8.7075443656548206</v>
      </c>
      <c r="J2" s="283">
        <v>-2.2211928574977335E-2</v>
      </c>
      <c r="K2" s="274">
        <v>-2.5443927443494609E-3</v>
      </c>
      <c r="L2" s="275">
        <v>601.15364581584936</v>
      </c>
      <c r="M2" s="275">
        <v>116.03126834392549</v>
      </c>
      <c r="N2" s="274">
        <v>0.23917937768319236</v>
      </c>
      <c r="O2" s="273">
        <v>138.07650482654572</v>
      </c>
      <c r="P2" s="273">
        <v>26.934255003929138</v>
      </c>
      <c r="Q2" s="274">
        <v>0.24234037953088322</v>
      </c>
    </row>
    <row r="3" spans="1:17">
      <c r="A3" s="310" t="s">
        <v>57</v>
      </c>
      <c r="B3" s="310" t="s">
        <v>233</v>
      </c>
      <c r="C3" s="223" t="s">
        <v>256</v>
      </c>
      <c r="D3" s="303">
        <v>558353.01102092862</v>
      </c>
      <c r="E3" s="303">
        <v>90862.782782882394</v>
      </c>
      <c r="F3" s="277">
        <v>0.1943629562597296</v>
      </c>
      <c r="G3" s="284">
        <v>0.19857082563188772</v>
      </c>
      <c r="H3" s="284">
        <v>3.3802851327726452E-2</v>
      </c>
      <c r="I3" s="285">
        <v>13.409264467007413</v>
      </c>
      <c r="J3" s="285">
        <v>0.73958803286229191</v>
      </c>
      <c r="K3" s="277">
        <v>5.8374658319535463E-2</v>
      </c>
      <c r="L3" s="278">
        <v>7487103.1907295361</v>
      </c>
      <c r="M3" s="278">
        <v>1564153.2628288381</v>
      </c>
      <c r="N3" s="277">
        <v>0.26408348574090157</v>
      </c>
      <c r="O3" s="303">
        <v>1125212.0718694925</v>
      </c>
      <c r="P3" s="303">
        <v>179311.61923365365</v>
      </c>
      <c r="Q3" s="277">
        <v>0.18956711431312384</v>
      </c>
    </row>
    <row r="4" spans="1:17">
      <c r="A4" s="310" t="s">
        <v>57</v>
      </c>
      <c r="B4" s="310" t="s">
        <v>233</v>
      </c>
      <c r="C4" s="223" t="s">
        <v>257</v>
      </c>
      <c r="D4" s="273">
        <v>106407.33533857527</v>
      </c>
      <c r="E4" s="273">
        <v>-28350.071867246559</v>
      </c>
      <c r="F4" s="274">
        <v>-0.21037857921936756</v>
      </c>
      <c r="G4" s="282">
        <v>3.7842354235424806E-2</v>
      </c>
      <c r="H4" s="282">
        <v>-9.6531946907403646E-3</v>
      </c>
      <c r="I4" s="283">
        <v>12.512556834874818</v>
      </c>
      <c r="J4" s="283">
        <v>0.47131668137742189</v>
      </c>
      <c r="K4" s="274">
        <v>3.9141872047168437E-2</v>
      </c>
      <c r="L4" s="275">
        <v>1331427.8310715067</v>
      </c>
      <c r="M4" s="275">
        <v>-291218.47155643441</v>
      </c>
      <c r="N4" s="274">
        <v>-0.1794713186014687</v>
      </c>
      <c r="O4" s="273">
        <v>409430.82697880268</v>
      </c>
      <c r="P4" s="273">
        <v>-75239.506652100419</v>
      </c>
      <c r="Q4" s="274">
        <v>-0.15523852282941353</v>
      </c>
    </row>
    <row r="5" spans="1:17">
      <c r="A5" s="310" t="s">
        <v>57</v>
      </c>
      <c r="B5" s="310" t="s">
        <v>233</v>
      </c>
      <c r="C5" s="223" t="s">
        <v>258</v>
      </c>
      <c r="D5" s="303">
        <v>2417871.7215654692</v>
      </c>
      <c r="E5" s="303">
        <v>-161335.53290051175</v>
      </c>
      <c r="F5" s="277">
        <v>-6.2552372486218019E-2</v>
      </c>
      <c r="G5" s="284">
        <v>8.9002651965496948</v>
      </c>
      <c r="H5" s="284">
        <v>9.8943657995375744E-2</v>
      </c>
      <c r="I5" s="285">
        <v>12.358587973935261</v>
      </c>
      <c r="J5" s="285">
        <v>0.2938025351143736</v>
      </c>
      <c r="K5" s="277">
        <v>2.4352072948517139E-2</v>
      </c>
      <c r="L5" s="278">
        <v>29881480.380657155</v>
      </c>
      <c r="M5" s="278">
        <v>-1236101.7467252128</v>
      </c>
      <c r="N5" s="277">
        <v>-3.9723579475588085E-2</v>
      </c>
      <c r="O5" s="303">
        <v>5065732.6975619793</v>
      </c>
      <c r="P5" s="303">
        <v>-318092.00330170896</v>
      </c>
      <c r="Q5" s="277">
        <v>-5.9082904993299608E-2</v>
      </c>
    </row>
    <row r="6" spans="1:17">
      <c r="A6" s="310" t="s">
        <v>57</v>
      </c>
      <c r="B6" s="310" t="s">
        <v>233</v>
      </c>
      <c r="C6" s="223" t="s">
        <v>259</v>
      </c>
      <c r="D6" s="273">
        <v>24977.689081519842</v>
      </c>
      <c r="E6" s="273">
        <v>4015.2008723318577</v>
      </c>
      <c r="F6" s="274">
        <v>0.1915421887069671</v>
      </c>
      <c r="G6" s="282">
        <v>8.8829830687669979E-3</v>
      </c>
      <c r="H6" s="282">
        <v>1.4947073145965429E-3</v>
      </c>
      <c r="I6" s="283">
        <v>19.730072819881023</v>
      </c>
      <c r="J6" s="283">
        <v>0.51097496325136404</v>
      </c>
      <c r="K6" s="274">
        <v>2.6586833943150062E-2</v>
      </c>
      <c r="L6" s="275">
        <v>492811.62445073365</v>
      </c>
      <c r="M6" s="275">
        <v>89931.512239904376</v>
      </c>
      <c r="N6" s="274">
        <v>0.22322152301437689</v>
      </c>
      <c r="O6" s="273">
        <v>47685.438462972641</v>
      </c>
      <c r="P6" s="273">
        <v>7682.031708240509</v>
      </c>
      <c r="Q6" s="274">
        <v>0.19203443735030834</v>
      </c>
    </row>
    <row r="7" spans="1:17">
      <c r="A7" s="310" t="s">
        <v>57</v>
      </c>
      <c r="B7" s="310" t="s">
        <v>233</v>
      </c>
      <c r="C7" s="223" t="s">
        <v>170</v>
      </c>
      <c r="D7" s="303">
        <v>2866678.3367492505</v>
      </c>
      <c r="E7" s="303">
        <v>845355.14366705599</v>
      </c>
      <c r="F7" s="277">
        <v>0.41821869286426416</v>
      </c>
      <c r="G7" s="284">
        <v>12.869738563704917</v>
      </c>
      <c r="H7" s="284">
        <v>2.7643896625660016</v>
      </c>
      <c r="I7" s="285">
        <v>35.410405122905253</v>
      </c>
      <c r="J7" s="285">
        <v>2.5743717093196352</v>
      </c>
      <c r="K7" s="277">
        <v>7.8400812817254348E-2</v>
      </c>
      <c r="L7" s="278">
        <v>101510241.26134717</v>
      </c>
      <c r="M7" s="278">
        <v>35138005.353644662</v>
      </c>
      <c r="N7" s="277">
        <v>0.52940819113744653</v>
      </c>
      <c r="O7" s="303">
        <v>19473045.029808998</v>
      </c>
      <c r="P7" s="303">
        <v>5122021.1805422325</v>
      </c>
      <c r="Q7" s="277">
        <v>0.35690980896836366</v>
      </c>
    </row>
    <row r="8" spans="1:17">
      <c r="A8" s="310" t="s">
        <v>57</v>
      </c>
      <c r="B8" s="310" t="s">
        <v>254</v>
      </c>
      <c r="C8" s="223" t="s">
        <v>255</v>
      </c>
      <c r="D8" s="273">
        <v>540.41296288371086</v>
      </c>
      <c r="E8" s="273">
        <v>38.938945531845093</v>
      </c>
      <c r="F8" s="274">
        <v>7.764897917836304E-2</v>
      </c>
      <c r="G8" s="282">
        <v>1.5367976606927337E-5</v>
      </c>
      <c r="H8" s="282">
        <v>1.1318906180315958E-6</v>
      </c>
      <c r="I8" s="283">
        <v>8.7061220981814174</v>
      </c>
      <c r="J8" s="283">
        <v>-1.4626318360175361E-2</v>
      </c>
      <c r="K8" s="274">
        <v>-1.6771861383401488E-3</v>
      </c>
      <c r="L8" s="275">
        <v>4704.9012383055688</v>
      </c>
      <c r="M8" s="275">
        <v>331.6724955475338</v>
      </c>
      <c r="N8" s="274">
        <v>7.5841561248488482E-2</v>
      </c>
      <c r="O8" s="273">
        <v>1079.1594557762146</v>
      </c>
      <c r="P8" s="273">
        <v>77.875177502632141</v>
      </c>
      <c r="Q8" s="274">
        <v>7.7775292384401326E-2</v>
      </c>
    </row>
    <row r="9" spans="1:17">
      <c r="A9" s="310" t="s">
        <v>57</v>
      </c>
      <c r="B9" s="310" t="s">
        <v>240</v>
      </c>
      <c r="C9" s="223" t="s">
        <v>256</v>
      </c>
      <c r="D9" s="303">
        <v>6835680.2245768746</v>
      </c>
      <c r="E9" s="303">
        <v>1108394.0427869791</v>
      </c>
      <c r="F9" s="277">
        <v>0.19352866394404322</v>
      </c>
      <c r="G9" s="284">
        <v>0.19438944103629616</v>
      </c>
      <c r="H9" s="284">
        <v>3.1800481796627672E-2</v>
      </c>
      <c r="I9" s="285">
        <v>12.903390495806473</v>
      </c>
      <c r="J9" s="285">
        <v>0.2163164519213332</v>
      </c>
      <c r="K9" s="277">
        <v>1.7050144987968478E-2</v>
      </c>
      <c r="L9" s="278">
        <v>88203451.242177501</v>
      </c>
      <c r="M9" s="278">
        <v>15540947.38328889</v>
      </c>
      <c r="N9" s="277">
        <v>0.21387850071158548</v>
      </c>
      <c r="O9" s="303">
        <v>13793308.637760935</v>
      </c>
      <c r="P9" s="303">
        <v>2255489.9046693761</v>
      </c>
      <c r="Q9" s="277">
        <v>0.1954866822617361</v>
      </c>
    </row>
    <row r="10" spans="1:17">
      <c r="A10" s="310" t="s">
        <v>57</v>
      </c>
      <c r="B10" s="310" t="s">
        <v>240</v>
      </c>
      <c r="C10" s="223" t="s">
        <v>257</v>
      </c>
      <c r="D10" s="273">
        <v>1571868.7966980892</v>
      </c>
      <c r="E10" s="273">
        <v>40482.401883822167</v>
      </c>
      <c r="F10" s="274">
        <v>2.6435132257219801E-2</v>
      </c>
      <c r="G10" s="282">
        <v>4.469996938621433E-2</v>
      </c>
      <c r="H10" s="282">
        <v>1.2262346672647154E-3</v>
      </c>
      <c r="I10" s="283">
        <v>12.115881821091113</v>
      </c>
      <c r="J10" s="283">
        <v>8.8628269722045516E-2</v>
      </c>
      <c r="K10" s="274">
        <v>7.3689532979004102E-3</v>
      </c>
      <c r="L10" s="275">
        <v>19044576.579054743</v>
      </c>
      <c r="M10" s="275">
        <v>626204.12350657582</v>
      </c>
      <c r="N10" s="274">
        <v>3.3998884810147505E-2</v>
      </c>
      <c r="O10" s="273">
        <v>5777559.9974682704</v>
      </c>
      <c r="P10" s="273">
        <v>-83649.749825314619</v>
      </c>
      <c r="Q10" s="274">
        <v>-1.4271755052604952E-2</v>
      </c>
    </row>
    <row r="11" spans="1:17">
      <c r="A11" s="310" t="s">
        <v>57</v>
      </c>
      <c r="B11" s="310" t="s">
        <v>240</v>
      </c>
      <c r="C11" s="223" t="s">
        <v>258</v>
      </c>
      <c r="D11" s="303">
        <v>31729419.591168251</v>
      </c>
      <c r="E11" s="303">
        <v>-560636.99454081804</v>
      </c>
      <c r="F11" s="277">
        <v>-1.7362527471969334E-2</v>
      </c>
      <c r="G11" s="284">
        <v>8.2159062353563659</v>
      </c>
      <c r="H11" s="284">
        <v>0.29509102465289239</v>
      </c>
      <c r="I11" s="285">
        <v>12.123157581985716</v>
      </c>
      <c r="J11" s="285">
        <v>0.14654921062409088</v>
      </c>
      <c r="K11" s="277">
        <v>1.2236286441036031E-2</v>
      </c>
      <c r="L11" s="278">
        <v>384660753.68867749</v>
      </c>
      <c r="M11" s="278">
        <v>-2064608.3274663091</v>
      </c>
      <c r="N11" s="277">
        <v>-5.3386938904206706E-3</v>
      </c>
      <c r="O11" s="303">
        <v>66472736.437877245</v>
      </c>
      <c r="P11" s="303">
        <v>-1134273.5067261234</v>
      </c>
      <c r="Q11" s="277">
        <v>-1.6777454108021311E-2</v>
      </c>
    </row>
    <row r="12" spans="1:17">
      <c r="A12" s="310" t="s">
        <v>57</v>
      </c>
      <c r="B12" s="310" t="s">
        <v>240</v>
      </c>
      <c r="C12" s="223" t="s">
        <v>259</v>
      </c>
      <c r="D12" s="273">
        <v>312647.86886417866</v>
      </c>
      <c r="E12" s="273">
        <v>59943.721956849098</v>
      </c>
      <c r="F12" s="274">
        <v>0.23720909486630376</v>
      </c>
      <c r="G12" s="282">
        <v>8.8909139212197241E-3</v>
      </c>
      <c r="H12" s="282">
        <v>1.717026858993248E-3</v>
      </c>
      <c r="I12" s="283">
        <v>19.142450562805678</v>
      </c>
      <c r="J12" s="283">
        <v>0.79946437748585808</v>
      </c>
      <c r="K12" s="274">
        <v>4.3584199944809533E-2</v>
      </c>
      <c r="L12" s="275">
        <v>5984846.373299093</v>
      </c>
      <c r="M12" s="275">
        <v>1349497.697604917</v>
      </c>
      <c r="N12" s="274">
        <v>0.29113186343049374</v>
      </c>
      <c r="O12" s="273">
        <v>589120.48419618607</v>
      </c>
      <c r="P12" s="273">
        <v>107795.97722840309</v>
      </c>
      <c r="Q12" s="274">
        <v>0.22395696804945425</v>
      </c>
    </row>
    <row r="13" spans="1:17">
      <c r="A13" s="310" t="s">
        <v>57</v>
      </c>
      <c r="B13" s="310" t="s">
        <v>240</v>
      </c>
      <c r="C13" s="223" t="s">
        <v>170</v>
      </c>
      <c r="D13" s="303">
        <v>36439913.287697978</v>
      </c>
      <c r="E13" s="303">
        <v>9569843.3687112331</v>
      </c>
      <c r="F13" s="277">
        <v>0.35615252947105491</v>
      </c>
      <c r="G13" s="284">
        <v>11.554916145935213</v>
      </c>
      <c r="H13" s="284">
        <v>2.1534780638777651</v>
      </c>
      <c r="I13" s="285">
        <v>34.706203381430846</v>
      </c>
      <c r="J13" s="285">
        <v>1.8083095963252234</v>
      </c>
      <c r="K13" s="277">
        <v>5.4967336454345525E-2</v>
      </c>
      <c r="L13" s="278">
        <v>1264691041.7645504</v>
      </c>
      <c r="M13" s="278">
        <v>380722335.57136285</v>
      </c>
      <c r="N13" s="277">
        <v>0.43069662184190216</v>
      </c>
      <c r="O13" s="303">
        <v>249640761.78650665</v>
      </c>
      <c r="P13" s="303">
        <v>57576846.174267173</v>
      </c>
      <c r="Q13" s="277">
        <v>0.29977961237919293</v>
      </c>
    </row>
    <row r="14" spans="1:17">
      <c r="A14" s="310" t="s">
        <v>57</v>
      </c>
      <c r="B14" s="310" t="s">
        <v>136</v>
      </c>
      <c r="C14" s="223" t="s">
        <v>255</v>
      </c>
      <c r="D14" s="273">
        <v>471.5677447617054</v>
      </c>
      <c r="E14" s="273">
        <v>32.963303804397583</v>
      </c>
      <c r="F14" s="274">
        <v>7.5154970461427939E-2</v>
      </c>
      <c r="G14" s="282">
        <v>1.4603410039594054E-5</v>
      </c>
      <c r="H14" s="282">
        <v>1.0300346556121206E-6</v>
      </c>
      <c r="I14" s="283">
        <v>8.6971750992053956</v>
      </c>
      <c r="J14" s="283">
        <v>-2.8114518581121573E-2</v>
      </c>
      <c r="K14" s="274">
        <v>-3.222187435911592E-3</v>
      </c>
      <c r="L14" s="275">
        <v>4101.3072473299499</v>
      </c>
      <c r="M14" s="275">
        <v>274.35647233009286</v>
      </c>
      <c r="N14" s="274">
        <v>7.1690619623949334E-2</v>
      </c>
      <c r="O14" s="273">
        <v>941.46901953220367</v>
      </c>
      <c r="P14" s="273">
        <v>64.815184593200684</v>
      </c>
      <c r="Q14" s="274">
        <v>7.3934752818038477E-2</v>
      </c>
    </row>
    <row r="15" spans="1:17">
      <c r="A15" s="310" t="s">
        <v>57</v>
      </c>
      <c r="B15" s="310" t="s">
        <v>241</v>
      </c>
      <c r="C15" s="223" t="s">
        <v>256</v>
      </c>
      <c r="D15" s="303">
        <v>6365436.8715976616</v>
      </c>
      <c r="E15" s="303">
        <v>1037842.5166201815</v>
      </c>
      <c r="F15" s="277">
        <v>0.19480509353166933</v>
      </c>
      <c r="G15" s="284">
        <v>0.19712350081124597</v>
      </c>
      <c r="H15" s="284">
        <v>3.2251850364981627E-2</v>
      </c>
      <c r="I15" s="285">
        <v>12.915913036331382</v>
      </c>
      <c r="J15" s="285">
        <v>0.2608382271622709</v>
      </c>
      <c r="K15" s="277">
        <v>2.061135402955367E-2</v>
      </c>
      <c r="L15" s="278">
        <v>82215429.071812689</v>
      </c>
      <c r="M15" s="278">
        <v>14794323.95666562</v>
      </c>
      <c r="N15" s="277">
        <v>0.21943164431076456</v>
      </c>
      <c r="O15" s="303">
        <v>12840562.403790412</v>
      </c>
      <c r="P15" s="303">
        <v>2109201.8377689123</v>
      </c>
      <c r="Q15" s="277">
        <v>0.19654561272009044</v>
      </c>
    </row>
    <row r="16" spans="1:17">
      <c r="A16" s="310" t="s">
        <v>57</v>
      </c>
      <c r="B16" s="310" t="s">
        <v>241</v>
      </c>
      <c r="C16" s="223" t="s">
        <v>257</v>
      </c>
      <c r="D16" s="273">
        <v>1435277.6371098538</v>
      </c>
      <c r="E16" s="273">
        <v>20738.178168342216</v>
      </c>
      <c r="F16" s="274">
        <v>1.4660727940286958E-2</v>
      </c>
      <c r="G16" s="282">
        <v>4.4447373867706835E-2</v>
      </c>
      <c r="H16" s="282">
        <v>6.7199614977647704E-4</v>
      </c>
      <c r="I16" s="283">
        <v>12.140839786942854</v>
      </c>
      <c r="J16" s="283">
        <v>0.11089868135990599</v>
      </c>
      <c r="K16" s="274">
        <v>9.2185556343612751E-3</v>
      </c>
      <c r="L16" s="275">
        <v>17425475.841932639</v>
      </c>
      <c r="M16" s="275">
        <v>408649.45934308693</v>
      </c>
      <c r="N16" s="274">
        <v>2.4014434310805979E-2</v>
      </c>
      <c r="O16" s="273">
        <v>5303958.9403328216</v>
      </c>
      <c r="P16" s="273">
        <v>-118094.60091871861</v>
      </c>
      <c r="Q16" s="274">
        <v>-2.1780419544042265E-2</v>
      </c>
    </row>
    <row r="17" spans="1:17">
      <c r="A17" s="310" t="s">
        <v>57</v>
      </c>
      <c r="B17" s="310" t="s">
        <v>241</v>
      </c>
      <c r="C17" s="223" t="s">
        <v>258</v>
      </c>
      <c r="D17" s="303">
        <v>29185069.841611207</v>
      </c>
      <c r="E17" s="303">
        <v>-115776.0801544711</v>
      </c>
      <c r="F17" s="277">
        <v>-3.9512879752208324E-3</v>
      </c>
      <c r="G17" s="284">
        <v>8.1586183631707971</v>
      </c>
      <c r="H17" s="284">
        <v>0.40407046210142727</v>
      </c>
      <c r="I17" s="285">
        <v>12.121686894787974</v>
      </c>
      <c r="J17" s="285">
        <v>0.13456878380655191</v>
      </c>
      <c r="K17" s="277">
        <v>1.1226116449396889E-2</v>
      </c>
      <c r="L17" s="278">
        <v>353772278.62253028</v>
      </c>
      <c r="M17" s="278">
        <v>2539577.8066567779</v>
      </c>
      <c r="N17" s="277">
        <v>7.2304708552410647E-3</v>
      </c>
      <c r="O17" s="303">
        <v>61161456.048782095</v>
      </c>
      <c r="P17" s="303">
        <v>-104929.95797519386</v>
      </c>
      <c r="Q17" s="277">
        <v>-1.7126839824307698E-3</v>
      </c>
    </row>
    <row r="18" spans="1:17">
      <c r="A18" s="310" t="s">
        <v>57</v>
      </c>
      <c r="B18" s="310" t="s">
        <v>241</v>
      </c>
      <c r="C18" s="223" t="s">
        <v>259</v>
      </c>
      <c r="D18" s="273">
        <v>289895.23253321648</v>
      </c>
      <c r="E18" s="273">
        <v>53433.3931453228</v>
      </c>
      <c r="F18" s="274">
        <v>0.22597047068415249</v>
      </c>
      <c r="G18" s="282">
        <v>8.9774141599640051E-3</v>
      </c>
      <c r="H18" s="282">
        <v>1.6596922896760227E-3</v>
      </c>
      <c r="I18" s="283">
        <v>19.135179236361424</v>
      </c>
      <c r="J18" s="283">
        <v>0.73810556702837715</v>
      </c>
      <c r="K18" s="274">
        <v>4.0120813793269754E-2</v>
      </c>
      <c r="L18" s="275">
        <v>5547197.2342897709</v>
      </c>
      <c r="M18" s="275">
        <v>1196991.3550846921</v>
      </c>
      <c r="N18" s="274">
        <v>0.27515740365451868</v>
      </c>
      <c r="O18" s="273">
        <v>545436.51639568806</v>
      </c>
      <c r="P18" s="273">
        <v>95025.072938680649</v>
      </c>
      <c r="Q18" s="274">
        <v>0.21097393132230879</v>
      </c>
    </row>
    <row r="19" spans="1:17">
      <c r="A19" s="310" t="s">
        <v>57</v>
      </c>
      <c r="B19" s="310" t="s">
        <v>241</v>
      </c>
      <c r="C19" s="223" t="s">
        <v>170</v>
      </c>
      <c r="D19" s="303">
        <v>34586496.158962421</v>
      </c>
      <c r="E19" s="303">
        <v>8977283.0381217189</v>
      </c>
      <c r="F19" s="277">
        <v>0.35054896047610429</v>
      </c>
      <c r="G19" s="284">
        <v>11.693101530829594</v>
      </c>
      <c r="H19" s="284">
        <v>2.1334369746848427</v>
      </c>
      <c r="I19" s="285">
        <v>34.788618149605696</v>
      </c>
      <c r="J19" s="285">
        <v>1.8507851181784787</v>
      </c>
      <c r="K19" s="277">
        <v>5.619025138698637E-2</v>
      </c>
      <c r="L19" s="278">
        <v>1203216408.0069478</v>
      </c>
      <c r="M19" s="278">
        <v>359704422.16646159</v>
      </c>
      <c r="N19" s="277">
        <v>0.42643664607568971</v>
      </c>
      <c r="O19" s="303">
        <v>236825758.37494978</v>
      </c>
      <c r="P19" s="303">
        <v>53691220.653282106</v>
      </c>
      <c r="Q19" s="277">
        <v>0.29317910931079166</v>
      </c>
    </row>
    <row r="20" spans="1:17">
      <c r="A20" s="310" t="s">
        <v>58</v>
      </c>
      <c r="B20" s="310" t="s">
        <v>253</v>
      </c>
      <c r="C20" s="223" t="s">
        <v>255</v>
      </c>
      <c r="D20" s="273">
        <v>69.038252413272858</v>
      </c>
      <c r="E20" s="273">
        <v>13.467127501964569</v>
      </c>
      <c r="F20" s="274">
        <v>0.24234037953088322</v>
      </c>
      <c r="G20" s="282">
        <v>2.5689021754999472E-5</v>
      </c>
      <c r="H20" s="282">
        <v>5.0714829352658939E-6</v>
      </c>
      <c r="I20" s="283">
        <v>8.7075443656548206</v>
      </c>
      <c r="J20" s="283">
        <v>-2.2211928574977335E-2</v>
      </c>
      <c r="K20" s="274">
        <v>-2.5443927443494609E-3</v>
      </c>
      <c r="L20" s="275">
        <v>601.15364581584936</v>
      </c>
      <c r="M20" s="275">
        <v>116.03126834392549</v>
      </c>
      <c r="N20" s="274">
        <v>0.23917937768319236</v>
      </c>
      <c r="O20" s="273">
        <v>138.07650482654572</v>
      </c>
      <c r="P20" s="273">
        <v>26.934255003929138</v>
      </c>
      <c r="Q20" s="274">
        <v>0.24234037953088322</v>
      </c>
    </row>
    <row r="21" spans="1:17">
      <c r="A21" s="310" t="s">
        <v>58</v>
      </c>
      <c r="B21" s="310" t="s">
        <v>233</v>
      </c>
      <c r="C21" s="223" t="s">
        <v>256</v>
      </c>
      <c r="D21" s="303">
        <v>558133.07465389371</v>
      </c>
      <c r="E21" s="303">
        <v>90642.846415847482</v>
      </c>
      <c r="F21" s="277">
        <v>0.19389249430405656</v>
      </c>
      <c r="G21" s="284">
        <v>0.20768041188441363</v>
      </c>
      <c r="H21" s="284">
        <v>3.4236056674273374E-2</v>
      </c>
      <c r="I21" s="285">
        <v>13.409197187438155</v>
      </c>
      <c r="J21" s="285">
        <v>0.73952075329303391</v>
      </c>
      <c r="K21" s="277">
        <v>5.8369348036387533E-2</v>
      </c>
      <c r="L21" s="278">
        <v>7484116.4548652014</v>
      </c>
      <c r="M21" s="278">
        <v>1561166.5269645033</v>
      </c>
      <c r="N21" s="277">
        <v>0.26357922082212093</v>
      </c>
      <c r="O21" s="303">
        <v>1124772.1991354227</v>
      </c>
      <c r="P21" s="303">
        <v>178871.74649958382</v>
      </c>
      <c r="Q21" s="277">
        <v>0.18910208362956291</v>
      </c>
    </row>
    <row r="22" spans="1:17">
      <c r="A22" s="310" t="s">
        <v>58</v>
      </c>
      <c r="B22" s="310" t="s">
        <v>233</v>
      </c>
      <c r="C22" s="223" t="s">
        <v>257</v>
      </c>
      <c r="D22" s="273">
        <v>80514.910087035256</v>
      </c>
      <c r="E22" s="273">
        <v>5730.4413953005132</v>
      </c>
      <c r="F22" s="274">
        <v>7.6626089555060881E-2</v>
      </c>
      <c r="G22" s="282">
        <v>2.9959467462273529E-2</v>
      </c>
      <c r="H22" s="282">
        <v>2.2135528559771092E-3</v>
      </c>
      <c r="I22" s="283">
        <v>9.9976771310847941</v>
      </c>
      <c r="J22" s="283">
        <v>2.6135593990444406E-2</v>
      </c>
      <c r="K22" s="274">
        <v>2.6210184145770673E-3</v>
      </c>
      <c r="L22" s="275">
        <v>804962.07528850075</v>
      </c>
      <c r="M22" s="275">
        <v>59245.639399335836</v>
      </c>
      <c r="N22" s="274">
        <v>7.9447946361398764E-2</v>
      </c>
      <c r="O22" s="273">
        <v>175892.01125013828</v>
      </c>
      <c r="P22" s="273">
        <v>9753.7767754952947</v>
      </c>
      <c r="Q22" s="274">
        <v>5.870880237976752E-2</v>
      </c>
    </row>
    <row r="23" spans="1:17">
      <c r="A23" s="310" t="s">
        <v>58</v>
      </c>
      <c r="B23" s="310" t="s">
        <v>233</v>
      </c>
      <c r="C23" s="223" t="s">
        <v>258</v>
      </c>
      <c r="D23" s="303">
        <v>2416118.8510111934</v>
      </c>
      <c r="E23" s="303">
        <v>-161554.68650426669</v>
      </c>
      <c r="F23" s="277">
        <v>-6.2674611099117025E-2</v>
      </c>
      <c r="G23" s="284">
        <v>8.9325910872091665</v>
      </c>
      <c r="H23" s="284">
        <v>7.8938875397549069E-2</v>
      </c>
      <c r="I23" s="285">
        <v>12.356995860815806</v>
      </c>
      <c r="J23" s="285">
        <v>0.29546675887997154</v>
      </c>
      <c r="K23" s="277">
        <v>2.4496625293765624E-2</v>
      </c>
      <c r="L23" s="278">
        <v>29855970.641184356</v>
      </c>
      <c r="M23" s="278">
        <v>-1234713.7468482554</v>
      </c>
      <c r="N23" s="277">
        <v>-3.9713302268878967E-2</v>
      </c>
      <c r="O23" s="303">
        <v>5062164.1911255121</v>
      </c>
      <c r="P23" s="303">
        <v>-316031.16249772813</v>
      </c>
      <c r="Q23" s="277">
        <v>-5.8761562516471418E-2</v>
      </c>
    </row>
    <row r="24" spans="1:17">
      <c r="A24" s="310" t="s">
        <v>58</v>
      </c>
      <c r="B24" s="310" t="s">
        <v>233</v>
      </c>
      <c r="C24" s="223" t="s">
        <v>259</v>
      </c>
      <c r="D24" s="273">
        <v>24977.689081519842</v>
      </c>
      <c r="E24" s="273">
        <v>4015.2008723318577</v>
      </c>
      <c r="F24" s="274">
        <v>0.1915421887069671</v>
      </c>
      <c r="G24" s="282">
        <v>9.2941575977872806E-3</v>
      </c>
      <c r="H24" s="282">
        <v>1.5168287223879563E-3</v>
      </c>
      <c r="I24" s="283">
        <v>19.730072819881023</v>
      </c>
      <c r="J24" s="283">
        <v>0.51097496325136404</v>
      </c>
      <c r="K24" s="274">
        <v>2.6586833943150062E-2</v>
      </c>
      <c r="L24" s="275">
        <v>492811.62445073365</v>
      </c>
      <c r="M24" s="275">
        <v>89931.512239904376</v>
      </c>
      <c r="N24" s="274">
        <v>0.22322152301437689</v>
      </c>
      <c r="O24" s="273">
        <v>47685.438462972641</v>
      </c>
      <c r="P24" s="273">
        <v>7682.031708240509</v>
      </c>
      <c r="Q24" s="274">
        <v>0.19203443735030834</v>
      </c>
    </row>
    <row r="25" spans="1:17">
      <c r="A25" s="310" t="s">
        <v>58</v>
      </c>
      <c r="B25" s="310" t="s">
        <v>233</v>
      </c>
      <c r="C25" s="223" t="s">
        <v>170</v>
      </c>
      <c r="D25" s="303">
        <v>2058529.3962204393</v>
      </c>
      <c r="E25" s="303">
        <v>729265.59391875099</v>
      </c>
      <c r="F25" s="277">
        <v>0.54862367624544528</v>
      </c>
      <c r="G25" s="284">
        <v>9.7683562585593702</v>
      </c>
      <c r="H25" s="284">
        <v>2.7170862003539344</v>
      </c>
      <c r="I25" s="285">
        <v>31.695168185112951</v>
      </c>
      <c r="J25" s="285">
        <v>2.6353314523453832</v>
      </c>
      <c r="K25" s="277">
        <v>9.0686381915346795E-2</v>
      </c>
      <c r="L25" s="278">
        <v>65245435.427205846</v>
      </c>
      <c r="M25" s="278">
        <v>26617246.357540958</v>
      </c>
      <c r="N25" s="277">
        <v>0.68906275439258824</v>
      </c>
      <c r="O25" s="303">
        <v>12094436.874187589</v>
      </c>
      <c r="P25" s="303">
        <v>4077803.0170796039</v>
      </c>
      <c r="Q25" s="277">
        <v>0.50866773882456928</v>
      </c>
    </row>
    <row r="26" spans="1:17">
      <c r="A26" s="310" t="s">
        <v>58</v>
      </c>
      <c r="B26" s="310" t="s">
        <v>254</v>
      </c>
      <c r="C26" s="223" t="s">
        <v>255</v>
      </c>
      <c r="D26" s="273">
        <v>540.41296288371086</v>
      </c>
      <c r="E26" s="273">
        <v>38.938945531845093</v>
      </c>
      <c r="F26" s="274">
        <v>7.764897917836304E-2</v>
      </c>
      <c r="G26" s="282">
        <v>1.6140369407423184E-5</v>
      </c>
      <c r="H26" s="282">
        <v>1.0974748158518973E-6</v>
      </c>
      <c r="I26" s="283">
        <v>8.7061220981814174</v>
      </c>
      <c r="J26" s="283">
        <v>-1.4626318360175361E-2</v>
      </c>
      <c r="K26" s="274">
        <v>-1.6771861383401488E-3</v>
      </c>
      <c r="L26" s="275">
        <v>4704.9012383055688</v>
      </c>
      <c r="M26" s="275">
        <v>331.6724955475338</v>
      </c>
      <c r="N26" s="274">
        <v>7.5841561248488482E-2</v>
      </c>
      <c r="O26" s="273">
        <v>1079.1594557762146</v>
      </c>
      <c r="P26" s="273">
        <v>77.875177502632141</v>
      </c>
      <c r="Q26" s="274">
        <v>7.7775292384401326E-2</v>
      </c>
    </row>
    <row r="27" spans="1:17">
      <c r="A27" s="310" t="s">
        <v>58</v>
      </c>
      <c r="B27" s="310" t="s">
        <v>240</v>
      </c>
      <c r="C27" s="223" t="s">
        <v>256</v>
      </c>
      <c r="D27" s="303">
        <v>6832578.7514151772</v>
      </c>
      <c r="E27" s="303">
        <v>1105420.237020948</v>
      </c>
      <c r="F27" s="277">
        <v>0.19301373172100336</v>
      </c>
      <c r="G27" s="284">
        <v>0.20406680192251789</v>
      </c>
      <c r="H27" s="284">
        <v>3.2267189459641271E-2</v>
      </c>
      <c r="I27" s="285">
        <v>12.902280138614502</v>
      </c>
      <c r="J27" s="285">
        <v>0.21531648377282409</v>
      </c>
      <c r="K27" s="277">
        <v>1.6971474785509744E-2</v>
      </c>
      <c r="L27" s="278">
        <v>88155845.11990352</v>
      </c>
      <c r="M27" s="278">
        <v>15495593.202266872</v>
      </c>
      <c r="N27" s="277">
        <v>0.21326093418767331</v>
      </c>
      <c r="O27" s="303">
        <v>13787105.691437541</v>
      </c>
      <c r="P27" s="303">
        <v>2249564.9860908706</v>
      </c>
      <c r="Q27" s="277">
        <v>0.19497785910721757</v>
      </c>
    </row>
    <row r="28" spans="1:17">
      <c r="A28" s="310" t="s">
        <v>58</v>
      </c>
      <c r="B28" s="310" t="s">
        <v>240</v>
      </c>
      <c r="C28" s="223" t="s">
        <v>257</v>
      </c>
      <c r="D28" s="273">
        <v>982177.27691749507</v>
      </c>
      <c r="E28" s="273">
        <v>91566.585247318028</v>
      </c>
      <c r="F28" s="274">
        <v>0.10281325623387889</v>
      </c>
      <c r="G28" s="282">
        <v>2.9334426007165605E-2</v>
      </c>
      <c r="H28" s="282">
        <v>2.6184600879972861E-3</v>
      </c>
      <c r="I28" s="283">
        <v>9.7941063589467667</v>
      </c>
      <c r="J28" s="283">
        <v>0.42401350298042217</v>
      </c>
      <c r="K28" s="274">
        <v>4.5251793071659302E-2</v>
      </c>
      <c r="L28" s="275">
        <v>9619548.7134706583</v>
      </c>
      <c r="M28" s="275">
        <v>1274443.8340046871</v>
      </c>
      <c r="N28" s="274">
        <v>0.15271753350165718</v>
      </c>
      <c r="O28" s="273">
        <v>2141723.6414904846</v>
      </c>
      <c r="P28" s="273">
        <v>237980.55807501869</v>
      </c>
      <c r="Q28" s="274">
        <v>0.125006656700789</v>
      </c>
    </row>
    <row r="29" spans="1:17">
      <c r="A29" s="310" t="s">
        <v>58</v>
      </c>
      <c r="B29" s="310" t="s">
        <v>240</v>
      </c>
      <c r="C29" s="223" t="s">
        <v>258</v>
      </c>
      <c r="D29" s="303">
        <v>31701593.219241198</v>
      </c>
      <c r="E29" s="303">
        <v>-565620.27103186399</v>
      </c>
      <c r="F29" s="277">
        <v>-1.7529256785757778E-2</v>
      </c>
      <c r="G29" s="284">
        <v>8.2525434734977985</v>
      </c>
      <c r="H29" s="284">
        <v>0.29561953653679396</v>
      </c>
      <c r="I29" s="285">
        <v>12.120284181351302</v>
      </c>
      <c r="J29" s="285">
        <v>0.14630056857603613</v>
      </c>
      <c r="K29" s="277">
        <v>1.2218203507473097E-2</v>
      </c>
      <c r="L29" s="278">
        <v>384232318.81880277</v>
      </c>
      <c r="M29" s="278">
        <v>-2134766.7436478734</v>
      </c>
      <c r="N29" s="277">
        <v>-5.5252293050278975E-3</v>
      </c>
      <c r="O29" s="303">
        <v>66405129.637317128</v>
      </c>
      <c r="P29" s="303">
        <v>-1137561.8250891939</v>
      </c>
      <c r="Q29" s="277">
        <v>-1.6842115711695482E-2</v>
      </c>
    </row>
    <row r="30" spans="1:17">
      <c r="A30" s="310" t="s">
        <v>58</v>
      </c>
      <c r="B30" s="310" t="s">
        <v>240</v>
      </c>
      <c r="C30" s="223" t="s">
        <v>259</v>
      </c>
      <c r="D30" s="273">
        <v>312647.86886417866</v>
      </c>
      <c r="E30" s="273">
        <v>59943.721956849098</v>
      </c>
      <c r="F30" s="274">
        <v>0.23720909486630376</v>
      </c>
      <c r="G30" s="282">
        <v>9.3377702692104478E-3</v>
      </c>
      <c r="H30" s="282">
        <v>1.7573140277206706E-3</v>
      </c>
      <c r="I30" s="283">
        <v>19.142450562805678</v>
      </c>
      <c r="J30" s="283">
        <v>0.79946437748585808</v>
      </c>
      <c r="K30" s="274">
        <v>4.3584199944809533E-2</v>
      </c>
      <c r="L30" s="275">
        <v>5984846.373299093</v>
      </c>
      <c r="M30" s="275">
        <v>1349497.697604917</v>
      </c>
      <c r="N30" s="274">
        <v>0.29113186343049374</v>
      </c>
      <c r="O30" s="273">
        <v>589120.48419618607</v>
      </c>
      <c r="P30" s="273">
        <v>107795.97722840309</v>
      </c>
      <c r="Q30" s="274">
        <v>0.22395696804945425</v>
      </c>
    </row>
    <row r="31" spans="1:17">
      <c r="A31" s="310" t="s">
        <v>58</v>
      </c>
      <c r="B31" s="310" t="s">
        <v>240</v>
      </c>
      <c r="C31" s="223" t="s">
        <v>170</v>
      </c>
      <c r="D31" s="303">
        <v>25684235.947787941</v>
      </c>
      <c r="E31" s="303">
        <v>8056191.2876141742</v>
      </c>
      <c r="F31" s="277">
        <v>0.45700992043746963</v>
      </c>
      <c r="G31" s="284">
        <v>8.5971176747145783</v>
      </c>
      <c r="H31" s="284">
        <v>2.0791228088932003</v>
      </c>
      <c r="I31" s="285">
        <v>30.817483728654132</v>
      </c>
      <c r="J31" s="285">
        <v>1.7431903915289588</v>
      </c>
      <c r="K31" s="277">
        <v>5.9956414806583334E-2</v>
      </c>
      <c r="L31" s="278">
        <v>791523523.40386844</v>
      </c>
      <c r="M31" s="278">
        <v>279000581.99403334</v>
      </c>
      <c r="N31" s="277">
        <v>0.54436701160452572</v>
      </c>
      <c r="O31" s="303">
        <v>151360692.95460787</v>
      </c>
      <c r="P31" s="303">
        <v>43960927.069470227</v>
      </c>
      <c r="Q31" s="277">
        <v>0.40932051114977053</v>
      </c>
    </row>
    <row r="32" spans="1:17">
      <c r="A32" s="310" t="s">
        <v>58</v>
      </c>
      <c r="B32" s="310" t="s">
        <v>136</v>
      </c>
      <c r="C32" s="223" t="s">
        <v>255</v>
      </c>
      <c r="D32" s="273">
        <v>471.5677447617054</v>
      </c>
      <c r="E32" s="273">
        <v>32.963303804397583</v>
      </c>
      <c r="F32" s="274">
        <v>7.5154970461427939E-2</v>
      </c>
      <c r="G32" s="282">
        <v>1.5334970019148917E-5</v>
      </c>
      <c r="H32" s="282">
        <v>9.9282322314379921E-7</v>
      </c>
      <c r="I32" s="283">
        <v>8.6971750992053956</v>
      </c>
      <c r="J32" s="283">
        <v>-2.8114518581121573E-2</v>
      </c>
      <c r="K32" s="274">
        <v>-3.222187435911592E-3</v>
      </c>
      <c r="L32" s="275">
        <v>4101.3072473299499</v>
      </c>
      <c r="M32" s="275">
        <v>274.35647233009286</v>
      </c>
      <c r="N32" s="274">
        <v>7.1690619623949334E-2</v>
      </c>
      <c r="O32" s="273">
        <v>941.46901953220367</v>
      </c>
      <c r="P32" s="273">
        <v>64.815184593200684</v>
      </c>
      <c r="Q32" s="274">
        <v>7.3934752818038477E-2</v>
      </c>
    </row>
    <row r="33" spans="1:17">
      <c r="A33" s="310" t="s">
        <v>58</v>
      </c>
      <c r="B33" s="310" t="s">
        <v>241</v>
      </c>
      <c r="C33" s="223" t="s">
        <v>256</v>
      </c>
      <c r="D33" s="303">
        <v>6362335.3984359642</v>
      </c>
      <c r="E33" s="303">
        <v>1034866.906046398</v>
      </c>
      <c r="F33" s="277">
        <v>0.19425115465717602</v>
      </c>
      <c r="G33" s="284">
        <v>0.20689757446427548</v>
      </c>
      <c r="H33" s="284">
        <v>3.2692007821642111E-2</v>
      </c>
      <c r="I33" s="285">
        <v>12.914726716503786</v>
      </c>
      <c r="J33" s="285">
        <v>0.25977033738724842</v>
      </c>
      <c r="K33" s="277">
        <v>2.0527161817477824E-2</v>
      </c>
      <c r="L33" s="278">
        <v>82167822.949538708</v>
      </c>
      <c r="M33" s="278">
        <v>14748941.567230999</v>
      </c>
      <c r="N33" s="277">
        <v>0.21876574135953356</v>
      </c>
      <c r="O33" s="303">
        <v>12834359.457467018</v>
      </c>
      <c r="P33" s="303">
        <v>2103262.4807283878</v>
      </c>
      <c r="Q33" s="277">
        <v>0.19599696892941568</v>
      </c>
    </row>
    <row r="34" spans="1:17">
      <c r="A34" s="310" t="s">
        <v>58</v>
      </c>
      <c r="B34" s="310" t="s">
        <v>241</v>
      </c>
      <c r="C34" s="223" t="s">
        <v>257</v>
      </c>
      <c r="D34" s="273">
        <v>902891.18425162008</v>
      </c>
      <c r="E34" s="273">
        <v>84834.252911995281</v>
      </c>
      <c r="F34" s="274">
        <v>0.10370213815445989</v>
      </c>
      <c r="G34" s="282">
        <v>2.9361230480360944E-2</v>
      </c>
      <c r="H34" s="282">
        <v>2.611176214712508E-3</v>
      </c>
      <c r="I34" s="283">
        <v>9.7746355428093885</v>
      </c>
      <c r="J34" s="283">
        <v>0.38854045133417969</v>
      </c>
      <c r="K34" s="274">
        <v>4.1395324418465163E-2</v>
      </c>
      <c r="L34" s="275">
        <v>8825432.2608751468</v>
      </c>
      <c r="M34" s="275">
        <v>1147072.1130810222</v>
      </c>
      <c r="N34" s="274">
        <v>0.14939024622471744</v>
      </c>
      <c r="O34" s="273">
        <v>1968288.1338175507</v>
      </c>
      <c r="P34" s="273">
        <v>214409.69904488721</v>
      </c>
      <c r="Q34" s="274">
        <v>0.12224889410461269</v>
      </c>
    </row>
    <row r="35" spans="1:17">
      <c r="A35" s="310" t="s">
        <v>58</v>
      </c>
      <c r="B35" s="310" t="s">
        <v>241</v>
      </c>
      <c r="C35" s="223" t="s">
        <v>258</v>
      </c>
      <c r="D35" s="303">
        <v>29159861.232799828</v>
      </c>
      <c r="E35" s="303">
        <v>-119195.82668800652</v>
      </c>
      <c r="F35" s="277">
        <v>-4.0710268245944519E-3</v>
      </c>
      <c r="G35" s="284">
        <v>8.194354239958054</v>
      </c>
      <c r="H35" s="284">
        <v>0.40349552284319579</v>
      </c>
      <c r="I35" s="285">
        <v>12.118878475293071</v>
      </c>
      <c r="J35" s="285">
        <v>0.13447344968279573</v>
      </c>
      <c r="K35" s="277">
        <v>1.1220703021587675E-2</v>
      </c>
      <c r="L35" s="278">
        <v>353384814.6367107</v>
      </c>
      <c r="M35" s="278">
        <v>2492736.0678547025</v>
      </c>
      <c r="N35" s="277">
        <v>7.1039964140015479E-3</v>
      </c>
      <c r="O35" s="303">
        <v>61101033.58138679</v>
      </c>
      <c r="P35" s="303">
        <v>-104614.31521646678</v>
      </c>
      <c r="Q35" s="277">
        <v>-1.7092264980708193E-3</v>
      </c>
    </row>
    <row r="36" spans="1:17">
      <c r="A36" s="310" t="s">
        <v>58</v>
      </c>
      <c r="B36" s="310" t="s">
        <v>241</v>
      </c>
      <c r="C36" s="223" t="s">
        <v>259</v>
      </c>
      <c r="D36" s="273">
        <v>289895.23253321648</v>
      </c>
      <c r="E36" s="273">
        <v>53433.3931453228</v>
      </c>
      <c r="F36" s="274">
        <v>0.22597047068415249</v>
      </c>
      <c r="G36" s="282">
        <v>9.4271390462414163E-3</v>
      </c>
      <c r="H36" s="282">
        <v>1.6949546553299251E-3</v>
      </c>
      <c r="I36" s="283">
        <v>19.135179236361424</v>
      </c>
      <c r="J36" s="283">
        <v>0.73810556702837715</v>
      </c>
      <c r="K36" s="274">
        <v>4.0120813793269754E-2</v>
      </c>
      <c r="L36" s="275">
        <v>5547197.2342897709</v>
      </c>
      <c r="M36" s="275">
        <v>1196991.3550846921</v>
      </c>
      <c r="N36" s="274">
        <v>0.27515740365451868</v>
      </c>
      <c r="O36" s="273">
        <v>545436.51639568806</v>
      </c>
      <c r="P36" s="273">
        <v>95025.072938680649</v>
      </c>
      <c r="Q36" s="274">
        <v>0.21097393132230879</v>
      </c>
    </row>
    <row r="37" spans="1:17">
      <c r="A37" s="310" t="s">
        <v>58</v>
      </c>
      <c r="B37" s="310" t="s">
        <v>241</v>
      </c>
      <c r="C37" s="223" t="s">
        <v>170</v>
      </c>
      <c r="D37" s="303">
        <v>24463112.76331928</v>
      </c>
      <c r="E37" s="303">
        <v>7634783.3631316014</v>
      </c>
      <c r="F37" s="277">
        <v>0.45368635124568302</v>
      </c>
      <c r="G37" s="284">
        <v>8.7293533347157357</v>
      </c>
      <c r="H37" s="284">
        <v>2.0879932963945187</v>
      </c>
      <c r="I37" s="285">
        <v>30.886053819214059</v>
      </c>
      <c r="J37" s="285">
        <v>1.7725656727651469</v>
      </c>
      <c r="K37" s="277">
        <v>6.0884689043396327E-2</v>
      </c>
      <c r="L37" s="278">
        <v>755569017.3933816</v>
      </c>
      <c r="M37" s="278">
        <v>265637648.87647986</v>
      </c>
      <c r="N37" s="277">
        <v>0.54219359270790568</v>
      </c>
      <c r="O37" s="303">
        <v>144332544.83673897</v>
      </c>
      <c r="P37" s="303">
        <v>41632415.969465405</v>
      </c>
      <c r="Q37" s="277">
        <v>0.40537841995573187</v>
      </c>
    </row>
    <row r="38" spans="1:17">
      <c r="A38" s="310" t="s">
        <v>59</v>
      </c>
      <c r="B38" s="310" t="s">
        <v>253</v>
      </c>
      <c r="C38" s="223" t="s">
        <v>255</v>
      </c>
      <c r="D38" s="273">
        <v>69.038252413272858</v>
      </c>
      <c r="E38" s="273">
        <v>13.467127501964569</v>
      </c>
      <c r="F38" s="274">
        <v>0.24234037953088322</v>
      </c>
      <c r="G38" s="282">
        <v>4.8016418034736834E-5</v>
      </c>
      <c r="H38" s="282">
        <v>1.0240064773215468E-5</v>
      </c>
      <c r="I38" s="283">
        <v>8.7075443656548206</v>
      </c>
      <c r="J38" s="283">
        <v>-2.2211928574977335E-2</v>
      </c>
      <c r="K38" s="274">
        <v>-2.5443927443494609E-3</v>
      </c>
      <c r="L38" s="275">
        <v>601.15364581584936</v>
      </c>
      <c r="M38" s="275">
        <v>116.03126834392549</v>
      </c>
      <c r="N38" s="274">
        <v>0.23917937768319236</v>
      </c>
      <c r="O38" s="273">
        <v>138.07650482654572</v>
      </c>
      <c r="P38" s="273">
        <v>26.934255003929138</v>
      </c>
      <c r="Q38" s="274">
        <v>0.24234037953088322</v>
      </c>
    </row>
    <row r="39" spans="1:17">
      <c r="A39" s="310" t="s">
        <v>59</v>
      </c>
      <c r="B39" s="310" t="s">
        <v>233</v>
      </c>
      <c r="C39" s="223" t="s">
        <v>256</v>
      </c>
      <c r="D39" s="303">
        <v>441956.51115563512</v>
      </c>
      <c r="E39" s="303">
        <v>109833.7874750793</v>
      </c>
      <c r="F39" s="277">
        <v>0.33070241704003445</v>
      </c>
      <c r="G39" s="284">
        <v>0.30738276029627543</v>
      </c>
      <c r="H39" s="284">
        <v>8.1611096397813776E-2</v>
      </c>
      <c r="I39" s="285">
        <v>13.791076884613304</v>
      </c>
      <c r="J39" s="285">
        <v>0.33668950667459363</v>
      </c>
      <c r="K39" s="277">
        <v>2.5024514102118593E-2</v>
      </c>
      <c r="L39" s="278">
        <v>6095056.2250028215</v>
      </c>
      <c r="M39" s="278">
        <v>1626548.4435885251</v>
      </c>
      <c r="N39" s="277">
        <v>0.3640025984409761</v>
      </c>
      <c r="O39" s="303">
        <v>892419.07213890553</v>
      </c>
      <c r="P39" s="303">
        <v>217253.62861804734</v>
      </c>
      <c r="Q39" s="277">
        <v>0.32177835921979564</v>
      </c>
    </row>
    <row r="40" spans="1:17">
      <c r="A40" s="310" t="s">
        <v>59</v>
      </c>
      <c r="B40" s="310" t="s">
        <v>233</v>
      </c>
      <c r="C40" s="223" t="s">
        <v>257</v>
      </c>
      <c r="D40" s="273">
        <v>77264.163245886681</v>
      </c>
      <c r="E40" s="273">
        <v>5187.1344347338018</v>
      </c>
      <c r="F40" s="274">
        <v>7.1966540800737999E-2</v>
      </c>
      <c r="G40" s="282">
        <v>5.3737576370131185E-2</v>
      </c>
      <c r="H40" s="282">
        <v>4.7407762017600275E-3</v>
      </c>
      <c r="I40" s="283">
        <v>9.8584125656542412</v>
      </c>
      <c r="J40" s="283">
        <v>-2.0131475448936342E-2</v>
      </c>
      <c r="K40" s="274">
        <v>-2.0378990431355287E-3</v>
      </c>
      <c r="L40" s="275">
        <v>761701.99781800981</v>
      </c>
      <c r="M40" s="275">
        <v>49685.894355173456</v>
      </c>
      <c r="N40" s="274">
        <v>6.9781981212966776E-2</v>
      </c>
      <c r="O40" s="273">
        <v>146177.68911898136</v>
      </c>
      <c r="P40" s="273">
        <v>4787.5339915218647</v>
      </c>
      <c r="Q40" s="274">
        <v>3.3860447972534076E-2</v>
      </c>
    </row>
    <row r="41" spans="1:17">
      <c r="A41" s="310" t="s">
        <v>59</v>
      </c>
      <c r="B41" s="310" t="s">
        <v>233</v>
      </c>
      <c r="C41" s="223" t="s">
        <v>258</v>
      </c>
      <c r="D41" s="303">
        <v>1573782.1121319877</v>
      </c>
      <c r="E41" s="303">
        <v>-177317.19686818635</v>
      </c>
      <c r="F41" s="277">
        <v>-0.10126050302048788</v>
      </c>
      <c r="G41" s="284">
        <v>10.001635385319791</v>
      </c>
      <c r="H41" s="284">
        <v>-0.27157519879525083</v>
      </c>
      <c r="I41" s="285">
        <v>12.517431942924071</v>
      </c>
      <c r="J41" s="285">
        <v>0.44551152549973416</v>
      </c>
      <c r="K41" s="277">
        <v>3.6904776547126081E-2</v>
      </c>
      <c r="L41" s="278">
        <v>19699710.481603455</v>
      </c>
      <c r="M41" s="278">
        <v>-1439421.0196533948</v>
      </c>
      <c r="N41" s="277">
        <v>-6.8092722710382525E-2</v>
      </c>
      <c r="O41" s="303">
        <v>3289796.8974102736</v>
      </c>
      <c r="P41" s="303">
        <v>-367286.01154457591</v>
      </c>
      <c r="Q41" s="277">
        <v>-0.10043141506177716</v>
      </c>
    </row>
    <row r="42" spans="1:17">
      <c r="A42" s="310" t="s">
        <v>59</v>
      </c>
      <c r="B42" s="310" t="s">
        <v>233</v>
      </c>
      <c r="C42" s="223" t="s">
        <v>259</v>
      </c>
      <c r="D42" s="273">
        <v>24977.689081519842</v>
      </c>
      <c r="E42" s="273">
        <v>4015.2008723318577</v>
      </c>
      <c r="F42" s="274">
        <v>0.1915421887069671</v>
      </c>
      <c r="G42" s="282">
        <v>1.7372096172141246E-2</v>
      </c>
      <c r="H42" s="282">
        <v>3.122135223993891E-3</v>
      </c>
      <c r="I42" s="283">
        <v>19.730072819881023</v>
      </c>
      <c r="J42" s="283">
        <v>0.51097496325136404</v>
      </c>
      <c r="K42" s="274">
        <v>2.6586833943150062E-2</v>
      </c>
      <c r="L42" s="275">
        <v>492811.62445073365</v>
      </c>
      <c r="M42" s="275">
        <v>89931.512239904376</v>
      </c>
      <c r="N42" s="274">
        <v>0.22322152301437689</v>
      </c>
      <c r="O42" s="273">
        <v>47685.438462972641</v>
      </c>
      <c r="P42" s="273">
        <v>7682.031708240509</v>
      </c>
      <c r="Q42" s="274">
        <v>0.19203443735030834</v>
      </c>
    </row>
    <row r="43" spans="1:17">
      <c r="A43" s="310" t="s">
        <v>59</v>
      </c>
      <c r="B43" s="310" t="s">
        <v>233</v>
      </c>
      <c r="C43" s="223" t="s">
        <v>170</v>
      </c>
      <c r="D43" s="303">
        <v>806305.14433128072</v>
      </c>
      <c r="E43" s="303">
        <v>291092.99738846329</v>
      </c>
      <c r="F43" s="277">
        <v>0.56499637890092536</v>
      </c>
      <c r="G43" s="284">
        <v>19.104380725317007</v>
      </c>
      <c r="H43" s="284">
        <v>5.8071204215208496</v>
      </c>
      <c r="I43" s="285">
        <v>33.832635013990974</v>
      </c>
      <c r="J43" s="285">
        <v>1.4392494440951324</v>
      </c>
      <c r="K43" s="277">
        <v>4.4430349553603643E-2</v>
      </c>
      <c r="L43" s="278">
        <v>27279427.658063531</v>
      </c>
      <c r="M43" s="278">
        <v>10589961.931851014</v>
      </c>
      <c r="N43" s="277">
        <v>0.63452971506561739</v>
      </c>
      <c r="O43" s="303">
        <v>6092051.0659079552</v>
      </c>
      <c r="P43" s="303">
        <v>1788966.4707800625</v>
      </c>
      <c r="Q43" s="277">
        <v>0.41574048365342264</v>
      </c>
    </row>
    <row r="44" spans="1:17">
      <c r="A44" s="310" t="s">
        <v>59</v>
      </c>
      <c r="B44" s="310" t="s">
        <v>254</v>
      </c>
      <c r="C44" s="223" t="s">
        <v>255</v>
      </c>
      <c r="D44" s="273">
        <v>539.91296288371086</v>
      </c>
      <c r="E44" s="273">
        <v>38.938945531845093</v>
      </c>
      <c r="F44" s="274">
        <v>7.7726477188727744E-2</v>
      </c>
      <c r="G44" s="282">
        <v>3.0159343565127696E-5</v>
      </c>
      <c r="H44" s="282">
        <v>2.6853140942481714E-6</v>
      </c>
      <c r="I44" s="283">
        <v>8.7067945418418766</v>
      </c>
      <c r="J44" s="283">
        <v>-1.5092405219295557E-2</v>
      </c>
      <c r="K44" s="274">
        <v>-1.7304059672982716E-3</v>
      </c>
      <c r="L44" s="275">
        <v>4700.911238305569</v>
      </c>
      <c r="M44" s="275">
        <v>331.47249554753398</v>
      </c>
      <c r="N44" s="274">
        <v>7.5861572861484983E-2</v>
      </c>
      <c r="O44" s="273">
        <v>1078.1594557762146</v>
      </c>
      <c r="P44" s="273">
        <v>77.875177502632141</v>
      </c>
      <c r="Q44" s="274">
        <v>7.7853045573243448E-2</v>
      </c>
    </row>
    <row r="45" spans="1:17">
      <c r="A45" s="310" t="s">
        <v>59</v>
      </c>
      <c r="B45" s="310" t="s">
        <v>240</v>
      </c>
      <c r="C45" s="223" t="s">
        <v>256</v>
      </c>
      <c r="D45" s="303">
        <v>5049927.5717788339</v>
      </c>
      <c r="E45" s="303">
        <v>764584.15502355993</v>
      </c>
      <c r="F45" s="277">
        <v>0.17841840913708587</v>
      </c>
      <c r="G45" s="284">
        <v>0.28208713456856299</v>
      </c>
      <c r="H45" s="284">
        <v>4.7073646349910042E-2</v>
      </c>
      <c r="I45" s="285">
        <v>13.513540488476716</v>
      </c>
      <c r="J45" s="285">
        <v>0.22161933071900108</v>
      </c>
      <c r="K45" s="277">
        <v>1.6673235425388819E-2</v>
      </c>
      <c r="L45" s="278">
        <v>68242400.705108181</v>
      </c>
      <c r="M45" s="278">
        <v>11281953.87568102</v>
      </c>
      <c r="N45" s="277">
        <v>0.19806645670224074</v>
      </c>
      <c r="O45" s="303">
        <v>10221792.138973862</v>
      </c>
      <c r="P45" s="303">
        <v>1567881.6289051045</v>
      </c>
      <c r="Q45" s="277">
        <v>0.1811760853178325</v>
      </c>
    </row>
    <row r="46" spans="1:17">
      <c r="A46" s="310" t="s">
        <v>59</v>
      </c>
      <c r="B46" s="310" t="s">
        <v>240</v>
      </c>
      <c r="C46" s="223" t="s">
        <v>257</v>
      </c>
      <c r="D46" s="273">
        <v>943580.76490268146</v>
      </c>
      <c r="E46" s="273">
        <v>80064.465260892757</v>
      </c>
      <c r="F46" s="274">
        <v>9.2719112880794249E-2</v>
      </c>
      <c r="G46" s="282">
        <v>5.2708081536237038E-2</v>
      </c>
      <c r="H46" s="282">
        <v>5.3517887082194168E-3</v>
      </c>
      <c r="I46" s="283">
        <v>9.6712098013105141</v>
      </c>
      <c r="J46" s="283">
        <v>0.41697179167551468</v>
      </c>
      <c r="K46" s="274">
        <v>4.5057387895295842E-2</v>
      </c>
      <c r="L46" s="275">
        <v>9125567.5418548845</v>
      </c>
      <c r="M46" s="275">
        <v>1134382.179770478</v>
      </c>
      <c r="N46" s="274">
        <v>0.14195418181046771</v>
      </c>
      <c r="O46" s="273">
        <v>1789043.1465441221</v>
      </c>
      <c r="P46" s="273">
        <v>132963.61000606394</v>
      </c>
      <c r="Q46" s="274">
        <v>8.0288178841951607E-2</v>
      </c>
    </row>
    <row r="47" spans="1:17">
      <c r="A47" s="310" t="s">
        <v>59</v>
      </c>
      <c r="B47" s="310" t="s">
        <v>240</v>
      </c>
      <c r="C47" s="223" t="s">
        <v>258</v>
      </c>
      <c r="D47" s="303">
        <v>21489215.667003624</v>
      </c>
      <c r="E47" s="303">
        <v>-495316.39491245151</v>
      </c>
      <c r="F47" s="277">
        <v>-2.2530222318012889E-2</v>
      </c>
      <c r="G47" s="284">
        <v>9.7043601310374896</v>
      </c>
      <c r="H47" s="284">
        <v>0.39186145541393635</v>
      </c>
      <c r="I47" s="285">
        <v>12.125549755838426</v>
      </c>
      <c r="J47" s="285">
        <v>0.21555751039971938</v>
      </c>
      <c r="K47" s="277">
        <v>1.8098879156052655E-2</v>
      </c>
      <c r="L47" s="278">
        <v>260568553.78419507</v>
      </c>
      <c r="M47" s="278">
        <v>-1267052.592824012</v>
      </c>
      <c r="N47" s="277">
        <v>-4.8391149330529685E-3</v>
      </c>
      <c r="O47" s="303">
        <v>44971811.230144911</v>
      </c>
      <c r="P47" s="303">
        <v>-1059358.3212173209</v>
      </c>
      <c r="Q47" s="277">
        <v>-2.3013934504429089E-2</v>
      </c>
    </row>
    <row r="48" spans="1:17">
      <c r="A48" s="310" t="s">
        <v>59</v>
      </c>
      <c r="B48" s="310" t="s">
        <v>240</v>
      </c>
      <c r="C48" s="223" t="s">
        <v>259</v>
      </c>
      <c r="D48" s="273">
        <v>312647.86886417866</v>
      </c>
      <c r="E48" s="273">
        <v>59943.721956849098</v>
      </c>
      <c r="F48" s="274">
        <v>0.23720909486630376</v>
      </c>
      <c r="G48" s="282">
        <v>1.7464397301404807E-2</v>
      </c>
      <c r="H48" s="282">
        <v>3.6057919864128478E-3</v>
      </c>
      <c r="I48" s="283">
        <v>19.142450562805678</v>
      </c>
      <c r="J48" s="283">
        <v>0.79946437748585808</v>
      </c>
      <c r="K48" s="274">
        <v>4.3584199944809533E-2</v>
      </c>
      <c r="L48" s="275">
        <v>5984846.373299093</v>
      </c>
      <c r="M48" s="275">
        <v>1349497.697604917</v>
      </c>
      <c r="N48" s="274">
        <v>0.29113186343049374</v>
      </c>
      <c r="O48" s="273">
        <v>589120.48419618607</v>
      </c>
      <c r="P48" s="273">
        <v>107795.97722840309</v>
      </c>
      <c r="Q48" s="274">
        <v>0.22395696804945425</v>
      </c>
    </row>
    <row r="49" spans="1:17">
      <c r="A49" s="310" t="s">
        <v>59</v>
      </c>
      <c r="B49" s="310" t="s">
        <v>240</v>
      </c>
      <c r="C49" s="223" t="s">
        <v>170</v>
      </c>
      <c r="D49" s="303">
        <v>9782273.8460137788</v>
      </c>
      <c r="E49" s="303">
        <v>2936725.1145753628</v>
      </c>
      <c r="F49" s="277">
        <v>0.42899776625478575</v>
      </c>
      <c r="G49" s="284">
        <v>16.701584020205924</v>
      </c>
      <c r="H49" s="284">
        <v>4.2494970357830653</v>
      </c>
      <c r="I49" s="285">
        <v>33.706132162121307</v>
      </c>
      <c r="J49" s="285">
        <v>2.5078327211124893</v>
      </c>
      <c r="K49" s="277">
        <v>8.0383635199553591E-2</v>
      </c>
      <c r="L49" s="278">
        <v>329722615.09980315</v>
      </c>
      <c r="M49" s="278">
        <v>116153135.93836939</v>
      </c>
      <c r="N49" s="277">
        <v>0.54386580139838747</v>
      </c>
      <c r="O49" s="303">
        <v>77239839.958787069</v>
      </c>
      <c r="P49" s="303">
        <v>19209582.759335123</v>
      </c>
      <c r="Q49" s="277">
        <v>0.33102701394741613</v>
      </c>
    </row>
    <row r="50" spans="1:17">
      <c r="A50" s="310" t="s">
        <v>59</v>
      </c>
      <c r="B50" s="310" t="s">
        <v>136</v>
      </c>
      <c r="C50" s="223" t="s">
        <v>255</v>
      </c>
      <c r="D50" s="273">
        <v>471.0677447617054</v>
      </c>
      <c r="E50" s="273">
        <v>32.963303804397583</v>
      </c>
      <c r="F50" s="274">
        <v>7.5240743354185208E-2</v>
      </c>
      <c r="G50" s="282">
        <v>2.8691760131236353E-5</v>
      </c>
      <c r="H50" s="282">
        <v>2.4422158505988639E-6</v>
      </c>
      <c r="I50" s="283">
        <v>8.6979363220944403</v>
      </c>
      <c r="J50" s="283">
        <v>-2.8660392254808542E-2</v>
      </c>
      <c r="K50" s="274">
        <v>-3.2842576771861028E-3</v>
      </c>
      <c r="L50" s="275">
        <v>4097.3172473299501</v>
      </c>
      <c r="M50" s="275">
        <v>274.15647233009304</v>
      </c>
      <c r="N50" s="274">
        <v>7.1709375688000801E-2</v>
      </c>
      <c r="O50" s="273">
        <v>940.46901953220367</v>
      </c>
      <c r="P50" s="273">
        <v>64.815184593200684</v>
      </c>
      <c r="Q50" s="274">
        <v>7.4019186586118974E-2</v>
      </c>
    </row>
    <row r="51" spans="1:17">
      <c r="A51" s="310" t="s">
        <v>59</v>
      </c>
      <c r="B51" s="310" t="s">
        <v>241</v>
      </c>
      <c r="C51" s="223" t="s">
        <v>256</v>
      </c>
      <c r="D51" s="303">
        <v>4713581.7232678235</v>
      </c>
      <c r="E51" s="303">
        <v>751045.22929763841</v>
      </c>
      <c r="F51" s="277">
        <v>0.18953648261423164</v>
      </c>
      <c r="G51" s="284">
        <v>0.28709449472366899</v>
      </c>
      <c r="H51" s="284">
        <v>4.9674447269166283E-2</v>
      </c>
      <c r="I51" s="285">
        <v>13.514786811875846</v>
      </c>
      <c r="J51" s="285">
        <v>0.24450785176873602</v>
      </c>
      <c r="K51" s="277">
        <v>1.8425223200188287E-2</v>
      </c>
      <c r="L51" s="278">
        <v>63703052.110319003</v>
      </c>
      <c r="M51" s="278">
        <v>11119087.445729867</v>
      </c>
      <c r="N51" s="277">
        <v>0.21145395781116583</v>
      </c>
      <c r="O51" s="303">
        <v>9536840.9139397442</v>
      </c>
      <c r="P51" s="303">
        <v>1535607.9340398768</v>
      </c>
      <c r="Q51" s="277">
        <v>0.19192141234951196</v>
      </c>
    </row>
    <row r="52" spans="1:17">
      <c r="A52" s="310" t="s">
        <v>59</v>
      </c>
      <c r="B52" s="310" t="s">
        <v>241</v>
      </c>
      <c r="C52" s="223" t="s">
        <v>257</v>
      </c>
      <c r="D52" s="273">
        <v>866962.44451008283</v>
      </c>
      <c r="E52" s="273">
        <v>74845.908830886474</v>
      </c>
      <c r="F52" s="274">
        <v>9.4488507005740296E-2</v>
      </c>
      <c r="G52" s="282">
        <v>5.2804885873170379E-2</v>
      </c>
      <c r="H52" s="282">
        <v>5.3442894151618028E-3</v>
      </c>
      <c r="I52" s="283">
        <v>9.6482151944286159</v>
      </c>
      <c r="J52" s="283">
        <v>0.38133341369170459</v>
      </c>
      <c r="K52" s="274">
        <v>4.1150132559625748E-2</v>
      </c>
      <c r="L52" s="275">
        <v>8364640.2301211562</v>
      </c>
      <c r="M52" s="275">
        <v>1024189.9374151723</v>
      </c>
      <c r="N52" s="274">
        <v>0.13952685415401334</v>
      </c>
      <c r="O52" s="273">
        <v>1639993.1258298391</v>
      </c>
      <c r="P52" s="273">
        <v>123229.82506474829</v>
      </c>
      <c r="Q52" s="274">
        <v>8.1245257584085989E-2</v>
      </c>
    </row>
    <row r="53" spans="1:17">
      <c r="A53" s="310" t="s">
        <v>59</v>
      </c>
      <c r="B53" s="310" t="s">
        <v>241</v>
      </c>
      <c r="C53" s="223" t="s">
        <v>258</v>
      </c>
      <c r="D53" s="303">
        <v>19750329.441662718</v>
      </c>
      <c r="E53" s="303">
        <v>-193099.01695796475</v>
      </c>
      <c r="F53" s="277">
        <v>-9.6823380873861924E-3</v>
      </c>
      <c r="G53" s="284">
        <v>9.6342012262901857</v>
      </c>
      <c r="H53" s="284">
        <v>0.50724717567862498</v>
      </c>
      <c r="I53" s="285">
        <v>12.122627842235556</v>
      </c>
      <c r="J53" s="285">
        <v>0.2179065436246912</v>
      </c>
      <c r="K53" s="277">
        <v>1.8304212098616556E-2</v>
      </c>
      <c r="L53" s="278">
        <v>239425893.58282506</v>
      </c>
      <c r="M53" s="278">
        <v>2004936.0441613793</v>
      </c>
      <c r="N53" s="277">
        <v>8.4446464412682616E-3</v>
      </c>
      <c r="O53" s="303">
        <v>41341328.746036798</v>
      </c>
      <c r="P53" s="303">
        <v>-379409.60646665096</v>
      </c>
      <c r="Q53" s="277">
        <v>-9.0940290476399146E-3</v>
      </c>
    </row>
    <row r="54" spans="1:17">
      <c r="A54" s="310" t="s">
        <v>59</v>
      </c>
      <c r="B54" s="310" t="s">
        <v>241</v>
      </c>
      <c r="C54" s="223" t="s">
        <v>259</v>
      </c>
      <c r="D54" s="273">
        <v>289895.23253321648</v>
      </c>
      <c r="E54" s="273">
        <v>53433.3931453228</v>
      </c>
      <c r="F54" s="274">
        <v>0.22597047068415249</v>
      </c>
      <c r="G54" s="282">
        <v>1.7656917858469765E-2</v>
      </c>
      <c r="H54" s="282">
        <v>3.4890278682873487E-3</v>
      </c>
      <c r="I54" s="283">
        <v>19.135179236361424</v>
      </c>
      <c r="J54" s="283">
        <v>0.73810556702837715</v>
      </c>
      <c r="K54" s="274">
        <v>4.0120813793269754E-2</v>
      </c>
      <c r="L54" s="275">
        <v>5547197.2342897709</v>
      </c>
      <c r="M54" s="275">
        <v>1196991.3550846921</v>
      </c>
      <c r="N54" s="274">
        <v>0.27515740365451868</v>
      </c>
      <c r="O54" s="273">
        <v>545436.51639568806</v>
      </c>
      <c r="P54" s="273">
        <v>95025.072938680649</v>
      </c>
      <c r="Q54" s="274">
        <v>0.21097393132230879</v>
      </c>
    </row>
    <row r="55" spans="1:17">
      <c r="A55" s="310" t="s">
        <v>59</v>
      </c>
      <c r="B55" s="310" t="s">
        <v>241</v>
      </c>
      <c r="C55" s="223" t="s">
        <v>170</v>
      </c>
      <c r="D55" s="303">
        <v>9296181.902850775</v>
      </c>
      <c r="E55" s="303">
        <v>2731775.7708518524</v>
      </c>
      <c r="F55" s="277">
        <v>0.41614971955124924</v>
      </c>
      <c r="G55" s="284">
        <v>16.94041036943208</v>
      </c>
      <c r="H55" s="284">
        <v>4.1894286680813426</v>
      </c>
      <c r="I55" s="285">
        <v>33.760847407975625</v>
      </c>
      <c r="J55" s="285">
        <v>2.5398567245477857</v>
      </c>
      <c r="K55" s="277">
        <v>8.135093310462907E-2</v>
      </c>
      <c r="L55" s="278">
        <v>313846978.69892949</v>
      </c>
      <c r="M55" s="278">
        <v>108899716.00955454</v>
      </c>
      <c r="N55" s="277">
        <v>0.53135482065260198</v>
      </c>
      <c r="O55" s="303">
        <v>73188788.417562336</v>
      </c>
      <c r="P55" s="303">
        <v>17568962.713954806</v>
      </c>
      <c r="Q55" s="277">
        <v>0.31587590381131442</v>
      </c>
    </row>
    <row r="56" spans="1:17">
      <c r="A56" s="310" t="s">
        <v>60</v>
      </c>
      <c r="B56" s="310" t="s">
        <v>253</v>
      </c>
      <c r="C56" s="223" t="s">
        <v>255</v>
      </c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</row>
    <row r="57" spans="1:17">
      <c r="A57" s="310" t="s">
        <v>60</v>
      </c>
      <c r="B57" s="310" t="s">
        <v>233</v>
      </c>
      <c r="C57" s="223" t="s">
        <v>256</v>
      </c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</row>
    <row r="58" spans="1:17">
      <c r="A58" s="310" t="s">
        <v>60</v>
      </c>
      <c r="B58" s="310" t="s">
        <v>233</v>
      </c>
      <c r="C58" s="223" t="s">
        <v>257</v>
      </c>
      <c r="D58" s="273">
        <v>88.188405923223485</v>
      </c>
      <c r="E58" s="273">
        <v>-13.703692543792741</v>
      </c>
      <c r="F58" s="274">
        <v>-0.13449220057263617</v>
      </c>
      <c r="G58" s="282">
        <v>6.4431874829082216E-3</v>
      </c>
      <c r="H58" s="282">
        <v>6.3512035143707679E-4</v>
      </c>
      <c r="I58" s="283">
        <v>14.592563793556662</v>
      </c>
      <c r="J58" s="283">
        <v>7.8505116092038918E-2</v>
      </c>
      <c r="K58" s="274">
        <v>5.4089016612514154E-3</v>
      </c>
      <c r="L58" s="275">
        <v>1286.8949392867089</v>
      </c>
      <c r="M58" s="275">
        <v>-191.97295663356772</v>
      </c>
      <c r="N58" s="274">
        <v>-0.1298107539984874</v>
      </c>
      <c r="O58" s="273">
        <v>806.10974335670471</v>
      </c>
      <c r="P58" s="273">
        <v>-125.26227188110352</v>
      </c>
      <c r="Q58" s="274">
        <v>-0.13449220057263603</v>
      </c>
    </row>
    <row r="59" spans="1:17">
      <c r="A59" s="310" t="s">
        <v>60</v>
      </c>
      <c r="B59" s="310" t="s">
        <v>233</v>
      </c>
      <c r="C59" s="223" t="s">
        <v>258</v>
      </c>
      <c r="D59" s="303">
        <v>795.46132177114487</v>
      </c>
      <c r="E59" s="303">
        <v>-472.37139099836349</v>
      </c>
      <c r="F59" s="277">
        <v>-0.37258179745693348</v>
      </c>
      <c r="G59" s="284">
        <v>1.1943690098428039</v>
      </c>
      <c r="H59" s="284">
        <v>-0.30717242405284573</v>
      </c>
      <c r="I59" s="285">
        <v>12.406569344575798</v>
      </c>
      <c r="J59" s="285">
        <v>-0.2463970373969655</v>
      </c>
      <c r="K59" s="277">
        <v>-1.9473460211513575E-2</v>
      </c>
      <c r="L59" s="278">
        <v>9868.9460494816303</v>
      </c>
      <c r="M59" s="278">
        <v>-6172.8986431562898</v>
      </c>
      <c r="N59" s="277">
        <v>-0.38479980086013527</v>
      </c>
      <c r="O59" s="303">
        <v>1590.9226435422897</v>
      </c>
      <c r="P59" s="303">
        <v>-945.24278199672699</v>
      </c>
      <c r="Q59" s="277">
        <v>-0.37270549171524664</v>
      </c>
    </row>
    <row r="60" spans="1:17">
      <c r="A60" s="310" t="s">
        <v>60</v>
      </c>
      <c r="B60" s="310" t="s">
        <v>233</v>
      </c>
      <c r="C60" s="223" t="s">
        <v>259</v>
      </c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</row>
    <row r="61" spans="1:17">
      <c r="A61" s="310" t="s">
        <v>60</v>
      </c>
      <c r="B61" s="310" t="s">
        <v>233</v>
      </c>
      <c r="C61" s="223" t="s">
        <v>170</v>
      </c>
      <c r="D61" s="303">
        <v>39346.336629280609</v>
      </c>
      <c r="E61" s="303">
        <v>10668.41214363078</v>
      </c>
      <c r="F61" s="277">
        <v>0.3720078190794161</v>
      </c>
      <c r="G61" s="284">
        <v>6.8627189548689946</v>
      </c>
      <c r="H61" s="284">
        <v>2.1795796797035702</v>
      </c>
      <c r="I61" s="285">
        <v>41.995987929591287</v>
      </c>
      <c r="J61" s="285">
        <v>5.5814910471026877</v>
      </c>
      <c r="K61" s="277">
        <v>0.15327662126197811</v>
      </c>
      <c r="L61" s="278">
        <v>1652388.278156904</v>
      </c>
      <c r="M61" s="278">
        <v>608096.08637796482</v>
      </c>
      <c r="N61" s="277">
        <v>0.58230454193292436</v>
      </c>
      <c r="O61" s="303">
        <v>359659.73245811462</v>
      </c>
      <c r="P61" s="303">
        <v>97511.593616433151</v>
      </c>
      <c r="Q61" s="277">
        <v>0.37197133669265953</v>
      </c>
    </row>
    <row r="62" spans="1:17">
      <c r="A62" s="310" t="s">
        <v>60</v>
      </c>
      <c r="B62" s="310" t="s">
        <v>254</v>
      </c>
      <c r="C62" s="223" t="s">
        <v>255</v>
      </c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</row>
    <row r="63" spans="1:17">
      <c r="A63" s="310" t="s">
        <v>60</v>
      </c>
      <c r="B63" s="310" t="s">
        <v>240</v>
      </c>
      <c r="C63" s="223" t="s">
        <v>256</v>
      </c>
      <c r="D63" s="303">
        <v>9.475715160369873</v>
      </c>
      <c r="E63" s="303">
        <v>-4.0561478137969971</v>
      </c>
      <c r="F63" s="277">
        <v>-0.29974792248047621</v>
      </c>
      <c r="G63" s="284">
        <v>4.7421789748782862E-5</v>
      </c>
      <c r="H63" s="284">
        <v>-8.2229806977689277E-6</v>
      </c>
      <c r="I63" s="285">
        <v>8.49</v>
      </c>
      <c r="J63" s="285">
        <v>-2.6599692055994684</v>
      </c>
      <c r="K63" s="277">
        <v>-0.23856291946202351</v>
      </c>
      <c r="L63" s="278">
        <v>80.448821711540219</v>
      </c>
      <c r="M63" s="278">
        <v>-70.431033744812012</v>
      </c>
      <c r="N63" s="277">
        <v>-0.46680210245288101</v>
      </c>
      <c r="O63" s="303">
        <v>9.475715160369873</v>
      </c>
      <c r="P63" s="303">
        <v>-17.588010787963867</v>
      </c>
      <c r="Q63" s="277">
        <v>-0.64987396124023811</v>
      </c>
    </row>
    <row r="64" spans="1:17">
      <c r="A64" s="310" t="s">
        <v>60</v>
      </c>
      <c r="B64" s="310" t="s">
        <v>240</v>
      </c>
      <c r="C64" s="223" t="s">
        <v>257</v>
      </c>
      <c r="D64" s="273">
        <v>1279.191316442568</v>
      </c>
      <c r="E64" s="273">
        <v>-211.16181275006875</v>
      </c>
      <c r="F64" s="274">
        <v>-0.14168575796828811</v>
      </c>
      <c r="G64" s="282">
        <v>6.4017903271841679E-3</v>
      </c>
      <c r="H64" s="282">
        <v>2.7326553229499451E-4</v>
      </c>
      <c r="I64" s="283">
        <v>14.48268354473969</v>
      </c>
      <c r="J64" s="283">
        <v>-0.31443153812442404</v>
      </c>
      <c r="K64" s="274">
        <v>-2.1249516298521821E-2</v>
      </c>
      <c r="L64" s="275">
        <v>18526.12302921668</v>
      </c>
      <c r="M64" s="275">
        <v>-3526.803737553415</v>
      </c>
      <c r="N64" s="274">
        <v>-0.15992452044359443</v>
      </c>
      <c r="O64" s="273">
        <v>11615.651229622872</v>
      </c>
      <c r="P64" s="273">
        <v>-2007.3207008399859</v>
      </c>
      <c r="Q64" s="274">
        <v>-0.14734822262617586</v>
      </c>
    </row>
    <row r="65" spans="1:17">
      <c r="A65" s="310" t="s">
        <v>60</v>
      </c>
      <c r="B65" s="310" t="s">
        <v>240</v>
      </c>
      <c r="C65" s="223" t="s">
        <v>258</v>
      </c>
      <c r="D65" s="303">
        <v>11684.425346065962</v>
      </c>
      <c r="E65" s="303">
        <v>-2756.9502081092378</v>
      </c>
      <c r="F65" s="277">
        <v>-0.19090634391210509</v>
      </c>
      <c r="G65" s="284">
        <v>1.1446162770421797</v>
      </c>
      <c r="H65" s="284">
        <v>-6.898790949631195E-3</v>
      </c>
      <c r="I65" s="285">
        <v>12.471285007307371</v>
      </c>
      <c r="J65" s="285">
        <v>-0.39488534815341225</v>
      </c>
      <c r="K65" s="277">
        <v>-3.0691754985648176E-2</v>
      </c>
      <c r="L65" s="278">
        <v>145719.79863739468</v>
      </c>
      <c r="M65" s="278">
        <v>-40085.399409810314</v>
      </c>
      <c r="N65" s="277">
        <v>-0.21573884816519698</v>
      </c>
      <c r="O65" s="303">
        <v>23368.855692131812</v>
      </c>
      <c r="P65" s="303">
        <v>-6328.4142935565797</v>
      </c>
      <c r="Q65" s="277">
        <v>-0.21309751019559534</v>
      </c>
    </row>
    <row r="66" spans="1:17">
      <c r="A66" s="310" t="s">
        <v>60</v>
      </c>
      <c r="B66" s="310" t="s">
        <v>240</v>
      </c>
      <c r="C66" s="223" t="s">
        <v>259</v>
      </c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</row>
    <row r="67" spans="1:17">
      <c r="A67" s="310" t="s">
        <v>60</v>
      </c>
      <c r="B67" s="310" t="s">
        <v>240</v>
      </c>
      <c r="C67" s="223" t="s">
        <v>170</v>
      </c>
      <c r="D67" s="303">
        <v>475735.70374115958</v>
      </c>
      <c r="E67" s="303">
        <v>81824.246583120781</v>
      </c>
      <c r="F67" s="277">
        <v>0.20772243380139252</v>
      </c>
      <c r="G67" s="284">
        <v>5.6184795912178762</v>
      </c>
      <c r="H67" s="284">
        <v>1.163063070487425</v>
      </c>
      <c r="I67" s="285">
        <v>41.314734957100896</v>
      </c>
      <c r="J67" s="285">
        <v>4.325897627557012</v>
      </c>
      <c r="K67" s="277">
        <v>0.11695143561870792</v>
      </c>
      <c r="L67" s="278">
        <v>19654894.50969588</v>
      </c>
      <c r="M67" s="278">
        <v>5084567.6986335889</v>
      </c>
      <c r="N67" s="277">
        <v>0.34896730626338529</v>
      </c>
      <c r="O67" s="303">
        <v>4348723.4552544756</v>
      </c>
      <c r="P67" s="303">
        <v>747805.72931644227</v>
      </c>
      <c r="Q67" s="277">
        <v>0.20767087343592114</v>
      </c>
    </row>
    <row r="68" spans="1:17">
      <c r="A68" s="310" t="s">
        <v>60</v>
      </c>
      <c r="B68" s="310" t="s">
        <v>136</v>
      </c>
      <c r="C68" s="223" t="s">
        <v>255</v>
      </c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</row>
    <row r="69" spans="1:17">
      <c r="A69" s="310" t="s">
        <v>60</v>
      </c>
      <c r="B69" s="310" t="s">
        <v>241</v>
      </c>
      <c r="C69" s="223" t="s">
        <v>256</v>
      </c>
      <c r="D69" s="303">
        <v>9.475715160369873</v>
      </c>
      <c r="E69" s="303">
        <v>-4.0561478137969971</v>
      </c>
      <c r="F69" s="277">
        <v>-0.29974792248047621</v>
      </c>
      <c r="G69" s="284">
        <v>5.2342116137827702E-5</v>
      </c>
      <c r="H69" s="284">
        <v>-8.8902723246981426E-6</v>
      </c>
      <c r="I69" s="285">
        <v>8.49</v>
      </c>
      <c r="J69" s="285">
        <v>-2.6599692055994684</v>
      </c>
      <c r="K69" s="277">
        <v>-0.23856291946202351</v>
      </c>
      <c r="L69" s="278">
        <v>80.448821711540219</v>
      </c>
      <c r="M69" s="278">
        <v>-70.431033744812012</v>
      </c>
      <c r="N69" s="277">
        <v>-0.46680210245288101</v>
      </c>
      <c r="O69" s="303">
        <v>9.475715160369873</v>
      </c>
      <c r="P69" s="303">
        <v>-17.588010787963867</v>
      </c>
      <c r="Q69" s="277">
        <v>-0.64987396124023811</v>
      </c>
    </row>
    <row r="70" spans="1:17">
      <c r="A70" s="310" t="s">
        <v>60</v>
      </c>
      <c r="B70" s="310" t="s">
        <v>241</v>
      </c>
      <c r="C70" s="223" t="s">
        <v>257</v>
      </c>
      <c r="D70" s="273">
        <v>1165.7435169511855</v>
      </c>
      <c r="E70" s="273">
        <v>-207.33434340440454</v>
      </c>
      <c r="F70" s="274">
        <v>-0.15099969884498068</v>
      </c>
      <c r="G70" s="282">
        <v>6.4393538132478988E-3</v>
      </c>
      <c r="H70" s="282">
        <v>2.2610460320971089E-4</v>
      </c>
      <c r="I70" s="283">
        <v>14.479500615272856</v>
      </c>
      <c r="J70" s="283">
        <v>-0.34651869852191908</v>
      </c>
      <c r="K70" s="274">
        <v>-2.3372335566803352E-2</v>
      </c>
      <c r="L70" s="275">
        <v>16879.383970945033</v>
      </c>
      <c r="M70" s="275">
        <v>-3477.8949060309496</v>
      </c>
      <c r="N70" s="274">
        <v>-0.17084281877989291</v>
      </c>
      <c r="O70" s="273">
        <v>10578.651234272036</v>
      </c>
      <c r="P70" s="273">
        <v>-1972.3346921958801</v>
      </c>
      <c r="Q70" s="274">
        <v>-0.15714579744978904</v>
      </c>
    </row>
    <row r="71" spans="1:17">
      <c r="A71" s="310" t="s">
        <v>60</v>
      </c>
      <c r="B71" s="310" t="s">
        <v>241</v>
      </c>
      <c r="C71" s="223" t="s">
        <v>258</v>
      </c>
      <c r="D71" s="303">
        <v>10615.470953994281</v>
      </c>
      <c r="E71" s="303">
        <v>-1772.4744210834451</v>
      </c>
      <c r="F71" s="277">
        <v>-0.14308058095326595</v>
      </c>
      <c r="G71" s="284">
        <v>1.1433405111168653</v>
      </c>
      <c r="H71" s="284">
        <v>5.5729823029677217E-2</v>
      </c>
      <c r="I71" s="285">
        <v>12.451914124016303</v>
      </c>
      <c r="J71" s="285">
        <v>-0.25075392362757576</v>
      </c>
      <c r="K71" s="277">
        <v>-1.9740256353001855E-2</v>
      </c>
      <c r="L71" s="278">
        <v>132182.93270512621</v>
      </c>
      <c r="M71" s="278">
        <v>-25177.025186831394</v>
      </c>
      <c r="N71" s="277">
        <v>-0.15999638995911392</v>
      </c>
      <c r="O71" s="303">
        <v>21230.941907988563</v>
      </c>
      <c r="P71" s="303">
        <v>-3969.3341912733631</v>
      </c>
      <c r="Q71" s="277">
        <v>-0.1575115358116897</v>
      </c>
    </row>
    <row r="72" spans="1:17">
      <c r="A72" s="310" t="s">
        <v>60</v>
      </c>
      <c r="B72" s="310" t="s">
        <v>241</v>
      </c>
      <c r="C72" s="223" t="s">
        <v>259</v>
      </c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</row>
    <row r="73" spans="1:17">
      <c r="A73" s="310" t="s">
        <v>60</v>
      </c>
      <c r="B73" s="310" t="s">
        <v>241</v>
      </c>
      <c r="C73" s="223" t="s">
        <v>170</v>
      </c>
      <c r="D73" s="303">
        <v>450070.96357739414</v>
      </c>
      <c r="E73" s="303">
        <v>77816.845875044586</v>
      </c>
      <c r="F73" s="277">
        <v>0.20904227025170508</v>
      </c>
      <c r="G73" s="284">
        <v>5.7319528867115253</v>
      </c>
      <c r="H73" s="284">
        <v>1.2141195678087406</v>
      </c>
      <c r="I73" s="285">
        <v>41.440334761228328</v>
      </c>
      <c r="J73" s="285">
        <v>4.3932797825120034</v>
      </c>
      <c r="K73" s="277">
        <v>0.11858647833237917</v>
      </c>
      <c r="L73" s="278">
        <v>18651091.396955814</v>
      </c>
      <c r="M73" s="278">
        <v>4860172.6323833317</v>
      </c>
      <c r="N73" s="277">
        <v>0.35241833523583926</v>
      </c>
      <c r="O73" s="303">
        <v>4114116.3041497678</v>
      </c>
      <c r="P73" s="303">
        <v>711200.02324884152</v>
      </c>
      <c r="Q73" s="277">
        <v>0.20899721431305693</v>
      </c>
    </row>
    <row r="74" spans="1:17">
      <c r="A74" s="310" t="s">
        <v>61</v>
      </c>
      <c r="B74" s="310" t="s">
        <v>253</v>
      </c>
      <c r="C74" s="223" t="s">
        <v>255</v>
      </c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</row>
    <row r="75" spans="1:17">
      <c r="A75" s="310" t="s">
        <v>61</v>
      </c>
      <c r="B75" s="310" t="s">
        <v>233</v>
      </c>
      <c r="C75" s="223" t="s">
        <v>256</v>
      </c>
      <c r="D75" s="303">
        <v>219.93636703491211</v>
      </c>
      <c r="E75" s="303">
        <v>219.93636703491211</v>
      </c>
      <c r="F75" s="280"/>
      <c r="G75" s="284">
        <v>1.7680211452591429E-3</v>
      </c>
      <c r="H75" s="284">
        <v>1.7680211452591429E-3</v>
      </c>
      <c r="I75" s="285">
        <v>13.58</v>
      </c>
      <c r="J75" s="285">
        <v>13.58</v>
      </c>
      <c r="K75" s="280"/>
      <c r="L75" s="278">
        <v>2986.7358643341063</v>
      </c>
      <c r="M75" s="278">
        <v>2986.7358643341063</v>
      </c>
      <c r="N75" s="280"/>
      <c r="O75" s="303">
        <v>439.87273406982422</v>
      </c>
      <c r="P75" s="303">
        <v>439.87273406982422</v>
      </c>
      <c r="Q75" s="280"/>
    </row>
    <row r="76" spans="1:17">
      <c r="A76" s="310" t="s">
        <v>61</v>
      </c>
      <c r="B76" s="310" t="s">
        <v>233</v>
      </c>
      <c r="C76" s="223" t="s">
        <v>257</v>
      </c>
      <c r="D76" s="273">
        <v>25892.425251540026</v>
      </c>
      <c r="E76" s="273">
        <v>-34080.513262547101</v>
      </c>
      <c r="F76" s="274">
        <v>-0.56826485589899656</v>
      </c>
      <c r="G76" s="282">
        <v>0.20814363701614572</v>
      </c>
      <c r="H76" s="282">
        <v>-0.21440543657611891</v>
      </c>
      <c r="I76" s="283">
        <v>20.332809718228035</v>
      </c>
      <c r="J76" s="283">
        <v>5.7107170133192575</v>
      </c>
      <c r="K76" s="274">
        <v>0.39055401498050379</v>
      </c>
      <c r="L76" s="275">
        <v>526465.75578300597</v>
      </c>
      <c r="M76" s="275">
        <v>-350464.11095577013</v>
      </c>
      <c r="N76" s="274">
        <v>-0.39964896196216337</v>
      </c>
      <c r="O76" s="273">
        <v>233538.8157286644</v>
      </c>
      <c r="P76" s="273">
        <v>-84993.283427595743</v>
      </c>
      <c r="Q76" s="274">
        <v>-0.26682800148785368</v>
      </c>
    </row>
    <row r="77" spans="1:17">
      <c r="A77" s="310" t="s">
        <v>61</v>
      </c>
      <c r="B77" s="310" t="s">
        <v>233</v>
      </c>
      <c r="C77" s="223" t="s">
        <v>258</v>
      </c>
      <c r="D77" s="303">
        <v>1752.8705542758107</v>
      </c>
      <c r="E77" s="303">
        <v>219.15360375493765</v>
      </c>
      <c r="F77" s="277">
        <v>0.14289051423765631</v>
      </c>
      <c r="G77" s="284">
        <v>1.4863073289250914</v>
      </c>
      <c r="H77" s="284">
        <v>0.68134469885278115</v>
      </c>
      <c r="I77" s="285">
        <v>14.553122254563577</v>
      </c>
      <c r="J77" s="285">
        <v>-2.9844940185197668</v>
      </c>
      <c r="K77" s="277">
        <v>-0.17017672025931796</v>
      </c>
      <c r="L77" s="278">
        <v>25509.739472800495</v>
      </c>
      <c r="M77" s="278">
        <v>-1387.9998769581289</v>
      </c>
      <c r="N77" s="277">
        <v>-5.1602845090793277E-2</v>
      </c>
      <c r="O77" s="303">
        <v>3568.5064364671707</v>
      </c>
      <c r="P77" s="303">
        <v>-2060.8408039808273</v>
      </c>
      <c r="Q77" s="277">
        <v>-0.36608876943551633</v>
      </c>
    </row>
    <row r="78" spans="1:17">
      <c r="A78" s="310" t="s">
        <v>61</v>
      </c>
      <c r="B78" s="310" t="s">
        <v>233</v>
      </c>
      <c r="C78" s="223" t="s">
        <v>259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61</v>
      </c>
      <c r="B79" s="310" t="s">
        <v>233</v>
      </c>
      <c r="C79" s="223" t="s">
        <v>170</v>
      </c>
      <c r="D79" s="303">
        <v>808148.94052880886</v>
      </c>
      <c r="E79" s="303">
        <v>116089.54974830383</v>
      </c>
      <c r="F79" s="277">
        <v>0.16774506826267896</v>
      </c>
      <c r="G79" s="284">
        <v>67.283045622183664</v>
      </c>
      <c r="H79" s="284">
        <v>7.1613758369378075</v>
      </c>
      <c r="I79" s="285">
        <v>44.873913724877944</v>
      </c>
      <c r="J79" s="285">
        <v>4.7848011318851817</v>
      </c>
      <c r="K79" s="277">
        <v>0.11935412939825274</v>
      </c>
      <c r="L79" s="278">
        <v>36264805.834141284</v>
      </c>
      <c r="M79" s="278">
        <v>8520758.9961036406</v>
      </c>
      <c r="N79" s="277">
        <v>0.30712026424427419</v>
      </c>
      <c r="O79" s="303">
        <v>7378608.1556214094</v>
      </c>
      <c r="P79" s="303">
        <v>1044218.1634626295</v>
      </c>
      <c r="Q79" s="277">
        <v>0.16484904856746224</v>
      </c>
    </row>
    <row r="80" spans="1:17">
      <c r="A80" s="310" t="s">
        <v>61</v>
      </c>
      <c r="B80" s="310" t="s">
        <v>254</v>
      </c>
      <c r="C80" s="223" t="s">
        <v>255</v>
      </c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</row>
    <row r="81" spans="1:17">
      <c r="A81" s="310" t="s">
        <v>61</v>
      </c>
      <c r="B81" s="310" t="s">
        <v>240</v>
      </c>
      <c r="C81" s="223" t="s">
        <v>256</v>
      </c>
      <c r="D81" s="303">
        <v>3101.4731616973877</v>
      </c>
      <c r="E81" s="303">
        <v>2973.805766031146</v>
      </c>
      <c r="F81" s="277">
        <v>23.293384740184628</v>
      </c>
      <c r="G81" s="284">
        <v>1.8430537674094278E-3</v>
      </c>
      <c r="H81" s="284">
        <v>1.7754792336760025E-3</v>
      </c>
      <c r="I81" s="285">
        <v>15.349519338714863</v>
      </c>
      <c r="J81" s="285">
        <v>-2.2896064553774558</v>
      </c>
      <c r="K81" s="277">
        <v>-0.12980271710201696</v>
      </c>
      <c r="L81" s="278">
        <v>47606.122273979185</v>
      </c>
      <c r="M81" s="278">
        <v>45354.181022018194</v>
      </c>
      <c r="N81" s="277">
        <v>20.140037393303988</v>
      </c>
      <c r="O81" s="303">
        <v>6202.9463233947754</v>
      </c>
      <c r="P81" s="303">
        <v>5924.9185785055161</v>
      </c>
      <c r="Q81" s="277">
        <v>21.310529928822241</v>
      </c>
    </row>
    <row r="82" spans="1:17">
      <c r="A82" s="310" t="s">
        <v>61</v>
      </c>
      <c r="B82" s="310" t="s">
        <v>240</v>
      </c>
      <c r="C82" s="223" t="s">
        <v>257</v>
      </c>
      <c r="D82" s="273">
        <v>589691.51978059404</v>
      </c>
      <c r="E82" s="273">
        <v>-51084.183363495977</v>
      </c>
      <c r="F82" s="274">
        <v>-7.9722410061495066E-2</v>
      </c>
      <c r="G82" s="282">
        <v>0.35042482087647925</v>
      </c>
      <c r="H82" s="282">
        <v>1.1261331704441158E-2</v>
      </c>
      <c r="I82" s="283">
        <v>15.982980167479511</v>
      </c>
      <c r="J82" s="283">
        <v>0.26255330569970603</v>
      </c>
      <c r="K82" s="274">
        <v>1.6701410719198548E-2</v>
      </c>
      <c r="L82" s="275">
        <v>9425027.8655840866</v>
      </c>
      <c r="M82" s="275">
        <v>-648239.7104981076</v>
      </c>
      <c r="N82" s="274">
        <v>-6.435247605625781E-2</v>
      </c>
      <c r="O82" s="273">
        <v>3635836.3559777844</v>
      </c>
      <c r="P82" s="273">
        <v>-321630.30790033471</v>
      </c>
      <c r="Q82" s="274">
        <v>-8.1271766818915694E-2</v>
      </c>
    </row>
    <row r="83" spans="1:17">
      <c r="A83" s="310" t="s">
        <v>61</v>
      </c>
      <c r="B83" s="310" t="s">
        <v>240</v>
      </c>
      <c r="C83" s="223" t="s">
        <v>258</v>
      </c>
      <c r="D83" s="303">
        <v>27826.371927052736</v>
      </c>
      <c r="E83" s="303">
        <v>4983.2764910474543</v>
      </c>
      <c r="F83" s="277">
        <v>0.21815241743432087</v>
      </c>
      <c r="G83" s="284">
        <v>1.3562669202519879</v>
      </c>
      <c r="H83" s="284">
        <v>0.28736387058413704</v>
      </c>
      <c r="I83" s="285">
        <v>15.39672045633122</v>
      </c>
      <c r="J83" s="285">
        <v>-0.28751352574289868</v>
      </c>
      <c r="K83" s="277">
        <v>-1.8331371877740709E-2</v>
      </c>
      <c r="L83" s="278">
        <v>428434.86987473367</v>
      </c>
      <c r="M83" s="278">
        <v>70158.416181577428</v>
      </c>
      <c r="N83" s="277">
        <v>0.19582201246656356</v>
      </c>
      <c r="O83" s="303">
        <v>67606.800560116768</v>
      </c>
      <c r="P83" s="303">
        <v>3288.318363070488</v>
      </c>
      <c r="Q83" s="277">
        <v>5.1125559104401544E-2</v>
      </c>
    </row>
    <row r="84" spans="1:17">
      <c r="A84" s="310" t="s">
        <v>61</v>
      </c>
      <c r="B84" s="310" t="s">
        <v>240</v>
      </c>
      <c r="C84" s="223" t="s">
        <v>259</v>
      </c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</row>
    <row r="85" spans="1:17">
      <c r="A85" s="310" t="s">
        <v>61</v>
      </c>
      <c r="B85" s="310" t="s">
        <v>240</v>
      </c>
      <c r="C85" s="223" t="s">
        <v>170</v>
      </c>
      <c r="D85" s="303">
        <v>10755505.974776652</v>
      </c>
      <c r="E85" s="303">
        <v>1513480.7159638517</v>
      </c>
      <c r="F85" s="277">
        <v>0.16376072057589988</v>
      </c>
      <c r="G85" s="284">
        <v>64.758704399947334</v>
      </c>
      <c r="H85" s="284">
        <v>4.5740888692045445</v>
      </c>
      <c r="I85" s="285">
        <v>43.99233024578654</v>
      </c>
      <c r="J85" s="285">
        <v>3.8013813594309198</v>
      </c>
      <c r="K85" s="277">
        <v>9.4583020922938355E-2</v>
      </c>
      <c r="L85" s="278">
        <v>473159770.80290473</v>
      </c>
      <c r="M85" s="278">
        <v>101714006.01955187</v>
      </c>
      <c r="N85" s="277">
        <v>0.27383272515942386</v>
      </c>
      <c r="O85" s="303">
        <v>98278501.962030753</v>
      </c>
      <c r="P85" s="303">
        <v>13614352.234928921</v>
      </c>
      <c r="Q85" s="277">
        <v>0.16080421617428506</v>
      </c>
    </row>
    <row r="86" spans="1:17">
      <c r="A86" s="310" t="s">
        <v>61</v>
      </c>
      <c r="B86" s="310" t="s">
        <v>136</v>
      </c>
      <c r="C86" s="223" t="s">
        <v>255</v>
      </c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</row>
    <row r="87" spans="1:17">
      <c r="A87" s="310" t="s">
        <v>61</v>
      </c>
      <c r="B87" s="310" t="s">
        <v>241</v>
      </c>
      <c r="C87" s="223" t="s">
        <v>256</v>
      </c>
      <c r="D87" s="303">
        <v>3101.4731616973877</v>
      </c>
      <c r="E87" s="303">
        <v>2975.6105737835169</v>
      </c>
      <c r="F87" s="277">
        <v>23.641739957069376</v>
      </c>
      <c r="G87" s="284">
        <v>2.0133317825235253E-3</v>
      </c>
      <c r="H87" s="284">
        <v>1.9406662549710904E-3</v>
      </c>
      <c r="I87" s="285">
        <v>15.349519338714863</v>
      </c>
      <c r="J87" s="285">
        <v>-2.3184221538021212</v>
      </c>
      <c r="K87" s="277">
        <v>-0.13122197369648622</v>
      </c>
      <c r="L87" s="278">
        <v>47606.122273979185</v>
      </c>
      <c r="M87" s="278">
        <v>45382.389434620141</v>
      </c>
      <c r="N87" s="277">
        <v>20.40820220458717</v>
      </c>
      <c r="O87" s="303">
        <v>6202.9463233947754</v>
      </c>
      <c r="P87" s="303">
        <v>5939.3570405244827</v>
      </c>
      <c r="Q87" s="277">
        <v>22.53261959609765</v>
      </c>
    </row>
    <row r="88" spans="1:17">
      <c r="A88" s="310" t="s">
        <v>61</v>
      </c>
      <c r="B88" s="310" t="s">
        <v>241</v>
      </c>
      <c r="C88" s="223" t="s">
        <v>257</v>
      </c>
      <c r="D88" s="273">
        <v>532386.45285823359</v>
      </c>
      <c r="E88" s="273">
        <v>-64096.074743653415</v>
      </c>
      <c r="F88" s="274">
        <v>-0.10745675150175286</v>
      </c>
      <c r="G88" s="282">
        <v>0.34560046476037415</v>
      </c>
      <c r="H88" s="282">
        <v>1.2271425332676111E-3</v>
      </c>
      <c r="I88" s="283">
        <v>16.153761116358751</v>
      </c>
      <c r="J88" s="283">
        <v>0.49786877641037464</v>
      </c>
      <c r="K88" s="274">
        <v>3.180072816034811E-2</v>
      </c>
      <c r="L88" s="275">
        <v>8600043.5810574945</v>
      </c>
      <c r="M88" s="275">
        <v>-738422.65373793431</v>
      </c>
      <c r="N88" s="274">
        <v>-7.9073226284906137E-2</v>
      </c>
      <c r="O88" s="273">
        <v>3335670.8065152704</v>
      </c>
      <c r="P88" s="273">
        <v>-332504.29996360512</v>
      </c>
      <c r="Q88" s="274">
        <v>-9.0645699922101031E-2</v>
      </c>
    </row>
    <row r="89" spans="1:17">
      <c r="A89" s="310" t="s">
        <v>61</v>
      </c>
      <c r="B89" s="310" t="s">
        <v>241</v>
      </c>
      <c r="C89" s="223" t="s">
        <v>258</v>
      </c>
      <c r="D89" s="303">
        <v>25208.608811378479</v>
      </c>
      <c r="E89" s="303">
        <v>3419.746533537018</v>
      </c>
      <c r="F89" s="277">
        <v>0.15694929317235554</v>
      </c>
      <c r="G89" s="284">
        <v>1.3497472644427215</v>
      </c>
      <c r="H89" s="284">
        <v>0.28204940700890191</v>
      </c>
      <c r="I89" s="285">
        <v>15.37030419721807</v>
      </c>
      <c r="J89" s="285">
        <v>-0.26255642093036613</v>
      </c>
      <c r="K89" s="277">
        <v>-1.6795161636991775E-2</v>
      </c>
      <c r="L89" s="278">
        <v>387463.98581955908</v>
      </c>
      <c r="M89" s="278">
        <v>46841.738802031265</v>
      </c>
      <c r="N89" s="277">
        <v>0.13751814278772248</v>
      </c>
      <c r="O89" s="303">
        <v>60422.467395305634</v>
      </c>
      <c r="P89" s="303">
        <v>-315.64275872707367</v>
      </c>
      <c r="Q89" s="277">
        <v>-5.1967826777388889E-3</v>
      </c>
    </row>
    <row r="90" spans="1:17">
      <c r="A90" s="310" t="s">
        <v>61</v>
      </c>
      <c r="B90" s="310" t="s">
        <v>241</v>
      </c>
      <c r="C90" s="223" t="s">
        <v>259</v>
      </c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</row>
    <row r="91" spans="1:17">
      <c r="A91" s="310" t="s">
        <v>61</v>
      </c>
      <c r="B91" s="310" t="s">
        <v>241</v>
      </c>
      <c r="C91" s="223" t="s">
        <v>170</v>
      </c>
      <c r="D91" s="303">
        <v>10123212.030509751</v>
      </c>
      <c r="E91" s="303">
        <v>1342328.3098568842</v>
      </c>
      <c r="F91" s="277">
        <v>0.15286938679072734</v>
      </c>
      <c r="G91" s="284">
        <v>65.119654600946063</v>
      </c>
      <c r="H91" s="284">
        <v>4.5676916100629441</v>
      </c>
      <c r="I91" s="285">
        <v>44.219131408753881</v>
      </c>
      <c r="J91" s="285">
        <v>3.9520434285367756</v>
      </c>
      <c r="K91" s="277">
        <v>9.8145746980223214E-2</v>
      </c>
      <c r="L91" s="278">
        <v>447639643.05578893</v>
      </c>
      <c r="M91" s="278">
        <v>94059025.732203782</v>
      </c>
      <c r="N91" s="277">
        <v>0.26601861392793519</v>
      </c>
      <c r="O91" s="303">
        <v>92491646.668342739</v>
      </c>
      <c r="P91" s="303">
        <v>12057237.813948616</v>
      </c>
      <c r="Q91" s="277">
        <v>0.14990149098721114</v>
      </c>
    </row>
    <row r="92" spans="1:17">
      <c r="A92" s="310" t="s">
        <v>167</v>
      </c>
      <c r="B92" s="310" t="s">
        <v>253</v>
      </c>
      <c r="C92" s="223" t="s">
        <v>255</v>
      </c>
      <c r="D92" s="273">
        <v>0</v>
      </c>
      <c r="E92" s="273">
        <v>0</v>
      </c>
      <c r="F92" s="281"/>
      <c r="G92" s="282">
        <v>0</v>
      </c>
      <c r="H92" s="282">
        <v>0</v>
      </c>
      <c r="I92" s="281"/>
      <c r="J92" s="281"/>
      <c r="K92" s="281"/>
      <c r="L92" s="275">
        <v>0</v>
      </c>
      <c r="M92" s="275">
        <v>0</v>
      </c>
      <c r="N92" s="281"/>
      <c r="O92" s="273">
        <v>0</v>
      </c>
      <c r="P92" s="273">
        <v>0</v>
      </c>
      <c r="Q92" s="281"/>
    </row>
    <row r="93" spans="1:17">
      <c r="A93" s="310" t="s">
        <v>167</v>
      </c>
      <c r="B93" s="310" t="s">
        <v>233</v>
      </c>
      <c r="C93" s="223" t="s">
        <v>256</v>
      </c>
      <c r="D93" s="303">
        <v>116176.56349825859</v>
      </c>
      <c r="E93" s="303">
        <v>-19190.941059231816</v>
      </c>
      <c r="F93" s="277">
        <v>-0.1417691869401452</v>
      </c>
      <c r="G93" s="284">
        <v>9.399633245233055E-2</v>
      </c>
      <c r="H93" s="284">
        <v>-1.8180461721122976E-2</v>
      </c>
      <c r="I93" s="285">
        <v>11.956458239386652</v>
      </c>
      <c r="J93" s="285">
        <v>1.2120617075830999</v>
      </c>
      <c r="K93" s="277">
        <v>0.11280872815847606</v>
      </c>
      <c r="L93" s="278">
        <v>1389060.2298623805</v>
      </c>
      <c r="M93" s="278">
        <v>-65381.916624021018</v>
      </c>
      <c r="N93" s="277">
        <v>-4.4953260452448192E-2</v>
      </c>
      <c r="O93" s="303">
        <v>232353.12699651718</v>
      </c>
      <c r="P93" s="303">
        <v>-38381.882118463516</v>
      </c>
      <c r="Q93" s="277">
        <v>-0.14176918694014484</v>
      </c>
    </row>
    <row r="94" spans="1:17">
      <c r="A94" s="310" t="s">
        <v>167</v>
      </c>
      <c r="B94" s="310" t="s">
        <v>233</v>
      </c>
      <c r="C94" s="223" t="s">
        <v>257</v>
      </c>
      <c r="D94" s="273">
        <v>3162.5584352253391</v>
      </c>
      <c r="E94" s="273">
        <v>557.01065311053753</v>
      </c>
      <c r="F94" s="274">
        <v>0.21377871361024819</v>
      </c>
      <c r="G94" s="282">
        <v>2.5587681811729533E-3</v>
      </c>
      <c r="H94" s="282">
        <v>3.9959417394835623E-4</v>
      </c>
      <c r="I94" s="283">
        <v>13.271907346816665</v>
      </c>
      <c r="J94" s="283">
        <v>0.90542351121579756</v>
      </c>
      <c r="K94" s="274">
        <v>7.3215921619470145E-2</v>
      </c>
      <c r="L94" s="275">
        <v>41973.182531204191</v>
      </c>
      <c r="M94" s="275">
        <v>9751.7180007958086</v>
      </c>
      <c r="N94" s="274">
        <v>0.30264664076931741</v>
      </c>
      <c r="O94" s="273">
        <v>28908.212387800217</v>
      </c>
      <c r="P94" s="273">
        <v>5091.5050558545627</v>
      </c>
      <c r="Q94" s="274">
        <v>0.2137787136102253</v>
      </c>
    </row>
    <row r="95" spans="1:17">
      <c r="A95" s="310" t="s">
        <v>167</v>
      </c>
      <c r="B95" s="310" t="s">
        <v>233</v>
      </c>
      <c r="C95" s="223" t="s">
        <v>258</v>
      </c>
      <c r="D95" s="303">
        <v>841541.27755743451</v>
      </c>
      <c r="E95" s="303">
        <v>16234.881754918024</v>
      </c>
      <c r="F95" s="277">
        <v>1.9671338835477521E-2</v>
      </c>
      <c r="G95" s="284">
        <v>7.4826914382401855</v>
      </c>
      <c r="H95" s="284">
        <v>0.59624709931990516</v>
      </c>
      <c r="I95" s="285">
        <v>12.056914478373802</v>
      </c>
      <c r="J95" s="285">
        <v>1.8341782687894437E-2</v>
      </c>
      <c r="K95" s="277">
        <v>1.5235844939049394E-3</v>
      </c>
      <c r="L95" s="278">
        <v>10146391.213531418</v>
      </c>
      <c r="M95" s="278">
        <v>210880.17144829594</v>
      </c>
      <c r="N95" s="277">
        <v>2.1224894276206441E-2</v>
      </c>
      <c r="O95" s="303">
        <v>1770776.3710716963</v>
      </c>
      <c r="P95" s="303">
        <v>52200.09182884451</v>
      </c>
      <c r="Q95" s="277">
        <v>3.0374032540378224E-2</v>
      </c>
    </row>
    <row r="96" spans="1:17">
      <c r="A96" s="310" t="s">
        <v>167</v>
      </c>
      <c r="B96" s="310" t="s">
        <v>233</v>
      </c>
      <c r="C96" s="223" t="s">
        <v>259</v>
      </c>
      <c r="D96" s="273">
        <v>0</v>
      </c>
      <c r="E96" s="273">
        <v>0</v>
      </c>
      <c r="F96" s="281"/>
      <c r="G96" s="282">
        <v>0</v>
      </c>
      <c r="H96" s="282">
        <v>0</v>
      </c>
      <c r="I96" s="281"/>
      <c r="J96" s="281"/>
      <c r="K96" s="281"/>
      <c r="L96" s="275">
        <v>0</v>
      </c>
      <c r="M96" s="275">
        <v>0</v>
      </c>
      <c r="N96" s="281"/>
      <c r="O96" s="273">
        <v>0</v>
      </c>
      <c r="P96" s="273">
        <v>0</v>
      </c>
      <c r="Q96" s="281"/>
    </row>
    <row r="97" spans="1:17">
      <c r="A97" s="310" t="s">
        <v>167</v>
      </c>
      <c r="B97" s="310" t="s">
        <v>233</v>
      </c>
      <c r="C97" s="223" t="s">
        <v>170</v>
      </c>
      <c r="D97" s="303">
        <v>1212877.9152598805</v>
      </c>
      <c r="E97" s="303">
        <v>427504.18438665825</v>
      </c>
      <c r="F97" s="277">
        <v>0.54433216643410687</v>
      </c>
      <c r="G97" s="284">
        <v>7.4502986975831007</v>
      </c>
      <c r="H97" s="284">
        <v>1.9828244314982442</v>
      </c>
      <c r="I97" s="285">
        <v>29.940045106027526</v>
      </c>
      <c r="J97" s="285">
        <v>3.3356014758059942</v>
      </c>
      <c r="K97" s="277">
        <v>0.12537760692040523</v>
      </c>
      <c r="L97" s="278">
        <v>36313619.490985453</v>
      </c>
      <c r="M97" s="278">
        <v>15419188.339312036</v>
      </c>
      <c r="N97" s="277">
        <v>0.73795683775182008</v>
      </c>
      <c r="O97" s="303">
        <v>5642726.0758215189</v>
      </c>
      <c r="P97" s="303">
        <v>2191324.9526831079</v>
      </c>
      <c r="Q97" s="277">
        <v>0.63490880210715794</v>
      </c>
    </row>
    <row r="98" spans="1:17">
      <c r="A98" s="310" t="s">
        <v>167</v>
      </c>
      <c r="B98" s="310" t="s">
        <v>254</v>
      </c>
      <c r="C98" s="223" t="s">
        <v>255</v>
      </c>
      <c r="D98" s="273">
        <v>0.5</v>
      </c>
      <c r="E98" s="273">
        <v>0</v>
      </c>
      <c r="F98" s="274">
        <v>0</v>
      </c>
      <c r="G98" s="282">
        <v>3.2509218337665357E-8</v>
      </c>
      <c r="H98" s="282">
        <v>-1.1412569902006718E-9</v>
      </c>
      <c r="I98" s="283">
        <v>7.9799999999995634</v>
      </c>
      <c r="J98" s="283">
        <v>0.3999999999996362</v>
      </c>
      <c r="K98" s="274">
        <v>5.2770448548765177E-2</v>
      </c>
      <c r="L98" s="275">
        <v>3.9899999999997817</v>
      </c>
      <c r="M98" s="275">
        <v>0.1999999999998181</v>
      </c>
      <c r="N98" s="274">
        <v>5.2770448548765177E-2</v>
      </c>
      <c r="O98" s="273">
        <v>1</v>
      </c>
      <c r="P98" s="273">
        <v>0</v>
      </c>
      <c r="Q98" s="274">
        <v>0</v>
      </c>
    </row>
    <row r="99" spans="1:17">
      <c r="A99" s="310" t="s">
        <v>167</v>
      </c>
      <c r="B99" s="310" t="s">
        <v>240</v>
      </c>
      <c r="C99" s="223" t="s">
        <v>256</v>
      </c>
      <c r="D99" s="303">
        <v>1782641.703921183</v>
      </c>
      <c r="E99" s="303">
        <v>340840.13814520184</v>
      </c>
      <c r="F99" s="277">
        <v>0.2363987848506468</v>
      </c>
      <c r="G99" s="284">
        <v>0.11590457674120308</v>
      </c>
      <c r="H99" s="284">
        <v>1.8869960707556546E-2</v>
      </c>
      <c r="I99" s="285">
        <v>11.170704647025397</v>
      </c>
      <c r="J99" s="285">
        <v>0.28178998566252034</v>
      </c>
      <c r="K99" s="277">
        <v>2.5878610901635166E-2</v>
      </c>
      <c r="L99" s="278">
        <v>19913363.965973631</v>
      </c>
      <c r="M99" s="278">
        <v>4213709.757619597</v>
      </c>
      <c r="N99" s="277">
        <v>0.26839506792305118</v>
      </c>
      <c r="O99" s="303">
        <v>3565304.0767485183</v>
      </c>
      <c r="P99" s="303">
        <v>681700.94519655406</v>
      </c>
      <c r="Q99" s="277">
        <v>0.23640595258670721</v>
      </c>
    </row>
    <row r="100" spans="1:17">
      <c r="A100" s="310" t="s">
        <v>167</v>
      </c>
      <c r="B100" s="310" t="s">
        <v>240</v>
      </c>
      <c r="C100" s="223" t="s">
        <v>257</v>
      </c>
      <c r="D100" s="273">
        <v>37317.320698371157</v>
      </c>
      <c r="E100" s="273">
        <v>11713.281799175427</v>
      </c>
      <c r="F100" s="274">
        <v>0.45747789422173402</v>
      </c>
      <c r="G100" s="282">
        <v>2.4263138527200532E-3</v>
      </c>
      <c r="H100" s="282">
        <v>7.0313769417783734E-4</v>
      </c>
      <c r="I100" s="283">
        <v>12.740867771016253</v>
      </c>
      <c r="J100" s="283">
        <v>-0.22062599648541337</v>
      </c>
      <c r="K100" s="274">
        <v>-1.7021648927424443E-2</v>
      </c>
      <c r="L100" s="275">
        <v>475455.04858655483</v>
      </c>
      <c r="M100" s="275">
        <v>143588.45797175914</v>
      </c>
      <c r="N100" s="274">
        <v>0.43266921718680984</v>
      </c>
      <c r="O100" s="273">
        <v>341064.84371674107</v>
      </c>
      <c r="P100" s="273">
        <v>107024.26876979601</v>
      </c>
      <c r="Q100" s="274">
        <v>0.45728937725459556</v>
      </c>
    </row>
    <row r="101" spans="1:17">
      <c r="A101" s="310" t="s">
        <v>167</v>
      </c>
      <c r="B101" s="310" t="s">
        <v>240</v>
      </c>
      <c r="C101" s="223" t="s">
        <v>258</v>
      </c>
      <c r="D101" s="303">
        <v>10200693.126891509</v>
      </c>
      <c r="E101" s="303">
        <v>-67546.92591130361</v>
      </c>
      <c r="F101" s="277">
        <v>-6.5782379028883377E-3</v>
      </c>
      <c r="G101" s="284">
        <v>6.3090411062489853</v>
      </c>
      <c r="H101" s="284">
        <v>0.20404505575651921</v>
      </c>
      <c r="I101" s="285">
        <v>12.108789441998475</v>
      </c>
      <c r="J101" s="285">
        <v>-9.4634017609962484E-4</v>
      </c>
      <c r="K101" s="277">
        <v>-7.8147054000354761E-5</v>
      </c>
      <c r="L101" s="278">
        <v>123518045.2359703</v>
      </c>
      <c r="M101" s="278">
        <v>-827628.75141406059</v>
      </c>
      <c r="N101" s="277">
        <v>-6.6558708869761613E-3</v>
      </c>
      <c r="O101" s="303">
        <v>21409949.551480085</v>
      </c>
      <c r="P101" s="303">
        <v>-71875.089578319341</v>
      </c>
      <c r="Q101" s="277">
        <v>-3.345855893495371E-3</v>
      </c>
    </row>
    <row r="102" spans="1:17">
      <c r="A102" s="310" t="s">
        <v>167</v>
      </c>
      <c r="B102" s="310" t="s">
        <v>240</v>
      </c>
      <c r="C102" s="223" t="s">
        <v>259</v>
      </c>
      <c r="D102" s="273">
        <v>0</v>
      </c>
      <c r="E102" s="273">
        <v>0</v>
      </c>
      <c r="F102" s="281"/>
      <c r="G102" s="282">
        <v>0</v>
      </c>
      <c r="H102" s="282">
        <v>0</v>
      </c>
      <c r="I102" s="281"/>
      <c r="J102" s="281"/>
      <c r="K102" s="281"/>
      <c r="L102" s="275">
        <v>0</v>
      </c>
      <c r="M102" s="275">
        <v>0</v>
      </c>
      <c r="N102" s="281"/>
      <c r="O102" s="273">
        <v>0</v>
      </c>
      <c r="P102" s="273">
        <v>0</v>
      </c>
      <c r="Q102" s="281"/>
    </row>
    <row r="103" spans="1:17">
      <c r="A103" s="310" t="s">
        <v>167</v>
      </c>
      <c r="B103" s="310" t="s">
        <v>240</v>
      </c>
      <c r="C103" s="223" t="s">
        <v>170</v>
      </c>
      <c r="D103" s="303">
        <v>15426397.76316639</v>
      </c>
      <c r="E103" s="303">
        <v>5037813.2915889025</v>
      </c>
      <c r="F103" s="277">
        <v>0.48493741427160186</v>
      </c>
      <c r="G103" s="284">
        <v>6.6574592333585718</v>
      </c>
      <c r="H103" s="284">
        <v>1.6299706159234377</v>
      </c>
      <c r="I103" s="285">
        <v>28.66215224968963</v>
      </c>
      <c r="J103" s="285">
        <v>1.2875723716135639</v>
      </c>
      <c r="K103" s="277">
        <v>4.703532902964342E-2</v>
      </c>
      <c r="L103" s="278">
        <v>442153761.35214663</v>
      </c>
      <c r="M103" s="278">
        <v>157770625.91480803</v>
      </c>
      <c r="N103" s="277">
        <v>0.55478193414029453</v>
      </c>
      <c r="O103" s="303">
        <v>69773696.41043435</v>
      </c>
      <c r="P103" s="303">
        <v>24005105.450686693</v>
      </c>
      <c r="Q103" s="277">
        <v>0.52448862740385849</v>
      </c>
    </row>
    <row r="104" spans="1:17">
      <c r="A104" s="310" t="s">
        <v>167</v>
      </c>
      <c r="B104" s="310" t="s">
        <v>136</v>
      </c>
      <c r="C104" s="223" t="s">
        <v>255</v>
      </c>
      <c r="D104" s="273">
        <v>0.5</v>
      </c>
      <c r="E104" s="273">
        <v>0</v>
      </c>
      <c r="F104" s="274">
        <v>0</v>
      </c>
      <c r="G104" s="282">
        <v>3.5330964428797018E-8</v>
      </c>
      <c r="H104" s="282">
        <v>-1.2440600657855421E-9</v>
      </c>
      <c r="I104" s="283">
        <v>7.9799999999995634</v>
      </c>
      <c r="J104" s="283">
        <v>0.3999999999996362</v>
      </c>
      <c r="K104" s="274">
        <v>5.2770448548765177E-2</v>
      </c>
      <c r="L104" s="275">
        <v>3.9899999999997817</v>
      </c>
      <c r="M104" s="275">
        <v>0.1999999999998181</v>
      </c>
      <c r="N104" s="274">
        <v>5.2770448548765177E-2</v>
      </c>
      <c r="O104" s="273">
        <v>1</v>
      </c>
      <c r="P104" s="273">
        <v>0</v>
      </c>
      <c r="Q104" s="274">
        <v>0</v>
      </c>
    </row>
    <row r="105" spans="1:17">
      <c r="A105" s="310" t="s">
        <v>167</v>
      </c>
      <c r="B105" s="310" t="s">
        <v>241</v>
      </c>
      <c r="C105" s="223" t="s">
        <v>256</v>
      </c>
      <c r="D105" s="303">
        <v>1648744.1994529804</v>
      </c>
      <c r="E105" s="303">
        <v>283825.73289657338</v>
      </c>
      <c r="F105" s="277">
        <v>0.20794336061160171</v>
      </c>
      <c r="G105" s="284">
        <v>0.11650344532611734</v>
      </c>
      <c r="H105" s="284">
        <v>1.6659592631300041E-2</v>
      </c>
      <c r="I105" s="285">
        <v>11.199245096070211</v>
      </c>
      <c r="J105" s="285">
        <v>0.33063557737113136</v>
      </c>
      <c r="K105" s="277">
        <v>3.0421147875658233E-2</v>
      </c>
      <c r="L105" s="278">
        <v>18464690.390397996</v>
      </c>
      <c r="M105" s="278">
        <v>3629924.5525348783</v>
      </c>
      <c r="N105" s="277">
        <v>0.24469038421018668</v>
      </c>
      <c r="O105" s="303">
        <v>3297509.0678121131</v>
      </c>
      <c r="P105" s="303">
        <v>567672.134699299</v>
      </c>
      <c r="Q105" s="277">
        <v>0.20795093209175186</v>
      </c>
    </row>
    <row r="106" spans="1:17">
      <c r="A106" s="310" t="s">
        <v>167</v>
      </c>
      <c r="B106" s="310" t="s">
        <v>241</v>
      </c>
      <c r="C106" s="223" t="s">
        <v>257</v>
      </c>
      <c r="D106" s="273">
        <v>34762.996224586153</v>
      </c>
      <c r="E106" s="273">
        <v>10195.67842451355</v>
      </c>
      <c r="F106" s="274">
        <v>0.4150098316586851</v>
      </c>
      <c r="G106" s="282">
        <v>2.4564203660985169E-3</v>
      </c>
      <c r="H106" s="282">
        <v>6.5931986549081769E-4</v>
      </c>
      <c r="I106" s="283">
        <v>12.769688893188299</v>
      </c>
      <c r="J106" s="283">
        <v>-0.15612493782858117</v>
      </c>
      <c r="K106" s="274">
        <v>-1.2078538331872194E-2</v>
      </c>
      <c r="L106" s="275">
        <v>443912.64678304456</v>
      </c>
      <c r="M106" s="275">
        <v>126360.07057187892</v>
      </c>
      <c r="N106" s="274">
        <v>0.39791858116701972</v>
      </c>
      <c r="O106" s="273">
        <v>317716.35675344011</v>
      </c>
      <c r="P106" s="273">
        <v>93152.208672333974</v>
      </c>
      <c r="Q106" s="274">
        <v>0.41481335942676861</v>
      </c>
    </row>
    <row r="107" spans="1:17">
      <c r="A107" s="310" t="s">
        <v>167</v>
      </c>
      <c r="B107" s="310" t="s">
        <v>241</v>
      </c>
      <c r="C107" s="223" t="s">
        <v>258</v>
      </c>
      <c r="D107" s="303">
        <v>9398916.3201831169</v>
      </c>
      <c r="E107" s="303">
        <v>75675.664691040292</v>
      </c>
      <c r="F107" s="277">
        <v>8.1168841915993818E-3</v>
      </c>
      <c r="G107" s="284">
        <v>6.2691886602998217</v>
      </c>
      <c r="H107" s="284">
        <v>0.29897632385269013</v>
      </c>
      <c r="I107" s="285">
        <v>12.110623633998145</v>
      </c>
      <c r="J107" s="285">
        <v>-4.3279205091412365E-2</v>
      </c>
      <c r="K107" s="277">
        <v>-3.560930646262628E-3</v>
      </c>
      <c r="L107" s="278">
        <v>113826738.12118053</v>
      </c>
      <c r="M107" s="278">
        <v>512977.04888020456</v>
      </c>
      <c r="N107" s="277">
        <v>4.5270498836667977E-3</v>
      </c>
      <c r="O107" s="303">
        <v>19738473.893442005</v>
      </c>
      <c r="P107" s="303">
        <v>278764.62544145808</v>
      </c>
      <c r="Q107" s="277">
        <v>1.4325220464616976E-2</v>
      </c>
    </row>
    <row r="108" spans="1:17">
      <c r="A108" s="310" t="s">
        <v>167</v>
      </c>
      <c r="B108" s="310" t="s">
        <v>241</v>
      </c>
      <c r="C108" s="223" t="s">
        <v>259</v>
      </c>
      <c r="D108" s="273">
        <v>0</v>
      </c>
      <c r="E108" s="273">
        <v>0</v>
      </c>
      <c r="F108" s="281"/>
      <c r="G108" s="282">
        <v>0</v>
      </c>
      <c r="H108" s="282">
        <v>0</v>
      </c>
      <c r="I108" s="281"/>
      <c r="J108" s="281"/>
      <c r="K108" s="281"/>
      <c r="L108" s="275">
        <v>0</v>
      </c>
      <c r="M108" s="275">
        <v>0</v>
      </c>
      <c r="N108" s="281"/>
      <c r="O108" s="273">
        <v>0</v>
      </c>
      <c r="P108" s="273">
        <v>0</v>
      </c>
      <c r="Q108" s="281"/>
    </row>
    <row r="109" spans="1:17">
      <c r="A109" s="310" t="s">
        <v>167</v>
      </c>
      <c r="B109" s="310" t="s">
        <v>241</v>
      </c>
      <c r="C109" s="223" t="s">
        <v>170</v>
      </c>
      <c r="D109" s="303">
        <v>14717031.262024499</v>
      </c>
      <c r="E109" s="303">
        <v>4825362.1115379371</v>
      </c>
      <c r="F109" s="277">
        <v>0.48782081548902007</v>
      </c>
      <c r="G109" s="284">
        <v>6.7660722958742765</v>
      </c>
      <c r="H109" s="284">
        <v>1.6584687071902797</v>
      </c>
      <c r="I109" s="285">
        <v>28.747556985013432</v>
      </c>
      <c r="J109" s="285">
        <v>1.3312349328738442</v>
      </c>
      <c r="K109" s="277">
        <v>4.8556291771818964E-2</v>
      </c>
      <c r="L109" s="278">
        <v>423078694.85527343</v>
      </c>
      <c r="M109" s="278">
        <v>151885507.79231983</v>
      </c>
      <c r="N109" s="277">
        <v>0.56006387711009054</v>
      </c>
      <c r="O109" s="303">
        <v>67031206.984894931</v>
      </c>
      <c r="P109" s="303">
        <v>23353820.102129832</v>
      </c>
      <c r="Q109" s="277">
        <v>0.53468904091753588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zoomScaleNormal="70" workbookViewId="0">
      <selection activeCell="B181" sqref="B181"/>
    </sheetView>
  </sheetViews>
  <sheetFormatPr defaultRowHeight="12.5"/>
  <cols>
    <col min="1" max="1" width="27.54296875" style="229" customWidth="1"/>
    <col min="2" max="2" width="41.81640625" style="229" customWidth="1"/>
    <col min="3" max="3" width="32.453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260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223</v>
      </c>
      <c r="D9" s="273">
        <v>2457083.1269453405</v>
      </c>
      <c r="E9" s="273">
        <v>1184514.178694177</v>
      </c>
      <c r="F9" s="274">
        <v>0.93080550199028789</v>
      </c>
      <c r="G9" s="282">
        <v>0.87382894966680591</v>
      </c>
      <c r="H9" s="282">
        <v>0.42530918369010895</v>
      </c>
      <c r="I9" s="283">
        <v>10.292627203006299</v>
      </c>
      <c r="J9" s="283">
        <v>-0.58248275476348432</v>
      </c>
      <c r="K9" s="274">
        <v>-5.3561091062562197E-2</v>
      </c>
      <c r="L9" s="275">
        <v>25289840.632445391</v>
      </c>
      <c r="M9" s="275">
        <v>11450513.391370542</v>
      </c>
      <c r="N9" s="274">
        <v>0.82738945267408992</v>
      </c>
      <c r="O9" s="273">
        <v>3386418.0340476036</v>
      </c>
      <c r="P9" s="273">
        <v>1034027.6114514265</v>
      </c>
      <c r="Q9" s="274">
        <v>0.43956462393272239</v>
      </c>
    </row>
    <row r="10" spans="1:17">
      <c r="A10" s="317" t="s">
        <v>206</v>
      </c>
      <c r="B10" s="317" t="s">
        <v>233</v>
      </c>
      <c r="C10" s="230" t="s">
        <v>224</v>
      </c>
      <c r="D10" s="273">
        <v>267257164.1453748</v>
      </c>
      <c r="E10" s="273">
        <v>-5592737.5409599841</v>
      </c>
      <c r="F10" s="277">
        <v>-2.0497487836331835E-2</v>
      </c>
      <c r="G10" s="284">
        <v>95.046457515019668</v>
      </c>
      <c r="H10" s="284">
        <v>-1.1200992906443616</v>
      </c>
      <c r="I10" s="285">
        <v>5.1111526732327519</v>
      </c>
      <c r="J10" s="285">
        <v>0.18602594274044648</v>
      </c>
      <c r="K10" s="277">
        <v>3.7770793102384133E-2</v>
      </c>
      <c r="L10" s="278">
        <v>1365992168.9622369</v>
      </c>
      <c r="M10" s="278">
        <v>22171824.754671812</v>
      </c>
      <c r="N10" s="277">
        <v>1.6499098893867598E-2</v>
      </c>
      <c r="O10" s="273">
        <v>382241343.7226795</v>
      </c>
      <c r="P10" s="273">
        <v>-8815221.9212083817</v>
      </c>
      <c r="Q10" s="277">
        <v>-2.2542063465150676E-2</v>
      </c>
    </row>
    <row r="11" spans="1:17">
      <c r="A11" s="317" t="s">
        <v>206</v>
      </c>
      <c r="B11" s="317" t="s">
        <v>233</v>
      </c>
      <c r="C11" s="230" t="s">
        <v>225</v>
      </c>
      <c r="D11" s="273">
        <v>2539383.2027549841</v>
      </c>
      <c r="E11" s="273">
        <v>-17786.811682087835</v>
      </c>
      <c r="F11" s="274">
        <v>-6.9556625416645878E-3</v>
      </c>
      <c r="G11" s="282">
        <v>0.90309787753236248</v>
      </c>
      <c r="H11" s="282">
        <v>1.8175987591502185E-3</v>
      </c>
      <c r="I11" s="283">
        <v>11.65424842139981</v>
      </c>
      <c r="J11" s="283">
        <v>0.33196894023457979</v>
      </c>
      <c r="K11" s="274">
        <v>2.9319974019967866E-2</v>
      </c>
      <c r="L11" s="275">
        <v>29594602.682036467</v>
      </c>
      <c r="M11" s="275">
        <v>641609.0977246128</v>
      </c>
      <c r="N11" s="274">
        <v>2.2160371633290037E-2</v>
      </c>
      <c r="O11" s="273">
        <v>4225308.3225467801</v>
      </c>
      <c r="P11" s="273">
        <v>-79280.519539730623</v>
      </c>
      <c r="Q11" s="274">
        <v>-1.8417675287496667E-2</v>
      </c>
    </row>
    <row r="12" spans="1:17">
      <c r="A12" s="317" t="s">
        <v>206</v>
      </c>
      <c r="B12" s="317" t="s">
        <v>233</v>
      </c>
      <c r="C12" s="230" t="s">
        <v>226</v>
      </c>
      <c r="D12" s="273">
        <v>31422.45644944963</v>
      </c>
      <c r="E12" s="273">
        <v>13446.094682841333</v>
      </c>
      <c r="F12" s="277">
        <v>0.7479875437207717</v>
      </c>
      <c r="G12" s="284">
        <v>1.1174978906517207E-2</v>
      </c>
      <c r="H12" s="284">
        <v>4.8391700815793607E-3</v>
      </c>
      <c r="I12" s="285">
        <v>13.005241549181612</v>
      </c>
      <c r="J12" s="285">
        <v>3.8155546523183759</v>
      </c>
      <c r="K12" s="277">
        <v>0.4151996357591638</v>
      </c>
      <c r="L12" s="278">
        <v>408656.63619373203</v>
      </c>
      <c r="M12" s="278">
        <v>243459.50001385852</v>
      </c>
      <c r="N12" s="277">
        <v>1.4737513351851916</v>
      </c>
      <c r="O12" s="273">
        <v>67772.151636600494</v>
      </c>
      <c r="P12" s="273">
        <v>29884.123297014914</v>
      </c>
      <c r="Q12" s="277">
        <v>0.78874844130624366</v>
      </c>
    </row>
    <row r="13" spans="1:17">
      <c r="A13" s="317" t="s">
        <v>206</v>
      </c>
      <c r="B13" s="317" t="s">
        <v>233</v>
      </c>
      <c r="C13" s="230" t="s">
        <v>227</v>
      </c>
      <c r="D13" s="273">
        <v>8794108.8583539799</v>
      </c>
      <c r="E13" s="273">
        <v>1880859.1224468481</v>
      </c>
      <c r="F13" s="274">
        <v>0.27206584374895992</v>
      </c>
      <c r="G13" s="282">
        <v>3.1275079067041913</v>
      </c>
      <c r="H13" s="282">
        <v>0.69091760804200364</v>
      </c>
      <c r="I13" s="283">
        <v>12.264721920657184</v>
      </c>
      <c r="J13" s="283">
        <v>0.63629858542859097</v>
      </c>
      <c r="K13" s="274">
        <v>5.4719248438514348E-2</v>
      </c>
      <c r="L13" s="275">
        <v>107857299.68769959</v>
      </c>
      <c r="M13" s="275">
        <v>27467105.136414185</v>
      </c>
      <c r="N13" s="274">
        <v>0.34167233068320768</v>
      </c>
      <c r="O13" s="273">
        <v>23746863.528475523</v>
      </c>
      <c r="P13" s="273">
        <v>4709298.5420005023</v>
      </c>
      <c r="Q13" s="274">
        <v>0.24736874413015317</v>
      </c>
    </row>
    <row r="14" spans="1:17">
      <c r="A14" s="317" t="s">
        <v>206</v>
      </c>
      <c r="B14" s="317" t="s">
        <v>233</v>
      </c>
      <c r="C14" s="230" t="s">
        <v>228</v>
      </c>
      <c r="D14" s="273">
        <v>106661.57775427499</v>
      </c>
      <c r="E14" s="273">
        <v>-8863.4166166060168</v>
      </c>
      <c r="F14" s="277">
        <v>-7.6722934849500518E-2</v>
      </c>
      <c r="G14" s="284">
        <v>3.7932772170673021E-2</v>
      </c>
      <c r="H14" s="284">
        <v>-2.7842699282201108E-3</v>
      </c>
      <c r="I14" s="285">
        <v>13.199833279232738</v>
      </c>
      <c r="J14" s="285">
        <v>-0.38161995673123172</v>
      </c>
      <c r="K14" s="277">
        <v>-2.8098609927890057E-2</v>
      </c>
      <c r="L14" s="278">
        <v>1407915.0436563492</v>
      </c>
      <c r="M14" s="278">
        <v>-161082.26497677201</v>
      </c>
      <c r="N14" s="277">
        <v>-0.10266573695853158</v>
      </c>
      <c r="O14" s="273">
        <v>426994.79102909565</v>
      </c>
      <c r="P14" s="273">
        <v>-91262.553868190851</v>
      </c>
      <c r="Q14" s="277">
        <v>-0.17609505155450944</v>
      </c>
    </row>
    <row r="15" spans="1:17">
      <c r="A15" s="317" t="s">
        <v>206</v>
      </c>
      <c r="B15" s="317" t="s">
        <v>254</v>
      </c>
      <c r="C15" s="230" t="s">
        <v>223</v>
      </c>
      <c r="D15" s="273">
        <v>19831172.250954602</v>
      </c>
      <c r="E15" s="273">
        <v>4248389.1976804361</v>
      </c>
      <c r="F15" s="274">
        <v>0.27263353299318305</v>
      </c>
      <c r="G15" s="282">
        <v>0.56394833612863926</v>
      </c>
      <c r="H15" s="282">
        <v>0.12157678383131831</v>
      </c>
      <c r="I15" s="283">
        <v>10.506851829018647</v>
      </c>
      <c r="J15" s="283">
        <v>-0.36273435904304385</v>
      </c>
      <c r="K15" s="274">
        <v>-3.3371496648275635E-2</v>
      </c>
      <c r="L15" s="275">
        <v>208363188.43652618</v>
      </c>
      <c r="M15" s="275">
        <v>38984784.989095539</v>
      </c>
      <c r="N15" s="274">
        <v>0.23016384731241787</v>
      </c>
      <c r="O15" s="273">
        <v>33109701.645009633</v>
      </c>
      <c r="P15" s="273">
        <v>3210015.5477145985</v>
      </c>
      <c r="Q15" s="274">
        <v>0.10735950662722851</v>
      </c>
    </row>
    <row r="16" spans="1:17">
      <c r="A16" s="317" t="s">
        <v>206</v>
      </c>
      <c r="B16" s="317" t="s">
        <v>240</v>
      </c>
      <c r="C16" s="230" t="s">
        <v>224</v>
      </c>
      <c r="D16" s="273">
        <v>3360276246.588573</v>
      </c>
      <c r="E16" s="273">
        <v>-28243493.91385746</v>
      </c>
      <c r="F16" s="277">
        <v>-8.3350536744016945E-3</v>
      </c>
      <c r="G16" s="284">
        <v>95.557749900790412</v>
      </c>
      <c r="H16" s="284">
        <v>-0.63718090659300231</v>
      </c>
      <c r="I16" s="285">
        <v>4.8044197732007872</v>
      </c>
      <c r="J16" s="285">
        <v>2.3105367655430697E-2</v>
      </c>
      <c r="K16" s="277">
        <v>4.8324301009431943E-3</v>
      </c>
      <c r="L16" s="278">
        <v>16144177642.527065</v>
      </c>
      <c r="M16" s="278">
        <v>-57400606.212018967</v>
      </c>
      <c r="N16" s="277">
        <v>-3.5429021377276172E-3</v>
      </c>
      <c r="O16" s="273">
        <v>4704462811.0845861</v>
      </c>
      <c r="P16" s="273">
        <v>-54918412.738629341</v>
      </c>
      <c r="Q16" s="277">
        <v>-1.1538981677646181E-2</v>
      </c>
    </row>
    <row r="17" spans="1:17">
      <c r="A17" s="317" t="s">
        <v>206</v>
      </c>
      <c r="B17" s="317" t="s">
        <v>240</v>
      </c>
      <c r="C17" s="230" t="s">
        <v>225</v>
      </c>
      <c r="D17" s="273">
        <v>32699615.85172623</v>
      </c>
      <c r="E17" s="273">
        <v>1471476.947024893</v>
      </c>
      <c r="F17" s="274">
        <v>4.7120225496478915E-2</v>
      </c>
      <c r="G17" s="282">
        <v>0.929894295620321</v>
      </c>
      <c r="H17" s="282">
        <v>4.3374844287365599E-2</v>
      </c>
      <c r="I17" s="283">
        <v>11.35204818475094</v>
      </c>
      <c r="J17" s="283">
        <v>0.14495446963519854</v>
      </c>
      <c r="K17" s="274">
        <v>1.2934171277580106E-2</v>
      </c>
      <c r="L17" s="275">
        <v>371207614.77164179</v>
      </c>
      <c r="M17" s="275">
        <v>21230935.518002093</v>
      </c>
      <c r="N17" s="274">
        <v>6.0663857841268702E-2</v>
      </c>
      <c r="O17" s="273">
        <v>55043749.890828468</v>
      </c>
      <c r="P17" s="273">
        <v>3216982.295693025</v>
      </c>
      <c r="Q17" s="274">
        <v>6.2071829769969618E-2</v>
      </c>
    </row>
    <row r="18" spans="1:17">
      <c r="A18" s="317" t="s">
        <v>206</v>
      </c>
      <c r="B18" s="317" t="s">
        <v>240</v>
      </c>
      <c r="C18" s="230" t="s">
        <v>226</v>
      </c>
      <c r="D18" s="273">
        <v>233782.29830223793</v>
      </c>
      <c r="E18" s="273">
        <v>31840.377306284063</v>
      </c>
      <c r="F18" s="277">
        <v>0.15767096375656453</v>
      </c>
      <c r="G18" s="284">
        <v>6.6481767429320739E-3</v>
      </c>
      <c r="H18" s="284">
        <v>9.1535220449939433E-4</v>
      </c>
      <c r="I18" s="285">
        <v>9.3888166628060183</v>
      </c>
      <c r="J18" s="285">
        <v>0.25463383606613377</v>
      </c>
      <c r="K18" s="277">
        <v>2.7877024239180471E-2</v>
      </c>
      <c r="L18" s="278">
        <v>2194939.1377691384</v>
      </c>
      <c r="M18" s="278">
        <v>350364.71100903419</v>
      </c>
      <c r="N18" s="277">
        <v>0.18994338527420168</v>
      </c>
      <c r="O18" s="273">
        <v>497327.0974634256</v>
      </c>
      <c r="P18" s="273">
        <v>74168.325426380965</v>
      </c>
      <c r="Q18" s="277">
        <v>0.17527304247845779</v>
      </c>
    </row>
    <row r="19" spans="1:17">
      <c r="A19" s="317" t="s">
        <v>206</v>
      </c>
      <c r="B19" s="317" t="s">
        <v>240</v>
      </c>
      <c r="C19" s="230" t="s">
        <v>227</v>
      </c>
      <c r="D19" s="273">
        <v>101984034.61660503</v>
      </c>
      <c r="E19" s="273">
        <v>16393514.673623607</v>
      </c>
      <c r="F19" s="274">
        <v>0.19153423398461203</v>
      </c>
      <c r="G19" s="282">
        <v>2.9001677715220011</v>
      </c>
      <c r="H19" s="282">
        <v>0.47038285828367066</v>
      </c>
      <c r="I19" s="283">
        <v>12.147978233120188</v>
      </c>
      <c r="J19" s="283">
        <v>0.47177757641200202</v>
      </c>
      <c r="K19" s="274">
        <v>4.0405058998447187E-2</v>
      </c>
      <c r="L19" s="275">
        <v>1238899832.6482937</v>
      </c>
      <c r="M19" s="275">
        <v>239527747.48205888</v>
      </c>
      <c r="N19" s="274">
        <v>0.23967824500742985</v>
      </c>
      <c r="O19" s="273">
        <v>279387271.6750924</v>
      </c>
      <c r="P19" s="273">
        <v>36976883.707570493</v>
      </c>
      <c r="Q19" s="274">
        <v>0.15253836280532931</v>
      </c>
    </row>
    <row r="20" spans="1:17">
      <c r="A20" s="317" t="s">
        <v>206</v>
      </c>
      <c r="B20" s="317" t="s">
        <v>240</v>
      </c>
      <c r="C20" s="230" t="s">
        <v>228</v>
      </c>
      <c r="D20" s="273">
        <v>1462560.536934946</v>
      </c>
      <c r="E20" s="273">
        <v>30273.612752908841</v>
      </c>
      <c r="F20" s="277">
        <v>2.1136555980358306E-2</v>
      </c>
      <c r="G20" s="284">
        <v>4.1591519192828788E-2</v>
      </c>
      <c r="H20" s="284">
        <v>9.3106798719938544E-4</v>
      </c>
      <c r="I20" s="285">
        <v>13.594599448437249</v>
      </c>
      <c r="J20" s="285">
        <v>-0.36475444924787581</v>
      </c>
      <c r="K20" s="277">
        <v>-2.6129751557367058E-2</v>
      </c>
      <c r="L20" s="278">
        <v>19882924.668721903</v>
      </c>
      <c r="M20" s="278">
        <v>-110875.38896205649</v>
      </c>
      <c r="N20" s="277">
        <v>-5.5454885335539392E-3</v>
      </c>
      <c r="O20" s="273">
        <v>6349271.2753956616</v>
      </c>
      <c r="P20" s="273">
        <v>-282968.17660404555</v>
      </c>
      <c r="Q20" s="277">
        <v>-4.266555492334146E-2</v>
      </c>
    </row>
    <row r="21" spans="1:17">
      <c r="A21" s="317" t="s">
        <v>206</v>
      </c>
      <c r="B21" s="317" t="s">
        <v>136</v>
      </c>
      <c r="C21" s="230" t="s">
        <v>223</v>
      </c>
      <c r="D21" s="273">
        <v>18471730.214706033</v>
      </c>
      <c r="E21" s="273">
        <v>4197624.6731033623</v>
      </c>
      <c r="F21" s="274">
        <v>0.29407269414319187</v>
      </c>
      <c r="G21" s="282">
        <v>0.57202862889280559</v>
      </c>
      <c r="H21" s="282">
        <v>0.13029166799046854</v>
      </c>
      <c r="I21" s="283">
        <v>10.468240885853831</v>
      </c>
      <c r="J21" s="283">
        <v>-0.37346131378726533</v>
      </c>
      <c r="K21" s="274">
        <v>-3.4446741564219355E-2</v>
      </c>
      <c r="L21" s="275">
        <v>193366521.46604726</v>
      </c>
      <c r="M21" s="275">
        <v>38610920.017744422</v>
      </c>
      <c r="N21" s="274">
        <v>0.24949610648272827</v>
      </c>
      <c r="O21" s="273">
        <v>30569165.487170555</v>
      </c>
      <c r="P21" s="273">
        <v>3505256.4651109949</v>
      </c>
      <c r="Q21" s="274">
        <v>0.12951774491459792</v>
      </c>
    </row>
    <row r="22" spans="1:17">
      <c r="A22" s="317" t="s">
        <v>206</v>
      </c>
      <c r="B22" s="317" t="s">
        <v>241</v>
      </c>
      <c r="C22" s="230" t="s">
        <v>224</v>
      </c>
      <c r="D22" s="273">
        <v>3083813632.9916682</v>
      </c>
      <c r="E22" s="273">
        <v>-23662101.484440804</v>
      </c>
      <c r="F22" s="277">
        <v>-7.6145732119224444E-3</v>
      </c>
      <c r="G22" s="284">
        <v>95.498887420776398</v>
      </c>
      <c r="H22" s="284">
        <v>-0.66734051024612029</v>
      </c>
      <c r="I22" s="285">
        <v>4.7903539861574833</v>
      </c>
      <c r="J22" s="285">
        <v>3.5243399439477407E-2</v>
      </c>
      <c r="K22" s="277">
        <v>7.4116887077073272E-3</v>
      </c>
      <c r="L22" s="278">
        <v>14772558929.368427</v>
      </c>
      <c r="M22" s="278">
        <v>-3831833.6082305908</v>
      </c>
      <c r="N22" s="277">
        <v>-2.5932135050404421E-4</v>
      </c>
      <c r="O22" s="273">
        <v>4309183199.8816109</v>
      </c>
      <c r="P22" s="273">
        <v>-49956357.507837296</v>
      </c>
      <c r="Q22" s="277">
        <v>-1.1460141812425613E-2</v>
      </c>
    </row>
    <row r="23" spans="1:17">
      <c r="A23" s="317" t="s">
        <v>206</v>
      </c>
      <c r="B23" s="317" t="s">
        <v>241</v>
      </c>
      <c r="C23" s="230" t="s">
        <v>225</v>
      </c>
      <c r="D23" s="273">
        <v>30170054.142748866</v>
      </c>
      <c r="E23" s="273">
        <v>1520810.3053292111</v>
      </c>
      <c r="F23" s="274">
        <v>5.308378517630661E-2</v>
      </c>
      <c r="G23" s="282">
        <v>0.93429984653838749</v>
      </c>
      <c r="H23" s="282">
        <v>4.7699290867363908E-2</v>
      </c>
      <c r="I23" s="283">
        <v>11.353129814790885</v>
      </c>
      <c r="J23" s="283">
        <v>0.14398067252269442</v>
      </c>
      <c r="K23" s="274">
        <v>1.2844924328802328E-2</v>
      </c>
      <c r="L23" s="275">
        <v>342524541.20189738</v>
      </c>
      <c r="M23" s="275">
        <v>21390894.215052605</v>
      </c>
      <c r="N23" s="274">
        <v>6.6610566708784902E-2</v>
      </c>
      <c r="O23" s="273">
        <v>50795836.792488098</v>
      </c>
      <c r="P23" s="273">
        <v>3313334.4229696617</v>
      </c>
      <c r="Q23" s="274">
        <v>6.9780113886682357E-2</v>
      </c>
    </row>
    <row r="24" spans="1:17">
      <c r="A24" s="317" t="s">
        <v>206</v>
      </c>
      <c r="B24" s="317" t="s">
        <v>241</v>
      </c>
      <c r="C24" s="230" t="s">
        <v>226</v>
      </c>
      <c r="D24" s="273">
        <v>217663.87801804577</v>
      </c>
      <c r="E24" s="273">
        <v>22332.002241811308</v>
      </c>
      <c r="F24" s="277">
        <v>0.11432850963553992</v>
      </c>
      <c r="G24" s="284">
        <v>6.7405688722665816E-3</v>
      </c>
      <c r="H24" s="284">
        <v>6.9568508453898489E-4</v>
      </c>
      <c r="I24" s="285">
        <v>9.4312155837146694</v>
      </c>
      <c r="J24" s="285">
        <v>0.23538534924373167</v>
      </c>
      <c r="K24" s="277">
        <v>2.5596965498708345E-2</v>
      </c>
      <c r="L24" s="278">
        <v>2052834.9583755622</v>
      </c>
      <c r="M24" s="278">
        <v>256596.18935654406</v>
      </c>
      <c r="N24" s="277">
        <v>0.14285193805090801</v>
      </c>
      <c r="O24" s="273">
        <v>463440.69972926041</v>
      </c>
      <c r="P24" s="273">
        <v>53502.018131654593</v>
      </c>
      <c r="Q24" s="277">
        <v>0.13051224618069091</v>
      </c>
    </row>
    <row r="25" spans="1:17">
      <c r="A25" s="317" t="s">
        <v>206</v>
      </c>
      <c r="B25" s="317" t="s">
        <v>241</v>
      </c>
      <c r="C25" s="230" t="s">
        <v>227</v>
      </c>
      <c r="D25" s="273">
        <v>95137652.236221775</v>
      </c>
      <c r="E25" s="273">
        <v>15696920.048886105</v>
      </c>
      <c r="F25" s="274">
        <v>0.19759284206834749</v>
      </c>
      <c r="G25" s="282">
        <v>2.9462026638652152</v>
      </c>
      <c r="H25" s="282">
        <v>0.48777138030682909</v>
      </c>
      <c r="I25" s="283">
        <v>12.172799942097649</v>
      </c>
      <c r="J25" s="283">
        <v>0.45711763457167898</v>
      </c>
      <c r="K25" s="274">
        <v>3.9017585367438122E-2</v>
      </c>
      <c r="L25" s="275">
        <v>1158091607.6323867</v>
      </c>
      <c r="M25" s="275">
        <v>227389227.04830933</v>
      </c>
      <c r="N25" s="274">
        <v>0.24432002301918207</v>
      </c>
      <c r="O25" s="273">
        <v>260403611.22168282</v>
      </c>
      <c r="P25" s="273">
        <v>35087499.124591708</v>
      </c>
      <c r="Q25" s="274">
        <v>0.15572565493883603</v>
      </c>
    </row>
    <row r="26" spans="1:17">
      <c r="A26" s="317" t="s">
        <v>206</v>
      </c>
      <c r="B26" s="317" t="s">
        <v>241</v>
      </c>
      <c r="C26" s="230" t="s">
        <v>228</v>
      </c>
      <c r="D26" s="273">
        <v>1351109.442763828</v>
      </c>
      <c r="E26" s="273">
        <v>27597.120212161215</v>
      </c>
      <c r="F26" s="277">
        <v>2.0851426724123975E-2</v>
      </c>
      <c r="G26" s="284">
        <v>4.1840871052404277E-2</v>
      </c>
      <c r="H26" s="284">
        <v>8.8248599795804489E-4</v>
      </c>
      <c r="I26" s="285">
        <v>13.602014005275734</v>
      </c>
      <c r="J26" s="285">
        <v>-0.45386011244159263</v>
      </c>
      <c r="K26" s="277">
        <v>-3.2289710952199353E-2</v>
      </c>
      <c r="L26" s="278">
        <v>18377809.56313388</v>
      </c>
      <c r="M26" s="278">
        <v>-225313.03590003774</v>
      </c>
      <c r="N26" s="277">
        <v>-1.2111570769938296E-2</v>
      </c>
      <c r="O26" s="273">
        <v>5855916.2555686133</v>
      </c>
      <c r="P26" s="273">
        <v>-306211.15196791757</v>
      </c>
      <c r="Q26" s="277">
        <v>-4.9692440891989501E-2</v>
      </c>
    </row>
    <row r="27" spans="1:17">
      <c r="A27" s="317" t="s">
        <v>211</v>
      </c>
      <c r="B27" s="317" t="s">
        <v>253</v>
      </c>
      <c r="C27" s="230" t="s">
        <v>223</v>
      </c>
      <c r="D27" s="273">
        <v>2448902.0704202331</v>
      </c>
      <c r="E27" s="273">
        <v>1186434.9761401294</v>
      </c>
      <c r="F27" s="274">
        <v>0.93977497038579838</v>
      </c>
      <c r="G27" s="282">
        <v>0.9112324887122133</v>
      </c>
      <c r="H27" s="282">
        <v>0.44284239643859813</v>
      </c>
      <c r="I27" s="283">
        <v>10.291297612734983</v>
      </c>
      <c r="J27" s="283">
        <v>-0.58659995714649682</v>
      </c>
      <c r="K27" s="274">
        <v>-5.3925857765995504E-2</v>
      </c>
      <c r="L27" s="275">
        <v>25202380.031137504</v>
      </c>
      <c r="M27" s="275">
        <v>11469392.294212632</v>
      </c>
      <c r="N27" s="274">
        <v>0.83517094123473601</v>
      </c>
      <c r="O27" s="273">
        <v>3358801.0103774071</v>
      </c>
      <c r="P27" s="273">
        <v>1041743.0222246526</v>
      </c>
      <c r="Q27" s="274">
        <v>0.44959730293809747</v>
      </c>
    </row>
    <row r="28" spans="1:17">
      <c r="A28" s="317" t="s">
        <v>211</v>
      </c>
      <c r="B28" s="317" t="s">
        <v>233</v>
      </c>
      <c r="C28" s="230" t="s">
        <v>224</v>
      </c>
      <c r="D28" s="273">
        <v>255160803.49499625</v>
      </c>
      <c r="E28" s="273">
        <v>-3838361.0922461152</v>
      </c>
      <c r="F28" s="277">
        <v>-1.4819974799390465E-2</v>
      </c>
      <c r="G28" s="284">
        <v>94.944921154260143</v>
      </c>
      <c r="H28" s="284">
        <v>-1.1468052356334226</v>
      </c>
      <c r="I28" s="285">
        <v>4.9256732090907365</v>
      </c>
      <c r="J28" s="285">
        <v>0.19352582030803944</v>
      </c>
      <c r="K28" s="277">
        <v>4.08959832415157E-2</v>
      </c>
      <c r="L28" s="278">
        <v>1256838733.7853689</v>
      </c>
      <c r="M28" s="278">
        <v>31216513.386950016</v>
      </c>
      <c r="N28" s="277">
        <v>2.5469931001089647E-2</v>
      </c>
      <c r="O28" s="273">
        <v>348274328.65078914</v>
      </c>
      <c r="P28" s="273">
        <v>-4943396.5865641832</v>
      </c>
      <c r="Q28" s="277">
        <v>-1.399532422457663E-2</v>
      </c>
    </row>
    <row r="29" spans="1:17">
      <c r="A29" s="317" t="s">
        <v>211</v>
      </c>
      <c r="B29" s="317" t="s">
        <v>233</v>
      </c>
      <c r="C29" s="230" t="s">
        <v>225</v>
      </c>
      <c r="D29" s="273">
        <v>2537839.1292931461</v>
      </c>
      <c r="E29" s="273">
        <v>-18067.231215065345</v>
      </c>
      <c r="F29" s="274">
        <v>-7.0688157806661168E-3</v>
      </c>
      <c r="G29" s="282">
        <v>0.94432582407845855</v>
      </c>
      <c r="H29" s="282">
        <v>-3.9453993579178226E-3</v>
      </c>
      <c r="I29" s="283">
        <v>11.652429575379742</v>
      </c>
      <c r="J29" s="283">
        <v>0.33348908095097229</v>
      </c>
      <c r="K29" s="274">
        <v>2.9462923770569961E-2</v>
      </c>
      <c r="L29" s="275">
        <v>29571991.727731429</v>
      </c>
      <c r="M29" s="275">
        <v>641839.72380697727</v>
      </c>
      <c r="N29" s="274">
        <v>2.2185840009409905E-2</v>
      </c>
      <c r="O29" s="273">
        <v>4222173.5084092021</v>
      </c>
      <c r="P29" s="273">
        <v>-77372.036298768595</v>
      </c>
      <c r="Q29" s="274">
        <v>-1.7995398698357964E-2</v>
      </c>
    </row>
    <row r="30" spans="1:17">
      <c r="A30" s="317" t="s">
        <v>211</v>
      </c>
      <c r="B30" s="317" t="s">
        <v>233</v>
      </c>
      <c r="C30" s="230" t="s">
        <v>226</v>
      </c>
      <c r="D30" s="273">
        <v>31422.45644944963</v>
      </c>
      <c r="E30" s="273">
        <v>13446.094682841333</v>
      </c>
      <c r="F30" s="277">
        <v>0.7479875437207717</v>
      </c>
      <c r="G30" s="284">
        <v>1.1692245083107653E-2</v>
      </c>
      <c r="H30" s="284">
        <v>5.0228041251974961E-3</v>
      </c>
      <c r="I30" s="285">
        <v>13.005241549181612</v>
      </c>
      <c r="J30" s="285">
        <v>3.8155546523183759</v>
      </c>
      <c r="K30" s="277">
        <v>0.4151996357591638</v>
      </c>
      <c r="L30" s="278">
        <v>408656.63619373203</v>
      </c>
      <c r="M30" s="278">
        <v>243459.50001385852</v>
      </c>
      <c r="N30" s="277">
        <v>1.4737513351851916</v>
      </c>
      <c r="O30" s="273">
        <v>67772.151636600494</v>
      </c>
      <c r="P30" s="273">
        <v>29884.123297014914</v>
      </c>
      <c r="Q30" s="277">
        <v>0.78874844130624366</v>
      </c>
    </row>
    <row r="31" spans="1:17">
      <c r="A31" s="317" t="s">
        <v>211</v>
      </c>
      <c r="B31" s="317" t="s">
        <v>233</v>
      </c>
      <c r="C31" s="230" t="s">
        <v>227</v>
      </c>
      <c r="D31" s="273">
        <v>8489919.2577767391</v>
      </c>
      <c r="E31" s="273">
        <v>1868389.1887033433</v>
      </c>
      <c r="F31" s="274">
        <v>0.28216879923718324</v>
      </c>
      <c r="G31" s="282">
        <v>3.1590851866535004</v>
      </c>
      <c r="H31" s="282">
        <v>0.70241990476403515</v>
      </c>
      <c r="I31" s="283">
        <v>11.77903092916797</v>
      </c>
      <c r="J31" s="283">
        <v>0.71276329064158617</v>
      </c>
      <c r="K31" s="274">
        <v>6.4408643810506996E-2</v>
      </c>
      <c r="L31" s="275">
        <v>100003021.52349098</v>
      </c>
      <c r="M31" s="275">
        <v>26727397.602574691</v>
      </c>
      <c r="N31" s="274">
        <v>0.36475155273219639</v>
      </c>
      <c r="O31" s="273">
        <v>21024503.048318505</v>
      </c>
      <c r="P31" s="273">
        <v>4590600.9017041773</v>
      </c>
      <c r="Q31" s="274">
        <v>0.27933724204691834</v>
      </c>
    </row>
    <row r="32" spans="1:17">
      <c r="A32" s="317" t="s">
        <v>211</v>
      </c>
      <c r="B32" s="317" t="s">
        <v>233</v>
      </c>
      <c r="C32" s="230" t="s">
        <v>228</v>
      </c>
      <c r="D32" s="273">
        <v>77245.972836172208</v>
      </c>
      <c r="E32" s="273">
        <v>1028.5118437402998</v>
      </c>
      <c r="F32" s="277">
        <v>1.3494438549224658E-2</v>
      </c>
      <c r="G32" s="284">
        <v>2.8743101212872275E-2</v>
      </c>
      <c r="H32" s="284">
        <v>4.6552966360130857E-4</v>
      </c>
      <c r="I32" s="285">
        <v>8.8040958462271153</v>
      </c>
      <c r="J32" s="285">
        <v>6.6023817599264234E-2</v>
      </c>
      <c r="K32" s="277">
        <v>7.5558793041480598E-3</v>
      </c>
      <c r="L32" s="278">
        <v>680080.9485847163</v>
      </c>
      <c r="M32" s="278">
        <v>14087.284593712655</v>
      </c>
      <c r="N32" s="277">
        <v>2.1152280202327792E-2</v>
      </c>
      <c r="O32" s="273">
        <v>158650.7770049572</v>
      </c>
      <c r="P32" s="273">
        <v>-486.68331108993152</v>
      </c>
      <c r="Q32" s="277">
        <v>-3.0582573714785823E-3</v>
      </c>
    </row>
    <row r="33" spans="1:17">
      <c r="A33" s="317" t="s">
        <v>211</v>
      </c>
      <c r="B33" s="317" t="s">
        <v>254</v>
      </c>
      <c r="C33" s="230" t="s">
        <v>223</v>
      </c>
      <c r="D33" s="273">
        <v>19713305.873628739</v>
      </c>
      <c r="E33" s="273">
        <v>4257763.4372598492</v>
      </c>
      <c r="F33" s="274">
        <v>0.27548456838634022</v>
      </c>
      <c r="G33" s="282">
        <v>0.58877203341689877</v>
      </c>
      <c r="H33" s="282">
        <v>0.1251466257565052</v>
      </c>
      <c r="I33" s="283">
        <v>10.504798711866675</v>
      </c>
      <c r="J33" s="283">
        <v>-0.34536784092780159</v>
      </c>
      <c r="K33" s="274">
        <v>-3.1830648796709167E-2</v>
      </c>
      <c r="L33" s="275">
        <v>207084310.14792892</v>
      </c>
      <c r="M33" s="275">
        <v>39389100.54954353</v>
      </c>
      <c r="N33" s="274">
        <v>0.23488506704441231</v>
      </c>
      <c r="O33" s="273">
        <v>32703236.66702814</v>
      </c>
      <c r="P33" s="273">
        <v>3364250.8410693668</v>
      </c>
      <c r="Q33" s="274">
        <v>0.11466827316480446</v>
      </c>
    </row>
    <row r="34" spans="1:17">
      <c r="A34" s="317" t="s">
        <v>211</v>
      </c>
      <c r="B34" s="317" t="s">
        <v>240</v>
      </c>
      <c r="C34" s="230" t="s">
        <v>224</v>
      </c>
      <c r="D34" s="273">
        <v>3196613232.1109877</v>
      </c>
      <c r="E34" s="273">
        <v>-7978037.4044566154</v>
      </c>
      <c r="F34" s="277">
        <v>-2.4895647318114761E-3</v>
      </c>
      <c r="G34" s="284">
        <v>95.472392341615233</v>
      </c>
      <c r="H34" s="284">
        <v>-0.65687260206745179</v>
      </c>
      <c r="I34" s="285">
        <v>4.6053865863899972</v>
      </c>
      <c r="J34" s="285">
        <v>3.2160057592277802E-2</v>
      </c>
      <c r="K34" s="277">
        <v>7.0322467933230798E-3</v>
      </c>
      <c r="L34" s="278">
        <v>14721639701.040716</v>
      </c>
      <c r="M34" s="278">
        <v>66317893.33912468</v>
      </c>
      <c r="N34" s="277">
        <v>4.5251748279095194E-3</v>
      </c>
      <c r="O34" s="273">
        <v>4252630287.5185308</v>
      </c>
      <c r="P34" s="273">
        <v>-9821252.6204342842</v>
      </c>
      <c r="Q34" s="277">
        <v>-2.3041323820221287E-3</v>
      </c>
    </row>
    <row r="35" spans="1:17">
      <c r="A35" s="317" t="s">
        <v>211</v>
      </c>
      <c r="B35" s="317" t="s">
        <v>240</v>
      </c>
      <c r="C35" s="230" t="s">
        <v>225</v>
      </c>
      <c r="D35" s="273">
        <v>32674904.594314095</v>
      </c>
      <c r="E35" s="273">
        <v>1462932.3210200556</v>
      </c>
      <c r="F35" s="274">
        <v>4.6870870837976079E-2</v>
      </c>
      <c r="G35" s="282">
        <v>0.97589263531049819</v>
      </c>
      <c r="H35" s="282">
        <v>3.9615993538320238E-2</v>
      </c>
      <c r="I35" s="283">
        <v>11.34892763378129</v>
      </c>
      <c r="J35" s="283">
        <v>0.14444535964026883</v>
      </c>
      <c r="K35" s="274">
        <v>1.2891747793973155E-2</v>
      </c>
      <c r="L35" s="275">
        <v>370825127.68157846</v>
      </c>
      <c r="M35" s="275">
        <v>21111137.604474366</v>
      </c>
      <c r="N35" s="274">
        <v>6.0366866077676315E-2</v>
      </c>
      <c r="O35" s="273">
        <v>54983199.493289806</v>
      </c>
      <c r="P35" s="273">
        <v>3206171.7842854112</v>
      </c>
      <c r="Q35" s="274">
        <v>6.1922669688662627E-2</v>
      </c>
    </row>
    <row r="36" spans="1:17">
      <c r="A36" s="317" t="s">
        <v>211</v>
      </c>
      <c r="B36" s="317" t="s">
        <v>240</v>
      </c>
      <c r="C36" s="230" t="s">
        <v>226</v>
      </c>
      <c r="D36" s="273">
        <v>233782.29830223793</v>
      </c>
      <c r="E36" s="273">
        <v>31840.377306284063</v>
      </c>
      <c r="F36" s="277">
        <v>0.15767096375656453</v>
      </c>
      <c r="G36" s="284">
        <v>6.9823133689827753E-3</v>
      </c>
      <c r="H36" s="284">
        <v>9.2458968630183477E-4</v>
      </c>
      <c r="I36" s="285">
        <v>9.3888166628060183</v>
      </c>
      <c r="J36" s="285">
        <v>0.25463383606613377</v>
      </c>
      <c r="K36" s="277">
        <v>2.7877024239180471E-2</v>
      </c>
      <c r="L36" s="278">
        <v>2194939.1377691384</v>
      </c>
      <c r="M36" s="278">
        <v>350364.71100903419</v>
      </c>
      <c r="N36" s="277">
        <v>0.18994338527420168</v>
      </c>
      <c r="O36" s="273">
        <v>497327.0974634256</v>
      </c>
      <c r="P36" s="273">
        <v>74168.325426380965</v>
      </c>
      <c r="Q36" s="277">
        <v>0.17527304247845779</v>
      </c>
    </row>
    <row r="37" spans="1:17">
      <c r="A37" s="317" t="s">
        <v>211</v>
      </c>
      <c r="B37" s="317" t="s">
        <v>240</v>
      </c>
      <c r="C37" s="230" t="s">
        <v>227</v>
      </c>
      <c r="D37" s="273">
        <v>97977711.433074936</v>
      </c>
      <c r="E37" s="273">
        <v>16726316.365560219</v>
      </c>
      <c r="F37" s="274">
        <v>0.2058588206597772</v>
      </c>
      <c r="G37" s="282">
        <v>2.9262740993206617</v>
      </c>
      <c r="H37" s="282">
        <v>0.48894708111719032</v>
      </c>
      <c r="I37" s="283">
        <v>11.602347828995622</v>
      </c>
      <c r="J37" s="283">
        <v>0.56216613129354442</v>
      </c>
      <c r="K37" s="274">
        <v>5.092000717801181E-2</v>
      </c>
      <c r="L37" s="275">
        <v>1136771487.5354965</v>
      </c>
      <c r="M37" s="275">
        <v>239741322.79835963</v>
      </c>
      <c r="N37" s="274">
        <v>0.26726116046344189</v>
      </c>
      <c r="O37" s="273">
        <v>243481298.23893929</v>
      </c>
      <c r="P37" s="273">
        <v>39426343.347555637</v>
      </c>
      <c r="Q37" s="274">
        <v>0.19321433958093237</v>
      </c>
    </row>
    <row r="38" spans="1:17">
      <c r="A38" s="317" t="s">
        <v>211</v>
      </c>
      <c r="B38" s="317" t="s">
        <v>240</v>
      </c>
      <c r="C38" s="230" t="s">
        <v>228</v>
      </c>
      <c r="D38" s="273">
        <v>993968.0195752579</v>
      </c>
      <c r="E38" s="273">
        <v>78945.207140722778</v>
      </c>
      <c r="F38" s="277">
        <v>8.6276763888190902E-2</v>
      </c>
      <c r="G38" s="284">
        <v>2.9686576964220134E-2</v>
      </c>
      <c r="H38" s="284">
        <v>2.2383119693107148E-3</v>
      </c>
      <c r="I38" s="285">
        <v>8.6825907653724776</v>
      </c>
      <c r="J38" s="285">
        <v>8.3062378601214348E-2</v>
      </c>
      <c r="K38" s="277">
        <v>9.6589458009104304E-3</v>
      </c>
      <c r="L38" s="278">
        <v>8630217.5478397049</v>
      </c>
      <c r="M38" s="278">
        <v>761452.89776564296</v>
      </c>
      <c r="N38" s="277">
        <v>9.6769052275375411E-2</v>
      </c>
      <c r="O38" s="273">
        <v>2091524.3424507156</v>
      </c>
      <c r="P38" s="273">
        <v>184720.80718235881</v>
      </c>
      <c r="Q38" s="277">
        <v>9.6874588160631797E-2</v>
      </c>
    </row>
    <row r="39" spans="1:17">
      <c r="A39" s="317" t="s">
        <v>211</v>
      </c>
      <c r="B39" s="317" t="s">
        <v>136</v>
      </c>
      <c r="C39" s="230" t="s">
        <v>223</v>
      </c>
      <c r="D39" s="273">
        <v>18363316.665362716</v>
      </c>
      <c r="E39" s="273">
        <v>4202719.1403837148</v>
      </c>
      <c r="F39" s="274">
        <v>0.29678967522169919</v>
      </c>
      <c r="G39" s="282">
        <v>0.59715897374994287</v>
      </c>
      <c r="H39" s="282">
        <v>0.13411448660539993</v>
      </c>
      <c r="I39" s="283">
        <v>10.466651414046792</v>
      </c>
      <c r="J39" s="283">
        <v>-0.35514492984358981</v>
      </c>
      <c r="K39" s="274">
        <v>-3.2817558061337251E-2</v>
      </c>
      <c r="L39" s="275">
        <v>192202434.34210768</v>
      </c>
      <c r="M39" s="275">
        <v>38959331.818986744</v>
      </c>
      <c r="N39" s="274">
        <v>0.25423220476176833</v>
      </c>
      <c r="O39" s="273">
        <v>30199757.686671089</v>
      </c>
      <c r="P39" s="273">
        <v>3638916.6272031181</v>
      </c>
      <c r="Q39" s="274">
        <v>0.13700306473939675</v>
      </c>
    </row>
    <row r="40" spans="1:17">
      <c r="A40" s="317" t="s">
        <v>211</v>
      </c>
      <c r="B40" s="317" t="s">
        <v>241</v>
      </c>
      <c r="C40" s="230" t="s">
        <v>224</v>
      </c>
      <c r="D40" s="273">
        <v>2934034392.5417042</v>
      </c>
      <c r="E40" s="273">
        <v>-4906961.8849773407</v>
      </c>
      <c r="F40" s="277">
        <v>-1.6696358631268346E-3</v>
      </c>
      <c r="G40" s="284">
        <v>95.412228560108716</v>
      </c>
      <c r="H40" s="284">
        <v>-0.68969014832582332</v>
      </c>
      <c r="I40" s="285">
        <v>4.5901402350556788</v>
      </c>
      <c r="J40" s="285">
        <v>4.537758436516981E-2</v>
      </c>
      <c r="K40" s="277">
        <v>9.9845883829104611E-3</v>
      </c>
      <c r="L40" s="278">
        <v>13467629316.242825</v>
      </c>
      <c r="M40" s="278">
        <v>110838416.07466507</v>
      </c>
      <c r="N40" s="277">
        <v>8.2982818929410382E-3</v>
      </c>
      <c r="O40" s="273">
        <v>3894469438.5758405</v>
      </c>
      <c r="P40" s="273">
        <v>-7814765.2857813835</v>
      </c>
      <c r="Q40" s="277">
        <v>-2.0026130536694507E-3</v>
      </c>
    </row>
    <row r="41" spans="1:17">
      <c r="A41" s="317" t="s">
        <v>211</v>
      </c>
      <c r="B41" s="317" t="s">
        <v>241</v>
      </c>
      <c r="C41" s="230" t="s">
        <v>225</v>
      </c>
      <c r="D41" s="273">
        <v>30147714.89871705</v>
      </c>
      <c r="E41" s="273">
        <v>1514435.4773779064</v>
      </c>
      <c r="F41" s="274">
        <v>5.2890744894881415E-2</v>
      </c>
      <c r="G41" s="282">
        <v>0.98037728248630285</v>
      </c>
      <c r="H41" s="282">
        <v>4.4083304669851775E-2</v>
      </c>
      <c r="I41" s="283">
        <v>11.350082186201314</v>
      </c>
      <c r="J41" s="283">
        <v>0.14370575326714707</v>
      </c>
      <c r="K41" s="274">
        <v>1.2823570056491542E-2</v>
      </c>
      <c r="L41" s="275">
        <v>342179041.82660437</v>
      </c>
      <c r="M41" s="275">
        <v>21303734.121690512</v>
      </c>
      <c r="N41" s="274">
        <v>6.6392563123872525E-2</v>
      </c>
      <c r="O41" s="273">
        <v>50741868.366215825</v>
      </c>
      <c r="P41" s="273">
        <v>3307597.6927234754</v>
      </c>
      <c r="Q41" s="274">
        <v>6.9730126462592731E-2</v>
      </c>
    </row>
    <row r="42" spans="1:17">
      <c r="A42" s="317" t="s">
        <v>211</v>
      </c>
      <c r="B42" s="317" t="s">
        <v>241</v>
      </c>
      <c r="C42" s="230" t="s">
        <v>226</v>
      </c>
      <c r="D42" s="273">
        <v>217663.87801804577</v>
      </c>
      <c r="E42" s="273">
        <v>22332.002241811308</v>
      </c>
      <c r="F42" s="277">
        <v>0.11432850963553992</v>
      </c>
      <c r="G42" s="284">
        <v>7.0782386639805604E-3</v>
      </c>
      <c r="H42" s="284">
        <v>6.9098360060905993E-4</v>
      </c>
      <c r="I42" s="285">
        <v>9.4312155837146694</v>
      </c>
      <c r="J42" s="285">
        <v>0.23538534924373167</v>
      </c>
      <c r="K42" s="277">
        <v>2.5596965498708345E-2</v>
      </c>
      <c r="L42" s="278">
        <v>2052834.9583755622</v>
      </c>
      <c r="M42" s="278">
        <v>256596.18935654406</v>
      </c>
      <c r="N42" s="277">
        <v>0.14285193805090801</v>
      </c>
      <c r="O42" s="273">
        <v>463440.69972926041</v>
      </c>
      <c r="P42" s="273">
        <v>53502.018131654593</v>
      </c>
      <c r="Q42" s="277">
        <v>0.13051224618069091</v>
      </c>
    </row>
    <row r="43" spans="1:17">
      <c r="A43" s="317" t="s">
        <v>211</v>
      </c>
      <c r="B43" s="317" t="s">
        <v>241</v>
      </c>
      <c r="C43" s="230" t="s">
        <v>227</v>
      </c>
      <c r="D43" s="273">
        <v>91430937.882498413</v>
      </c>
      <c r="E43" s="273">
        <v>16052245.458764851</v>
      </c>
      <c r="F43" s="274">
        <v>0.21295468178897034</v>
      </c>
      <c r="G43" s="282">
        <v>2.9732540166827799</v>
      </c>
      <c r="H43" s="282">
        <v>0.50840831272116604</v>
      </c>
      <c r="I43" s="283">
        <v>11.629336935927876</v>
      </c>
      <c r="J43" s="283">
        <v>0.56149040031945852</v>
      </c>
      <c r="K43" s="274">
        <v>5.0731675625695014E-2</v>
      </c>
      <c r="L43" s="275">
        <v>1063281183.003466</v>
      </c>
      <c r="M43" s="275">
        <v>229001383.20275402</v>
      </c>
      <c r="N43" s="274">
        <v>0.2744899052541564</v>
      </c>
      <c r="O43" s="273">
        <v>227176009.80583641</v>
      </c>
      <c r="P43" s="273">
        <v>38003918.538100094</v>
      </c>
      <c r="Q43" s="274">
        <v>0.20089601105224839</v>
      </c>
    </row>
    <row r="44" spans="1:17">
      <c r="A44" s="317" t="s">
        <v>211</v>
      </c>
      <c r="B44" s="317" t="s">
        <v>241</v>
      </c>
      <c r="C44" s="230" t="s">
        <v>228</v>
      </c>
      <c r="D44" s="273">
        <v>919549.00759124989</v>
      </c>
      <c r="E44" s="273">
        <v>78255.841320030624</v>
      </c>
      <c r="F44" s="277">
        <v>9.3018515373037292E-2</v>
      </c>
      <c r="G44" s="284">
        <v>2.99029283049791E-2</v>
      </c>
      <c r="H44" s="284">
        <v>2.3930607286217868E-3</v>
      </c>
      <c r="I44" s="285">
        <v>8.6748476909487238</v>
      </c>
      <c r="J44" s="285">
        <v>5.502531263815591E-2</v>
      </c>
      <c r="K44" s="277">
        <v>6.3835784802958474E-3</v>
      </c>
      <c r="L44" s="278">
        <v>7976947.5852171453</v>
      </c>
      <c r="M44" s="278">
        <v>725149.92387273535</v>
      </c>
      <c r="N44" s="277">
        <v>9.9995884846337521E-2</v>
      </c>
      <c r="O44" s="273">
        <v>1936411.8487609404</v>
      </c>
      <c r="P44" s="273">
        <v>179494.80752711231</v>
      </c>
      <c r="Q44" s="277">
        <v>0.1021646459761462</v>
      </c>
    </row>
    <row r="45" spans="1:17">
      <c r="A45" s="317" t="s">
        <v>212</v>
      </c>
      <c r="B45" s="317" t="s">
        <v>253</v>
      </c>
      <c r="C45" s="230" t="s">
        <v>223</v>
      </c>
      <c r="D45" s="273">
        <v>781587.94381425052</v>
      </c>
      <c r="E45" s="273">
        <v>109671.52516839525</v>
      </c>
      <c r="F45" s="274">
        <v>0.16322197541983188</v>
      </c>
      <c r="G45" s="282">
        <v>0.54359796387140835</v>
      </c>
      <c r="H45" s="282">
        <v>8.6840033678475759E-2</v>
      </c>
      <c r="I45" s="283">
        <v>13.482069639201011</v>
      </c>
      <c r="J45" s="283">
        <v>0.95349166144938557</v>
      </c>
      <c r="K45" s="274">
        <v>7.6105337983497057E-2</v>
      </c>
      <c r="L45" s="275">
        <v>10537423.087663652</v>
      </c>
      <c r="M45" s="275">
        <v>2119265.8421274479</v>
      </c>
      <c r="N45" s="274">
        <v>0.25174937700898919</v>
      </c>
      <c r="O45" s="273">
        <v>2059639.3277547359</v>
      </c>
      <c r="P45" s="273">
        <v>352405.69145833002</v>
      </c>
      <c r="Q45" s="274">
        <v>0.20641913559225714</v>
      </c>
    </row>
    <row r="46" spans="1:17">
      <c r="A46" s="317" t="s">
        <v>212</v>
      </c>
      <c r="B46" s="317" t="s">
        <v>233</v>
      </c>
      <c r="C46" s="230" t="s">
        <v>224</v>
      </c>
      <c r="D46" s="273">
        <v>136459672.78641105</v>
      </c>
      <c r="E46" s="273">
        <v>-4417498.2429657876</v>
      </c>
      <c r="F46" s="277">
        <v>-3.1357090795389522E-2</v>
      </c>
      <c r="G46" s="284">
        <v>94.908322044026903</v>
      </c>
      <c r="H46" s="284">
        <v>-0.85770370735298229</v>
      </c>
      <c r="I46" s="285">
        <v>5.2843951520292736</v>
      </c>
      <c r="J46" s="285">
        <v>0.1734904570972029</v>
      </c>
      <c r="K46" s="277">
        <v>3.3945155985638811E-2</v>
      </c>
      <c r="L46" s="278">
        <v>721106833.3200115</v>
      </c>
      <c r="M46" s="278">
        <v>1097038.4972211123</v>
      </c>
      <c r="N46" s="277">
        <v>1.5236438519438706E-3</v>
      </c>
      <c r="O46" s="273">
        <v>202507781.98714465</v>
      </c>
      <c r="P46" s="273">
        <v>-5854528.923599273</v>
      </c>
      <c r="Q46" s="277">
        <v>-2.8097830639376885E-2</v>
      </c>
    </row>
    <row r="47" spans="1:17">
      <c r="A47" s="317" t="s">
        <v>212</v>
      </c>
      <c r="B47" s="317" t="s">
        <v>233</v>
      </c>
      <c r="C47" s="230" t="s">
        <v>225</v>
      </c>
      <c r="D47" s="273">
        <v>1128732.593528091</v>
      </c>
      <c r="E47" s="273">
        <v>-107493.7222811738</v>
      </c>
      <c r="F47" s="274">
        <v>-8.6953109561339267E-2</v>
      </c>
      <c r="G47" s="282">
        <v>0.78503864402364021</v>
      </c>
      <c r="H47" s="282">
        <v>-5.5328040864120798E-2</v>
      </c>
      <c r="I47" s="283">
        <v>12.951913071533106</v>
      </c>
      <c r="J47" s="283">
        <v>0.74138092275269507</v>
      </c>
      <c r="K47" s="274">
        <v>6.0716512083115418E-2</v>
      </c>
      <c r="L47" s="275">
        <v>14619246.432381945</v>
      </c>
      <c r="M47" s="275">
        <v>-475734.73997544684</v>
      </c>
      <c r="N47" s="274">
        <v>-3.1516087005569356E-2</v>
      </c>
      <c r="O47" s="273">
        <v>2302095.8759083748</v>
      </c>
      <c r="P47" s="273">
        <v>-207410.22648460325</v>
      </c>
      <c r="Q47" s="274">
        <v>-8.2649819534937191E-2</v>
      </c>
    </row>
    <row r="48" spans="1:17">
      <c r="A48" s="317" t="s">
        <v>212</v>
      </c>
      <c r="B48" s="317" t="s">
        <v>233</v>
      </c>
      <c r="C48" s="230" t="s">
        <v>226</v>
      </c>
      <c r="D48" s="273">
        <v>25778.55095713527</v>
      </c>
      <c r="E48" s="273">
        <v>10721.367385339996</v>
      </c>
      <c r="F48" s="277">
        <v>0.71204334689941506</v>
      </c>
      <c r="G48" s="284">
        <v>1.7929099243097331E-2</v>
      </c>
      <c r="H48" s="284">
        <v>7.6934690189561176E-3</v>
      </c>
      <c r="I48" s="285">
        <v>12.978540088608394</v>
      </c>
      <c r="J48" s="285">
        <v>3.7131965010649282</v>
      </c>
      <c r="K48" s="277">
        <v>0.40076187849709449</v>
      </c>
      <c r="L48" s="278">
        <v>334567.95702341438</v>
      </c>
      <c r="M48" s="278">
        <v>195057.97777001621</v>
      </c>
      <c r="N48" s="277">
        <v>1.3981650546712774</v>
      </c>
      <c r="O48" s="273">
        <v>55574.511818170547</v>
      </c>
      <c r="P48" s="273">
        <v>23969.654871106148</v>
      </c>
      <c r="Q48" s="277">
        <v>0.75841681268336059</v>
      </c>
    </row>
    <row r="49" spans="1:17">
      <c r="A49" s="317" t="s">
        <v>212</v>
      </c>
      <c r="B49" s="317" t="s">
        <v>233</v>
      </c>
      <c r="C49" s="230" t="s">
        <v>227</v>
      </c>
      <c r="D49" s="273">
        <v>5313909.5178521462</v>
      </c>
      <c r="E49" s="273">
        <v>1077151.2944711661</v>
      </c>
      <c r="F49" s="274">
        <v>0.25423950050460692</v>
      </c>
      <c r="G49" s="282">
        <v>3.6958481984822247</v>
      </c>
      <c r="H49" s="282">
        <v>0.81576838031164423</v>
      </c>
      <c r="I49" s="283">
        <v>11.918488865324914</v>
      </c>
      <c r="J49" s="283">
        <v>0.49230455023654329</v>
      </c>
      <c r="K49" s="274">
        <v>4.308564754958933E-2</v>
      </c>
      <c r="L49" s="275">
        <v>63333771.419864886</v>
      </c>
      <c r="M49" s="275">
        <v>14923791.061047457</v>
      </c>
      <c r="N49" s="274">
        <v>0.30827922156612125</v>
      </c>
      <c r="O49" s="273">
        <v>13177594.435241699</v>
      </c>
      <c r="P49" s="273">
        <v>2642775.4740278795</v>
      </c>
      <c r="Q49" s="274">
        <v>0.25086102416736544</v>
      </c>
    </row>
    <row r="50" spans="1:17">
      <c r="A50" s="317" t="s">
        <v>212</v>
      </c>
      <c r="B50" s="317" t="s">
        <v>233</v>
      </c>
      <c r="C50" s="230" t="s">
        <v>228</v>
      </c>
      <c r="D50" s="273">
        <v>70832.104566684517</v>
      </c>
      <c r="E50" s="273">
        <v>2377.7199568149954</v>
      </c>
      <c r="F50" s="277">
        <v>3.4734370491619086E-2</v>
      </c>
      <c r="G50" s="284">
        <v>4.9264050352761275E-2</v>
      </c>
      <c r="H50" s="284">
        <v>2.7298652080538985E-3</v>
      </c>
      <c r="I50" s="285">
        <v>8.8945275297572746</v>
      </c>
      <c r="J50" s="285">
        <v>3.1476270941153572E-2</v>
      </c>
      <c r="K50" s="277">
        <v>3.5514034638854165E-3</v>
      </c>
      <c r="L50" s="278">
        <v>630018.10405902145</v>
      </c>
      <c r="M50" s="278">
        <v>23303.384371034452</v>
      </c>
      <c r="N50" s="277">
        <v>3.840912971918433E-2</v>
      </c>
      <c r="O50" s="273">
        <v>146386.27425634861</v>
      </c>
      <c r="P50" s="273">
        <v>2267.4729764609947</v>
      </c>
      <c r="Q50" s="277">
        <v>1.5733359952511832E-2</v>
      </c>
    </row>
    <row r="51" spans="1:17">
      <c r="A51" s="317" t="s">
        <v>212</v>
      </c>
      <c r="B51" s="317" t="s">
        <v>254</v>
      </c>
      <c r="C51" s="230" t="s">
        <v>223</v>
      </c>
      <c r="D51" s="273">
        <v>9030784.7967618387</v>
      </c>
      <c r="E51" s="273">
        <v>387553.27927091345</v>
      </c>
      <c r="F51" s="274">
        <v>4.483893304103205E-2</v>
      </c>
      <c r="G51" s="282">
        <v>0.50445638477277133</v>
      </c>
      <c r="H51" s="282">
        <v>3.0450968902282771E-2</v>
      </c>
      <c r="I51" s="283">
        <v>12.613098970869791</v>
      </c>
      <c r="J51" s="283">
        <v>0.3263067486614144</v>
      </c>
      <c r="K51" s="274">
        <v>2.6557521504401691E-2</v>
      </c>
      <c r="L51" s="275">
        <v>113906182.4261833</v>
      </c>
      <c r="M51" s="275">
        <v>7708592.6423294991</v>
      </c>
      <c r="N51" s="274">
        <v>7.2587265473905399E-2</v>
      </c>
      <c r="O51" s="273">
        <v>23139494.687852968</v>
      </c>
      <c r="P51" s="273">
        <v>1001291.1909459494</v>
      </c>
      <c r="Q51" s="274">
        <v>4.5229107731611658E-2</v>
      </c>
    </row>
    <row r="52" spans="1:17">
      <c r="A52" s="317" t="s">
        <v>212</v>
      </c>
      <c r="B52" s="317" t="s">
        <v>240</v>
      </c>
      <c r="C52" s="230" t="s">
        <v>224</v>
      </c>
      <c r="D52" s="273">
        <v>1703588093.2584245</v>
      </c>
      <c r="E52" s="273">
        <v>-44995560.718433857</v>
      </c>
      <c r="F52" s="277">
        <v>-2.5732575399580713E-2</v>
      </c>
      <c r="G52" s="284">
        <v>95.161817052182769</v>
      </c>
      <c r="H52" s="284">
        <v>-0.73265487192989553</v>
      </c>
      <c r="I52" s="285">
        <v>4.9326621478042414</v>
      </c>
      <c r="J52" s="285">
        <v>3.8055854062812422E-2</v>
      </c>
      <c r="K52" s="277">
        <v>7.7750592752420522E-3</v>
      </c>
      <c r="L52" s="278">
        <v>8403224503.0658321</v>
      </c>
      <c r="M52" s="278">
        <v>-155404054.82268429</v>
      </c>
      <c r="N52" s="277">
        <v>-1.8157588423375129E-2</v>
      </c>
      <c r="O52" s="273">
        <v>2465034170.3031545</v>
      </c>
      <c r="P52" s="273">
        <v>-57564380.270420551</v>
      </c>
      <c r="Q52" s="277">
        <v>-2.2819477263765126E-2</v>
      </c>
    </row>
    <row r="53" spans="1:17">
      <c r="A53" s="317" t="s">
        <v>212</v>
      </c>
      <c r="B53" s="317" t="s">
        <v>240</v>
      </c>
      <c r="C53" s="230" t="s">
        <v>225</v>
      </c>
      <c r="D53" s="273">
        <v>15824701.109690346</v>
      </c>
      <c r="E53" s="273">
        <v>975674.87283231132</v>
      </c>
      <c r="F53" s="274">
        <v>6.5706320217180675E-2</v>
      </c>
      <c r="G53" s="282">
        <v>0.8839621020275521</v>
      </c>
      <c r="H53" s="282">
        <v>6.9623293396758323E-2</v>
      </c>
      <c r="I53" s="283">
        <v>12.259029815220396</v>
      </c>
      <c r="J53" s="283">
        <v>0.20338389661759138</v>
      </c>
      <c r="K53" s="274">
        <v>1.6870427183312851E-2</v>
      </c>
      <c r="L53" s="275">
        <v>193995482.72064525</v>
      </c>
      <c r="M53" s="275">
        <v>14980880.173041731</v>
      </c>
      <c r="N53" s="274">
        <v>8.368524109120104E-2</v>
      </c>
      <c r="O53" s="273">
        <v>32165156.45331464</v>
      </c>
      <c r="P53" s="273">
        <v>2084603.9669536091</v>
      </c>
      <c r="Q53" s="274">
        <v>6.9300720719767353E-2</v>
      </c>
    </row>
    <row r="54" spans="1:17">
      <c r="A54" s="317" t="s">
        <v>212</v>
      </c>
      <c r="B54" s="317" t="s">
        <v>240</v>
      </c>
      <c r="C54" s="230" t="s">
        <v>226</v>
      </c>
      <c r="D54" s="273">
        <v>203237.33343040725</v>
      </c>
      <c r="E54" s="273">
        <v>18459.51293018338</v>
      </c>
      <c r="F54" s="277">
        <v>9.9901129260051083E-2</v>
      </c>
      <c r="G54" s="284">
        <v>1.1352764214902299E-2</v>
      </c>
      <c r="H54" s="284">
        <v>1.2193219401457102E-3</v>
      </c>
      <c r="I54" s="285">
        <v>9.4190676605282704</v>
      </c>
      <c r="J54" s="285">
        <v>0.22687951661408867</v>
      </c>
      <c r="K54" s="277">
        <v>2.4681774683245301E-2</v>
      </c>
      <c r="L54" s="278">
        <v>1914306.19472635</v>
      </c>
      <c r="M54" s="278">
        <v>215793.70386588923</v>
      </c>
      <c r="N54" s="277">
        <v>0.12704864110629463</v>
      </c>
      <c r="O54" s="273">
        <v>431763.81702464481</v>
      </c>
      <c r="P54" s="273">
        <v>45228.108115675044</v>
      </c>
      <c r="Q54" s="277">
        <v>0.11700887414344011</v>
      </c>
    </row>
    <row r="55" spans="1:17">
      <c r="A55" s="317" t="s">
        <v>212</v>
      </c>
      <c r="B55" s="317" t="s">
        <v>240</v>
      </c>
      <c r="C55" s="230" t="s">
        <v>227</v>
      </c>
      <c r="D55" s="273">
        <v>60664273.938418068</v>
      </c>
      <c r="E55" s="273">
        <v>10291126.807378396</v>
      </c>
      <c r="F55" s="274">
        <v>0.20429787284497572</v>
      </c>
      <c r="G55" s="282">
        <v>3.3886844836356342</v>
      </c>
      <c r="H55" s="282">
        <v>0.62615932088433679</v>
      </c>
      <c r="I55" s="283">
        <v>11.893310840664594</v>
      </c>
      <c r="J55" s="283">
        <v>0.47945179602379007</v>
      </c>
      <c r="K55" s="274">
        <v>4.2006108026093864E-2</v>
      </c>
      <c r="L55" s="275">
        <v>721499066.87283421</v>
      </c>
      <c r="M55" s="275">
        <v>146547065.88419509</v>
      </c>
      <c r="N55" s="274">
        <v>0.25488573938729681</v>
      </c>
      <c r="O55" s="273">
        <v>150940429.47199404</v>
      </c>
      <c r="P55" s="273">
        <v>24723643.896679685</v>
      </c>
      <c r="Q55" s="274">
        <v>0.19588237637320377</v>
      </c>
    </row>
    <row r="56" spans="1:17">
      <c r="A56" s="317" t="s">
        <v>212</v>
      </c>
      <c r="B56" s="317" t="s">
        <v>240</v>
      </c>
      <c r="C56" s="230" t="s">
        <v>228</v>
      </c>
      <c r="D56" s="273">
        <v>890217.22036114288</v>
      </c>
      <c r="E56" s="273">
        <v>78323.516660897178</v>
      </c>
      <c r="F56" s="277">
        <v>9.6470161431150253E-2</v>
      </c>
      <c r="G56" s="284">
        <v>4.9727213166110701E-2</v>
      </c>
      <c r="H56" s="284">
        <v>5.2019668058485222E-3</v>
      </c>
      <c r="I56" s="285">
        <v>8.7641527745658951</v>
      </c>
      <c r="J56" s="285">
        <v>-4.8117502621334296E-3</v>
      </c>
      <c r="K56" s="277">
        <v>-5.4872502317801248E-4</v>
      </c>
      <c r="L56" s="278">
        <v>7801999.7217944488</v>
      </c>
      <c r="M56" s="278">
        <v>682532.63611575495</v>
      </c>
      <c r="N56" s="277">
        <v>9.58685008164048E-2</v>
      </c>
      <c r="O56" s="273">
        <v>1855833.0864823833</v>
      </c>
      <c r="P56" s="273">
        <v>153777.00160216889</v>
      </c>
      <c r="Q56" s="277">
        <v>9.0347787577746738E-2</v>
      </c>
    </row>
    <row r="57" spans="1:17">
      <c r="A57" s="317" t="s">
        <v>212</v>
      </c>
      <c r="B57" s="317" t="s">
        <v>136</v>
      </c>
      <c r="C57" s="230" t="s">
        <v>223</v>
      </c>
      <c r="D57" s="273">
        <v>8323180.7533703065</v>
      </c>
      <c r="E57" s="273">
        <v>459474.48546921462</v>
      </c>
      <c r="F57" s="274">
        <v>5.8429761974292733E-2</v>
      </c>
      <c r="G57" s="282">
        <v>0.50694769140991991</v>
      </c>
      <c r="H57" s="282">
        <v>3.5784455908019819E-2</v>
      </c>
      <c r="I57" s="283">
        <v>12.614971060495165</v>
      </c>
      <c r="J57" s="283">
        <v>0.32018881453430659</v>
      </c>
      <c r="K57" s="274">
        <v>2.6042658432563665E-2</v>
      </c>
      <c r="L57" s="275">
        <v>104996684.33503675</v>
      </c>
      <c r="M57" s="275">
        <v>8314128.1249952912</v>
      </c>
      <c r="N57" s="274">
        <v>8.599408674024886E-2</v>
      </c>
      <c r="O57" s="273">
        <v>21341364.739380822</v>
      </c>
      <c r="P57" s="273">
        <v>1304475.1651910879</v>
      </c>
      <c r="Q57" s="274">
        <v>6.5103675915419087E-2</v>
      </c>
    </row>
    <row r="58" spans="1:17">
      <c r="A58" s="317" t="s">
        <v>212</v>
      </c>
      <c r="B58" s="317" t="s">
        <v>241</v>
      </c>
      <c r="C58" s="230" t="s">
        <v>224</v>
      </c>
      <c r="D58" s="273">
        <v>1561415046.4357347</v>
      </c>
      <c r="E58" s="273">
        <v>-38576955.799963713</v>
      </c>
      <c r="F58" s="277">
        <v>-2.4110717894876611E-2</v>
      </c>
      <c r="G58" s="284">
        <v>95.102554729786902</v>
      </c>
      <c r="H58" s="284">
        <v>-0.76285311583801274</v>
      </c>
      <c r="I58" s="285">
        <v>4.9079166019640175</v>
      </c>
      <c r="J58" s="285">
        <v>4.5895927712263251E-2</v>
      </c>
      <c r="K58" s="277">
        <v>9.4396817264308427E-3</v>
      </c>
      <c r="L58" s="278">
        <v>7663294828.9583597</v>
      </c>
      <c r="M58" s="278">
        <v>-115899364.54906559</v>
      </c>
      <c r="N58" s="277">
        <v>-1.4898633671569232E-2</v>
      </c>
      <c r="O58" s="273">
        <v>2253932830.0187922</v>
      </c>
      <c r="P58" s="273">
        <v>-51175773.295292377</v>
      </c>
      <c r="Q58" s="277">
        <v>-2.220102481146281E-2</v>
      </c>
    </row>
    <row r="59" spans="1:17">
      <c r="A59" s="317" t="s">
        <v>212</v>
      </c>
      <c r="B59" s="317" t="s">
        <v>241</v>
      </c>
      <c r="C59" s="230" t="s">
        <v>225</v>
      </c>
      <c r="D59" s="273">
        <v>14592752.639460444</v>
      </c>
      <c r="E59" s="273">
        <v>1060655.0440881699</v>
      </c>
      <c r="F59" s="274">
        <v>7.8380682419176034E-2</v>
      </c>
      <c r="G59" s="282">
        <v>0.88881432244456671</v>
      </c>
      <c r="H59" s="282">
        <v>7.8022735252582298E-2</v>
      </c>
      <c r="I59" s="283">
        <v>12.26038976246052</v>
      </c>
      <c r="J59" s="283">
        <v>0.2041703056168469</v>
      </c>
      <c r="K59" s="274">
        <v>1.6934853114418908E-2</v>
      </c>
      <c r="L59" s="275">
        <v>178912835.06695956</v>
      </c>
      <c r="M59" s="275">
        <v>15766896.745724857</v>
      </c>
      <c r="N59" s="274">
        <v>9.664290087737154E-2</v>
      </c>
      <c r="O59" s="273">
        <v>29665827.708532527</v>
      </c>
      <c r="P59" s="273">
        <v>2249469.7600359581</v>
      </c>
      <c r="Q59" s="274">
        <v>8.2048453126477808E-2</v>
      </c>
    </row>
    <row r="60" spans="1:17">
      <c r="A60" s="317" t="s">
        <v>212</v>
      </c>
      <c r="B60" s="317" t="s">
        <v>241</v>
      </c>
      <c r="C60" s="230" t="s">
        <v>226</v>
      </c>
      <c r="D60" s="273">
        <v>190160.89964621534</v>
      </c>
      <c r="E60" s="273">
        <v>11748.624365710886</v>
      </c>
      <c r="F60" s="277">
        <v>6.5850986694942326E-2</v>
      </c>
      <c r="G60" s="284">
        <v>1.1582306323582651E-2</v>
      </c>
      <c r="H60" s="284">
        <v>8.9252443059047865E-4</v>
      </c>
      <c r="I60" s="285">
        <v>9.4593861234321004</v>
      </c>
      <c r="J60" s="285">
        <v>0.20259703466114232</v>
      </c>
      <c r="K60" s="277">
        <v>2.1886318540724311E-2</v>
      </c>
      <c r="L60" s="278">
        <v>1798805.3753327737</v>
      </c>
      <c r="M60" s="278">
        <v>147280.57221339946</v>
      </c>
      <c r="N60" s="277">
        <v>8.9178540906693152E-2</v>
      </c>
      <c r="O60" s="273">
        <v>404429.41929047962</v>
      </c>
      <c r="P60" s="273">
        <v>30624.800820948731</v>
      </c>
      <c r="Q60" s="277">
        <v>8.1927293852965016E-2</v>
      </c>
    </row>
    <row r="61" spans="1:17">
      <c r="A61" s="317" t="s">
        <v>212</v>
      </c>
      <c r="B61" s="317" t="s">
        <v>241</v>
      </c>
      <c r="C61" s="230" t="s">
        <v>227</v>
      </c>
      <c r="D61" s="273">
        <v>56478364.457193278</v>
      </c>
      <c r="E61" s="273">
        <v>9793116.9880671501</v>
      </c>
      <c r="F61" s="274">
        <v>0.20976898525692791</v>
      </c>
      <c r="G61" s="282">
        <v>3.439980137952479</v>
      </c>
      <c r="H61" s="282">
        <v>0.64277847522666232</v>
      </c>
      <c r="I61" s="283">
        <v>11.917286860095409</v>
      </c>
      <c r="J61" s="283">
        <v>0.47307953509863587</v>
      </c>
      <c r="K61" s="274">
        <v>4.1337903243444538E-2</v>
      </c>
      <c r="L61" s="275">
        <v>673068870.62538898</v>
      </c>
      <c r="M61" s="275">
        <v>138793219.56992871</v>
      </c>
      <c r="N61" s="274">
        <v>0.25977829851639883</v>
      </c>
      <c r="O61" s="273">
        <v>140512509.09683833</v>
      </c>
      <c r="P61" s="273">
        <v>23546945.390085891</v>
      </c>
      <c r="Q61" s="274">
        <v>0.20131519606164666</v>
      </c>
    </row>
    <row r="62" spans="1:17">
      <c r="A62" s="317" t="s">
        <v>212</v>
      </c>
      <c r="B62" s="317" t="s">
        <v>241</v>
      </c>
      <c r="C62" s="230" t="s">
        <v>228</v>
      </c>
      <c r="D62" s="273">
        <v>822894.71978101577</v>
      </c>
      <c r="E62" s="273">
        <v>76086.637053592247</v>
      </c>
      <c r="F62" s="277">
        <v>0.10188244987348778</v>
      </c>
      <c r="G62" s="284">
        <v>5.0120812082265112E-2</v>
      </c>
      <c r="H62" s="284">
        <v>5.3749250196827233E-3</v>
      </c>
      <c r="I62" s="285">
        <v>8.7521297420163258</v>
      </c>
      <c r="J62" s="285">
        <v>-2.3849305482558592E-2</v>
      </c>
      <c r="K62" s="277">
        <v>-2.7175663653567564E-3</v>
      </c>
      <c r="L62" s="278">
        <v>7202081.3515436184</v>
      </c>
      <c r="M62" s="278">
        <v>648109.26502493583</v>
      </c>
      <c r="N62" s="277">
        <v>9.8888011189134678E-2</v>
      </c>
      <c r="O62" s="273">
        <v>1713910.8100186365</v>
      </c>
      <c r="P62" s="273">
        <v>145404.11535131559</v>
      </c>
      <c r="Q62" s="277">
        <v>9.2702259955706273E-2</v>
      </c>
    </row>
    <row r="63" spans="1:17" ht="14.5" customHeight="1">
      <c r="A63" s="314" t="s">
        <v>213</v>
      </c>
      <c r="B63" s="314" t="s">
        <v>253</v>
      </c>
      <c r="C63" s="230" t="s">
        <v>223</v>
      </c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</row>
    <row r="64" spans="1:17">
      <c r="A64" s="315"/>
      <c r="B64" s="315"/>
      <c r="C64" s="230" t="s">
        <v>224</v>
      </c>
      <c r="D64" s="273">
        <v>1240973.582771725</v>
      </c>
      <c r="E64" s="273">
        <v>-407959.75193186104</v>
      </c>
      <c r="F64" s="277">
        <v>-0.24740827500172788</v>
      </c>
      <c r="G64" s="284">
        <v>90.667535844742304</v>
      </c>
      <c r="H64" s="284">
        <v>-3.3251843697622263</v>
      </c>
      <c r="I64" s="285">
        <v>7.2744302347245204</v>
      </c>
      <c r="J64" s="285">
        <v>0.60857384606589537</v>
      </c>
      <c r="K64" s="277">
        <v>9.1297173323645384E-2</v>
      </c>
      <c r="L64" s="278">
        <v>9027375.7510090489</v>
      </c>
      <c r="M64" s="278">
        <v>-1964177.0525970217</v>
      </c>
      <c r="N64" s="277">
        <v>-0.17869877784261939</v>
      </c>
      <c r="O64" s="273">
        <v>2070733.0707868338</v>
      </c>
      <c r="P64" s="273">
        <v>-594405.11203897139</v>
      </c>
      <c r="Q64" s="277">
        <v>-0.22302975352997748</v>
      </c>
    </row>
    <row r="65" spans="1:17">
      <c r="A65" s="315"/>
      <c r="B65" s="315"/>
      <c r="C65" s="230" t="s">
        <v>225</v>
      </c>
      <c r="D65" s="281"/>
      <c r="E65" s="273">
        <v>-36.922499179840088</v>
      </c>
      <c r="F65" s="274">
        <v>-1</v>
      </c>
      <c r="G65" s="281"/>
      <c r="H65" s="282">
        <v>-2.1046612752569729E-3</v>
      </c>
      <c r="I65" s="281"/>
      <c r="J65" s="283">
        <v>-11.98</v>
      </c>
      <c r="K65" s="274">
        <v>-1</v>
      </c>
      <c r="L65" s="281"/>
      <c r="M65" s="275">
        <v>-442.33154017448425</v>
      </c>
      <c r="N65" s="274">
        <v>-1</v>
      </c>
      <c r="O65" s="281"/>
      <c r="P65" s="273">
        <v>-73.844998359680176</v>
      </c>
      <c r="Q65" s="274">
        <v>-1</v>
      </c>
    </row>
    <row r="66" spans="1:17">
      <c r="A66" s="315"/>
      <c r="B66" s="315"/>
      <c r="C66" s="230" t="s">
        <v>226</v>
      </c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>
      <c r="A67" s="315"/>
      <c r="B67" s="315"/>
      <c r="C67" s="230" t="s">
        <v>227</v>
      </c>
      <c r="D67" s="273">
        <v>127703.38569159569</v>
      </c>
      <c r="E67" s="273">
        <v>22363.540840209869</v>
      </c>
      <c r="F67" s="274">
        <v>0.21229897264193343</v>
      </c>
      <c r="G67" s="282">
        <v>9.3302157760900197</v>
      </c>
      <c r="H67" s="282">
        <v>3.3256197404743837</v>
      </c>
      <c r="I67" s="283">
        <v>14.56126612275912</v>
      </c>
      <c r="J67" s="283">
        <v>0.9265914981928276</v>
      </c>
      <c r="K67" s="274">
        <v>6.7958460594530076E-2</v>
      </c>
      <c r="L67" s="275">
        <v>1859522.9838326741</v>
      </c>
      <c r="M67" s="275">
        <v>423248.47428173362</v>
      </c>
      <c r="N67" s="274">
        <v>0.29468494460300954</v>
      </c>
      <c r="O67" s="273">
        <v>433876.82377445698</v>
      </c>
      <c r="P67" s="273">
        <v>63280.35541400942</v>
      </c>
      <c r="Q67" s="274">
        <v>0.17075272113079615</v>
      </c>
    </row>
    <row r="68" spans="1:17">
      <c r="A68" s="315"/>
      <c r="B68" s="316"/>
      <c r="C68" s="230" t="s">
        <v>228</v>
      </c>
      <c r="D68" s="273">
        <v>30.773739741683002</v>
      </c>
      <c r="E68" s="273">
        <v>20.61467102036476</v>
      </c>
      <c r="F68" s="277">
        <v>2.029189051266679</v>
      </c>
      <c r="G68" s="284">
        <v>2.2483791676482954E-3</v>
      </c>
      <c r="H68" s="284">
        <v>1.6692905629931898E-3</v>
      </c>
      <c r="I68" s="285">
        <v>21.75733868177463</v>
      </c>
      <c r="J68" s="285">
        <v>-5.524298611094018</v>
      </c>
      <c r="K68" s="277">
        <v>-0.20249146163005605</v>
      </c>
      <c r="L68" s="278">
        <v>669.55467806458478</v>
      </c>
      <c r="M68" s="278">
        <v>392.39864997625358</v>
      </c>
      <c r="N68" s="277">
        <v>1.4158041327219262</v>
      </c>
      <c r="O68" s="273">
        <v>281.29561007022858</v>
      </c>
      <c r="P68" s="273">
        <v>188.43392157554626</v>
      </c>
      <c r="Q68" s="277">
        <v>2.029189051266679</v>
      </c>
    </row>
    <row r="69" spans="1:17">
      <c r="A69" s="315"/>
      <c r="B69" s="311" t="s">
        <v>254</v>
      </c>
      <c r="C69" s="230" t="s">
        <v>223</v>
      </c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</row>
    <row r="70" spans="1:17">
      <c r="A70" s="315"/>
      <c r="B70" s="312" t="s">
        <v>240</v>
      </c>
      <c r="C70" s="230" t="s">
        <v>224</v>
      </c>
      <c r="D70" s="273">
        <v>18403448.484495856</v>
      </c>
      <c r="E70" s="273">
        <v>-4487422.1456115209</v>
      </c>
      <c r="F70" s="277">
        <v>-0.19603545090632804</v>
      </c>
      <c r="G70" s="284">
        <v>92.101171248192486</v>
      </c>
      <c r="H70" s="284">
        <v>-2.0290489562034963</v>
      </c>
      <c r="I70" s="285">
        <v>6.819472129836134</v>
      </c>
      <c r="J70" s="285">
        <v>0.37120146395670517</v>
      </c>
      <c r="K70" s="277">
        <v>5.7566048820018E-2</v>
      </c>
      <c r="L70" s="278">
        <v>125501804.03289452</v>
      </c>
      <c r="M70" s="278">
        <v>-22104725.567667842</v>
      </c>
      <c r="N70" s="277">
        <v>-0.14975438842363803</v>
      </c>
      <c r="O70" s="273">
        <v>30027865.684316266</v>
      </c>
      <c r="P70" s="273">
        <v>-6281778.4138396867</v>
      </c>
      <c r="Q70" s="277">
        <v>-0.17300578317039239</v>
      </c>
    </row>
    <row r="71" spans="1:17">
      <c r="A71" s="315"/>
      <c r="B71" s="312" t="s">
        <v>240</v>
      </c>
      <c r="C71" s="230" t="s">
        <v>225</v>
      </c>
      <c r="D71" s="273">
        <v>37.781362116336823</v>
      </c>
      <c r="E71" s="273">
        <v>-964.20559678650193</v>
      </c>
      <c r="F71" s="274">
        <v>-0.96229355903223845</v>
      </c>
      <c r="G71" s="282">
        <v>1.8907911227606172E-4</v>
      </c>
      <c r="H71" s="282">
        <v>-3.9312208364469829E-3</v>
      </c>
      <c r="I71" s="283">
        <v>12.901707272381495</v>
      </c>
      <c r="J71" s="283">
        <v>0.95585258073852586</v>
      </c>
      <c r="K71" s="274">
        <v>8.0015420027435724E-2</v>
      </c>
      <c r="L71" s="275">
        <v>487.4440743768215</v>
      </c>
      <c r="M71" s="275">
        <v>-11482.146539597727</v>
      </c>
      <c r="N71" s="274">
        <v>-0.95927646232046337</v>
      </c>
      <c r="O71" s="273">
        <v>75.562724232673645</v>
      </c>
      <c r="P71" s="273">
        <v>-1928.8022930405195</v>
      </c>
      <c r="Q71" s="274">
        <v>-0.962300916459083</v>
      </c>
    </row>
    <row r="72" spans="1:17">
      <c r="A72" s="315"/>
      <c r="B72" s="312"/>
      <c r="C72" s="230" t="s">
        <v>226</v>
      </c>
      <c r="D72" s="280"/>
      <c r="E72" s="280"/>
      <c r="F72" s="280"/>
      <c r="G72" s="280"/>
      <c r="H72" s="280"/>
      <c r="I72" s="280"/>
      <c r="J72" s="280"/>
      <c r="K72" s="280"/>
      <c r="L72" s="280"/>
      <c r="M72" s="280"/>
      <c r="N72" s="280"/>
      <c r="O72" s="280"/>
      <c r="P72" s="280"/>
      <c r="Q72" s="280"/>
    </row>
    <row r="73" spans="1:17">
      <c r="A73" s="315"/>
      <c r="B73" s="312" t="s">
        <v>240</v>
      </c>
      <c r="C73" s="230" t="s">
        <v>227</v>
      </c>
      <c r="D73" s="273">
        <v>1577840.5662216542</v>
      </c>
      <c r="E73" s="273">
        <v>151469.63672671677</v>
      </c>
      <c r="F73" s="274">
        <v>0.10619231897859173</v>
      </c>
      <c r="G73" s="282">
        <v>7.8963985643425723</v>
      </c>
      <c r="H73" s="282">
        <v>2.0309768485815756</v>
      </c>
      <c r="I73" s="283">
        <v>14.742852466111039</v>
      </c>
      <c r="J73" s="283">
        <v>0.54542438528495474</v>
      </c>
      <c r="K73" s="274">
        <v>3.8417126128750145E-2</v>
      </c>
      <c r="L73" s="275">
        <v>23261870.682850953</v>
      </c>
      <c r="M73" s="275">
        <v>3011071.9947655275</v>
      </c>
      <c r="N73" s="274">
        <v>0.14868904881944703</v>
      </c>
      <c r="O73" s="273">
        <v>5643683.0953103313</v>
      </c>
      <c r="P73" s="273">
        <v>58872.371129007079</v>
      </c>
      <c r="Q73" s="274">
        <v>1.0541515914603741E-2</v>
      </c>
    </row>
    <row r="74" spans="1:17">
      <c r="A74" s="315"/>
      <c r="B74" s="313" t="s">
        <v>240</v>
      </c>
      <c r="C74" s="230" t="s">
        <v>228</v>
      </c>
      <c r="D74" s="273">
        <v>447.81322052202228</v>
      </c>
      <c r="E74" s="273">
        <v>389.98918925817014</v>
      </c>
      <c r="F74" s="277">
        <v>6.7444137106014335</v>
      </c>
      <c r="G74" s="284">
        <v>2.2411083523422161E-3</v>
      </c>
      <c r="H74" s="284">
        <v>2.0033284581684511E-3</v>
      </c>
      <c r="I74" s="285">
        <v>21.761952625690149</v>
      </c>
      <c r="J74" s="285">
        <v>-3.5942360642417803</v>
      </c>
      <c r="K74" s="277">
        <v>-0.14174985476697166</v>
      </c>
      <c r="L74" s="278">
        <v>9745.2900901579851</v>
      </c>
      <c r="M74" s="278">
        <v>8279.0930426192281</v>
      </c>
      <c r="N74" s="277">
        <v>5.6466441918683374</v>
      </c>
      <c r="O74" s="273">
        <v>4093.356677532196</v>
      </c>
      <c r="P74" s="273">
        <v>3564.8006330728531</v>
      </c>
      <c r="Q74" s="277">
        <v>6.7444137106014326</v>
      </c>
    </row>
    <row r="75" spans="1:17" ht="14.5" customHeight="1">
      <c r="A75" s="315"/>
      <c r="B75" s="314" t="s">
        <v>136</v>
      </c>
      <c r="C75" s="230" t="s">
        <v>223</v>
      </c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</row>
    <row r="76" spans="1:17">
      <c r="A76" s="315"/>
      <c r="B76" s="315"/>
      <c r="C76" s="230" t="s">
        <v>224</v>
      </c>
      <c r="D76" s="273">
        <v>16623341.324893424</v>
      </c>
      <c r="E76" s="273">
        <v>-4150485.6186524834</v>
      </c>
      <c r="F76" s="277">
        <v>-0.19979398258836331</v>
      </c>
      <c r="G76" s="284">
        <v>91.824294789413983</v>
      </c>
      <c r="H76" s="284">
        <v>-2.1783598109815188</v>
      </c>
      <c r="I76" s="285">
        <v>6.834790396785384</v>
      </c>
      <c r="J76" s="285">
        <v>0.39041165683369794</v>
      </c>
      <c r="K76" s="277">
        <v>6.0581736826446186E-2</v>
      </c>
      <c r="L76" s="278">
        <v>113617053.64986719</v>
      </c>
      <c r="M76" s="278">
        <v>-20257355.052555576</v>
      </c>
      <c r="N76" s="277">
        <v>-0.15131611223459299</v>
      </c>
      <c r="O76" s="273">
        <v>27147212.24117614</v>
      </c>
      <c r="P76" s="273">
        <v>-5830615.13403216</v>
      </c>
      <c r="Q76" s="277">
        <v>-0.17680410136464703</v>
      </c>
    </row>
    <row r="77" spans="1:17">
      <c r="A77" s="315"/>
      <c r="B77" s="315"/>
      <c r="C77" s="230" t="s">
        <v>225</v>
      </c>
      <c r="D77" s="273">
        <v>27.668263018131256</v>
      </c>
      <c r="E77" s="273">
        <v>-810.20122812366765</v>
      </c>
      <c r="F77" s="274">
        <v>-0.96697783687000394</v>
      </c>
      <c r="G77" s="282">
        <v>1.5283442059168655E-4</v>
      </c>
      <c r="H77" s="282">
        <v>-3.6385688961901416E-3</v>
      </c>
      <c r="I77" s="283">
        <v>13.238602905440299</v>
      </c>
      <c r="J77" s="283">
        <v>1.3003196281156786</v>
      </c>
      <c r="K77" s="274">
        <v>0.10892015191040778</v>
      </c>
      <c r="L77" s="275">
        <v>366.28914718031882</v>
      </c>
      <c r="M77" s="275">
        <v>-9636.4341874983074</v>
      </c>
      <c r="N77" s="274">
        <v>-0.96338105784547445</v>
      </c>
      <c r="O77" s="273">
        <v>55.336526036262512</v>
      </c>
      <c r="P77" s="273">
        <v>-1620.7935557148512</v>
      </c>
      <c r="Q77" s="274">
        <v>-0.96698554208963872</v>
      </c>
    </row>
    <row r="78" spans="1:17">
      <c r="A78" s="315"/>
      <c r="B78" s="315"/>
      <c r="C78" s="230" t="s">
        <v>226</v>
      </c>
      <c r="D78" s="280"/>
      <c r="E78" s="280"/>
      <c r="F78" s="280"/>
      <c r="G78" s="280"/>
      <c r="H78" s="280"/>
      <c r="I78" s="280"/>
      <c r="J78" s="280"/>
      <c r="K78" s="280"/>
      <c r="L78" s="280"/>
      <c r="M78" s="280"/>
      <c r="N78" s="280"/>
      <c r="O78" s="280"/>
      <c r="P78" s="280"/>
      <c r="Q78" s="280"/>
    </row>
    <row r="79" spans="1:17">
      <c r="A79" s="315"/>
      <c r="B79" s="315"/>
      <c r="C79" s="230" t="s">
        <v>227</v>
      </c>
      <c r="D79" s="273">
        <v>1479608.3475047166</v>
      </c>
      <c r="E79" s="273">
        <v>155133.23040965945</v>
      </c>
      <c r="F79" s="274">
        <v>0.11712808221713507</v>
      </c>
      <c r="G79" s="282">
        <v>8.1730856882962915</v>
      </c>
      <c r="H79" s="282">
        <v>2.1797664362657221</v>
      </c>
      <c r="I79" s="283">
        <v>14.771865771927294</v>
      </c>
      <c r="J79" s="283">
        <v>0.5402109865900897</v>
      </c>
      <c r="K79" s="274">
        <v>3.7958409948691707E-2</v>
      </c>
      <c r="L79" s="275">
        <v>21856575.904362828</v>
      </c>
      <c r="M79" s="275">
        <v>3007103.2660969049</v>
      </c>
      <c r="N79" s="274">
        <v>0.1595324879271289</v>
      </c>
      <c r="O79" s="273">
        <v>5271548.2238941332</v>
      </c>
      <c r="P79" s="273">
        <v>95989.149678329006</v>
      </c>
      <c r="Q79" s="274">
        <v>1.8546624297370848E-2</v>
      </c>
    </row>
    <row r="80" spans="1:17">
      <c r="A80" s="316"/>
      <c r="B80" s="316"/>
      <c r="C80" s="230" t="s">
        <v>228</v>
      </c>
      <c r="D80" s="273">
        <v>446.55496103756417</v>
      </c>
      <c r="E80" s="273">
        <v>394.67837745263569</v>
      </c>
      <c r="F80" s="277">
        <v>7.6080256288754518</v>
      </c>
      <c r="G80" s="284">
        <v>2.4666878686166573E-3</v>
      </c>
      <c r="H80" s="284">
        <v>2.2319436117286579E-3</v>
      </c>
      <c r="I80" s="285">
        <v>21.763675653662006</v>
      </c>
      <c r="J80" s="285">
        <v>-3.4691244277672517</v>
      </c>
      <c r="K80" s="277">
        <v>-0.13748471895992412</v>
      </c>
      <c r="L80" s="278">
        <v>9718.6773335552207</v>
      </c>
      <c r="M80" s="278">
        <v>8409.6858710491651</v>
      </c>
      <c r="N80" s="277">
        <v>6.424553644489686</v>
      </c>
      <c r="O80" s="273">
        <v>4081.8552197217941</v>
      </c>
      <c r="P80" s="273">
        <v>3607.663413643837</v>
      </c>
      <c r="Q80" s="277">
        <v>7.6080256288754535</v>
      </c>
    </row>
    <row r="81" spans="1:17">
      <c r="A81" s="317" t="s">
        <v>214</v>
      </c>
      <c r="B81" s="311" t="s">
        <v>253</v>
      </c>
      <c r="C81" s="230" t="s">
        <v>223</v>
      </c>
      <c r="D81" s="273">
        <v>8181.0565251080634</v>
      </c>
      <c r="E81" s="273">
        <v>-1920.7974459510615</v>
      </c>
      <c r="F81" s="274">
        <v>-0.19014306200168485</v>
      </c>
      <c r="G81" s="282">
        <v>6.5765753622070697E-2</v>
      </c>
      <c r="H81" s="282">
        <v>-5.408498345468471E-3</v>
      </c>
      <c r="I81" s="283">
        <v>10.690624253661408</v>
      </c>
      <c r="J81" s="283">
        <v>0.16389277896050736</v>
      </c>
      <c r="K81" s="274">
        <v>1.5569199172069134E-2</v>
      </c>
      <c r="L81" s="275">
        <v>87460.60130789518</v>
      </c>
      <c r="M81" s="275">
        <v>-18878.902842085197</v>
      </c>
      <c r="N81" s="274">
        <v>-0.17753423803310711</v>
      </c>
      <c r="O81" s="273">
        <v>27617.023670196533</v>
      </c>
      <c r="P81" s="273">
        <v>-7715.41077322606</v>
      </c>
      <c r="Q81" s="274">
        <v>-0.21836623755944853</v>
      </c>
    </row>
    <row r="82" spans="1:17">
      <c r="A82" s="317" t="s">
        <v>214</v>
      </c>
      <c r="B82" s="312" t="s">
        <v>233</v>
      </c>
      <c r="C82" s="230" t="s">
        <v>224</v>
      </c>
      <c r="D82" s="273">
        <v>12096360.650378376</v>
      </c>
      <c r="E82" s="273">
        <v>-1754376.4487133212</v>
      </c>
      <c r="F82" s="277">
        <v>-0.12666303866444548</v>
      </c>
      <c r="G82" s="284">
        <v>97.24004128500836</v>
      </c>
      <c r="H82" s="284">
        <v>-0.34757531004102304</v>
      </c>
      <c r="I82" s="285">
        <v>9.0236591262227215</v>
      </c>
      <c r="J82" s="285">
        <v>0.48995272752883778</v>
      </c>
      <c r="K82" s="277">
        <v>5.7413825205402766E-2</v>
      </c>
      <c r="L82" s="278">
        <v>109153435.17686826</v>
      </c>
      <c r="M82" s="278">
        <v>-9044688.6322773248</v>
      </c>
      <c r="N82" s="277">
        <v>-7.6521423020908322E-2</v>
      </c>
      <c r="O82" s="273">
        <v>33967015.071890354</v>
      </c>
      <c r="P82" s="273">
        <v>-3871825.3346443921</v>
      </c>
      <c r="Q82" s="277">
        <v>-0.10232410118930944</v>
      </c>
    </row>
    <row r="83" spans="1:17">
      <c r="A83" s="317" t="s">
        <v>214</v>
      </c>
      <c r="B83" s="312" t="s">
        <v>233</v>
      </c>
      <c r="C83" s="230" t="s">
        <v>225</v>
      </c>
      <c r="D83" s="273">
        <v>1544.0734618380666</v>
      </c>
      <c r="E83" s="273">
        <v>280.41953297704458</v>
      </c>
      <c r="F83" s="274">
        <v>0.22191165363589466</v>
      </c>
      <c r="G83" s="282">
        <v>1.2412474422339814E-2</v>
      </c>
      <c r="H83" s="282">
        <v>3.5091955400481205E-3</v>
      </c>
      <c r="I83" s="283">
        <v>14.643703725154374</v>
      </c>
      <c r="J83" s="283">
        <v>-3.4321158214064376</v>
      </c>
      <c r="K83" s="274">
        <v>-0.18987331736554361</v>
      </c>
      <c r="L83" s="275">
        <v>22610.954305030107</v>
      </c>
      <c r="M83" s="275">
        <v>-230.62608236432061</v>
      </c>
      <c r="N83" s="274">
        <v>-1.0096765567569752E-2</v>
      </c>
      <c r="O83" s="273">
        <v>3134.8141375780106</v>
      </c>
      <c r="P83" s="273">
        <v>-1908.4832409620285</v>
      </c>
      <c r="Q83" s="274">
        <v>-0.37841973171816146</v>
      </c>
    </row>
    <row r="84" spans="1:17">
      <c r="A84" s="317"/>
      <c r="B84" s="312"/>
      <c r="C84" s="230" t="s">
        <v>226</v>
      </c>
      <c r="D84" s="280"/>
      <c r="E84" s="280"/>
      <c r="F84" s="280"/>
      <c r="G84" s="280"/>
      <c r="H84" s="280"/>
      <c r="I84" s="280"/>
      <c r="J84" s="280"/>
      <c r="K84" s="280"/>
      <c r="L84" s="280"/>
      <c r="M84" s="280"/>
      <c r="N84" s="280"/>
      <c r="O84" s="280"/>
      <c r="P84" s="280"/>
      <c r="Q84" s="280"/>
    </row>
    <row r="85" spans="1:17">
      <c r="A85" s="317" t="s">
        <v>214</v>
      </c>
      <c r="B85" s="312" t="s">
        <v>233</v>
      </c>
      <c r="C85" s="230" t="s">
        <v>227</v>
      </c>
      <c r="D85" s="273">
        <v>304189.60057726078</v>
      </c>
      <c r="E85" s="273">
        <v>12469.933743537636</v>
      </c>
      <c r="F85" s="274">
        <v>4.2746290913068113E-2</v>
      </c>
      <c r="G85" s="282">
        <v>2.4453147664440538</v>
      </c>
      <c r="H85" s="282">
        <v>0.38995649947703415</v>
      </c>
      <c r="I85" s="283">
        <v>25.820337543767387</v>
      </c>
      <c r="J85" s="283">
        <v>1.4319556852884077</v>
      </c>
      <c r="K85" s="274">
        <v>5.8714665597650845E-2</v>
      </c>
      <c r="L85" s="275">
        <v>7854278.1642086515</v>
      </c>
      <c r="M85" s="275">
        <v>739707.53383954614</v>
      </c>
      <c r="N85" s="274">
        <v>0.10397079068721958</v>
      </c>
      <c r="O85" s="273">
        <v>2722360.4801570177</v>
      </c>
      <c r="P85" s="273">
        <v>118697.64029631857</v>
      </c>
      <c r="Q85" s="274">
        <v>4.5588713899173336E-2</v>
      </c>
    </row>
    <row r="86" spans="1:17">
      <c r="A86" s="317" t="s">
        <v>214</v>
      </c>
      <c r="B86" s="313" t="s">
        <v>233</v>
      </c>
      <c r="C86" s="230" t="s">
        <v>228</v>
      </c>
      <c r="D86" s="273">
        <v>29415.604918102777</v>
      </c>
      <c r="E86" s="273">
        <v>-9891.9284603463748</v>
      </c>
      <c r="F86" s="277">
        <v>-0.25165477480125348</v>
      </c>
      <c r="G86" s="284">
        <v>0.23646572050332643</v>
      </c>
      <c r="H86" s="284">
        <v>-4.0481886630502895E-2</v>
      </c>
      <c r="I86" s="285">
        <v>24.743128591032765</v>
      </c>
      <c r="J86" s="285">
        <v>1.7703402466692246</v>
      </c>
      <c r="K86" s="277">
        <v>7.7062488894761624E-2</v>
      </c>
      <c r="L86" s="278">
        <v>727834.09507163288</v>
      </c>
      <c r="M86" s="278">
        <v>-175169.54957048455</v>
      </c>
      <c r="N86" s="277">
        <v>-0.19398542919492706</v>
      </c>
      <c r="O86" s="273">
        <v>268344.01402413845</v>
      </c>
      <c r="P86" s="273">
        <v>-90775.870557100978</v>
      </c>
      <c r="Q86" s="277">
        <v>-0.25277316699673263</v>
      </c>
    </row>
    <row r="87" spans="1:17">
      <c r="A87" s="317" t="s">
        <v>214</v>
      </c>
      <c r="B87" s="317" t="s">
        <v>254</v>
      </c>
      <c r="C87" s="230" t="s">
        <v>223</v>
      </c>
      <c r="D87" s="273">
        <v>117866.37732588098</v>
      </c>
      <c r="E87" s="273">
        <v>-9374.2395793897886</v>
      </c>
      <c r="F87" s="274">
        <v>-7.3673327019223786E-2</v>
      </c>
      <c r="G87" s="282">
        <v>7.0042221697793852E-2</v>
      </c>
      <c r="H87" s="282">
        <v>2.6935825683074149E-3</v>
      </c>
      <c r="I87" s="283">
        <v>10.850238359845031</v>
      </c>
      <c r="J87" s="283">
        <v>-2.3781936454659292</v>
      </c>
      <c r="K87" s="274">
        <v>-0.17977895222284321</v>
      </c>
      <c r="L87" s="275">
        <v>1278878.2885972424</v>
      </c>
      <c r="M87" s="275">
        <v>-404315.56044795224</v>
      </c>
      <c r="N87" s="274">
        <v>-0.24020736570378007</v>
      </c>
      <c r="O87" s="273">
        <v>406464.97798149264</v>
      </c>
      <c r="P87" s="273">
        <v>-154235.29335476412</v>
      </c>
      <c r="Q87" s="274">
        <v>-0.27507618818730317</v>
      </c>
    </row>
    <row r="88" spans="1:17">
      <c r="A88" s="317" t="s">
        <v>214</v>
      </c>
      <c r="B88" s="317" t="s">
        <v>240</v>
      </c>
      <c r="C88" s="230" t="s">
        <v>224</v>
      </c>
      <c r="D88" s="273">
        <v>163661584.0040172</v>
      </c>
      <c r="E88" s="273">
        <v>-20266886.982952237</v>
      </c>
      <c r="F88" s="277">
        <v>-0.11018896027460622</v>
      </c>
      <c r="G88" s="284">
        <v>97.256072599292509</v>
      </c>
      <c r="H88" s="284">
        <v>-9.7528156681917721E-2</v>
      </c>
      <c r="I88" s="285">
        <v>8.6918556029664931</v>
      </c>
      <c r="J88" s="285">
        <v>0.28501987633655546</v>
      </c>
      <c r="K88" s="277">
        <v>3.3903347895060137E-2</v>
      </c>
      <c r="L88" s="278">
        <v>1422522855.9156883</v>
      </c>
      <c r="M88" s="278">
        <v>-123733585.12198424</v>
      </c>
      <c r="N88" s="277">
        <v>-8.0021387033930969E-2</v>
      </c>
      <c r="O88" s="273">
        <v>451826972.91559631</v>
      </c>
      <c r="P88" s="273">
        <v>-45102710.768657148</v>
      </c>
      <c r="Q88" s="277">
        <v>-9.0762762317324511E-2</v>
      </c>
    </row>
    <row r="89" spans="1:17">
      <c r="A89" s="317" t="s">
        <v>214</v>
      </c>
      <c r="B89" s="317" t="s">
        <v>240</v>
      </c>
      <c r="C89" s="230" t="s">
        <v>225</v>
      </c>
      <c r="D89" s="273">
        <v>24711.257412135601</v>
      </c>
      <c r="E89" s="273">
        <v>8544.6260048374534</v>
      </c>
      <c r="F89" s="274">
        <v>0.52853472003945912</v>
      </c>
      <c r="G89" s="282">
        <v>1.4684691337433676E-2</v>
      </c>
      <c r="H89" s="282">
        <v>6.1276703871175967E-3</v>
      </c>
      <c r="I89" s="283">
        <v>15.478252833689535</v>
      </c>
      <c r="J89" s="283">
        <v>-0.77059764836004874</v>
      </c>
      <c r="K89" s="274">
        <v>-4.7424748551372464E-2</v>
      </c>
      <c r="L89" s="275">
        <v>382487.09006341937</v>
      </c>
      <c r="M89" s="275">
        <v>119797.91352782492</v>
      </c>
      <c r="N89" s="274">
        <v>0.45604434528954513</v>
      </c>
      <c r="O89" s="273">
        <v>60550.397538661957</v>
      </c>
      <c r="P89" s="273">
        <v>10810.511407613754</v>
      </c>
      <c r="Q89" s="274">
        <v>0.21734089577791996</v>
      </c>
    </row>
    <row r="90" spans="1:17">
      <c r="A90" s="317"/>
      <c r="B90" s="317"/>
      <c r="C90" s="230" t="s">
        <v>226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7" t="s">
        <v>214</v>
      </c>
      <c r="B91" s="317" t="s">
        <v>240</v>
      </c>
      <c r="C91" s="230" t="s">
        <v>227</v>
      </c>
      <c r="D91" s="273">
        <v>4006290.5302713527</v>
      </c>
      <c r="E91" s="273">
        <v>-332834.34519522125</v>
      </c>
      <c r="F91" s="274">
        <v>-7.6705408290290905E-2</v>
      </c>
      <c r="G91" s="282">
        <v>2.3807424634015812</v>
      </c>
      <c r="H91" s="282">
        <v>8.4037507993033334E-2</v>
      </c>
      <c r="I91" s="283">
        <v>25.491783747205545</v>
      </c>
      <c r="J91" s="283">
        <v>1.905940203559279</v>
      </c>
      <c r="K91" s="274">
        <v>8.0808651173840063E-2</v>
      </c>
      <c r="L91" s="275">
        <v>102127491.82615475</v>
      </c>
      <c r="M91" s="275">
        <v>-214428.60294345021</v>
      </c>
      <c r="N91" s="274">
        <v>-2.095217698127962E-3</v>
      </c>
      <c r="O91" s="273">
        <v>35905674.960305497</v>
      </c>
      <c r="P91" s="273">
        <v>-2449758.115832828</v>
      </c>
      <c r="Q91" s="274">
        <v>-6.3869911492587764E-2</v>
      </c>
    </row>
    <row r="92" spans="1:17">
      <c r="A92" s="317" t="s">
        <v>214</v>
      </c>
      <c r="B92" s="317" t="s">
        <v>240</v>
      </c>
      <c r="C92" s="230" t="s">
        <v>228</v>
      </c>
      <c r="D92" s="273">
        <v>468586.4863001029</v>
      </c>
      <c r="E92" s="273">
        <v>-48677.625447397819</v>
      </c>
      <c r="F92" s="277">
        <v>-9.4105939967394261E-2</v>
      </c>
      <c r="G92" s="284">
        <v>0.27845802426995681</v>
      </c>
      <c r="H92" s="284">
        <v>4.6693957327927915E-3</v>
      </c>
      <c r="I92" s="285">
        <v>24.013845451841071</v>
      </c>
      <c r="J92" s="285">
        <v>0.57314053487465699</v>
      </c>
      <c r="K92" s="277">
        <v>2.4450652696020977E-2</v>
      </c>
      <c r="L92" s="278">
        <v>11252563.462831914</v>
      </c>
      <c r="M92" s="278">
        <v>-872471.94477798976</v>
      </c>
      <c r="N92" s="277">
        <v>-7.1956238926148594E-2</v>
      </c>
      <c r="O92" s="273">
        <v>4257691.8044295795</v>
      </c>
      <c r="P92" s="273">
        <v>-467744.11230177153</v>
      </c>
      <c r="Q92" s="277">
        <v>-9.8984330873185672E-2</v>
      </c>
    </row>
    <row r="93" spans="1:17">
      <c r="A93" s="317" t="s">
        <v>214</v>
      </c>
      <c r="B93" s="317" t="s">
        <v>136</v>
      </c>
      <c r="C93" s="230" t="s">
        <v>223</v>
      </c>
      <c r="D93" s="273">
        <v>108413.54934332827</v>
      </c>
      <c r="E93" s="273">
        <v>-5094.467280341385</v>
      </c>
      <c r="F93" s="274">
        <v>-4.4882004213251697E-2</v>
      </c>
      <c r="G93" s="282">
        <v>7.0377021876161613E-2</v>
      </c>
      <c r="H93" s="282">
        <v>4.8442845782936395E-3</v>
      </c>
      <c r="I93" s="283">
        <v>10.737468987876332</v>
      </c>
      <c r="J93" s="283">
        <v>-2.587571570241586</v>
      </c>
      <c r="K93" s="274">
        <v>-0.19418864497678234</v>
      </c>
      <c r="L93" s="275">
        <v>1164087.1239395877</v>
      </c>
      <c r="M93" s="275">
        <v>-348411.80124233314</v>
      </c>
      <c r="N93" s="274">
        <v>-0.23035507360802041</v>
      </c>
      <c r="O93" s="273">
        <v>369407.80049946468</v>
      </c>
      <c r="P93" s="273">
        <v>-133660.1620921233</v>
      </c>
      <c r="Q93" s="274">
        <v>-0.26569006979407733</v>
      </c>
    </row>
    <row r="94" spans="1:17">
      <c r="A94" s="317" t="s">
        <v>214</v>
      </c>
      <c r="B94" s="317" t="s">
        <v>241</v>
      </c>
      <c r="C94" s="230" t="s">
        <v>224</v>
      </c>
      <c r="D94" s="273">
        <v>149777809.97639644</v>
      </c>
      <c r="E94" s="273">
        <v>-18756570.073014319</v>
      </c>
      <c r="F94" s="277">
        <v>-0.11129224830871472</v>
      </c>
      <c r="G94" s="284">
        <v>97.22877143235155</v>
      </c>
      <c r="H94" s="284">
        <v>-7.2895727023151835E-2</v>
      </c>
      <c r="I94" s="285">
        <v>8.712335477201762</v>
      </c>
      <c r="J94" s="285">
        <v>0.28912911187472012</v>
      </c>
      <c r="K94" s="277">
        <v>3.4325303136924189E-2</v>
      </c>
      <c r="L94" s="278">
        <v>1304914527.5549428</v>
      </c>
      <c r="M94" s="278">
        <v>-114685335.25370073</v>
      </c>
      <c r="N94" s="277">
        <v>-8.0787085331776948E-2</v>
      </c>
      <c r="O94" s="273">
        <v>414708210.65531111</v>
      </c>
      <c r="P94" s="273">
        <v>-42147142.872518241</v>
      </c>
      <c r="Q94" s="277">
        <v>-9.2254895443511203E-2</v>
      </c>
    </row>
    <row r="95" spans="1:17">
      <c r="A95" s="317" t="s">
        <v>214</v>
      </c>
      <c r="B95" s="317" t="s">
        <v>241</v>
      </c>
      <c r="C95" s="230" t="s">
        <v>225</v>
      </c>
      <c r="D95" s="273">
        <v>22339.244031816721</v>
      </c>
      <c r="E95" s="273">
        <v>6374.8279513046145</v>
      </c>
      <c r="F95" s="274">
        <v>0.3993148211093307</v>
      </c>
      <c r="G95" s="282">
        <v>1.4501595745613591E-2</v>
      </c>
      <c r="H95" s="282">
        <v>5.2846970961846484E-3</v>
      </c>
      <c r="I95" s="283">
        <v>15.466028071539393</v>
      </c>
      <c r="J95" s="283">
        <v>-0.71616616770846342</v>
      </c>
      <c r="K95" s="274">
        <v>-4.4256431304692499E-2</v>
      </c>
      <c r="L95" s="275">
        <v>345499.37529304624</v>
      </c>
      <c r="M95" s="275">
        <v>87160.093362027401</v>
      </c>
      <c r="N95" s="274">
        <v>0.33738614085526758</v>
      </c>
      <c r="O95" s="273">
        <v>53968.426272273064</v>
      </c>
      <c r="P95" s="273">
        <v>5736.7302461862564</v>
      </c>
      <c r="Q95" s="274">
        <v>0.11894108478133265</v>
      </c>
    </row>
    <row r="96" spans="1:17">
      <c r="A96" s="317"/>
      <c r="B96" s="317"/>
      <c r="C96" s="230" t="s">
        <v>226</v>
      </c>
      <c r="D96" s="280"/>
      <c r="E96" s="280"/>
      <c r="F96" s="280"/>
      <c r="G96" s="280"/>
      <c r="H96" s="280"/>
      <c r="I96" s="280"/>
      <c r="J96" s="280"/>
      <c r="K96" s="280"/>
      <c r="L96" s="280"/>
      <c r="M96" s="280"/>
      <c r="N96" s="280"/>
      <c r="O96" s="280"/>
      <c r="P96" s="280"/>
      <c r="Q96" s="280"/>
    </row>
    <row r="97" spans="1:17">
      <c r="A97" s="317" t="s">
        <v>214</v>
      </c>
      <c r="B97" s="317" t="s">
        <v>241</v>
      </c>
      <c r="C97" s="230" t="s">
        <v>227</v>
      </c>
      <c r="D97" s="273">
        <v>3706681.700464732</v>
      </c>
      <c r="E97" s="273">
        <v>-355358.06313736923</v>
      </c>
      <c r="F97" s="274">
        <v>-8.7482664823115328E-2</v>
      </c>
      <c r="G97" s="282">
        <v>2.4062049504112832</v>
      </c>
      <c r="H97" s="282">
        <v>6.1026234055132633E-2</v>
      </c>
      <c r="I97" s="283">
        <v>25.578018023611524</v>
      </c>
      <c r="J97" s="283">
        <v>1.8405397134877219</v>
      </c>
      <c r="K97" s="274">
        <v>7.7537288899922868E-2</v>
      </c>
      <c r="L97" s="275">
        <v>94809571.342277929</v>
      </c>
      <c r="M97" s="275">
        <v>-1613009.4410873652</v>
      </c>
      <c r="N97" s="274">
        <v>-1.6728544579317457E-2</v>
      </c>
      <c r="O97" s="273">
        <v>33227302.939998951</v>
      </c>
      <c r="P97" s="273">
        <v>-2916717.8893558197</v>
      </c>
      <c r="Q97" s="274">
        <v>-8.06971062551783E-2</v>
      </c>
    </row>
    <row r="98" spans="1:17">
      <c r="A98" s="317" t="s">
        <v>214</v>
      </c>
      <c r="B98" s="317" t="s">
        <v>241</v>
      </c>
      <c r="C98" s="230" t="s">
        <v>228</v>
      </c>
      <c r="D98" s="273">
        <v>431554.40411299327</v>
      </c>
      <c r="E98" s="273">
        <v>-50664.752167452476</v>
      </c>
      <c r="F98" s="277">
        <v>-0.10506582226689314</v>
      </c>
      <c r="G98" s="284">
        <v>0.28014499961469136</v>
      </c>
      <c r="H98" s="284">
        <v>1.7405112929718136E-3</v>
      </c>
      <c r="I98" s="285">
        <v>24.100595940490564</v>
      </c>
      <c r="J98" s="285">
        <v>0.56083234991289999</v>
      </c>
      <c r="K98" s="277">
        <v>2.3824893047667911E-2</v>
      </c>
      <c r="L98" s="278">
        <v>10400718.31986643</v>
      </c>
      <c r="M98" s="278">
        <v>-950606.61782308668</v>
      </c>
      <c r="N98" s="277">
        <v>-8.3744111197699186E-2</v>
      </c>
      <c r="O98" s="273">
        <v>3919449.2782923086</v>
      </c>
      <c r="P98" s="273">
        <v>-485761.08801039681</v>
      </c>
      <c r="Q98" s="277">
        <v>-0.11026966878271838</v>
      </c>
    </row>
    <row r="99" spans="1:17">
      <c r="A99" s="310" t="s">
        <v>167</v>
      </c>
      <c r="B99" s="310" t="s">
        <v>266</v>
      </c>
      <c r="C99" s="223" t="s">
        <v>223</v>
      </c>
      <c r="D99" s="273">
        <v>1667314.1266059824</v>
      </c>
      <c r="E99" s="273">
        <v>1076763.4509717333</v>
      </c>
      <c r="F99" s="274">
        <v>1.8233210042733308</v>
      </c>
      <c r="G99" s="282">
        <v>1.3489933617228407</v>
      </c>
      <c r="H99" s="282">
        <v>0.85961386251309868</v>
      </c>
      <c r="I99" s="283">
        <v>8.795557303485527</v>
      </c>
      <c r="J99" s="283">
        <v>-0.20423003175129928</v>
      </c>
      <c r="K99" s="274">
        <v>-2.2692761966905416E-2</v>
      </c>
      <c r="L99" s="275">
        <v>14664956.94347384</v>
      </c>
      <c r="M99" s="275">
        <v>9350126.4520851728</v>
      </c>
      <c r="N99" s="274">
        <v>1.7592520527671913</v>
      </c>
      <c r="O99" s="273">
        <v>1299161.6826226711</v>
      </c>
      <c r="P99" s="273">
        <v>689337.33076632209</v>
      </c>
      <c r="Q99" s="274">
        <v>1.1303866903116115</v>
      </c>
    </row>
    <row r="100" spans="1:17">
      <c r="A100" s="310" t="s">
        <v>167</v>
      </c>
      <c r="B100" s="310" t="s">
        <v>266</v>
      </c>
      <c r="C100" s="223" t="s">
        <v>224</v>
      </c>
      <c r="D100" s="273">
        <v>117460157.12581363</v>
      </c>
      <c r="E100" s="273">
        <v>987096.90265083313</v>
      </c>
      <c r="F100" s="277">
        <v>8.4748945443654695E-3</v>
      </c>
      <c r="G100" s="284">
        <v>95.034864577195435</v>
      </c>
      <c r="H100" s="284">
        <v>-1.4844185854565382</v>
      </c>
      <c r="I100" s="285">
        <v>4.4841122096421699</v>
      </c>
      <c r="J100" s="285">
        <v>0.23745747399490913</v>
      </c>
      <c r="K100" s="277">
        <v>5.5916359764697623E-2</v>
      </c>
      <c r="L100" s="278">
        <v>526704524.71434861</v>
      </c>
      <c r="M100" s="278">
        <v>32083651.942325711</v>
      </c>
      <c r="N100" s="277">
        <v>6.4865139561373658E-2</v>
      </c>
      <c r="O100" s="273">
        <v>143695813.59285766</v>
      </c>
      <c r="P100" s="273">
        <v>1505537.4490743279</v>
      </c>
      <c r="Q100" s="277">
        <v>1.0588188516856969E-2</v>
      </c>
    </row>
    <row r="101" spans="1:17">
      <c r="A101" s="310" t="s">
        <v>167</v>
      </c>
      <c r="B101" s="310" t="s">
        <v>266</v>
      </c>
      <c r="C101" s="223" t="s">
        <v>225</v>
      </c>
      <c r="D101" s="273">
        <v>1409106.535765056</v>
      </c>
      <c r="E101" s="273">
        <v>89463.413565289462</v>
      </c>
      <c r="F101" s="274">
        <v>6.7793642129668569E-2</v>
      </c>
      <c r="G101" s="282">
        <v>1.1400823230453812</v>
      </c>
      <c r="H101" s="282">
        <v>4.6516068830010582E-2</v>
      </c>
      <c r="I101" s="283">
        <v>10.611508012934666</v>
      </c>
      <c r="J101" s="283">
        <v>0.12781869777708188</v>
      </c>
      <c r="K101" s="274">
        <v>1.2192148578103929E-2</v>
      </c>
      <c r="L101" s="275">
        <v>14952745.295349499</v>
      </c>
      <c r="M101" s="275">
        <v>1118016.7953226119</v>
      </c>
      <c r="N101" s="274">
        <v>8.081234086526809E-2</v>
      </c>
      <c r="O101" s="273">
        <v>1920077.6325008273</v>
      </c>
      <c r="P101" s="273">
        <v>130112.03518419433</v>
      </c>
      <c r="Q101" s="274">
        <v>7.2689684862797047E-2</v>
      </c>
    </row>
    <row r="102" spans="1:17">
      <c r="A102" s="310" t="s">
        <v>167</v>
      </c>
      <c r="B102" s="310" t="s">
        <v>266</v>
      </c>
      <c r="C102" s="223" t="s">
        <v>226</v>
      </c>
      <c r="D102" s="273">
        <v>5643.9054923143485</v>
      </c>
      <c r="E102" s="273">
        <v>2724.7272975013275</v>
      </c>
      <c r="F102" s="277">
        <v>0.93338847979297523</v>
      </c>
      <c r="G102" s="284">
        <v>4.5663806968525558E-3</v>
      </c>
      <c r="H102" s="284">
        <v>2.1473063954857863E-3</v>
      </c>
      <c r="I102" s="285">
        <v>13.127200530060035</v>
      </c>
      <c r="J102" s="285">
        <v>4.3277524620668242</v>
      </c>
      <c r="K102" s="277">
        <v>0.49182089929122169</v>
      </c>
      <c r="L102" s="278">
        <v>74088.679170317657</v>
      </c>
      <c r="M102" s="278">
        <v>48401.522243842308</v>
      </c>
      <c r="N102" s="277">
        <v>1.8842693406040441</v>
      </c>
      <c r="O102" s="273">
        <v>12197.639818429947</v>
      </c>
      <c r="P102" s="273">
        <v>5914.4684259087662</v>
      </c>
      <c r="Q102" s="277">
        <v>0.94131897037676238</v>
      </c>
    </row>
    <row r="103" spans="1:17">
      <c r="A103" s="310" t="s">
        <v>167</v>
      </c>
      <c r="B103" s="310" t="s">
        <v>266</v>
      </c>
      <c r="C103" s="223" t="s">
        <v>227</v>
      </c>
      <c r="D103" s="273">
        <v>3048306.3542329771</v>
      </c>
      <c r="E103" s="273">
        <v>768874.35339193605</v>
      </c>
      <c r="F103" s="274">
        <v>0.33730962498913974</v>
      </c>
      <c r="G103" s="282">
        <v>2.4663289123139642</v>
      </c>
      <c r="H103" s="282">
        <v>0.57740161601344209</v>
      </c>
      <c r="I103" s="283">
        <v>11.419366387323736</v>
      </c>
      <c r="J103" s="283">
        <v>1.1407666993737795</v>
      </c>
      <c r="K103" s="274">
        <v>0.11098464129419781</v>
      </c>
      <c r="L103" s="275">
        <v>34809727.119793423</v>
      </c>
      <c r="M103" s="275">
        <v>11380358.067245554</v>
      </c>
      <c r="N103" s="274">
        <v>0.48573045401783782</v>
      </c>
      <c r="O103" s="273">
        <v>7413031.7893023491</v>
      </c>
      <c r="P103" s="273">
        <v>1884545.0722622983</v>
      </c>
      <c r="Q103" s="274">
        <v>0.34087900879886401</v>
      </c>
    </row>
    <row r="104" spans="1:17">
      <c r="A104" s="310" t="s">
        <v>167</v>
      </c>
      <c r="B104" s="310" t="s">
        <v>266</v>
      </c>
      <c r="C104" s="223" t="s">
        <v>228</v>
      </c>
      <c r="D104" s="273">
        <v>6383.0945297459621</v>
      </c>
      <c r="E104" s="273">
        <v>-1369.8227840950567</v>
      </c>
      <c r="F104" s="277">
        <v>-0.17668481793937862</v>
      </c>
      <c r="G104" s="284">
        <v>5.1644450259681401E-3</v>
      </c>
      <c r="H104" s="284">
        <v>-1.2602682950134791E-3</v>
      </c>
      <c r="I104" s="285">
        <v>7.7381416830742271</v>
      </c>
      <c r="J104" s="285">
        <v>0.12787242744904681</v>
      </c>
      <c r="K104" s="277">
        <v>1.6802615407402185E-2</v>
      </c>
      <c r="L104" s="278">
        <v>49393.289847630309</v>
      </c>
      <c r="M104" s="278">
        <v>-9608.4984272981528</v>
      </c>
      <c r="N104" s="277">
        <v>-0.1628509695761387</v>
      </c>
      <c r="O104" s="273">
        <v>11983.207138538361</v>
      </c>
      <c r="P104" s="273">
        <v>-2942.5902091264143</v>
      </c>
      <c r="Q104" s="277">
        <v>-0.19714794061483082</v>
      </c>
    </row>
    <row r="105" spans="1:17">
      <c r="A105" s="310" t="s">
        <v>167</v>
      </c>
      <c r="B105" s="310" t="s">
        <v>267</v>
      </c>
      <c r="C105" s="223" t="s">
        <v>223</v>
      </c>
      <c r="D105" s="273">
        <v>10682521.076866889</v>
      </c>
      <c r="E105" s="273">
        <v>3870210.1579889162</v>
      </c>
      <c r="F105" s="274">
        <v>0.56812001156082903</v>
      </c>
      <c r="G105" s="282">
        <v>0.69456082016915499</v>
      </c>
      <c r="H105" s="282">
        <v>0.23608581916624366</v>
      </c>
      <c r="I105" s="283">
        <v>8.7224848002896795</v>
      </c>
      <c r="J105" s="283">
        <v>-0.30493930686789028</v>
      </c>
      <c r="K105" s="274">
        <v>-3.3779215781621824E-2</v>
      </c>
      <c r="L105" s="275">
        <v>93178127.72174558</v>
      </c>
      <c r="M105" s="275">
        <v>31680507.907213829</v>
      </c>
      <c r="N105" s="274">
        <v>0.51515014731883646</v>
      </c>
      <c r="O105" s="273">
        <v>9563741.9791751765</v>
      </c>
      <c r="P105" s="273">
        <v>2362959.6501234202</v>
      </c>
      <c r="Q105" s="274">
        <v>0.32815318421583078</v>
      </c>
    </row>
    <row r="106" spans="1:17">
      <c r="A106" s="310" t="s">
        <v>167</v>
      </c>
      <c r="B106" s="310" t="s">
        <v>267</v>
      </c>
      <c r="C106" s="223" t="s">
        <v>224</v>
      </c>
      <c r="D106" s="273">
        <v>1474623120.8416338</v>
      </c>
      <c r="E106" s="273">
        <v>41506375.933138371</v>
      </c>
      <c r="F106" s="277">
        <v>2.8962313140642675E-2</v>
      </c>
      <c r="G106" s="284">
        <v>95.877690002420266</v>
      </c>
      <c r="H106" s="284">
        <v>-0.57242933056976142</v>
      </c>
      <c r="I106" s="285">
        <v>4.1996686420989091</v>
      </c>
      <c r="J106" s="285">
        <v>4.8515750090673215E-2</v>
      </c>
      <c r="K106" s="277">
        <v>1.1687295397882195E-2</v>
      </c>
      <c r="L106" s="278">
        <v>6192928479.51264</v>
      </c>
      <c r="M106" s="278">
        <v>243841759.30031013</v>
      </c>
      <c r="N106" s="277">
        <v>4.0988099647605594E-2</v>
      </c>
      <c r="O106" s="273">
        <v>1757573802.1815195</v>
      </c>
      <c r="P106" s="273">
        <v>54030456.714287758</v>
      </c>
      <c r="Q106" s="277">
        <v>3.1716514204379577E-2</v>
      </c>
    </row>
    <row r="107" spans="1:17">
      <c r="A107" s="310" t="s">
        <v>167</v>
      </c>
      <c r="B107" s="310" t="s">
        <v>267</v>
      </c>
      <c r="C107" s="223" t="s">
        <v>225</v>
      </c>
      <c r="D107" s="273">
        <v>16850165.703261647</v>
      </c>
      <c r="E107" s="273">
        <v>488221.653784547</v>
      </c>
      <c r="F107" s="274">
        <v>2.9838853641609275E-2</v>
      </c>
      <c r="G107" s="282">
        <v>1.0955714317463461</v>
      </c>
      <c r="H107" s="282">
        <v>-5.602957359361227E-3</v>
      </c>
      <c r="I107" s="283">
        <v>10.494208818529922</v>
      </c>
      <c r="J107" s="283">
        <v>6.2232188934883581E-2</v>
      </c>
      <c r="K107" s="274">
        <v>5.9655222729634695E-3</v>
      </c>
      <c r="L107" s="275">
        <v>176829157.51685882</v>
      </c>
      <c r="M107" s="275">
        <v>6141739.5779721141</v>
      </c>
      <c r="N107" s="274">
        <v>3.5982380260571496E-2</v>
      </c>
      <c r="O107" s="273">
        <v>22817967.477250926</v>
      </c>
      <c r="P107" s="273">
        <v>1123496.6196248122</v>
      </c>
      <c r="Q107" s="274">
        <v>5.178723311566167E-2</v>
      </c>
    </row>
    <row r="108" spans="1:17">
      <c r="A108" s="310" t="s">
        <v>167</v>
      </c>
      <c r="B108" s="310" t="s">
        <v>267</v>
      </c>
      <c r="C108" s="223" t="s">
        <v>226</v>
      </c>
      <c r="D108" s="273">
        <v>30544.964871830627</v>
      </c>
      <c r="E108" s="273">
        <v>13380.864376100624</v>
      </c>
      <c r="F108" s="277">
        <v>0.77958436443724199</v>
      </c>
      <c r="G108" s="284">
        <v>1.9859858642693193E-3</v>
      </c>
      <c r="H108" s="284">
        <v>8.3082558375616785E-4</v>
      </c>
      <c r="I108" s="285">
        <v>9.1875353014923764</v>
      </c>
      <c r="J108" s="285">
        <v>0.67780093259958107</v>
      </c>
      <c r="K108" s="277">
        <v>7.9650069346144589E-2</v>
      </c>
      <c r="L108" s="278">
        <v>280632.94304278842</v>
      </c>
      <c r="M108" s="278">
        <v>134571.00714314496</v>
      </c>
      <c r="N108" s="277">
        <v>0.9213283824719829</v>
      </c>
      <c r="O108" s="273">
        <v>65563.280438780785</v>
      </c>
      <c r="P108" s="273">
        <v>28940.217310705862</v>
      </c>
      <c r="Q108" s="277">
        <v>0.79021837167193543</v>
      </c>
    </row>
    <row r="109" spans="1:17">
      <c r="A109" s="310" t="s">
        <v>167</v>
      </c>
      <c r="B109" s="310" t="s">
        <v>267</v>
      </c>
      <c r="C109" s="223" t="s">
        <v>227</v>
      </c>
      <c r="D109" s="273">
        <v>35735629.58169394</v>
      </c>
      <c r="E109" s="273">
        <v>6283752.5747136883</v>
      </c>
      <c r="F109" s="274">
        <v>0.21335660790734681</v>
      </c>
      <c r="G109" s="282">
        <v>2.3234747690104411</v>
      </c>
      <c r="H109" s="282">
        <v>0.34133544784497305</v>
      </c>
      <c r="I109" s="283">
        <v>10.969763450516259</v>
      </c>
      <c r="J109" s="283">
        <v>0.72160965750410355</v>
      </c>
      <c r="K109" s="274">
        <v>7.0413624939561603E-2</v>
      </c>
      <c r="L109" s="275">
        <v>392011403.2664538</v>
      </c>
      <c r="M109" s="275">
        <v>90184038.206041634</v>
      </c>
      <c r="N109" s="274">
        <v>0.29879344501447336</v>
      </c>
      <c r="O109" s="273">
        <v>86897484.147482425</v>
      </c>
      <c r="P109" s="273">
        <v>14644125.555594593</v>
      </c>
      <c r="Q109" s="274">
        <v>0.20267743729823995</v>
      </c>
    </row>
    <row r="110" spans="1:17">
      <c r="A110" s="310" t="s">
        <v>167</v>
      </c>
      <c r="B110" s="310" t="s">
        <v>267</v>
      </c>
      <c r="C110" s="223" t="s">
        <v>228</v>
      </c>
      <c r="D110" s="273">
        <v>103309.01705317764</v>
      </c>
      <c r="E110" s="273">
        <v>237.73235015053069</v>
      </c>
      <c r="F110" s="277">
        <v>2.3064847870626058E-3</v>
      </c>
      <c r="G110" s="284">
        <v>6.7169907832626864E-3</v>
      </c>
      <c r="H110" s="284">
        <v>-2.1980466255865343E-4</v>
      </c>
      <c r="I110" s="285">
        <v>7.9239568563894656</v>
      </c>
      <c r="J110" s="285">
        <v>0.66847954762684214</v>
      </c>
      <c r="K110" s="277">
        <v>9.2134468785327536E-2</v>
      </c>
      <c r="L110" s="278">
        <v>818616.19400538318</v>
      </c>
      <c r="M110" s="278">
        <v>70784.82665755786</v>
      </c>
      <c r="N110" s="277">
        <v>9.4653460323007546E-2</v>
      </c>
      <c r="O110" s="273">
        <v>231653.02780616377</v>
      </c>
      <c r="P110" s="273">
        <v>27434.133462481201</v>
      </c>
      <c r="Q110" s="277">
        <v>0.13433690134621898</v>
      </c>
    </row>
    <row r="111" spans="1:17">
      <c r="A111" s="310" t="s">
        <v>167</v>
      </c>
      <c r="B111" s="310" t="s">
        <v>268</v>
      </c>
      <c r="C111" s="223" t="s">
        <v>223</v>
      </c>
      <c r="D111" s="273">
        <v>10040135.911992399</v>
      </c>
      <c r="E111" s="273">
        <v>3743244.6549144834</v>
      </c>
      <c r="F111" s="274">
        <v>0.59445915485787559</v>
      </c>
      <c r="G111" s="282">
        <v>0.70945536953378141</v>
      </c>
      <c r="H111" s="282">
        <v>0.2488374655990862</v>
      </c>
      <c r="I111" s="283">
        <v>8.685714095056067</v>
      </c>
      <c r="J111" s="283">
        <v>-0.29658272474429381</v>
      </c>
      <c r="K111" s="274">
        <v>-3.3018584299119788E-2</v>
      </c>
      <c r="L111" s="275">
        <v>87205750.007070988</v>
      </c>
      <c r="M111" s="275">
        <v>30645203.693991326</v>
      </c>
      <c r="N111" s="274">
        <v>0.54181237084169753</v>
      </c>
      <c r="O111" s="273">
        <v>8858392.9472902641</v>
      </c>
      <c r="P111" s="273">
        <v>2334441.4620120293</v>
      </c>
      <c r="Q111" s="274">
        <v>0.35782630623171618</v>
      </c>
    </row>
    <row r="112" spans="1:17">
      <c r="A112" s="310" t="s">
        <v>167</v>
      </c>
      <c r="B112" s="310" t="s">
        <v>268</v>
      </c>
      <c r="C112" s="223" t="s">
        <v>224</v>
      </c>
      <c r="D112" s="273">
        <v>1355997435.2546451</v>
      </c>
      <c r="E112" s="273">
        <v>37821910.007192612</v>
      </c>
      <c r="F112" s="277">
        <v>2.8692620430873613E-2</v>
      </c>
      <c r="G112" s="284">
        <v>95.817394301043649</v>
      </c>
      <c r="H112" s="284">
        <v>-0.60720994712599463</v>
      </c>
      <c r="I112" s="285">
        <v>4.1967133353291182</v>
      </c>
      <c r="J112" s="285">
        <v>6.6973256187345065E-2</v>
      </c>
      <c r="K112" s="277">
        <v>1.6217305424525215E-2</v>
      </c>
      <c r="L112" s="278">
        <v>5690732519.2052517</v>
      </c>
      <c r="M112" s="278">
        <v>247010221.24708843</v>
      </c>
      <c r="N112" s="277">
        <v>4.5375242844356199E-2</v>
      </c>
      <c r="O112" s="273">
        <v>1613394946.9663315</v>
      </c>
      <c r="P112" s="273">
        <v>49197173.794003248</v>
      </c>
      <c r="Q112" s="277">
        <v>3.1452016258933249E-2</v>
      </c>
    </row>
    <row r="113" spans="1:17">
      <c r="A113" s="310" t="s">
        <v>167</v>
      </c>
      <c r="B113" s="310" t="s">
        <v>268</v>
      </c>
      <c r="C113" s="223" t="s">
        <v>225</v>
      </c>
      <c r="D113" s="273">
        <v>15554934.590993587</v>
      </c>
      <c r="E113" s="273">
        <v>454590.63451789133</v>
      </c>
      <c r="F113" s="274">
        <v>3.0104654293185339E-2</v>
      </c>
      <c r="G113" s="282">
        <v>1.0991416814533168</v>
      </c>
      <c r="H113" s="282">
        <v>-5.4492187161241379E-3</v>
      </c>
      <c r="I113" s="283">
        <v>10.496080167706376</v>
      </c>
      <c r="J113" s="283">
        <v>5.1326914737760632E-2</v>
      </c>
      <c r="K113" s="274">
        <v>4.9141337755559192E-3</v>
      </c>
      <c r="L113" s="275">
        <v>163265840.47049767</v>
      </c>
      <c r="M113" s="275">
        <v>5546473.8101531863</v>
      </c>
      <c r="N113" s="274">
        <v>3.5166726367204852E-2</v>
      </c>
      <c r="O113" s="273">
        <v>21075985.321157265</v>
      </c>
      <c r="P113" s="273">
        <v>1059748.7262432203</v>
      </c>
      <c r="Q113" s="274">
        <v>5.2944454429185425E-2</v>
      </c>
    </row>
    <row r="114" spans="1:17">
      <c r="A114" s="310" t="s">
        <v>167</v>
      </c>
      <c r="B114" s="310" t="s">
        <v>268</v>
      </c>
      <c r="C114" s="223" t="s">
        <v>226</v>
      </c>
      <c r="D114" s="273">
        <v>27502.978371830337</v>
      </c>
      <c r="E114" s="273">
        <v>10583.377876100334</v>
      </c>
      <c r="F114" s="277">
        <v>0.62550991548359902</v>
      </c>
      <c r="G114" s="284">
        <v>1.9434135010822215E-3</v>
      </c>
      <c r="H114" s="284">
        <v>7.0574389594246886E-4</v>
      </c>
      <c r="I114" s="285">
        <v>9.2364390361072921</v>
      </c>
      <c r="J114" s="285">
        <v>0.68340222320115096</v>
      </c>
      <c r="K114" s="277">
        <v>7.9901704873984444E-2</v>
      </c>
      <c r="L114" s="278">
        <v>254029.58304278832</v>
      </c>
      <c r="M114" s="278">
        <v>109315.6171431446</v>
      </c>
      <c r="N114" s="277">
        <v>0.75539092902030491</v>
      </c>
      <c r="O114" s="273">
        <v>59011.280438780785</v>
      </c>
      <c r="P114" s="273">
        <v>22877.217310705862</v>
      </c>
      <c r="Q114" s="277">
        <v>0.6331205330997236</v>
      </c>
    </row>
    <row r="115" spans="1:17">
      <c r="A115" s="310" t="s">
        <v>167</v>
      </c>
      <c r="B115" s="310" t="s">
        <v>268</v>
      </c>
      <c r="C115" s="223" t="s">
        <v>227</v>
      </c>
      <c r="D115" s="273">
        <v>33472997.731059052</v>
      </c>
      <c r="E115" s="273">
        <v>6104027.893546652</v>
      </c>
      <c r="F115" s="274">
        <v>0.22302731632888725</v>
      </c>
      <c r="G115" s="282">
        <v>2.3652665843224998</v>
      </c>
      <c r="H115" s="282">
        <v>0.36322509992548468</v>
      </c>
      <c r="I115" s="283">
        <v>11.004589213070831</v>
      </c>
      <c r="J115" s="283">
        <v>0.73183588051283444</v>
      </c>
      <c r="K115" s="274">
        <v>7.1240480212192689E-2</v>
      </c>
      <c r="L115" s="275">
        <v>368356589.76035684</v>
      </c>
      <c r="M115" s="275">
        <v>87201913.653372049</v>
      </c>
      <c r="N115" s="274">
        <v>0.3101563696567865</v>
      </c>
      <c r="O115" s="273">
        <v>81392250.960951373</v>
      </c>
      <c r="P115" s="273">
        <v>14361282.474183396</v>
      </c>
      <c r="Q115" s="274">
        <v>0.21424847049641443</v>
      </c>
    </row>
    <row r="116" spans="1:17">
      <c r="A116" s="310" t="s">
        <v>167</v>
      </c>
      <c r="B116" s="310" t="s">
        <v>268</v>
      </c>
      <c r="C116" s="223" t="s">
        <v>228</v>
      </c>
      <c r="D116" s="273">
        <v>96213.763908781984</v>
      </c>
      <c r="E116" s="273">
        <v>1780.5569485701271</v>
      </c>
      <c r="F116" s="277">
        <v>1.8855199414336745E-2</v>
      </c>
      <c r="G116" s="284">
        <v>6.7986501404436973E-3</v>
      </c>
      <c r="H116" s="284">
        <v>-1.0914357489977093E-4</v>
      </c>
      <c r="I116" s="285">
        <v>7.9540720921783343</v>
      </c>
      <c r="J116" s="285">
        <v>0.57831301564198423</v>
      </c>
      <c r="K116" s="277">
        <v>7.8407254038666288E-2</v>
      </c>
      <c r="L116" s="278">
        <v>765291.21439027786</v>
      </c>
      <c r="M116" s="278">
        <v>68774.63102705963</v>
      </c>
      <c r="N116" s="277">
        <v>9.8740837863432684E-2</v>
      </c>
      <c r="O116" s="273">
        <v>218474.31203794666</v>
      </c>
      <c r="P116" s="273">
        <v>30538.157277517952</v>
      </c>
      <c r="Q116" s="277">
        <v>0.16249218952280053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B181" sqref="B181"/>
    </sheetView>
  </sheetViews>
  <sheetFormatPr defaultRowHeight="12.5"/>
  <cols>
    <col min="1" max="1" width="27.54296875" style="229" customWidth="1"/>
    <col min="2" max="2" width="34.1796875" style="229" customWidth="1"/>
    <col min="3" max="3" width="26.453125" style="229" customWidth="1"/>
    <col min="4" max="4" width="13.7265625" style="229" customWidth="1"/>
    <col min="5" max="5" width="11.63281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7265625" style="229" customWidth="1"/>
    <col min="16" max="16" width="11.63281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205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207</v>
      </c>
      <c r="D9" s="273">
        <v>12679793.526140144</v>
      </c>
      <c r="E9" s="273">
        <v>-82631.759035689756</v>
      </c>
      <c r="F9" s="274">
        <v>-6.4746125590776612E-3</v>
      </c>
      <c r="G9" s="282">
        <v>4.5094000025606329</v>
      </c>
      <c r="H9" s="282">
        <v>1.125472715637077E-2</v>
      </c>
      <c r="I9" s="283">
        <v>8.5610424158632572</v>
      </c>
      <c r="J9" s="283">
        <v>0.14157713040388664</v>
      </c>
      <c r="K9" s="274">
        <v>1.6815453903990071E-2</v>
      </c>
      <c r="L9" s="275">
        <v>108552250.2016741</v>
      </c>
      <c r="M9" s="275">
        <v>1099453.5548672676</v>
      </c>
      <c r="N9" s="274">
        <v>1.0231967795879046E-2</v>
      </c>
      <c r="O9" s="273">
        <v>40369779.868475258</v>
      </c>
      <c r="P9" s="273">
        <v>-1588873.2640357837</v>
      </c>
      <c r="Q9" s="274">
        <v>-3.7867594534503037E-2</v>
      </c>
    </row>
    <row r="10" spans="1:17">
      <c r="A10" s="317" t="s">
        <v>206</v>
      </c>
      <c r="B10" s="317" t="s">
        <v>195</v>
      </c>
      <c r="C10" s="230" t="s">
        <v>208</v>
      </c>
      <c r="D10" s="273">
        <v>215777769.03733045</v>
      </c>
      <c r="E10" s="273">
        <v>-4274843.2068816721</v>
      </c>
      <c r="F10" s="277">
        <v>-1.9426459714722656E-2</v>
      </c>
      <c r="G10" s="284">
        <v>76.738495011256319</v>
      </c>
      <c r="H10" s="284">
        <v>-0.81953929562436656</v>
      </c>
      <c r="I10" s="285">
        <v>4.1019991649813923</v>
      </c>
      <c r="J10" s="285">
        <v>0.21732697063443762</v>
      </c>
      <c r="K10" s="277">
        <v>5.5944738645051124E-2</v>
      </c>
      <c r="L10" s="278">
        <v>885120228.41267717</v>
      </c>
      <c r="M10" s="278">
        <v>30287964.334174156</v>
      </c>
      <c r="N10" s="277">
        <v>3.5431470718789666E-2</v>
      </c>
      <c r="O10" s="273">
        <v>269544140.99589586</v>
      </c>
      <c r="P10" s="273">
        <v>-4966049.6188698411</v>
      </c>
      <c r="Q10" s="277">
        <v>-1.8090583842255075E-2</v>
      </c>
    </row>
    <row r="11" spans="1:17">
      <c r="A11" s="317" t="s">
        <v>206</v>
      </c>
      <c r="B11" s="317" t="s">
        <v>195</v>
      </c>
      <c r="C11" s="230" t="s">
        <v>209</v>
      </c>
      <c r="D11" s="273">
        <v>3037233.9557115296</v>
      </c>
      <c r="E11" s="273">
        <v>147708.25535851205</v>
      </c>
      <c r="F11" s="274">
        <v>5.111851240515574E-2</v>
      </c>
      <c r="G11" s="282">
        <v>1.0801518793998883</v>
      </c>
      <c r="H11" s="282">
        <v>6.1732097362116711E-2</v>
      </c>
      <c r="I11" s="283">
        <v>14.944875173514419</v>
      </c>
      <c r="J11" s="283">
        <v>0.61510963665168461</v>
      </c>
      <c r="K11" s="274">
        <v>4.2925310610933604E-2</v>
      </c>
      <c r="L11" s="275">
        <v>45391082.340868227</v>
      </c>
      <c r="M11" s="275">
        <v>3984856.5420704037</v>
      </c>
      <c r="N11" s="274">
        <v>9.623810103904952E-2</v>
      </c>
      <c r="O11" s="273">
        <v>10114220.343553841</v>
      </c>
      <c r="P11" s="273">
        <v>718678.23610358872</v>
      </c>
      <c r="Q11" s="274">
        <v>7.6491407082696E-2</v>
      </c>
    </row>
    <row r="12" spans="1:17">
      <c r="A12" s="317" t="s">
        <v>206</v>
      </c>
      <c r="B12" s="317" t="s">
        <v>195</v>
      </c>
      <c r="C12" s="230" t="s">
        <v>210</v>
      </c>
      <c r="D12" s="273">
        <v>41443106.889908865</v>
      </c>
      <c r="E12" s="273">
        <v>2532747.0864022598</v>
      </c>
      <c r="F12" s="277">
        <v>6.5091844413476957E-2</v>
      </c>
      <c r="G12" s="284">
        <v>14.738690021269207</v>
      </c>
      <c r="H12" s="284">
        <v>1.0246468669698121</v>
      </c>
      <c r="I12" s="285">
        <v>9.4044148132507743</v>
      </c>
      <c r="J12" s="285">
        <v>0.20739493998586944</v>
      </c>
      <c r="K12" s="277">
        <v>2.2550232884540358E-2</v>
      </c>
      <c r="L12" s="278">
        <v>389748168.34259415</v>
      </c>
      <c r="M12" s="278">
        <v>31888815.953855991</v>
      </c>
      <c r="N12" s="277">
        <v>8.9109913548425498E-2</v>
      </c>
      <c r="O12" s="273">
        <v>68986952.48954612</v>
      </c>
      <c r="P12" s="273">
        <v>4634024.1894129217</v>
      </c>
      <c r="Q12" s="277">
        <v>7.2009531062836349E-2</v>
      </c>
    </row>
    <row r="13" spans="1:17">
      <c r="A13" s="317" t="s">
        <v>206</v>
      </c>
      <c r="B13" s="317" t="s">
        <v>254</v>
      </c>
      <c r="C13" s="230" t="s">
        <v>207</v>
      </c>
      <c r="D13" s="273">
        <v>167521901.96242157</v>
      </c>
      <c r="E13" s="273">
        <v>-434133.99613127112</v>
      </c>
      <c r="F13" s="274">
        <v>-2.5848073494566404E-3</v>
      </c>
      <c r="G13" s="282">
        <v>4.763898809474818</v>
      </c>
      <c r="H13" s="282">
        <v>-4.1180518700079105E-3</v>
      </c>
      <c r="I13" s="283">
        <v>8.3386053277030214</v>
      </c>
      <c r="J13" s="283">
        <v>-0.13069432207371179</v>
      </c>
      <c r="K13" s="274">
        <v>-1.5431538318183976E-2</v>
      </c>
      <c r="L13" s="275">
        <v>1396899024.2107918</v>
      </c>
      <c r="M13" s="275">
        <v>-25570972.310868263</v>
      </c>
      <c r="N13" s="274">
        <v>-1.7976458113982366E-2</v>
      </c>
      <c r="O13" s="273">
        <v>538872058.68712842</v>
      </c>
      <c r="P13" s="273">
        <v>-18041008.861088872</v>
      </c>
      <c r="Q13" s="274">
        <v>-3.2394658901637084E-2</v>
      </c>
    </row>
    <row r="14" spans="1:17">
      <c r="A14" s="317" t="s">
        <v>206</v>
      </c>
      <c r="B14" s="317" t="s">
        <v>199</v>
      </c>
      <c r="C14" s="230" t="s">
        <v>208</v>
      </c>
      <c r="D14" s="273">
        <v>2752058152.6010933</v>
      </c>
      <c r="E14" s="273">
        <v>-35245603.056552887</v>
      </c>
      <c r="F14" s="277">
        <v>-1.2645052762911703E-2</v>
      </c>
      <c r="G14" s="284">
        <v>78.261567014220986</v>
      </c>
      <c r="H14" s="284">
        <v>-0.86575478054334098</v>
      </c>
      <c r="I14" s="285">
        <v>3.9116669340651589</v>
      </c>
      <c r="J14" s="285">
        <v>4.6907718148170297E-3</v>
      </c>
      <c r="K14" s="277">
        <v>1.2006143933356473E-3</v>
      </c>
      <c r="L14" s="278">
        <v>10765134876.154144</v>
      </c>
      <c r="M14" s="278">
        <v>-124794454.15113068</v>
      </c>
      <c r="N14" s="277">
        <v>-1.1459620201927641E-2</v>
      </c>
      <c r="O14" s="273">
        <v>3428092070.9385819</v>
      </c>
      <c r="P14" s="273">
        <v>-45972880.385771751</v>
      </c>
      <c r="Q14" s="277">
        <v>-1.3233166630418455E-2</v>
      </c>
    </row>
    <row r="15" spans="1:17">
      <c r="A15" s="317" t="s">
        <v>206</v>
      </c>
      <c r="B15" s="317" t="s">
        <v>199</v>
      </c>
      <c r="C15" s="230" t="s">
        <v>209</v>
      </c>
      <c r="D15" s="273">
        <v>39925462.821649402</v>
      </c>
      <c r="E15" s="273">
        <v>2123949.4138495103</v>
      </c>
      <c r="F15" s="274">
        <v>5.6186888364402325E-2</v>
      </c>
      <c r="G15" s="282">
        <v>1.1353790911856556</v>
      </c>
      <c r="H15" s="282">
        <v>6.2251517746017448E-2</v>
      </c>
      <c r="I15" s="283">
        <v>14.690764444775288</v>
      </c>
      <c r="J15" s="283">
        <v>0.24414741278708085</v>
      </c>
      <c r="K15" s="274">
        <v>1.6899971269846849E-2</v>
      </c>
      <c r="L15" s="275">
        <v>586535569.66148472</v>
      </c>
      <c r="M15" s="275">
        <v>40431582.229432225</v>
      </c>
      <c r="N15" s="274">
        <v>7.4036416433349725E-2</v>
      </c>
      <c r="O15" s="273">
        <v>131538741.26608674</v>
      </c>
      <c r="P15" s="273">
        <v>4711412.7762535512</v>
      </c>
      <c r="Q15" s="274">
        <v>3.7148245826460265E-2</v>
      </c>
    </row>
    <row r="16" spans="1:17">
      <c r="A16" s="317" t="s">
        <v>206</v>
      </c>
      <c r="B16" s="317" t="s">
        <v>199</v>
      </c>
      <c r="C16" s="230" t="s">
        <v>210</v>
      </c>
      <c r="D16" s="273">
        <v>517868971.66114998</v>
      </c>
      <c r="E16" s="273">
        <v>28196087.792146444</v>
      </c>
      <c r="F16" s="277">
        <v>5.7581476779689139E-2</v>
      </c>
      <c r="G16" s="284">
        <v>14.72688256675783</v>
      </c>
      <c r="H16" s="284">
        <v>0.82581284035088132</v>
      </c>
      <c r="I16" s="285">
        <v>9.2835320973006628</v>
      </c>
      <c r="J16" s="285">
        <v>0.18128645392507003</v>
      </c>
      <c r="K16" s="277">
        <v>1.9916673426299606E-2</v>
      </c>
      <c r="L16" s="278">
        <v>4807653220.6123734</v>
      </c>
      <c r="M16" s="278">
        <v>350530346.73657322</v>
      </c>
      <c r="N16" s="277">
        <v>7.8644981674413875E-2</v>
      </c>
      <c r="O16" s="273">
        <v>856438557.18345261</v>
      </c>
      <c r="P16" s="273">
        <v>48597137.597622395</v>
      </c>
      <c r="Q16" s="277">
        <v>6.0156778817478204E-2</v>
      </c>
    </row>
    <row r="17" spans="1:17">
      <c r="A17" s="317" t="s">
        <v>206</v>
      </c>
      <c r="B17" s="317" t="s">
        <v>136</v>
      </c>
      <c r="C17" s="230" t="s">
        <v>207</v>
      </c>
      <c r="D17" s="273">
        <v>154467752.14785156</v>
      </c>
      <c r="E17" s="273">
        <v>-260627.77598708868</v>
      </c>
      <c r="F17" s="274">
        <v>-1.6844212814441442E-3</v>
      </c>
      <c r="G17" s="282">
        <v>4.7835246315444024</v>
      </c>
      <c r="H17" s="282">
        <v>-4.8135318305986274E-3</v>
      </c>
      <c r="I17" s="283">
        <v>8.3507227966429216</v>
      </c>
      <c r="J17" s="283">
        <v>-0.11847018764441586</v>
      </c>
      <c r="K17" s="274">
        <v>-1.3988367942991778E-2</v>
      </c>
      <c r="L17" s="275">
        <v>1289917379.2072527</v>
      </c>
      <c r="M17" s="275">
        <v>-20507130.51386714</v>
      </c>
      <c r="N17" s="274">
        <v>-1.5649226919779911E-2</v>
      </c>
      <c r="O17" s="273">
        <v>497291107.37216562</v>
      </c>
      <c r="P17" s="273">
        <v>-16407759.680003822</v>
      </c>
      <c r="Q17" s="274">
        <v>-3.1940424112980391E-2</v>
      </c>
    </row>
    <row r="18" spans="1:17">
      <c r="A18" s="317" t="s">
        <v>206</v>
      </c>
      <c r="B18" s="317" t="s">
        <v>200</v>
      </c>
      <c r="C18" s="230" t="s">
        <v>208</v>
      </c>
      <c r="D18" s="273">
        <v>2530283046.8316998</v>
      </c>
      <c r="E18" s="273">
        <v>-29581249.235147953</v>
      </c>
      <c r="F18" s="277">
        <v>-1.1555788047279938E-2</v>
      </c>
      <c r="G18" s="284">
        <v>78.357269468862413</v>
      </c>
      <c r="H18" s="284">
        <v>-0.86217241989406546</v>
      </c>
      <c r="I18" s="285">
        <v>3.9143999951793429</v>
      </c>
      <c r="J18" s="285">
        <v>2.3431211890258208E-2</v>
      </c>
      <c r="K18" s="277">
        <v>6.0219480533718166E-3</v>
      </c>
      <c r="L18" s="278">
        <v>9904539946.3203793</v>
      </c>
      <c r="M18" s="278">
        <v>-55812119.132013321</v>
      </c>
      <c r="N18" s="277">
        <v>-5.6034283492446381E-3</v>
      </c>
      <c r="O18" s="273">
        <v>3153067726.9990482</v>
      </c>
      <c r="P18" s="273">
        <v>-39817921.284070015</v>
      </c>
      <c r="Q18" s="277">
        <v>-1.2470825976959416E-2</v>
      </c>
    </row>
    <row r="19" spans="1:17">
      <c r="A19" s="317" t="s">
        <v>206</v>
      </c>
      <c r="B19" s="317" t="s">
        <v>200</v>
      </c>
      <c r="C19" s="230" t="s">
        <v>209</v>
      </c>
      <c r="D19" s="273">
        <v>37071507.508686982</v>
      </c>
      <c r="E19" s="273">
        <v>1941571.581821844</v>
      </c>
      <c r="F19" s="274">
        <v>5.5268292713766487E-2</v>
      </c>
      <c r="G19" s="282">
        <v>1.1480225926156451</v>
      </c>
      <c r="H19" s="282">
        <v>6.0865776533642446E-2</v>
      </c>
      <c r="I19" s="283">
        <v>14.710869624795617</v>
      </c>
      <c r="J19" s="283">
        <v>0.21627465046056749</v>
      </c>
      <c r="K19" s="274">
        <v>1.4921055113545127E-2</v>
      </c>
      <c r="L19" s="275">
        <v>545354113.75492597</v>
      </c>
      <c r="M19" s="275">
        <v>36159921.020674229</v>
      </c>
      <c r="N19" s="274">
        <v>7.1014009068925257E-2</v>
      </c>
      <c r="O19" s="273">
        <v>122087427.5270133</v>
      </c>
      <c r="P19" s="273">
        <v>3871304.7980230004</v>
      </c>
      <c r="Q19" s="274">
        <v>3.2747688797897231E-2</v>
      </c>
    </row>
    <row r="20" spans="1:17">
      <c r="A20" s="317" t="s">
        <v>206</v>
      </c>
      <c r="B20" s="317" t="s">
        <v>200</v>
      </c>
      <c r="C20" s="230" t="s">
        <v>210</v>
      </c>
      <c r="D20" s="273">
        <v>478829548.11283243</v>
      </c>
      <c r="E20" s="273">
        <v>27067489.3796736</v>
      </c>
      <c r="F20" s="277">
        <v>5.9915366632551779E-2</v>
      </c>
      <c r="G20" s="284">
        <v>14.828292027688882</v>
      </c>
      <c r="H20" s="284">
        <v>0.84773133377079546</v>
      </c>
      <c r="I20" s="285">
        <v>9.2882046972589833</v>
      </c>
      <c r="J20" s="285">
        <v>0.17103709836974623</v>
      </c>
      <c r="K20" s="277">
        <v>1.8759894069577489E-2</v>
      </c>
      <c r="L20" s="278">
        <v>4447466857.9680061</v>
      </c>
      <c r="M20" s="278">
        <v>328676453.67855406</v>
      </c>
      <c r="N20" s="277">
        <v>7.9799266633295771E-2</v>
      </c>
      <c r="O20" s="273">
        <v>792015903.95886874</v>
      </c>
      <c r="P20" s="273">
        <v>46574008.317160249</v>
      </c>
      <c r="Q20" s="277">
        <v>6.2478388442424926E-2</v>
      </c>
    </row>
    <row r="21" spans="1:17">
      <c r="A21" s="317" t="s">
        <v>211</v>
      </c>
      <c r="B21" s="317" t="s">
        <v>253</v>
      </c>
      <c r="C21" s="230" t="s">
        <v>207</v>
      </c>
      <c r="D21" s="273">
        <v>10146606.367561676</v>
      </c>
      <c r="E21" s="273">
        <v>174176.9447039254</v>
      </c>
      <c r="F21" s="274">
        <v>1.7465848823627207E-2</v>
      </c>
      <c r="G21" s="282">
        <v>3.7755357733475292</v>
      </c>
      <c r="H21" s="282">
        <v>7.5647547565302897E-2</v>
      </c>
      <c r="I21" s="283">
        <v>6.6491168369807303</v>
      </c>
      <c r="J21" s="283">
        <v>0.27999141350036894</v>
      </c>
      <c r="K21" s="274">
        <v>4.3960731636427677E-2</v>
      </c>
      <c r="L21" s="275">
        <v>67465971.236770228</v>
      </c>
      <c r="M21" s="275">
        <v>3950317.4657833427</v>
      </c>
      <c r="N21" s="274">
        <v>6.219439195299279E-2</v>
      </c>
      <c r="O21" s="273">
        <v>23798448.417588174</v>
      </c>
      <c r="P21" s="273">
        <v>77073.203904733062</v>
      </c>
      <c r="Q21" s="274">
        <v>3.2491035283769782E-3</v>
      </c>
    </row>
    <row r="22" spans="1:17">
      <c r="A22" s="317" t="s">
        <v>211</v>
      </c>
      <c r="B22" s="317" t="s">
        <v>195</v>
      </c>
      <c r="C22" s="230" t="s">
        <v>208</v>
      </c>
      <c r="D22" s="273">
        <v>206451013.63260883</v>
      </c>
      <c r="E22" s="273">
        <v>-2816926.2652693987</v>
      </c>
      <c r="F22" s="277">
        <v>-1.3460859158091991E-2</v>
      </c>
      <c r="G22" s="284">
        <v>76.820087345231798</v>
      </c>
      <c r="H22" s="284">
        <v>-0.8207716702420953</v>
      </c>
      <c r="I22" s="285">
        <v>3.9805003576246887</v>
      </c>
      <c r="J22" s="285">
        <v>0.22677889450124189</v>
      </c>
      <c r="K22" s="277">
        <v>6.0414417193475158E-2</v>
      </c>
      <c r="L22" s="278">
        <v>821778333.59657896</v>
      </c>
      <c r="M22" s="278">
        <v>36244776.058285952</v>
      </c>
      <c r="N22" s="277">
        <v>4.6140328074423607E-2</v>
      </c>
      <c r="O22" s="273">
        <v>253226254.16663969</v>
      </c>
      <c r="P22" s="273">
        <v>-2853906.1705602407</v>
      </c>
      <c r="Q22" s="277">
        <v>-1.1144581317046541E-2</v>
      </c>
    </row>
    <row r="23" spans="1:17">
      <c r="A23" s="317" t="s">
        <v>211</v>
      </c>
      <c r="B23" s="317" t="s">
        <v>195</v>
      </c>
      <c r="C23" s="230" t="s">
        <v>209</v>
      </c>
      <c r="D23" s="273">
        <v>2721273.6197408428</v>
      </c>
      <c r="E23" s="273">
        <v>150858.65367273614</v>
      </c>
      <c r="F23" s="274">
        <v>5.8690388775435934E-2</v>
      </c>
      <c r="G23" s="282">
        <v>1.0125815004753629</v>
      </c>
      <c r="H23" s="282">
        <v>5.8927414287355262E-2</v>
      </c>
      <c r="I23" s="283">
        <v>13.44092917040431</v>
      </c>
      <c r="J23" s="283">
        <v>0.52120868986190771</v>
      </c>
      <c r="K23" s="274">
        <v>4.0342102652055678E-2</v>
      </c>
      <c r="L23" s="275">
        <v>36576445.976226419</v>
      </c>
      <c r="M23" s="275">
        <v>3367403.0956235975</v>
      </c>
      <c r="N23" s="274">
        <v>0.10140018511615928</v>
      </c>
      <c r="O23" s="273">
        <v>7174026.8355869651</v>
      </c>
      <c r="P23" s="273">
        <v>707831.47369352728</v>
      </c>
      <c r="Q23" s="274">
        <v>0.10946645346735384</v>
      </c>
    </row>
    <row r="24" spans="1:17">
      <c r="A24" s="317" t="s">
        <v>211</v>
      </c>
      <c r="B24" s="317" t="s">
        <v>195</v>
      </c>
      <c r="C24" s="230" t="s">
        <v>210</v>
      </c>
      <c r="D24" s="273">
        <v>41340549.543514661</v>
      </c>
      <c r="E24" s="273">
        <v>2522957.6282429844</v>
      </c>
      <c r="F24" s="277">
        <v>6.4995212318938275E-2</v>
      </c>
      <c r="G24" s="284">
        <v>15.382751437995678</v>
      </c>
      <c r="H24" s="284">
        <v>0.98096976668691127</v>
      </c>
      <c r="I24" s="285">
        <v>9.3866341130008699</v>
      </c>
      <c r="J24" s="285">
        <v>0.20399844947307777</v>
      </c>
      <c r="K24" s="277">
        <v>2.2215674992239153E-2</v>
      </c>
      <c r="L24" s="278">
        <v>388048612.5953573</v>
      </c>
      <c r="M24" s="278">
        <v>31600808.701915503</v>
      </c>
      <c r="N24" s="277">
        <v>8.8654799824106637E-2</v>
      </c>
      <c r="O24" s="273">
        <v>68543592.145410001</v>
      </c>
      <c r="P24" s="273">
        <v>4561201.533755064</v>
      </c>
      <c r="Q24" s="277">
        <v>7.1288388729323318E-2</v>
      </c>
    </row>
    <row r="25" spans="1:17">
      <c r="A25" s="317" t="s">
        <v>211</v>
      </c>
      <c r="B25" s="317" t="s">
        <v>254</v>
      </c>
      <c r="C25" s="230" t="s">
        <v>207</v>
      </c>
      <c r="D25" s="273">
        <v>133783017.10056424</v>
      </c>
      <c r="E25" s="273">
        <v>2437914.0722857267</v>
      </c>
      <c r="F25" s="274">
        <v>1.8561134112178093E-2</v>
      </c>
      <c r="G25" s="282">
        <v>3.9956615861329241</v>
      </c>
      <c r="H25" s="282">
        <v>5.5655780035276159E-2</v>
      </c>
      <c r="I25" s="283">
        <v>6.4000018360903788</v>
      </c>
      <c r="J25" s="283">
        <v>-2.5722518751710943E-2</v>
      </c>
      <c r="K25" s="274">
        <v>-4.0030535596080772E-3</v>
      </c>
      <c r="L25" s="275">
        <v>856211555.08132172</v>
      </c>
      <c r="M25" s="275">
        <v>12224127.663268924</v>
      </c>
      <c r="N25" s="274">
        <v>1.44837793385919E-2</v>
      </c>
      <c r="O25" s="273">
        <v>318024050.39928019</v>
      </c>
      <c r="P25" s="273">
        <v>2594309.1379899383</v>
      </c>
      <c r="Q25" s="274">
        <v>8.2246814381428581E-3</v>
      </c>
    </row>
    <row r="26" spans="1:17">
      <c r="A26" s="317" t="s">
        <v>211</v>
      </c>
      <c r="B26" s="317" t="s">
        <v>199</v>
      </c>
      <c r="C26" s="230" t="s">
        <v>208</v>
      </c>
      <c r="D26" s="273">
        <v>2623840966.6672697</v>
      </c>
      <c r="E26" s="273">
        <v>-17887771.888408184</v>
      </c>
      <c r="F26" s="277">
        <v>-6.771237193031421E-3</v>
      </c>
      <c r="G26" s="284">
        <v>78.365556300419769</v>
      </c>
      <c r="H26" s="284">
        <v>-0.87932095856307058</v>
      </c>
      <c r="I26" s="285">
        <v>3.78074845608606</v>
      </c>
      <c r="J26" s="285">
        <v>1.2213641169764422E-2</v>
      </c>
      <c r="K26" s="277">
        <v>3.2409521921945425E-3</v>
      </c>
      <c r="L26" s="278">
        <v>9920082683.7426357</v>
      </c>
      <c r="M26" s="278">
        <v>-35364039.069345474</v>
      </c>
      <c r="N26" s="277">
        <v>-3.552230256861509E-3</v>
      </c>
      <c r="O26" s="273">
        <v>3204908898.4171839</v>
      </c>
      <c r="P26" s="273">
        <v>-20971070.435499191</v>
      </c>
      <c r="Q26" s="277">
        <v>-6.5008836776272753E-3</v>
      </c>
    </row>
    <row r="27" spans="1:17">
      <c r="A27" s="317" t="s">
        <v>211</v>
      </c>
      <c r="B27" s="317" t="s">
        <v>199</v>
      </c>
      <c r="C27" s="230" t="s">
        <v>209</v>
      </c>
      <c r="D27" s="273">
        <v>35635474.638038844</v>
      </c>
      <c r="E27" s="273">
        <v>2394772.8393794149</v>
      </c>
      <c r="F27" s="274">
        <v>7.204338987439772E-2</v>
      </c>
      <c r="G27" s="282">
        <v>1.0643151888837568</v>
      </c>
      <c r="H27" s="282">
        <v>6.7182025439656123E-2</v>
      </c>
      <c r="I27" s="283">
        <v>13.177762056176755</v>
      </c>
      <c r="J27" s="283">
        <v>0.19036151552696978</v>
      </c>
      <c r="K27" s="274">
        <v>1.4657399294889663E-2</v>
      </c>
      <c r="L27" s="275">
        <v>469595805.53899735</v>
      </c>
      <c r="M27" s="275">
        <v>37885497.02750957</v>
      </c>
      <c r="N27" s="274">
        <v>8.7756757901233759E-2</v>
      </c>
      <c r="O27" s="273">
        <v>91739028.164962977</v>
      </c>
      <c r="P27" s="273">
        <v>6603646.4934001267</v>
      </c>
      <c r="Q27" s="274">
        <v>7.7566416732303134E-2</v>
      </c>
    </row>
    <row r="28" spans="1:17">
      <c r="A28" s="317" t="s">
        <v>211</v>
      </c>
      <c r="B28" s="317" t="s">
        <v>199</v>
      </c>
      <c r="C28" s="230" t="s">
        <v>210</v>
      </c>
      <c r="D28" s="273">
        <v>516648042.00790054</v>
      </c>
      <c r="E28" s="273">
        <v>28305757.28939569</v>
      </c>
      <c r="F28" s="277">
        <v>5.7962945612444722E-2</v>
      </c>
      <c r="G28" s="284">
        <v>15.430588872502346</v>
      </c>
      <c r="H28" s="284">
        <v>0.78161153880115286</v>
      </c>
      <c r="I28" s="285">
        <v>9.2670140601846622</v>
      </c>
      <c r="J28" s="285">
        <v>0.18202853886198689</v>
      </c>
      <c r="K28" s="277">
        <v>2.003619471211722E-2</v>
      </c>
      <c r="L28" s="278">
        <v>4787784669.4540901</v>
      </c>
      <c r="M28" s="278">
        <v>351202083.33683777</v>
      </c>
      <c r="N28" s="277">
        <v>7.9160497188940651E-2</v>
      </c>
      <c r="O28" s="273">
        <v>851196991.15178585</v>
      </c>
      <c r="P28" s="273">
        <v>49125493.001549363</v>
      </c>
      <c r="Q28" s="277">
        <v>6.1248271650151113E-2</v>
      </c>
    </row>
    <row r="29" spans="1:17">
      <c r="A29" s="317" t="s">
        <v>211</v>
      </c>
      <c r="B29" s="317" t="s">
        <v>136</v>
      </c>
      <c r="C29" s="230" t="s">
        <v>207</v>
      </c>
      <c r="D29" s="273">
        <v>123396500.54076824</v>
      </c>
      <c r="E29" s="273">
        <v>2459734.2585094571</v>
      </c>
      <c r="F29" s="274">
        <v>2.0339011320747509E-2</v>
      </c>
      <c r="G29" s="282">
        <v>4.0127461160788034</v>
      </c>
      <c r="H29" s="282">
        <v>5.8174084686292815E-2</v>
      </c>
      <c r="I29" s="283">
        <v>6.4110665305117713</v>
      </c>
      <c r="J29" s="283">
        <v>-2.1282620254083895E-3</v>
      </c>
      <c r="K29" s="274">
        <v>-3.3185675692947559E-4</v>
      </c>
      <c r="L29" s="275">
        <v>791103174.59919691</v>
      </c>
      <c r="M29" s="275">
        <v>15512134.851528883</v>
      </c>
      <c r="N29" s="274">
        <v>2.0000404925481895E-2</v>
      </c>
      <c r="O29" s="273">
        <v>293785381.47126889</v>
      </c>
      <c r="P29" s="273">
        <v>3006505.9582589865</v>
      </c>
      <c r="Q29" s="274">
        <v>1.033949234776675E-2</v>
      </c>
    </row>
    <row r="30" spans="1:17">
      <c r="A30" s="317" t="s">
        <v>211</v>
      </c>
      <c r="B30" s="317" t="s">
        <v>200</v>
      </c>
      <c r="C30" s="230" t="s">
        <v>208</v>
      </c>
      <c r="D30" s="273">
        <v>2412953419.8924127</v>
      </c>
      <c r="E30" s="273">
        <v>-13582394.605964184</v>
      </c>
      <c r="F30" s="277">
        <v>-5.5974424629590689E-3</v>
      </c>
      <c r="G30" s="284">
        <v>78.467131738094764</v>
      </c>
      <c r="H30" s="284">
        <v>-0.87938099064213304</v>
      </c>
      <c r="I30" s="285">
        <v>3.7834781519299647</v>
      </c>
      <c r="J30" s="285">
        <v>3.1866087939471655E-2</v>
      </c>
      <c r="K30" s="277">
        <v>8.4939720301401619E-3</v>
      </c>
      <c r="L30" s="278">
        <v>9129356545.7876339</v>
      </c>
      <c r="M30" s="278">
        <v>25935510.410526276</v>
      </c>
      <c r="N30" s="277">
        <v>2.8489850474604467E-3</v>
      </c>
      <c r="O30" s="273">
        <v>2948308040.2848606</v>
      </c>
      <c r="P30" s="273">
        <v>-16550439.987431526</v>
      </c>
      <c r="Q30" s="277">
        <v>-5.5822023538578932E-3</v>
      </c>
    </row>
    <row r="31" spans="1:17">
      <c r="A31" s="317" t="s">
        <v>211</v>
      </c>
      <c r="B31" s="317" t="s">
        <v>200</v>
      </c>
      <c r="C31" s="230" t="s">
        <v>209</v>
      </c>
      <c r="D31" s="273">
        <v>33108114.244343203</v>
      </c>
      <c r="E31" s="273">
        <v>2265548.6335761957</v>
      </c>
      <c r="F31" s="274">
        <v>7.3455258624311792E-2</v>
      </c>
      <c r="G31" s="282">
        <v>1.0766468762279728</v>
      </c>
      <c r="H31" s="282">
        <v>6.811034023312601E-2</v>
      </c>
      <c r="I31" s="283">
        <v>13.194156332362525</v>
      </c>
      <c r="J31" s="283">
        <v>0.18590885230105769</v>
      </c>
      <c r="K31" s="274">
        <v>1.4291614038402291E-2</v>
      </c>
      <c r="L31" s="275">
        <v>436833635.20958275</v>
      </c>
      <c r="M31" s="275">
        <v>35625908.824692369</v>
      </c>
      <c r="N31" s="274">
        <v>8.8796666868063714E-2</v>
      </c>
      <c r="O31" s="273">
        <v>85291525.28116098</v>
      </c>
      <c r="P31" s="273">
        <v>6385563.0885692686</v>
      </c>
      <c r="Q31" s="274">
        <v>8.0926243228408329E-2</v>
      </c>
    </row>
    <row r="32" spans="1:17">
      <c r="A32" s="317" t="s">
        <v>211</v>
      </c>
      <c r="B32" s="317" t="s">
        <v>200</v>
      </c>
      <c r="C32" s="230" t="s">
        <v>210</v>
      </c>
      <c r="D32" s="273">
        <v>477699033.8503629</v>
      </c>
      <c r="E32" s="273">
        <v>27147976.180564046</v>
      </c>
      <c r="F32" s="277">
        <v>6.025504927448274E-2</v>
      </c>
      <c r="G32" s="284">
        <v>15.534354169989872</v>
      </c>
      <c r="H32" s="284">
        <v>0.80155895685476963</v>
      </c>
      <c r="I32" s="285">
        <v>9.2714534043979047</v>
      </c>
      <c r="J32" s="285">
        <v>0.17171557359084488</v>
      </c>
      <c r="K32" s="277">
        <v>1.8870386903840651E-2</v>
      </c>
      <c r="L32" s="278">
        <v>4428964333.6695366</v>
      </c>
      <c r="M32" s="278">
        <v>329067829.48153448</v>
      </c>
      <c r="N32" s="277">
        <v>8.0262472271042717E-2</v>
      </c>
      <c r="O32" s="273">
        <v>787127931.9099741</v>
      </c>
      <c r="P32" s="273">
        <v>47008678.405970693</v>
      </c>
      <c r="Q32" s="277">
        <v>6.3515005431103028E-2</v>
      </c>
    </row>
    <row r="33" spans="1:17">
      <c r="A33" s="317" t="s">
        <v>212</v>
      </c>
      <c r="B33" s="317" t="s">
        <v>253</v>
      </c>
      <c r="C33" s="230" t="s">
        <v>207</v>
      </c>
      <c r="D33" s="273">
        <v>5685722.7095494037</v>
      </c>
      <c r="E33" s="273">
        <v>116894.54974253755</v>
      </c>
      <c r="F33" s="274">
        <v>2.0990870321017697E-2</v>
      </c>
      <c r="G33" s="282">
        <v>3.9544459615961274</v>
      </c>
      <c r="H33" s="282">
        <v>0.16884651308175203</v>
      </c>
      <c r="I33" s="283">
        <v>6.9921832696716244</v>
      </c>
      <c r="J33" s="283">
        <v>0.11412141606603576</v>
      </c>
      <c r="K33" s="274">
        <v>1.6592089238949125E-2</v>
      </c>
      <c r="L33" s="275">
        <v>39755615.205703355</v>
      </c>
      <c r="M33" s="275">
        <v>1452870.6704511419</v>
      </c>
      <c r="N33" s="274">
        <v>3.7931241953536296E-2</v>
      </c>
      <c r="O33" s="273">
        <v>13881586.187635422</v>
      </c>
      <c r="P33" s="273">
        <v>115727.19268346764</v>
      </c>
      <c r="Q33" s="274">
        <v>8.4068268261287358E-3</v>
      </c>
    </row>
    <row r="34" spans="1:17">
      <c r="A34" s="317" t="s">
        <v>212</v>
      </c>
      <c r="B34" s="317" t="s">
        <v>195</v>
      </c>
      <c r="C34" s="230" t="s">
        <v>208</v>
      </c>
      <c r="D34" s="273">
        <v>108612476.68104443</v>
      </c>
      <c r="E34" s="273">
        <v>-3781063.8880467564</v>
      </c>
      <c r="F34" s="277">
        <v>-3.3641291740626675E-2</v>
      </c>
      <c r="G34" s="284">
        <v>75.540470707258251</v>
      </c>
      <c r="H34" s="284">
        <v>-0.86284305735352973</v>
      </c>
      <c r="I34" s="285">
        <v>4.2097450283907571</v>
      </c>
      <c r="J34" s="285">
        <v>0.17663564232916684</v>
      </c>
      <c r="K34" s="277">
        <v>4.379639266408665E-2</v>
      </c>
      <c r="L34" s="278">
        <v>457230833.7292338</v>
      </c>
      <c r="M34" s="278">
        <v>3935390.3273380399</v>
      </c>
      <c r="N34" s="277">
        <v>8.6817337006604052E-3</v>
      </c>
      <c r="O34" s="273">
        <v>143425700.39218646</v>
      </c>
      <c r="P34" s="273">
        <v>-4159906.9339603186</v>
      </c>
      <c r="Q34" s="277">
        <v>-2.8186399807722546E-2</v>
      </c>
    </row>
    <row r="35" spans="1:17">
      <c r="A35" s="317" t="s">
        <v>212</v>
      </c>
      <c r="B35" s="317" t="s">
        <v>195</v>
      </c>
      <c r="C35" s="230" t="s">
        <v>209</v>
      </c>
      <c r="D35" s="273">
        <v>1610012.1117788656</v>
      </c>
      <c r="E35" s="273">
        <v>154183.19269830268</v>
      </c>
      <c r="F35" s="274">
        <v>0.10590749412759155</v>
      </c>
      <c r="G35" s="282">
        <v>1.1197707343081726</v>
      </c>
      <c r="H35" s="282">
        <v>0.13012174621768857</v>
      </c>
      <c r="I35" s="283">
        <v>13.525972766838708</v>
      </c>
      <c r="J35" s="283">
        <v>0.54959172349893137</v>
      </c>
      <c r="K35" s="274">
        <v>4.2353235594989977E-2</v>
      </c>
      <c r="L35" s="275">
        <v>21776979.978201412</v>
      </c>
      <c r="M35" s="275">
        <v>2885589.1902985573</v>
      </c>
      <c r="N35" s="274">
        <v>0.15274625477264231</v>
      </c>
      <c r="O35" s="273">
        <v>4401224.5253512859</v>
      </c>
      <c r="P35" s="273">
        <v>417659.11852835445</v>
      </c>
      <c r="Q35" s="274">
        <v>0.1048455531351388</v>
      </c>
    </row>
    <row r="36" spans="1:17">
      <c r="A36" s="317" t="s">
        <v>212</v>
      </c>
      <c r="B36" s="317" t="s">
        <v>195</v>
      </c>
      <c r="C36" s="230" t="s">
        <v>210</v>
      </c>
      <c r="D36" s="273">
        <v>22605088.459625069</v>
      </c>
      <c r="E36" s="273">
        <v>708218.18188169599</v>
      </c>
      <c r="F36" s="277">
        <v>3.2343351944754857E-2</v>
      </c>
      <c r="G36" s="284">
        <v>15.721941666369416</v>
      </c>
      <c r="H36" s="284">
        <v>0.83680287794414276</v>
      </c>
      <c r="I36" s="285">
        <v>9.9773315173773884</v>
      </c>
      <c r="J36" s="285">
        <v>0.31678067113431219</v>
      </c>
      <c r="K36" s="277">
        <v>3.2791160274003014E-2</v>
      </c>
      <c r="L36" s="278">
        <v>225538461.54132107</v>
      </c>
      <c r="M36" s="278">
        <v>14002632.849592447</v>
      </c>
      <c r="N36" s="277">
        <v>6.6195088256176676E-2</v>
      </c>
      <c r="O36" s="273">
        <v>42631105.058878303</v>
      </c>
      <c r="P36" s="273">
        <v>1896007.5023629516</v>
      </c>
      <c r="Q36" s="277">
        <v>4.6544813099623862E-2</v>
      </c>
    </row>
    <row r="37" spans="1:17">
      <c r="A37" s="317" t="s">
        <v>212</v>
      </c>
      <c r="B37" s="317" t="s">
        <v>254</v>
      </c>
      <c r="C37" s="230" t="s">
        <v>207</v>
      </c>
      <c r="D37" s="273">
        <v>74047580.022307247</v>
      </c>
      <c r="E37" s="273">
        <v>-336607.62092742324</v>
      </c>
      <c r="F37" s="274">
        <v>-4.5252577408236051E-3</v>
      </c>
      <c r="G37" s="282">
        <v>4.1362711392059204</v>
      </c>
      <c r="H37" s="282">
        <v>5.6951069314375324E-2</v>
      </c>
      <c r="I37" s="283">
        <v>6.8307809213904971</v>
      </c>
      <c r="J37" s="283">
        <v>-9.3765556816860496E-3</v>
      </c>
      <c r="K37" s="274">
        <v>-1.3708099138237282E-3</v>
      </c>
      <c r="L37" s="275">
        <v>505802796.89151245</v>
      </c>
      <c r="M37" s="275">
        <v>-2996760.3922994733</v>
      </c>
      <c r="N37" s="274">
        <v>-5.8898643864736299E-3</v>
      </c>
      <c r="O37" s="273">
        <v>184246676.39782241</v>
      </c>
      <c r="P37" s="273">
        <v>-2401793.3086016476</v>
      </c>
      <c r="Q37" s="274">
        <v>-1.2868004288379026E-2</v>
      </c>
    </row>
    <row r="38" spans="1:17">
      <c r="A38" s="317" t="s">
        <v>212</v>
      </c>
      <c r="B38" s="317" t="s">
        <v>199</v>
      </c>
      <c r="C38" s="230" t="s">
        <v>208</v>
      </c>
      <c r="D38" s="273">
        <v>1385201592.9653368</v>
      </c>
      <c r="E38" s="273">
        <v>-43000548.725647926</v>
      </c>
      <c r="F38" s="277">
        <v>-3.0108167093724894E-2</v>
      </c>
      <c r="G38" s="284">
        <v>77.376861866904022</v>
      </c>
      <c r="H38" s="284">
        <v>-0.94749503009587954</v>
      </c>
      <c r="I38" s="285">
        <v>4.0318939066821082</v>
      </c>
      <c r="J38" s="285">
        <v>-1.7601041423986885E-4</v>
      </c>
      <c r="K38" s="277">
        <v>-4.3652619587167489E-5</v>
      </c>
      <c r="L38" s="278">
        <v>5584985862.2032909</v>
      </c>
      <c r="M38" s="278">
        <v>-173625028.84150505</v>
      </c>
      <c r="N38" s="277">
        <v>-3.0150505412947587E-2</v>
      </c>
      <c r="O38" s="273">
        <v>1818319338.5764344</v>
      </c>
      <c r="P38" s="273">
        <v>-52874844.260429621</v>
      </c>
      <c r="Q38" s="277">
        <v>-2.8257272679347252E-2</v>
      </c>
    </row>
    <row r="39" spans="1:17">
      <c r="A39" s="317" t="s">
        <v>212</v>
      </c>
      <c r="B39" s="317" t="s">
        <v>199</v>
      </c>
      <c r="C39" s="230" t="s">
        <v>209</v>
      </c>
      <c r="D39" s="273">
        <v>19991293.614824578</v>
      </c>
      <c r="E39" s="273">
        <v>1571540.5324089527</v>
      </c>
      <c r="F39" s="274">
        <v>8.5318219271311529E-2</v>
      </c>
      <c r="G39" s="282">
        <v>1.1167064580568313</v>
      </c>
      <c r="H39" s="282">
        <v>0.10654461032737239</v>
      </c>
      <c r="I39" s="283">
        <v>13.355119287351366</v>
      </c>
      <c r="J39" s="283">
        <v>0.3449844760926819</v>
      </c>
      <c r="K39" s="274">
        <v>2.65165950312936E-2</v>
      </c>
      <c r="L39" s="275">
        <v>266986110.93444794</v>
      </c>
      <c r="M39" s="275">
        <v>27342640.142122954</v>
      </c>
      <c r="N39" s="274">
        <v>0.11409716297181359</v>
      </c>
      <c r="O39" s="273">
        <v>55202794.353101172</v>
      </c>
      <c r="P39" s="273">
        <v>3498815.1948129535</v>
      </c>
      <c r="Q39" s="274">
        <v>6.7670133938851559E-2</v>
      </c>
    </row>
    <row r="40" spans="1:17">
      <c r="A40" s="317" t="s">
        <v>212</v>
      </c>
      <c r="B40" s="317" t="s">
        <v>199</v>
      </c>
      <c r="C40" s="230" t="s">
        <v>210</v>
      </c>
      <c r="D40" s="273">
        <v>284634642.65837145</v>
      </c>
      <c r="E40" s="273">
        <v>9426374.8912246227</v>
      </c>
      <c r="F40" s="277">
        <v>3.4251786720303982E-2</v>
      </c>
      <c r="G40" s="284">
        <v>15.899588579280188</v>
      </c>
      <c r="H40" s="284">
        <v>0.80682967886466272</v>
      </c>
      <c r="I40" s="285">
        <v>9.8081182960554987</v>
      </c>
      <c r="J40" s="285">
        <v>0.2648222993762932</v>
      </c>
      <c r="K40" s="277">
        <v>2.7749563617061004E-2</v>
      </c>
      <c r="L40" s="278">
        <v>2791730246.3487921</v>
      </c>
      <c r="M40" s="278">
        <v>165336286.31356096</v>
      </c>
      <c r="N40" s="277">
        <v>6.295182247195813E-2</v>
      </c>
      <c r="O40" s="273">
        <v>531970424.36985028</v>
      </c>
      <c r="P40" s="273">
        <v>23945823.681535959</v>
      </c>
      <c r="Q40" s="277">
        <v>4.7135165598461475E-2</v>
      </c>
    </row>
    <row r="41" spans="1:17">
      <c r="A41" s="317" t="s">
        <v>212</v>
      </c>
      <c r="B41" s="317" t="s">
        <v>136</v>
      </c>
      <c r="C41" s="230" t="s">
        <v>207</v>
      </c>
      <c r="D41" s="273">
        <v>68247576.839249015</v>
      </c>
      <c r="E41" s="273">
        <v>-181184.43770544231</v>
      </c>
      <c r="F41" s="274">
        <v>-2.6477819315203926E-3</v>
      </c>
      <c r="G41" s="282">
        <v>4.1568184745920194</v>
      </c>
      <c r="H41" s="282">
        <v>5.6828537754959108E-2</v>
      </c>
      <c r="I41" s="283">
        <v>6.8320032236307862</v>
      </c>
      <c r="J41" s="283">
        <v>-1.1952127889083286E-3</v>
      </c>
      <c r="K41" s="274">
        <v>-1.7491264157324388E-4</v>
      </c>
      <c r="L41" s="275">
        <v>466267664.97073907</v>
      </c>
      <c r="M41" s="275">
        <v>-1319639.5930826664</v>
      </c>
      <c r="N41" s="274">
        <v>-2.8222314425616463E-3</v>
      </c>
      <c r="O41" s="273">
        <v>170078589.91441199</v>
      </c>
      <c r="P41" s="273">
        <v>-2273948.1559714079</v>
      </c>
      <c r="Q41" s="274">
        <v>-1.3193586711457643E-2</v>
      </c>
    </row>
    <row r="42" spans="1:17">
      <c r="A42" s="317" t="s">
        <v>212</v>
      </c>
      <c r="B42" s="317" t="s">
        <v>200</v>
      </c>
      <c r="C42" s="230" t="s">
        <v>208</v>
      </c>
      <c r="D42" s="273">
        <v>1273271679.9659262</v>
      </c>
      <c r="E42" s="273">
        <v>-36648281.006189585</v>
      </c>
      <c r="F42" s="277">
        <v>-2.7977496410538105E-2</v>
      </c>
      <c r="G42" s="284">
        <v>77.552339402815633</v>
      </c>
      <c r="H42" s="284">
        <v>-0.93305997933579476</v>
      </c>
      <c r="I42" s="285">
        <v>4.0315177915031644</v>
      </c>
      <c r="J42" s="285">
        <v>1.55549254163585E-2</v>
      </c>
      <c r="K42" s="277">
        <v>3.8732742146879895E-3</v>
      </c>
      <c r="L42" s="278">
        <v>5133217431.1997547</v>
      </c>
      <c r="M42" s="278">
        <v>-127372489.61013985</v>
      </c>
      <c r="N42" s="277">
        <v>-2.4212586711288495E-2</v>
      </c>
      <c r="O42" s="273">
        <v>1672180023.719527</v>
      </c>
      <c r="P42" s="273">
        <v>-45882004.347840071</v>
      </c>
      <c r="Q42" s="277">
        <v>-2.6705673950231202E-2</v>
      </c>
    </row>
    <row r="43" spans="1:17">
      <c r="A43" s="317" t="s">
        <v>212</v>
      </c>
      <c r="B43" s="317" t="s">
        <v>200</v>
      </c>
      <c r="C43" s="230" t="s">
        <v>209</v>
      </c>
      <c r="D43" s="273">
        <v>18550101.808481902</v>
      </c>
      <c r="E43" s="273">
        <v>1483580.1839846</v>
      </c>
      <c r="F43" s="274">
        <v>8.6929265179324394E-2</v>
      </c>
      <c r="G43" s="282">
        <v>1.1298482594434762</v>
      </c>
      <c r="H43" s="282">
        <v>0.10728748804432375</v>
      </c>
      <c r="I43" s="283">
        <v>13.384645757463201</v>
      </c>
      <c r="J43" s="283">
        <v>0.34481105065433937</v>
      </c>
      <c r="K43" s="274">
        <v>2.6442900420685037E-2</v>
      </c>
      <c r="L43" s="275">
        <v>248286541.47140774</v>
      </c>
      <c r="M43" s="275">
        <v>25741920.467783868</v>
      </c>
      <c r="N43" s="274">
        <v>0.11567082750278962</v>
      </c>
      <c r="O43" s="273">
        <v>51256033.07049153</v>
      </c>
      <c r="P43" s="273">
        <v>3359662.7296427414</v>
      </c>
      <c r="Q43" s="274">
        <v>7.0144411898732689E-2</v>
      </c>
    </row>
    <row r="44" spans="1:17">
      <c r="A44" s="317" t="s">
        <v>212</v>
      </c>
      <c r="B44" s="317" t="s">
        <v>200</v>
      </c>
      <c r="C44" s="230" t="s">
        <v>210</v>
      </c>
      <c r="D44" s="273">
        <v>262767676.93729931</v>
      </c>
      <c r="E44" s="273">
        <v>9358283.2669122815</v>
      </c>
      <c r="F44" s="277">
        <v>3.6929504196220625E-2</v>
      </c>
      <c r="G44" s="284">
        <v>16.004634664046076</v>
      </c>
      <c r="H44" s="284">
        <v>0.82131197107083764</v>
      </c>
      <c r="I44" s="285">
        <v>9.8162870315955679</v>
      </c>
      <c r="J44" s="285">
        <v>0.25473500006808791</v>
      </c>
      <c r="K44" s="277">
        <v>2.6641595342277651E-2</v>
      </c>
      <c r="L44" s="278">
        <v>2579402939.4421048</v>
      </c>
      <c r="M44" s="278">
        <v>156415836.58486891</v>
      </c>
      <c r="N44" s="277">
        <v>6.4554960445484894E-2</v>
      </c>
      <c r="O44" s="273">
        <v>491405744.5360868</v>
      </c>
      <c r="P44" s="273">
        <v>23256241.149991155</v>
      </c>
      <c r="Q44" s="277">
        <v>4.9676953583802266E-2</v>
      </c>
    </row>
    <row r="45" spans="1:17">
      <c r="A45" s="317" t="s">
        <v>213</v>
      </c>
      <c r="B45" s="317" t="s">
        <v>253</v>
      </c>
      <c r="C45" s="230" t="s">
        <v>207</v>
      </c>
      <c r="D45" s="273">
        <v>40750.488735390871</v>
      </c>
      <c r="E45" s="273">
        <v>-10081.573766725982</v>
      </c>
      <c r="F45" s="274">
        <v>-0.19833099957937264</v>
      </c>
      <c r="G45" s="282">
        <v>2.977296575366716</v>
      </c>
      <c r="H45" s="282">
        <v>7.9760496658873414E-2</v>
      </c>
      <c r="I45" s="283">
        <v>13.975544304458639</v>
      </c>
      <c r="J45" s="283">
        <v>-0.23064805472320948</v>
      </c>
      <c r="K45" s="274">
        <v>-1.6235740646869067E-2</v>
      </c>
      <c r="L45" s="275">
        <v>569510.2607497978</v>
      </c>
      <c r="M45" s="275">
        <v>-152619.79716922878</v>
      </c>
      <c r="N45" s="274">
        <v>-0.21134668955483674</v>
      </c>
      <c r="O45" s="273">
        <v>215496.26507222652</v>
      </c>
      <c r="P45" s="273">
        <v>-63902.630176754785</v>
      </c>
      <c r="Q45" s="274">
        <v>-0.22871468450084279</v>
      </c>
    </row>
    <row r="46" spans="1:17">
      <c r="A46" s="317" t="s">
        <v>213</v>
      </c>
      <c r="B46" s="317" t="s">
        <v>195</v>
      </c>
      <c r="C46" s="230" t="s">
        <v>208</v>
      </c>
      <c r="D46" s="273">
        <v>1058947.8580011725</v>
      </c>
      <c r="E46" s="273">
        <v>-386913.73430516711</v>
      </c>
      <c r="F46" s="277">
        <v>-0.26760081073043013</v>
      </c>
      <c r="G46" s="284">
        <v>77.368442169889221</v>
      </c>
      <c r="H46" s="284">
        <v>-5.048755211214953</v>
      </c>
      <c r="I46" s="285">
        <v>6.2464974825054984</v>
      </c>
      <c r="J46" s="285">
        <v>0.48782296653710056</v>
      </c>
      <c r="K46" s="277">
        <v>8.4710980831509394E-2</v>
      </c>
      <c r="L46" s="278">
        <v>6614715.1291089142</v>
      </c>
      <c r="M46" s="278">
        <v>-1711531.1761230929</v>
      </c>
      <c r="N46" s="277">
        <v>-0.20555855704720255</v>
      </c>
      <c r="O46" s="273">
        <v>1499995.3631783724</v>
      </c>
      <c r="P46" s="273">
        <v>-503329.80623209663</v>
      </c>
      <c r="Q46" s="277">
        <v>-0.25124718339170798</v>
      </c>
    </row>
    <row r="47" spans="1:17">
      <c r="A47" s="317" t="s">
        <v>213</v>
      </c>
      <c r="B47" s="317" t="s">
        <v>195</v>
      </c>
      <c r="C47" s="230" t="s">
        <v>209</v>
      </c>
      <c r="D47" s="273">
        <v>46112.08451837732</v>
      </c>
      <c r="E47" s="273">
        <v>3740.505623600402</v>
      </c>
      <c r="F47" s="274">
        <v>8.8278646233347913E-2</v>
      </c>
      <c r="G47" s="282">
        <v>3.3690234296589594</v>
      </c>
      <c r="H47" s="282">
        <v>0.95375297797663539</v>
      </c>
      <c r="I47" s="283">
        <v>18.006433325730729</v>
      </c>
      <c r="J47" s="283">
        <v>1.5978544708955233</v>
      </c>
      <c r="K47" s="274">
        <v>9.7379211510732075E-2</v>
      </c>
      <c r="L47" s="275">
        <v>830314.17539062141</v>
      </c>
      <c r="M47" s="275">
        <v>135056.78189180326</v>
      </c>
      <c r="N47" s="274">
        <v>0.19425436270751839</v>
      </c>
      <c r="O47" s="273">
        <v>231683.60173165798</v>
      </c>
      <c r="P47" s="273">
        <v>15377.462348621164</v>
      </c>
      <c r="Q47" s="274">
        <v>7.1091196914159785E-2</v>
      </c>
    </row>
    <row r="48" spans="1:17">
      <c r="A48" s="317" t="s">
        <v>213</v>
      </c>
      <c r="B48" s="317" t="s">
        <v>195</v>
      </c>
      <c r="C48" s="230" t="s">
        <v>210</v>
      </c>
      <c r="D48" s="273">
        <v>215705.80577407719</v>
      </c>
      <c r="E48" s="273">
        <v>13681.751695134648</v>
      </c>
      <c r="F48" s="277">
        <v>6.7723379562457414E-2</v>
      </c>
      <c r="G48" s="284">
        <v>15.759814832849463</v>
      </c>
      <c r="H48" s="284">
        <v>4.2440124701933524</v>
      </c>
      <c r="I48" s="285">
        <v>12.648365348294053</v>
      </c>
      <c r="J48" s="285">
        <v>0.59017239459419812</v>
      </c>
      <c r="K48" s="277">
        <v>4.8943684751131269E-2</v>
      </c>
      <c r="L48" s="278">
        <v>2728325.8391786851</v>
      </c>
      <c r="M48" s="278">
        <v>292280.81380610168</v>
      </c>
      <c r="N48" s="277">
        <v>0.11998169605317476</v>
      </c>
      <c r="O48" s="273">
        <v>528203.01329827309</v>
      </c>
      <c r="P48" s="273">
        <v>44086.216356736666</v>
      </c>
      <c r="Q48" s="277">
        <v>9.1065248376541383E-2</v>
      </c>
    </row>
    <row r="49" spans="1:17">
      <c r="A49" s="317" t="s">
        <v>213</v>
      </c>
      <c r="B49" s="317" t="s">
        <v>254</v>
      </c>
      <c r="C49" s="230" t="s">
        <v>207</v>
      </c>
      <c r="D49" s="273">
        <v>596911.63469406264</v>
      </c>
      <c r="E49" s="273">
        <v>-109819.42128582916</v>
      </c>
      <c r="F49" s="274">
        <v>-0.15539068271672751</v>
      </c>
      <c r="G49" s="282">
        <v>2.9872803857011689</v>
      </c>
      <c r="H49" s="282">
        <v>8.1110891336224622E-2</v>
      </c>
      <c r="I49" s="283">
        <v>14.197641705273142</v>
      </c>
      <c r="J49" s="283">
        <v>0.13535264680833414</v>
      </c>
      <c r="K49" s="274">
        <v>9.6252214874546684E-3</v>
      </c>
      <c r="L49" s="275">
        <v>8474737.5190951899</v>
      </c>
      <c r="M49" s="275">
        <v>-1463518.8766881227</v>
      </c>
      <c r="N49" s="274">
        <v>-0.14726113096750823</v>
      </c>
      <c r="O49" s="273">
        <v>3275052.6599936178</v>
      </c>
      <c r="P49" s="273">
        <v>-567117.17046161462</v>
      </c>
      <c r="Q49" s="274">
        <v>-0.14760335838523328</v>
      </c>
    </row>
    <row r="50" spans="1:17">
      <c r="A50" s="317" t="s">
        <v>213</v>
      </c>
      <c r="B50" s="317" t="s">
        <v>199</v>
      </c>
      <c r="C50" s="230" t="s">
        <v>208</v>
      </c>
      <c r="D50" s="273">
        <v>16053859.9271648</v>
      </c>
      <c r="E50" s="273">
        <v>-4327982.5035702176</v>
      </c>
      <c r="F50" s="277">
        <v>-0.21234500846909649</v>
      </c>
      <c r="G50" s="284">
        <v>80.342513175829083</v>
      </c>
      <c r="H50" s="284">
        <v>-3.4702586133315094</v>
      </c>
      <c r="I50" s="285">
        <v>5.9149656553021996</v>
      </c>
      <c r="J50" s="285">
        <v>0.24551040645492961</v>
      </c>
      <c r="K50" s="277">
        <v>4.3304055800572283E-2</v>
      </c>
      <c r="L50" s="278">
        <v>94958030.104212061</v>
      </c>
      <c r="M50" s="278">
        <v>-20595913.445896596</v>
      </c>
      <c r="N50" s="277">
        <v>-0.17823635276424307</v>
      </c>
      <c r="O50" s="273">
        <v>22451231.782817367</v>
      </c>
      <c r="P50" s="273">
        <v>-5734121.4736814313</v>
      </c>
      <c r="Q50" s="277">
        <v>-0.20344330693670815</v>
      </c>
    </row>
    <row r="51" spans="1:17">
      <c r="A51" s="317" t="s">
        <v>213</v>
      </c>
      <c r="B51" s="317" t="s">
        <v>199</v>
      </c>
      <c r="C51" s="230" t="s">
        <v>209</v>
      </c>
      <c r="D51" s="273">
        <v>617604.78060992307</v>
      </c>
      <c r="E51" s="273">
        <v>-2738.2428809701232</v>
      </c>
      <c r="F51" s="274">
        <v>-4.4140786263075008E-3</v>
      </c>
      <c r="G51" s="282">
        <v>3.0908404862587417</v>
      </c>
      <c r="H51" s="282">
        <v>0.53990975290966947</v>
      </c>
      <c r="I51" s="283">
        <v>18.00410978452409</v>
      </c>
      <c r="J51" s="283">
        <v>0.96503432475856599</v>
      </c>
      <c r="K51" s="274">
        <v>5.6636542694896069E-2</v>
      </c>
      <c r="L51" s="275">
        <v>11119424.27354797</v>
      </c>
      <c r="M51" s="275">
        <v>549352.68534754403</v>
      </c>
      <c r="N51" s="274">
        <v>5.197246591601111E-2</v>
      </c>
      <c r="O51" s="273">
        <v>3212451.9398119403</v>
      </c>
      <c r="P51" s="273">
        <v>-170055.30721155275</v>
      </c>
      <c r="Q51" s="274">
        <v>-5.0274927677153219E-2</v>
      </c>
    </row>
    <row r="52" spans="1:17">
      <c r="A52" s="317" t="s">
        <v>213</v>
      </c>
      <c r="B52" s="317" t="s">
        <v>199</v>
      </c>
      <c r="C52" s="230" t="s">
        <v>210</v>
      </c>
      <c r="D52" s="273">
        <v>2677717.8548635603</v>
      </c>
      <c r="E52" s="273">
        <v>107181.40727727627</v>
      </c>
      <c r="F52" s="277">
        <v>4.1696124315964818E-2</v>
      </c>
      <c r="G52" s="284">
        <v>13.400800991884719</v>
      </c>
      <c r="H52" s="284">
        <v>2.8304227059458569</v>
      </c>
      <c r="I52" s="285">
        <v>12.524673719025355</v>
      </c>
      <c r="J52" s="285">
        <v>0.42717467392452235</v>
      </c>
      <c r="K52" s="277">
        <v>3.5310990505720834E-2</v>
      </c>
      <c r="L52" s="278">
        <v>33537542.443774581</v>
      </c>
      <c r="M52" s="278">
        <v>2440480.2237026244</v>
      </c>
      <c r="N52" s="277">
        <v>7.8479446271531986E-2</v>
      </c>
      <c r="O52" s="273">
        <v>6587947.6132691987</v>
      </c>
      <c r="P52" s="273">
        <v>259946.59675132483</v>
      </c>
      <c r="Q52" s="277">
        <v>4.107878555531054E-2</v>
      </c>
    </row>
    <row r="53" spans="1:17">
      <c r="A53" s="317" t="s">
        <v>213</v>
      </c>
      <c r="B53" s="317" t="s">
        <v>136</v>
      </c>
      <c r="C53" s="230" t="s">
        <v>207</v>
      </c>
      <c r="D53" s="273">
        <v>543431.17917594244</v>
      </c>
      <c r="E53" s="273">
        <v>-99649.43031822436</v>
      </c>
      <c r="F53" s="274">
        <v>-0.154956359820282</v>
      </c>
      <c r="G53" s="282">
        <v>3.0018143656645684</v>
      </c>
      <c r="H53" s="282">
        <v>9.1840937139726631E-2</v>
      </c>
      <c r="I53" s="283">
        <v>14.200442467860967</v>
      </c>
      <c r="J53" s="283">
        <v>4.3975684241384982E-2</v>
      </c>
      <c r="K53" s="274">
        <v>3.106402530627851E-3</v>
      </c>
      <c r="L53" s="275">
        <v>7716963.1951298155</v>
      </c>
      <c r="M53" s="275">
        <v>-1386786.092364192</v>
      </c>
      <c r="N53" s="274">
        <v>-0.15233131411793668</v>
      </c>
      <c r="O53" s="273">
        <v>2983988.7355791973</v>
      </c>
      <c r="P53" s="273">
        <v>-533469.2730761948</v>
      </c>
      <c r="Q53" s="274">
        <v>-0.15166329541489607</v>
      </c>
    </row>
    <row r="54" spans="1:17">
      <c r="A54" s="317" t="s">
        <v>213</v>
      </c>
      <c r="B54" s="317" t="s">
        <v>200</v>
      </c>
      <c r="C54" s="230" t="s">
        <v>208</v>
      </c>
      <c r="D54" s="273">
        <v>14490556.546226809</v>
      </c>
      <c r="E54" s="273">
        <v>-3993710.789638767</v>
      </c>
      <c r="F54" s="277">
        <v>-0.21605999940769363</v>
      </c>
      <c r="G54" s="284">
        <v>80.043182050942633</v>
      </c>
      <c r="H54" s="284">
        <v>-3.5990954474063415</v>
      </c>
      <c r="I54" s="285">
        <v>5.9325098051619785</v>
      </c>
      <c r="J54" s="285">
        <v>0.27205117792867028</v>
      </c>
      <c r="K54" s="277">
        <v>4.806168472282292E-2</v>
      </c>
      <c r="L54" s="278">
        <v>85965368.792744637</v>
      </c>
      <c r="M54" s="278">
        <v>-18664061.716642499</v>
      </c>
      <c r="N54" s="277">
        <v>-0.17838252225761658</v>
      </c>
      <c r="O54" s="273">
        <v>20287818.4402241</v>
      </c>
      <c r="P54" s="273">
        <v>-5284700.7194034159</v>
      </c>
      <c r="Q54" s="277">
        <v>-0.20665546035631133</v>
      </c>
    </row>
    <row r="55" spans="1:17">
      <c r="A55" s="317" t="s">
        <v>213</v>
      </c>
      <c r="B55" s="317" t="s">
        <v>200</v>
      </c>
      <c r="C55" s="230" t="s">
        <v>209</v>
      </c>
      <c r="D55" s="273">
        <v>575553.89765009726</v>
      </c>
      <c r="E55" s="273">
        <v>2331.537216063356</v>
      </c>
      <c r="F55" s="274">
        <v>4.0674219587281228E-3</v>
      </c>
      <c r="G55" s="282">
        <v>3.1792543828644226</v>
      </c>
      <c r="H55" s="282">
        <v>0.58539318899109283</v>
      </c>
      <c r="I55" s="283">
        <v>18.068001501577942</v>
      </c>
      <c r="J55" s="283">
        <v>0.96789000899343591</v>
      </c>
      <c r="K55" s="274">
        <v>5.6601385868926241E-2</v>
      </c>
      <c r="L55" s="275">
        <v>10399108.686980994</v>
      </c>
      <c r="M55" s="275">
        <v>596942.41351655312</v>
      </c>
      <c r="N55" s="274">
        <v>6.0899029547432072E-2</v>
      </c>
      <c r="O55" s="273">
        <v>2983652.0373111879</v>
      </c>
      <c r="P55" s="273">
        <v>-145041.4019487258</v>
      </c>
      <c r="Q55" s="274">
        <v>-4.6358457536522041E-2</v>
      </c>
    </row>
    <row r="56" spans="1:17">
      <c r="A56" s="317" t="s">
        <v>213</v>
      </c>
      <c r="B56" s="317" t="s">
        <v>200</v>
      </c>
      <c r="C56" s="230" t="s">
        <v>210</v>
      </c>
      <c r="D56" s="273">
        <v>2481725.0563021102</v>
      </c>
      <c r="E56" s="273">
        <v>101933.29702800512</v>
      </c>
      <c r="F56" s="277">
        <v>4.2832864107024762E-2</v>
      </c>
      <c r="G56" s="284">
        <v>13.70859496309</v>
      </c>
      <c r="H56" s="284">
        <v>2.9399126506856668</v>
      </c>
      <c r="I56" s="285">
        <v>12.558267566826686</v>
      </c>
      <c r="J56" s="285">
        <v>0.4325180501510193</v>
      </c>
      <c r="K56" s="277">
        <v>3.5669386833053783E-2</v>
      </c>
      <c r="L56" s="278">
        <v>31166167.28433992</v>
      </c>
      <c r="M56" s="278">
        <v>2309408.5095332041</v>
      </c>
      <c r="N56" s="277">
        <v>8.0030072939079516E-2</v>
      </c>
      <c r="O56" s="273">
        <v>6112529.7039376535</v>
      </c>
      <c r="P56" s="273">
        <v>251494.65271491837</v>
      </c>
      <c r="Q56" s="277">
        <v>4.290959711330361E-2</v>
      </c>
    </row>
    <row r="57" spans="1:17">
      <c r="A57" s="317" t="s">
        <v>214</v>
      </c>
      <c r="B57" s="317" t="s">
        <v>253</v>
      </c>
      <c r="C57" s="230" t="s">
        <v>207</v>
      </c>
      <c r="D57" s="273">
        <v>2533187.1585784997</v>
      </c>
      <c r="E57" s="273">
        <v>-256808.70373958861</v>
      </c>
      <c r="F57" s="274">
        <v>-9.2046266880918326E-2</v>
      </c>
      <c r="G57" s="282">
        <v>20.36374666748392</v>
      </c>
      <c r="H57" s="282">
        <v>0.70637792488274442</v>
      </c>
      <c r="I57" s="283">
        <v>16.219203869626234</v>
      </c>
      <c r="J57" s="283">
        <v>0.47110063075101394</v>
      </c>
      <c r="K57" s="274">
        <v>2.9914753770985656E-2</v>
      </c>
      <c r="L57" s="275">
        <v>41086278.964903884</v>
      </c>
      <c r="M57" s="275">
        <v>-2850863.9109160677</v>
      </c>
      <c r="N57" s="274">
        <v>-6.4885054519213892E-2</v>
      </c>
      <c r="O57" s="273">
        <v>16571331.450887084</v>
      </c>
      <c r="P57" s="273">
        <v>-1665946.4679405279</v>
      </c>
      <c r="Q57" s="274">
        <v>-9.1348416981717181E-2</v>
      </c>
    </row>
    <row r="58" spans="1:17">
      <c r="A58" s="317" t="s">
        <v>214</v>
      </c>
      <c r="B58" s="317" t="s">
        <v>195</v>
      </c>
      <c r="C58" s="230" t="s">
        <v>208</v>
      </c>
      <c r="D58" s="273">
        <v>9326755.4047217146</v>
      </c>
      <c r="E58" s="273">
        <v>-1457916.9416120984</v>
      </c>
      <c r="F58" s="277">
        <v>-0.13518416645339335</v>
      </c>
      <c r="G58" s="284">
        <v>74.975780470132165</v>
      </c>
      <c r="H58" s="284">
        <v>-1.009379200992683</v>
      </c>
      <c r="I58" s="285">
        <v>6.7914180299004094</v>
      </c>
      <c r="J58" s="285">
        <v>0.36575164757701195</v>
      </c>
      <c r="K58" s="277">
        <v>5.6920422850332171E-2</v>
      </c>
      <c r="L58" s="278">
        <v>63341894.816098146</v>
      </c>
      <c r="M58" s="278">
        <v>-5956811.7241118327</v>
      </c>
      <c r="N58" s="277">
        <v>-8.5958483520257964E-2</v>
      </c>
      <c r="O58" s="273">
        <v>16317886.829256177</v>
      </c>
      <c r="P58" s="273">
        <v>-2112143.448309578</v>
      </c>
      <c r="Q58" s="277">
        <v>-0.11460336290823232</v>
      </c>
    </row>
    <row r="59" spans="1:17">
      <c r="A59" s="317" t="s">
        <v>214</v>
      </c>
      <c r="B59" s="317" t="s">
        <v>195</v>
      </c>
      <c r="C59" s="230" t="s">
        <v>209</v>
      </c>
      <c r="D59" s="273">
        <v>315960.33597068326</v>
      </c>
      <c r="E59" s="273">
        <v>-3150.39831422508</v>
      </c>
      <c r="F59" s="274">
        <v>-9.8724297735855622E-3</v>
      </c>
      <c r="G59" s="282">
        <v>2.539937176331899</v>
      </c>
      <c r="H59" s="282">
        <v>0.29159069729848541</v>
      </c>
      <c r="I59" s="283">
        <v>27.897920596779347</v>
      </c>
      <c r="J59" s="283">
        <v>2.2103393357979897</v>
      </c>
      <c r="K59" s="274">
        <v>8.6047001208145152E-2</v>
      </c>
      <c r="L59" s="275">
        <v>8814636.3646418471</v>
      </c>
      <c r="M59" s="275">
        <v>617453.44644683413</v>
      </c>
      <c r="N59" s="274">
        <v>7.5325078457904523E-2</v>
      </c>
      <c r="O59" s="273">
        <v>2940193.507966876</v>
      </c>
      <c r="P59" s="273">
        <v>10846.762410064694</v>
      </c>
      <c r="Q59" s="274">
        <v>3.7027922442151645E-3</v>
      </c>
    </row>
    <row r="60" spans="1:17">
      <c r="A60" s="317" t="s">
        <v>214</v>
      </c>
      <c r="B60" s="317" t="s">
        <v>195</v>
      </c>
      <c r="C60" s="230" t="s">
        <v>210</v>
      </c>
      <c r="D60" s="273">
        <v>102557.34639421495</v>
      </c>
      <c r="E60" s="273">
        <v>9789.4581592775066</v>
      </c>
      <c r="F60" s="277">
        <v>0.10552636634872416</v>
      </c>
      <c r="G60" s="284">
        <v>0.82443644710133679</v>
      </c>
      <c r="H60" s="284">
        <v>0.17082523170998121</v>
      </c>
      <c r="I60" s="285">
        <v>16.571760161423601</v>
      </c>
      <c r="J60" s="285">
        <v>1.3558430789774967</v>
      </c>
      <c r="K60" s="277">
        <v>8.9106891923173642E-2</v>
      </c>
      <c r="L60" s="278">
        <v>1699555.7472369717</v>
      </c>
      <c r="M60" s="278">
        <v>288007.25194053608</v>
      </c>
      <c r="N60" s="277">
        <v>0.20403638479317879</v>
      </c>
      <c r="O60" s="273">
        <v>443360.34413611889</v>
      </c>
      <c r="P60" s="273">
        <v>72822.655657860974</v>
      </c>
      <c r="Q60" s="277">
        <v>0.19653238502386242</v>
      </c>
    </row>
    <row r="61" spans="1:17">
      <c r="A61" s="317" t="s">
        <v>214</v>
      </c>
      <c r="B61" s="317" t="s">
        <v>254</v>
      </c>
      <c r="C61" s="230" t="s">
        <v>207</v>
      </c>
      <c r="D61" s="273">
        <v>33738380.566870056</v>
      </c>
      <c r="E61" s="273">
        <v>-2872552.3634038717</v>
      </c>
      <c r="F61" s="274">
        <v>-7.8461599677743549E-2</v>
      </c>
      <c r="G61" s="282">
        <v>20.049068996628634</v>
      </c>
      <c r="H61" s="282">
        <v>0.6708502321712615</v>
      </c>
      <c r="I61" s="283">
        <v>16.025650469692494</v>
      </c>
      <c r="J61" s="283">
        <v>0.22483571839035754</v>
      </c>
      <c r="K61" s="274">
        <v>1.4229374999275209E-2</v>
      </c>
      <c r="L61" s="275">
        <v>540679494.37812519</v>
      </c>
      <c r="M61" s="275">
        <v>-37803074.725480199</v>
      </c>
      <c r="N61" s="274">
        <v>-6.5348684203325971E-2</v>
      </c>
      <c r="O61" s="273">
        <v>220844540.84961709</v>
      </c>
      <c r="P61" s="273">
        <v>-20638785.437310159</v>
      </c>
      <c r="Q61" s="274">
        <v>-8.546671008162042E-2</v>
      </c>
    </row>
    <row r="62" spans="1:17">
      <c r="A62" s="317" t="s">
        <v>214</v>
      </c>
      <c r="B62" s="317" t="s">
        <v>199</v>
      </c>
      <c r="C62" s="230" t="s">
        <v>208</v>
      </c>
      <c r="D62" s="273">
        <v>128216267.79455476</v>
      </c>
      <c r="E62" s="273">
        <v>-17358749.307407632</v>
      </c>
      <c r="F62" s="277">
        <v>-0.11924263965738963</v>
      </c>
      <c r="G62" s="284">
        <v>76.192655258252088</v>
      </c>
      <c r="H62" s="284">
        <v>-0.86040791864257926</v>
      </c>
      <c r="I62" s="285">
        <v>6.5907822159756959</v>
      </c>
      <c r="J62" s="285">
        <v>0.17153098663328326</v>
      </c>
      <c r="K62" s="277">
        <v>2.6721338751973859E-2</v>
      </c>
      <c r="L62" s="278">
        <v>845045497.57912886</v>
      </c>
      <c r="M62" s="278">
        <v>-89437109.914186001</v>
      </c>
      <c r="N62" s="277">
        <v>-9.5707623873380457E-2</v>
      </c>
      <c r="O62" s="273">
        <v>223181181.1174342</v>
      </c>
      <c r="P62" s="273">
        <v>-25003801.354236424</v>
      </c>
      <c r="Q62" s="277">
        <v>-0.10074663303647115</v>
      </c>
    </row>
    <row r="63" spans="1:17">
      <c r="A63" s="317" t="s">
        <v>214</v>
      </c>
      <c r="B63" s="317" t="s">
        <v>199</v>
      </c>
      <c r="C63" s="230" t="s">
        <v>209</v>
      </c>
      <c r="D63" s="273">
        <v>4289945.1739597144</v>
      </c>
      <c r="E63" s="273">
        <v>-270866.43518082891</v>
      </c>
      <c r="F63" s="274">
        <v>-5.9389963540255067E-2</v>
      </c>
      <c r="G63" s="282">
        <v>2.5493045409811592</v>
      </c>
      <c r="H63" s="282">
        <v>0.1352604827834587</v>
      </c>
      <c r="I63" s="283">
        <v>27.25872212382518</v>
      </c>
      <c r="J63" s="283">
        <v>2.1768532101207256</v>
      </c>
      <c r="K63" s="274">
        <v>8.6789912570323549E-2</v>
      </c>
      <c r="L63" s="275">
        <v>116938423.42341273</v>
      </c>
      <c r="M63" s="275">
        <v>2544744.5028481483</v>
      </c>
      <c r="N63" s="274">
        <v>2.224549928685508E-2</v>
      </c>
      <c r="O63" s="273">
        <v>39799285.863219269</v>
      </c>
      <c r="P63" s="273">
        <v>-1892660.9550510496</v>
      </c>
      <c r="Q63" s="274">
        <v>-4.5396319900841003E-2</v>
      </c>
    </row>
    <row r="64" spans="1:17">
      <c r="A64" s="317" t="s">
        <v>214</v>
      </c>
      <c r="B64" s="317" t="s">
        <v>199</v>
      </c>
      <c r="C64" s="230" t="s">
        <v>210</v>
      </c>
      <c r="D64" s="273">
        <v>1220929.0076655336</v>
      </c>
      <c r="E64" s="273">
        <v>-109670.14283380168</v>
      </c>
      <c r="F64" s="277">
        <v>-8.2421623967402699E-2</v>
      </c>
      <c r="G64" s="284">
        <v>0.72553837805447774</v>
      </c>
      <c r="H64" s="284">
        <v>2.1250359082535808E-2</v>
      </c>
      <c r="I64" s="285">
        <v>16.273291820744554</v>
      </c>
      <c r="J64" s="285">
        <v>0.83642058056654456</v>
      </c>
      <c r="K64" s="277">
        <v>5.4183297091289301E-2</v>
      </c>
      <c r="L64" s="278">
        <v>19868534.03415329</v>
      </c>
      <c r="M64" s="278">
        <v>-671753.72439518943</v>
      </c>
      <c r="N64" s="277">
        <v>-3.2704202214285834E-2</v>
      </c>
      <c r="O64" s="273">
        <v>5241560.1305276835</v>
      </c>
      <c r="P64" s="273">
        <v>-528361.30506611336</v>
      </c>
      <c r="Q64" s="277">
        <v>-9.1571663663690489E-2</v>
      </c>
    </row>
    <row r="65" spans="1:17">
      <c r="A65" s="317" t="s">
        <v>214</v>
      </c>
      <c r="B65" s="317" t="s">
        <v>136</v>
      </c>
      <c r="C65" s="230" t="s">
        <v>207</v>
      </c>
      <c r="D65" s="273">
        <v>31070747.312096637</v>
      </c>
      <c r="E65" s="273">
        <v>-2720866.3294827603</v>
      </c>
      <c r="F65" s="274">
        <v>-8.0518981968201411E-2</v>
      </c>
      <c r="G65" s="282">
        <v>20.169680602996337</v>
      </c>
      <c r="H65" s="282">
        <v>0.66042473266781698</v>
      </c>
      <c r="I65" s="283">
        <v>16.053885825350378</v>
      </c>
      <c r="J65" s="283">
        <v>0.22648333293561329</v>
      </c>
      <c r="K65" s="274">
        <v>1.4309570571934008E-2</v>
      </c>
      <c r="L65" s="275">
        <v>498806229.85671151</v>
      </c>
      <c r="M65" s="275">
        <v>-36027240.116738975</v>
      </c>
      <c r="N65" s="274">
        <v>-6.7361603451121702E-2</v>
      </c>
      <c r="O65" s="273">
        <v>203502258.46266532</v>
      </c>
      <c r="P65" s="273">
        <v>-19417733.076494366</v>
      </c>
      <c r="Q65" s="274">
        <v>-8.7106288415067123E-2</v>
      </c>
    </row>
    <row r="66" spans="1:17">
      <c r="A66" s="317" t="s">
        <v>214</v>
      </c>
      <c r="B66" s="317" t="s">
        <v>200</v>
      </c>
      <c r="C66" s="230" t="s">
        <v>208</v>
      </c>
      <c r="D66" s="273">
        <v>117328708.80001618</v>
      </c>
      <c r="E66" s="273">
        <v>-15999772.768448055</v>
      </c>
      <c r="F66" s="277">
        <v>-0.12000266244862441</v>
      </c>
      <c r="G66" s="284">
        <v>76.164327761017816</v>
      </c>
      <c r="H66" s="284">
        <v>-0.81156008237707056</v>
      </c>
      <c r="I66" s="285">
        <v>6.6068800520223245</v>
      </c>
      <c r="J66" s="285">
        <v>0.17966345137976436</v>
      </c>
      <c r="K66" s="277">
        <v>2.7953539229065742E-2</v>
      </c>
      <c r="L66" s="278">
        <v>775176705.70036304</v>
      </c>
      <c r="M66" s="278">
        <v>-81754324.374935865</v>
      </c>
      <c r="N66" s="277">
        <v>-9.5403622351908621E-2</v>
      </c>
      <c r="O66" s="273">
        <v>204757695.3102228</v>
      </c>
      <c r="P66" s="273">
        <v>-23269472.700602233</v>
      </c>
      <c r="Q66" s="277">
        <v>-0.10204693108979704</v>
      </c>
    </row>
    <row r="67" spans="1:17">
      <c r="A67" s="317" t="s">
        <v>214</v>
      </c>
      <c r="B67" s="317" t="s">
        <v>200</v>
      </c>
      <c r="C67" s="230" t="s">
        <v>209</v>
      </c>
      <c r="D67" s="273">
        <v>3963350.2546931636</v>
      </c>
      <c r="E67" s="273">
        <v>-324020.06140504312</v>
      </c>
      <c r="F67" s="274">
        <v>-7.5575478093976037E-2</v>
      </c>
      <c r="G67" s="282">
        <v>2.5728222096493569</v>
      </c>
      <c r="H67" s="282">
        <v>9.7551114436227326E-2</v>
      </c>
      <c r="I67" s="283">
        <v>27.38065799704842</v>
      </c>
      <c r="J67" s="283">
        <v>2.1935483266068942</v>
      </c>
      <c r="K67" s="274">
        <v>8.7090116941093296E-2</v>
      </c>
      <c r="L67" s="275">
        <v>108519137.84626827</v>
      </c>
      <c r="M67" s="275">
        <v>532671.49690718949</v>
      </c>
      <c r="N67" s="274">
        <v>4.9327616220339555E-3</v>
      </c>
      <c r="O67" s="273">
        <v>36795475.007947765</v>
      </c>
      <c r="P67" s="273">
        <v>-2514685.5284508169</v>
      </c>
      <c r="Q67" s="274">
        <v>-6.3970370360670145E-2</v>
      </c>
    </row>
    <row r="68" spans="1:17">
      <c r="A68" s="317" t="s">
        <v>214</v>
      </c>
      <c r="B68" s="317" t="s">
        <v>200</v>
      </c>
      <c r="C68" s="230" t="s">
        <v>210</v>
      </c>
      <c r="D68" s="273">
        <v>1130513.6168852951</v>
      </c>
      <c r="E68" s="273">
        <v>-80487.446475414559</v>
      </c>
      <c r="F68" s="277">
        <v>-6.6463563832099212E-2</v>
      </c>
      <c r="G68" s="284">
        <v>0.73387673430812939</v>
      </c>
      <c r="H68" s="284">
        <v>3.4717177888681894E-2</v>
      </c>
      <c r="I68" s="285">
        <v>16.366461135881963</v>
      </c>
      <c r="J68" s="285">
        <v>0.76457549507375688</v>
      </c>
      <c r="K68" s="277">
        <v>4.9005326194286249E-2</v>
      </c>
      <c r="L68" s="278">
        <v>18502507.174338534</v>
      </c>
      <c r="M68" s="278">
        <v>-391392.92711238936</v>
      </c>
      <c r="N68" s="277">
        <v>-2.0715306263439651E-2</v>
      </c>
      <c r="O68" s="273">
        <v>4887966.1477555791</v>
      </c>
      <c r="P68" s="273">
        <v>-434675.98994951602</v>
      </c>
      <c r="Q68" s="277">
        <v>-8.1665454618921732E-2</v>
      </c>
    </row>
    <row r="69" spans="1:17" customFormat="1" ht="14.5">
      <c r="A69" s="310" t="s">
        <v>167</v>
      </c>
      <c r="B69" s="317" t="s">
        <v>253</v>
      </c>
      <c r="C69" s="223" t="s">
        <v>207</v>
      </c>
      <c r="D69" s="273">
        <v>4420133.169276855</v>
      </c>
      <c r="E69" s="273">
        <v>67363.96872809343</v>
      </c>
      <c r="F69" s="274">
        <v>1.5476117759609385E-2</v>
      </c>
      <c r="G69" s="282">
        <v>3.5762488952356395</v>
      </c>
      <c r="H69" s="282">
        <v>-3.0818371688343671E-2</v>
      </c>
      <c r="I69" s="283">
        <v>6.1402778447866124</v>
      </c>
      <c r="J69" s="283">
        <v>0.51379547243200374</v>
      </c>
      <c r="K69" s="274">
        <v>9.1317352197975002E-2</v>
      </c>
      <c r="L69" s="275">
        <v>27140845.770317107</v>
      </c>
      <c r="M69" s="275">
        <v>2650066.5925014392</v>
      </c>
      <c r="N69" s="274">
        <v>0.10820670805369609</v>
      </c>
      <c r="O69" s="273">
        <v>9701365.9648805261</v>
      </c>
      <c r="P69" s="273">
        <v>25248.641398008913</v>
      </c>
      <c r="Q69" s="274">
        <v>2.6093773518779235E-3</v>
      </c>
    </row>
    <row r="70" spans="1:17" customFormat="1" ht="14.5">
      <c r="A70" s="310" t="s">
        <v>167</v>
      </c>
      <c r="B70" s="317" t="s">
        <v>195</v>
      </c>
      <c r="C70" s="223" t="s">
        <v>208</v>
      </c>
      <c r="D70" s="273">
        <v>96779589.09356305</v>
      </c>
      <c r="E70" s="273">
        <v>1351051.3570822179</v>
      </c>
      <c r="F70" s="277">
        <v>1.4157728800299245E-2</v>
      </c>
      <c r="G70" s="284">
        <v>78.30259526634083</v>
      </c>
      <c r="H70" s="284">
        <v>-0.77744296685655456</v>
      </c>
      <c r="I70" s="285">
        <v>3.6984325733414671</v>
      </c>
      <c r="J70" s="285">
        <v>0.30414533480465877</v>
      </c>
      <c r="K70" s="277">
        <v>8.9605066816846102E-2</v>
      </c>
      <c r="L70" s="278">
        <v>357932784.73823619</v>
      </c>
      <c r="M70" s="278">
        <v>34020916.907071054</v>
      </c>
      <c r="N70" s="277">
        <v>0.10503139985227097</v>
      </c>
      <c r="O70" s="273">
        <v>108300558.41127485</v>
      </c>
      <c r="P70" s="273">
        <v>1809330.5696321577</v>
      </c>
      <c r="Q70" s="277">
        <v>1.6990418894622144E-2</v>
      </c>
    </row>
    <row r="71" spans="1:17" customFormat="1" ht="14.5">
      <c r="A71" s="310" t="s">
        <v>167</v>
      </c>
      <c r="B71" s="317" t="s">
        <v>195</v>
      </c>
      <c r="C71" s="223" t="s">
        <v>209</v>
      </c>
      <c r="D71" s="273">
        <v>1065149.4234436033</v>
      </c>
      <c r="E71" s="273">
        <v>-7065.0446491644252</v>
      </c>
      <c r="F71" s="274">
        <v>-6.589208464731479E-3</v>
      </c>
      <c r="G71" s="282">
        <v>0.86179291504791167</v>
      </c>
      <c r="H71" s="282">
        <v>-2.6733338651030891E-2</v>
      </c>
      <c r="I71" s="283">
        <v>13.11473443554276</v>
      </c>
      <c r="J71" s="283">
        <v>0.40981848394927667</v>
      </c>
      <c r="K71" s="274">
        <v>3.2256685956106319E-2</v>
      </c>
      <c r="L71" s="275">
        <v>13969151.822634341</v>
      </c>
      <c r="M71" s="275">
        <v>346757.12343321554</v>
      </c>
      <c r="N71" s="274">
        <v>2.5454931463228768E-2</v>
      </c>
      <c r="O71" s="273">
        <v>2541118.7085040212</v>
      </c>
      <c r="P71" s="273">
        <v>274794.89281654917</v>
      </c>
      <c r="Q71" s="274">
        <v>0.12125138116381319</v>
      </c>
    </row>
    <row r="72" spans="1:17" customFormat="1" ht="14.5">
      <c r="A72" s="310" t="s">
        <v>167</v>
      </c>
      <c r="B72" s="317" t="s">
        <v>195</v>
      </c>
      <c r="C72" s="223" t="s">
        <v>210</v>
      </c>
      <c r="D72" s="273">
        <v>18519755.278115518</v>
      </c>
      <c r="E72" s="273">
        <v>1801057.6946661789</v>
      </c>
      <c r="F72" s="277">
        <v>0.10772715312759377</v>
      </c>
      <c r="G72" s="284">
        <v>14.983995236557687</v>
      </c>
      <c r="H72" s="284">
        <v>1.1294892840577493</v>
      </c>
      <c r="I72" s="285">
        <v>8.6276423643496454</v>
      </c>
      <c r="J72" s="285">
        <v>0.10569085077094442</v>
      </c>
      <c r="K72" s="277">
        <v>1.2402188700855528E-2</v>
      </c>
      <c r="L72" s="278">
        <v>159781825.2148574</v>
      </c>
      <c r="M72" s="278">
        <v>17305895.03851673</v>
      </c>
      <c r="N72" s="277">
        <v>0.12146539430974369</v>
      </c>
      <c r="O72" s="273">
        <v>25384284.073233426</v>
      </c>
      <c r="P72" s="273">
        <v>2621107.8150353655</v>
      </c>
      <c r="Q72" s="277">
        <v>0.1151468400237592</v>
      </c>
    </row>
    <row r="73" spans="1:17" customFormat="1" ht="14.5">
      <c r="A73" s="310" t="s">
        <v>167</v>
      </c>
      <c r="B73" s="317" t="s">
        <v>254</v>
      </c>
      <c r="C73" s="223" t="s">
        <v>207</v>
      </c>
      <c r="D73" s="273">
        <v>59139029.73855003</v>
      </c>
      <c r="E73" s="273">
        <v>2884845.4094857201</v>
      </c>
      <c r="F73" s="274">
        <v>5.1282325819721017E-2</v>
      </c>
      <c r="G73" s="282">
        <v>3.8451272600964135</v>
      </c>
      <c r="H73" s="282">
        <v>5.9167176387600051E-2</v>
      </c>
      <c r="I73" s="283">
        <v>5.7820021216743394</v>
      </c>
      <c r="J73" s="283">
        <v>2.168621835929585E-4</v>
      </c>
      <c r="K73" s="274">
        <v>3.750782394364807E-5</v>
      </c>
      <c r="L73" s="275">
        <v>341941995.42205811</v>
      </c>
      <c r="M73" s="275">
        <v>16692381.683598757</v>
      </c>
      <c r="N73" s="274">
        <v>5.1321757132112948E-2</v>
      </c>
      <c r="O73" s="273">
        <v>130505788.77969497</v>
      </c>
      <c r="P73" s="273">
        <v>5566687.0552838743</v>
      </c>
      <c r="Q73" s="274">
        <v>4.455520312258042E-2</v>
      </c>
    </row>
    <row r="74" spans="1:17" customFormat="1" ht="14.5">
      <c r="A74" s="310" t="s">
        <v>167</v>
      </c>
      <c r="B74" s="317" t="s">
        <v>199</v>
      </c>
      <c r="C74" s="223" t="s">
        <v>208</v>
      </c>
      <c r="D74" s="273">
        <v>1222586431.9140377</v>
      </c>
      <c r="E74" s="273">
        <v>29441677.480073214</v>
      </c>
      <c r="F74" s="277">
        <v>2.4675696197516733E-2</v>
      </c>
      <c r="G74" s="284">
        <v>79.490658503521345</v>
      </c>
      <c r="H74" s="284">
        <v>-0.80911773978445467</v>
      </c>
      <c r="I74" s="285">
        <v>3.4681764622802951</v>
      </c>
      <c r="J74" s="285">
        <v>4.7567292227626012E-2</v>
      </c>
      <c r="K74" s="277">
        <v>1.3906088027850779E-2</v>
      </c>
      <c r="L74" s="278">
        <v>4240145486.2675161</v>
      </c>
      <c r="M74" s="278">
        <v>158863598.050457</v>
      </c>
      <c r="N74" s="277">
        <v>3.8924926628838626E-2</v>
      </c>
      <c r="O74" s="273">
        <v>1364140319.4618979</v>
      </c>
      <c r="P74" s="273">
        <v>37639886.702574968</v>
      </c>
      <c r="Q74" s="277">
        <v>2.8375329380238703E-2</v>
      </c>
    </row>
    <row r="75" spans="1:17" customFormat="1" ht="14.5">
      <c r="A75" s="310" t="s">
        <v>167</v>
      </c>
      <c r="B75" s="317" t="s">
        <v>199</v>
      </c>
      <c r="C75" s="223" t="s">
        <v>209</v>
      </c>
      <c r="D75" s="273">
        <v>15026619.252255168</v>
      </c>
      <c r="E75" s="273">
        <v>826013.55950232409</v>
      </c>
      <c r="F75" s="274">
        <v>5.8167487878624288E-2</v>
      </c>
      <c r="G75" s="282">
        <v>0.97700729229705752</v>
      </c>
      <c r="H75" s="282">
        <v>2.1293029287590581E-2</v>
      </c>
      <c r="I75" s="283">
        <v>12.743492585754934</v>
      </c>
      <c r="J75" s="283">
        <v>-3.7424655232006998E-2</v>
      </c>
      <c r="K75" s="274">
        <v>-2.9281666195279323E-3</v>
      </c>
      <c r="L75" s="275">
        <v>191491611.03007609</v>
      </c>
      <c r="M75" s="275">
        <v>9994844.8991139531</v>
      </c>
      <c r="N75" s="274">
        <v>5.5068997162748344E-2</v>
      </c>
      <c r="O75" s="273">
        <v>33324209.109954372</v>
      </c>
      <c r="P75" s="273">
        <v>3275313.8437032998</v>
      </c>
      <c r="Q75" s="274">
        <v>0.10899947617648077</v>
      </c>
    </row>
    <row r="76" spans="1:17" customFormat="1" ht="14.5">
      <c r="A76" s="310" t="s">
        <v>167</v>
      </c>
      <c r="B76" s="317" t="s">
        <v>199</v>
      </c>
      <c r="C76" s="223" t="s">
        <v>210</v>
      </c>
      <c r="D76" s="273">
        <v>229335682.14024955</v>
      </c>
      <c r="E76" s="273">
        <v>18772201.636478603</v>
      </c>
      <c r="F76" s="277">
        <v>8.9152219518628326E-2</v>
      </c>
      <c r="G76" s="284">
        <v>14.911047526629581</v>
      </c>
      <c r="H76" s="284">
        <v>0.73992511534609129</v>
      </c>
      <c r="I76" s="285">
        <v>8.5573988289597356</v>
      </c>
      <c r="J76" s="285">
        <v>0.1082054569396238</v>
      </c>
      <c r="K76" s="277">
        <v>1.2806602024040672E-2</v>
      </c>
      <c r="L76" s="278">
        <v>1962516897.7856538</v>
      </c>
      <c r="M76" s="278">
        <v>183425333.92370629</v>
      </c>
      <c r="N76" s="277">
        <v>0.10310055853760407</v>
      </c>
      <c r="O76" s="273">
        <v>312638625.06980538</v>
      </c>
      <c r="P76" s="273">
        <v>24919728.624401212</v>
      </c>
      <c r="Q76" s="277">
        <v>8.6611372879117909E-2</v>
      </c>
    </row>
    <row r="77" spans="1:17" customFormat="1" ht="14.5">
      <c r="A77" s="310" t="s">
        <v>167</v>
      </c>
      <c r="B77" s="317" t="s">
        <v>136</v>
      </c>
      <c r="C77" s="223" t="s">
        <v>207</v>
      </c>
      <c r="D77" s="273">
        <v>54605996.817329913</v>
      </c>
      <c r="E77" s="273">
        <v>2741072.4215193242</v>
      </c>
      <c r="F77" s="274">
        <v>5.2850215313159414E-2</v>
      </c>
      <c r="G77" s="282">
        <v>3.8585650623041761</v>
      </c>
      <c r="H77" s="282">
        <v>6.4643301931285979E-2</v>
      </c>
      <c r="I77" s="283">
        <v>5.807540190970907</v>
      </c>
      <c r="J77" s="283">
        <v>4.4493403988653313E-2</v>
      </c>
      <c r="K77" s="274">
        <v>7.7204655164619471E-3</v>
      </c>
      <c r="L77" s="275">
        <v>317126521.18467289</v>
      </c>
      <c r="M77" s="275">
        <v>18226535.28831917</v>
      </c>
      <c r="N77" s="274">
        <v>6.0978709094484156E-2</v>
      </c>
      <c r="O77" s="273">
        <v>120726270.25950903</v>
      </c>
      <c r="P77" s="273">
        <v>5817390.8255380988</v>
      </c>
      <c r="Q77" s="274">
        <v>5.0626120924631368E-2</v>
      </c>
    </row>
    <row r="78" spans="1:17" customFormat="1" ht="14.5">
      <c r="A78" s="310" t="s">
        <v>167</v>
      </c>
      <c r="B78" s="317" t="s">
        <v>200</v>
      </c>
      <c r="C78" s="223" t="s">
        <v>208</v>
      </c>
      <c r="D78" s="273">
        <v>1125192101.5195296</v>
      </c>
      <c r="E78" s="273">
        <v>27060515.329128265</v>
      </c>
      <c r="F78" s="277">
        <v>2.4642324899337095E-2</v>
      </c>
      <c r="G78" s="284">
        <v>79.508244228699795</v>
      </c>
      <c r="H78" s="284">
        <v>-0.820135097677678</v>
      </c>
      <c r="I78" s="285">
        <v>3.4751225460496604</v>
      </c>
      <c r="J78" s="285">
        <v>7.0975237049789808E-2</v>
      </c>
      <c r="K78" s="277">
        <v>2.0849637400281056E-2</v>
      </c>
      <c r="L78" s="278">
        <v>3910180440.6275158</v>
      </c>
      <c r="M78" s="278">
        <v>171978756.56970167</v>
      </c>
      <c r="N78" s="277">
        <v>4.6005745838469288E-2</v>
      </c>
      <c r="O78" s="273">
        <v>1255842189.5290744</v>
      </c>
      <c r="P78" s="273">
        <v>34618256.483775139</v>
      </c>
      <c r="Q78" s="277">
        <v>2.8347181501307044E-2</v>
      </c>
    </row>
    <row r="79" spans="1:17" customFormat="1" ht="14.5">
      <c r="A79" s="310" t="s">
        <v>167</v>
      </c>
      <c r="B79" s="317" t="s">
        <v>200</v>
      </c>
      <c r="C79" s="223" t="s">
        <v>209</v>
      </c>
      <c r="D79" s="273">
        <v>13982501.547861813</v>
      </c>
      <c r="E79" s="273">
        <v>779679.92202621885</v>
      </c>
      <c r="F79" s="274">
        <v>5.9054037396106505E-2</v>
      </c>
      <c r="G79" s="282">
        <v>0.98803052962621074</v>
      </c>
      <c r="H79" s="282">
        <v>2.2243480901128265E-2</v>
      </c>
      <c r="I79" s="283">
        <v>12.740876526311643</v>
      </c>
      <c r="J79" s="283">
        <v>-4.8884927207604179E-2</v>
      </c>
      <c r="K79" s="274">
        <v>-3.8221922578667751E-3</v>
      </c>
      <c r="L79" s="275">
        <v>178149325.75026879</v>
      </c>
      <c r="M79" s="275">
        <v>9288386.6424663961</v>
      </c>
      <c r="N79" s="274">
        <v>5.5006129253708604E-2</v>
      </c>
      <c r="O79" s="273">
        <v>31052267.411262788</v>
      </c>
      <c r="P79" s="273">
        <v>3171368.9987797439</v>
      </c>
      <c r="Q79" s="274">
        <v>0.11374701603445586</v>
      </c>
    </row>
    <row r="80" spans="1:17" customFormat="1" ht="14.5">
      <c r="A80" s="310" t="s">
        <v>167</v>
      </c>
      <c r="B80" s="317" t="s">
        <v>200</v>
      </c>
      <c r="C80" s="223" t="s">
        <v>210</v>
      </c>
      <c r="D80" s="273">
        <v>212449632.50234571</v>
      </c>
      <c r="E80" s="273">
        <v>17687760.26220873</v>
      </c>
      <c r="F80" s="277">
        <v>9.0817366144437764E-2</v>
      </c>
      <c r="G80" s="284">
        <v>15.012100817702763</v>
      </c>
      <c r="H80" s="284">
        <v>0.76526032211522121</v>
      </c>
      <c r="I80" s="285">
        <v>8.5591828173538751</v>
      </c>
      <c r="J80" s="285">
        <v>9.7297420586134109E-2</v>
      </c>
      <c r="K80" s="277">
        <v>1.1498314621857162E-2</v>
      </c>
      <c r="L80" s="278">
        <v>1818395244.0672228</v>
      </c>
      <c r="M80" s="278">
        <v>170342601.51126337</v>
      </c>
      <c r="N80" s="277">
        <v>0.10335992741535222</v>
      </c>
      <c r="O80" s="273">
        <v>289609663.57108891</v>
      </c>
      <c r="P80" s="273">
        <v>23500948.50440371</v>
      </c>
      <c r="Q80" s="277">
        <v>8.8313336519303842E-2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217"/>
  <sheetViews>
    <sheetView topLeftCell="A199" zoomScale="65" zoomScaleNormal="65" workbookViewId="0">
      <selection activeCell="B181" sqref="B181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66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242</v>
      </c>
      <c r="D2" s="273">
        <v>27166288.511299517</v>
      </c>
      <c r="E2" s="273">
        <v>-2138483.9955078587</v>
      </c>
      <c r="F2" s="274">
        <v>-7.297391559723243E-2</v>
      </c>
      <c r="G2" s="282">
        <v>99.999999999999957</v>
      </c>
      <c r="H2" s="282">
        <v>-7.1054273576010019E-14</v>
      </c>
      <c r="I2" s="283">
        <v>8.7389571679172136</v>
      </c>
      <c r="J2" s="283">
        <v>0.18926227811253327</v>
      </c>
      <c r="K2" s="274">
        <v>2.2136728918621913E-2</v>
      </c>
      <c r="L2" s="275">
        <v>237405031.71152794</v>
      </c>
      <c r="M2" s="275">
        <v>-13141832.036811769</v>
      </c>
      <c r="N2" s="274">
        <v>-5.2452590466316923E-2</v>
      </c>
      <c r="O2" s="273">
        <v>60088424.337293446</v>
      </c>
      <c r="P2" s="273">
        <v>-3828243.6404014751</v>
      </c>
      <c r="Q2" s="274">
        <v>-5.9894293015046125E-2</v>
      </c>
    </row>
    <row r="3" spans="1:17">
      <c r="A3" s="310" t="s">
        <v>57</v>
      </c>
      <c r="B3" s="310" t="s">
        <v>233</v>
      </c>
      <c r="C3" s="223" t="s">
        <v>243</v>
      </c>
      <c r="D3" s="273">
        <v>230310.7179126188</v>
      </c>
      <c r="E3" s="273">
        <v>25997.393408035859</v>
      </c>
      <c r="F3" s="277">
        <v>0.12724277024552411</v>
      </c>
      <c r="G3" s="284">
        <v>0.84778131476010632</v>
      </c>
      <c r="H3" s="284">
        <v>0.1505797771705486</v>
      </c>
      <c r="I3" s="285">
        <v>15.490450800788709</v>
      </c>
      <c r="J3" s="285">
        <v>0.39969544881410179</v>
      </c>
      <c r="K3" s="277">
        <v>2.6486112821503142E-2</v>
      </c>
      <c r="L3" s="278">
        <v>3567616.8447197485</v>
      </c>
      <c r="M3" s="278">
        <v>484374.44947248884</v>
      </c>
      <c r="N3" s="277">
        <v>0.15709904943547087</v>
      </c>
      <c r="O3" s="273">
        <v>676672.15885460377</v>
      </c>
      <c r="P3" s="273">
        <v>82737.607380699366</v>
      </c>
      <c r="Q3" s="277">
        <v>0.13930425023325924</v>
      </c>
    </row>
    <row r="4" spans="1:17">
      <c r="A4" s="310" t="s">
        <v>57</v>
      </c>
      <c r="B4" s="310" t="s">
        <v>233</v>
      </c>
      <c r="C4" s="223" t="s">
        <v>244</v>
      </c>
      <c r="D4" s="273">
        <v>16990683.306116085</v>
      </c>
      <c r="E4" s="273">
        <v>-1896524.2969568148</v>
      </c>
      <c r="F4" s="274">
        <v>-0.10041316518638019</v>
      </c>
      <c r="G4" s="282">
        <v>62.543263129407585</v>
      </c>
      <c r="H4" s="282">
        <v>-1.9076982240220914</v>
      </c>
      <c r="I4" s="283">
        <v>7.0613812614495064</v>
      </c>
      <c r="J4" s="283">
        <v>0.16147832732445089</v>
      </c>
      <c r="K4" s="274">
        <v>2.3402985355898662E-2</v>
      </c>
      <c r="L4" s="275">
        <v>119977692.71703108</v>
      </c>
      <c r="M4" s="275">
        <v>-10342206.440840691</v>
      </c>
      <c r="N4" s="274">
        <v>-7.9360147664877825E-2</v>
      </c>
      <c r="O4" s="273">
        <v>30639627.234643936</v>
      </c>
      <c r="P4" s="273">
        <v>-3009966.6340645924</v>
      </c>
      <c r="Q4" s="274">
        <v>-8.9450310925256793E-2</v>
      </c>
    </row>
    <row r="5" spans="1:17">
      <c r="A5" s="310" t="s">
        <v>57</v>
      </c>
      <c r="B5" s="310" t="s">
        <v>233</v>
      </c>
      <c r="C5" s="223" t="s">
        <v>245</v>
      </c>
      <c r="D5" s="273">
        <v>121282.0862060064</v>
      </c>
      <c r="E5" s="273">
        <v>-40934.853847797945</v>
      </c>
      <c r="F5" s="277">
        <v>-0.25234635688615886</v>
      </c>
      <c r="G5" s="284">
        <v>0.44644334155385418</v>
      </c>
      <c r="H5" s="284">
        <v>-0.10710792732605973</v>
      </c>
      <c r="I5" s="285">
        <v>11.507805764076267</v>
      </c>
      <c r="J5" s="285">
        <v>1.292751370509329</v>
      </c>
      <c r="K5" s="277">
        <v>0.12655354741169619</v>
      </c>
      <c r="L5" s="278">
        <v>1395690.690720675</v>
      </c>
      <c r="M5" s="278">
        <v>-261364.17548692343</v>
      </c>
      <c r="N5" s="277">
        <v>-0.15772813611482392</v>
      </c>
      <c r="O5" s="273">
        <v>290728.61026710272</v>
      </c>
      <c r="P5" s="273">
        <v>-75395.819927799283</v>
      </c>
      <c r="Q5" s="277">
        <v>-0.20592949748713357</v>
      </c>
    </row>
    <row r="6" spans="1:17">
      <c r="A6" s="310" t="s">
        <v>57</v>
      </c>
      <c r="B6" s="310" t="s">
        <v>233</v>
      </c>
      <c r="C6" s="223" t="s">
        <v>246</v>
      </c>
      <c r="D6" s="273">
        <v>2167673.7835584562</v>
      </c>
      <c r="E6" s="273">
        <v>62030.810490032192</v>
      </c>
      <c r="F6" s="274">
        <v>2.9459320161783414E-2</v>
      </c>
      <c r="G6" s="282">
        <v>7.9792783716363607</v>
      </c>
      <c r="H6" s="282">
        <v>0.79395395876370412</v>
      </c>
      <c r="I6" s="283">
        <v>16.207477988989194</v>
      </c>
      <c r="J6" s="283">
        <v>-1.0991642389875409</v>
      </c>
      <c r="K6" s="274">
        <v>-6.351112044199464E-2</v>
      </c>
      <c r="L6" s="275">
        <v>35132525.134332605</v>
      </c>
      <c r="M6" s="275">
        <v>-1309084.4604158625</v>
      </c>
      <c r="N6" s="274">
        <v>-3.5922794711145588E-2</v>
      </c>
      <c r="O6" s="273">
        <v>11424853.97608906</v>
      </c>
      <c r="P6" s="273">
        <v>-405106.38968819194</v>
      </c>
      <c r="Q6" s="274">
        <v>-3.4244103713155227E-2</v>
      </c>
    </row>
    <row r="7" spans="1:17">
      <c r="A7" s="310"/>
      <c r="B7" s="310"/>
      <c r="C7" s="223"/>
      <c r="D7" s="273"/>
      <c r="E7" s="273"/>
      <c r="F7" s="274"/>
      <c r="G7" s="282"/>
      <c r="H7" s="282"/>
      <c r="I7" s="283"/>
      <c r="J7" s="283"/>
      <c r="K7" s="274"/>
      <c r="L7" s="275"/>
      <c r="M7" s="275"/>
      <c r="N7" s="274"/>
      <c r="O7" s="273"/>
      <c r="P7" s="273"/>
      <c r="Q7" s="274"/>
    </row>
    <row r="8" spans="1:17">
      <c r="A8" s="310" t="s">
        <v>57</v>
      </c>
      <c r="B8" s="310" t="s">
        <v>233</v>
      </c>
      <c r="C8" s="223" t="s">
        <v>247</v>
      </c>
      <c r="D8" s="273">
        <v>143940.7399791613</v>
      </c>
      <c r="E8" s="273">
        <v>12993.118219136537</v>
      </c>
      <c r="F8" s="277">
        <v>9.9223781573885991E-2</v>
      </c>
      <c r="G8" s="284">
        <v>0.52985059007707547</v>
      </c>
      <c r="H8" s="284">
        <v>8.3003163673726954E-2</v>
      </c>
      <c r="I8" s="285">
        <v>25.15264771535675</v>
      </c>
      <c r="J8" s="285">
        <v>1.3372885739684399</v>
      </c>
      <c r="K8" s="277">
        <v>5.6152358065614416E-2</v>
      </c>
      <c r="L8" s="278">
        <v>3620490.7245836114</v>
      </c>
      <c r="M8" s="278">
        <v>501926.0836579469</v>
      </c>
      <c r="N8" s="277">
        <v>0.16094778895106154</v>
      </c>
      <c r="O8" s="273">
        <v>543413.11355257034</v>
      </c>
      <c r="P8" s="273">
        <v>49863.945591683674</v>
      </c>
      <c r="Q8" s="277">
        <v>0.10103136390179336</v>
      </c>
    </row>
    <row r="9" spans="1:17">
      <c r="A9" s="310" t="s">
        <v>57</v>
      </c>
      <c r="B9" s="310" t="s">
        <v>233</v>
      </c>
      <c r="C9" s="223" t="s">
        <v>248</v>
      </c>
      <c r="D9" s="273">
        <v>104491.57260516904</v>
      </c>
      <c r="E9" s="273">
        <v>3194.0939957402443</v>
      </c>
      <c r="F9" s="274">
        <v>3.1531821320604295E-2</v>
      </c>
      <c r="G9" s="282">
        <v>0.38463690968203812</v>
      </c>
      <c r="H9" s="282">
        <v>3.8968030710540058E-2</v>
      </c>
      <c r="I9" s="283">
        <v>8.4630254064980139</v>
      </c>
      <c r="J9" s="283">
        <v>0.68339684132464917</v>
      </c>
      <c r="K9" s="274">
        <v>8.7844404858089781E-2</v>
      </c>
      <c r="L9" s="275">
        <v>884314.83372247755</v>
      </c>
      <c r="M9" s="275">
        <v>96258.075552527327</v>
      </c>
      <c r="N9" s="274">
        <v>0.1221461202566942</v>
      </c>
      <c r="O9" s="273">
        <v>220554.45288014412</v>
      </c>
      <c r="P9" s="273">
        <v>9462.1179551270034</v>
      </c>
      <c r="Q9" s="274">
        <v>4.4824545422210982E-2</v>
      </c>
    </row>
    <row r="10" spans="1:17">
      <c r="A10" s="310" t="s">
        <v>57</v>
      </c>
      <c r="B10" s="310" t="s">
        <v>233</v>
      </c>
      <c r="C10" s="223" t="s">
        <v>249</v>
      </c>
      <c r="D10" s="273">
        <v>4839347.5926474556</v>
      </c>
      <c r="E10" s="273">
        <v>-212047.42493556067</v>
      </c>
      <c r="F10" s="277">
        <v>-4.1977993048942112E-2</v>
      </c>
      <c r="G10" s="284">
        <v>17.813797385809924</v>
      </c>
      <c r="H10" s="284">
        <v>0.57634906093519689</v>
      </c>
      <c r="I10" s="285">
        <v>10.474478477050784</v>
      </c>
      <c r="J10" s="285">
        <v>0.11177940314059143</v>
      </c>
      <c r="K10" s="277">
        <v>1.0786707434360856E-2</v>
      </c>
      <c r="L10" s="278">
        <v>50689642.202153303</v>
      </c>
      <c r="M10" s="278">
        <v>-1656444.2685087845</v>
      </c>
      <c r="N10" s="277">
        <v>-3.1644089944281813E-2</v>
      </c>
      <c r="O10" s="273">
        <v>11324655.300181389</v>
      </c>
      <c r="P10" s="273">
        <v>-310643.56864964217</v>
      </c>
      <c r="Q10" s="277">
        <v>-2.6698374674483265E-2</v>
      </c>
    </row>
    <row r="11" spans="1:17">
      <c r="A11" s="310" t="s">
        <v>57</v>
      </c>
      <c r="B11" s="310" t="s">
        <v>233</v>
      </c>
      <c r="C11" s="223" t="s">
        <v>250</v>
      </c>
      <c r="D11" s="273">
        <v>302428.28819004947</v>
      </c>
      <c r="E11" s="273">
        <v>-42009.658281507727</v>
      </c>
      <c r="F11" s="274">
        <v>-0.12196582493844585</v>
      </c>
      <c r="G11" s="282">
        <v>1.1132484588914591</v>
      </c>
      <c r="H11" s="282">
        <v>-6.2116224084823202E-2</v>
      </c>
      <c r="I11" s="283">
        <v>13.313000283060665</v>
      </c>
      <c r="J11" s="283">
        <v>-1.1332630100161278</v>
      </c>
      <c r="K11" s="274">
        <v>-7.844679188141554E-2</v>
      </c>
      <c r="L11" s="275">
        <v>4026227.8862796812</v>
      </c>
      <c r="M11" s="275">
        <v>-949613.37657512492</v>
      </c>
      <c r="N11" s="274">
        <v>-0.19084478913426994</v>
      </c>
      <c r="O11" s="273">
        <v>809602.67926186323</v>
      </c>
      <c r="P11" s="273">
        <v>-116371.97499234357</v>
      </c>
      <c r="Q11" s="274">
        <v>-0.12567511913819199</v>
      </c>
    </row>
    <row r="12" spans="1:17">
      <c r="A12" s="310" t="s">
        <v>57</v>
      </c>
      <c r="B12" s="310" t="s">
        <v>233</v>
      </c>
      <c r="C12" s="223" t="s">
        <v>251</v>
      </c>
      <c r="D12" s="273">
        <v>130016.11474862142</v>
      </c>
      <c r="E12" s="273">
        <v>-21350.671869139711</v>
      </c>
      <c r="F12" s="277">
        <v>-0.14105255417131554</v>
      </c>
      <c r="G12" s="284">
        <v>0.47859358739616792</v>
      </c>
      <c r="H12" s="284">
        <v>-3.7932471909016219E-2</v>
      </c>
      <c r="I12" s="285">
        <v>10.613531281649516</v>
      </c>
      <c r="J12" s="285">
        <v>0.2500402399887065</v>
      </c>
      <c r="K12" s="277">
        <v>2.4127028139799125E-2</v>
      </c>
      <c r="L12" s="278">
        <v>1379930.1010030264</v>
      </c>
      <c r="M12" s="278">
        <v>-188758.23611512454</v>
      </c>
      <c r="N12" s="277">
        <v>-0.12032870497519839</v>
      </c>
      <c r="O12" s="273">
        <v>301387.07193684578</v>
      </c>
      <c r="P12" s="273">
        <v>-45540.244719582319</v>
      </c>
      <c r="Q12" s="277">
        <v>-0.13126739386936806</v>
      </c>
    </row>
    <row r="13" spans="1:17">
      <c r="A13" s="310" t="s">
        <v>57</v>
      </c>
      <c r="B13" s="310" t="s">
        <v>233</v>
      </c>
      <c r="C13" s="223" t="s">
        <v>252</v>
      </c>
      <c r="D13" s="273">
        <v>2136114.3093356281</v>
      </c>
      <c r="E13" s="273">
        <v>-29832.505729871802</v>
      </c>
      <c r="F13" s="274">
        <v>-1.377342487006988E-2</v>
      </c>
      <c r="G13" s="282">
        <v>7.8631069107844249</v>
      </c>
      <c r="H13" s="282">
        <v>0.47200085608852138</v>
      </c>
      <c r="I13" s="283">
        <v>7.832399466574123</v>
      </c>
      <c r="J13" s="283">
        <v>0.33091321053113276</v>
      </c>
      <c r="K13" s="274">
        <v>4.411301963854939E-2</v>
      </c>
      <c r="L13" s="275">
        <v>16730900.576981725</v>
      </c>
      <c r="M13" s="275">
        <v>483080.31244779006</v>
      </c>
      <c r="N13" s="274">
        <v>2.9732007406696105E-2</v>
      </c>
      <c r="O13" s="273">
        <v>3856929.7396259308</v>
      </c>
      <c r="P13" s="273">
        <v>-7282.6792868394405</v>
      </c>
      <c r="Q13" s="274">
        <v>-1.8846477619075832E-3</v>
      </c>
    </row>
    <row r="14" spans="1:17">
      <c r="A14" s="310" t="s">
        <v>57</v>
      </c>
      <c r="B14" s="310" t="s">
        <v>254</v>
      </c>
      <c r="C14" s="223" t="s">
        <v>242</v>
      </c>
      <c r="D14" s="273">
        <v>386195006.15310991</v>
      </c>
      <c r="E14" s="273">
        <v>-21465767.72879076</v>
      </c>
      <c r="F14" s="277">
        <v>-5.26559558928998E-2</v>
      </c>
      <c r="G14" s="284">
        <v>100.00000000000004</v>
      </c>
      <c r="H14" s="284">
        <v>4.2632564145606011E-14</v>
      </c>
      <c r="I14" s="285">
        <v>8.4742656694425307</v>
      </c>
      <c r="J14" s="285">
        <v>0.17292142188825288</v>
      </c>
      <c r="K14" s="277">
        <v>2.0830532589851163E-2</v>
      </c>
      <c r="L14" s="278">
        <v>3272719082.353446</v>
      </c>
      <c r="M14" s="278">
        <v>-111413337.86459541</v>
      </c>
      <c r="N14" s="277">
        <v>-3.2922274908325541E-2</v>
      </c>
      <c r="O14" s="273">
        <v>828844353.79607093</v>
      </c>
      <c r="P14" s="273">
        <v>-25619402.201847792</v>
      </c>
      <c r="Q14" s="277">
        <v>-2.9983018029743316E-2</v>
      </c>
    </row>
    <row r="15" spans="1:17">
      <c r="A15" s="310" t="s">
        <v>57</v>
      </c>
      <c r="B15" s="310" t="s">
        <v>240</v>
      </c>
      <c r="C15" s="223" t="s">
        <v>243</v>
      </c>
      <c r="D15" s="273">
        <v>3205114.2240885533</v>
      </c>
      <c r="E15" s="273">
        <v>113208.95426296629</v>
      </c>
      <c r="F15" s="274">
        <v>3.6614625735073819E-2</v>
      </c>
      <c r="G15" s="282">
        <v>0.82992119862312852</v>
      </c>
      <c r="H15" s="282">
        <v>7.1470676051802462E-2</v>
      </c>
      <c r="I15" s="283">
        <v>14.877984525828106</v>
      </c>
      <c r="J15" s="283">
        <v>0.66375837366670254</v>
      </c>
      <c r="K15" s="274">
        <v>4.669676467514005E-2</v>
      </c>
      <c r="L15" s="275">
        <v>47685639.829501055</v>
      </c>
      <c r="M15" s="275">
        <v>3736599.0831405371</v>
      </c>
      <c r="N15" s="274">
        <v>8.5021174971833036E-2</v>
      </c>
      <c r="O15" s="273">
        <v>8756429.6311032791</v>
      </c>
      <c r="P15" s="273">
        <v>554698.65140687302</v>
      </c>
      <c r="Q15" s="274">
        <v>6.7631900239113391E-2</v>
      </c>
    </row>
    <row r="16" spans="1:17">
      <c r="A16" s="310" t="s">
        <v>57</v>
      </c>
      <c r="B16" s="310" t="s">
        <v>240</v>
      </c>
      <c r="C16" s="223" t="s">
        <v>244</v>
      </c>
      <c r="D16" s="273">
        <v>247892171.04288268</v>
      </c>
      <c r="E16" s="273">
        <v>-23453246.784172118</v>
      </c>
      <c r="F16" s="277">
        <v>-8.643317794708559E-2</v>
      </c>
      <c r="G16" s="284">
        <v>64.188341923977163</v>
      </c>
      <c r="H16" s="284">
        <v>-2.3732296599652187</v>
      </c>
      <c r="I16" s="285">
        <v>6.8591534497498978</v>
      </c>
      <c r="J16" s="285">
        <v>1.1792828612781747E-2</v>
      </c>
      <c r="K16" s="277">
        <v>1.7222444187295273E-3</v>
      </c>
      <c r="L16" s="278">
        <v>1700330440.1747804</v>
      </c>
      <c r="M16" s="278">
        <v>-157669488.58019185</v>
      </c>
      <c r="N16" s="277">
        <v>-8.4859792586668537E-2</v>
      </c>
      <c r="O16" s="273">
        <v>439801335.46092492</v>
      </c>
      <c r="P16" s="273">
        <v>-40159179.872933567</v>
      </c>
      <c r="Q16" s="277">
        <v>-8.3671840890909566E-2</v>
      </c>
    </row>
    <row r="17" spans="1:17">
      <c r="A17" s="310" t="s">
        <v>57</v>
      </c>
      <c r="B17" s="310" t="s">
        <v>240</v>
      </c>
      <c r="C17" s="223" t="s">
        <v>245</v>
      </c>
      <c r="D17" s="273">
        <v>1827730.5551432248</v>
      </c>
      <c r="E17" s="273">
        <v>-510069.9722211787</v>
      </c>
      <c r="F17" s="274">
        <v>-0.21818370141109639</v>
      </c>
      <c r="G17" s="282">
        <v>0.473266232349625</v>
      </c>
      <c r="H17" s="282">
        <v>-0.10020089452230324</v>
      </c>
      <c r="I17" s="283">
        <v>10.79106910544091</v>
      </c>
      <c r="J17" s="283">
        <v>0.57431486888965644</v>
      </c>
      <c r="K17" s="274">
        <v>5.6213045316779689E-2</v>
      </c>
      <c r="L17" s="275">
        <v>19723166.726676416</v>
      </c>
      <c r="M17" s="275">
        <v>-4161566.7154856063</v>
      </c>
      <c r="N17" s="274">
        <v>-0.17423542638912137</v>
      </c>
      <c r="O17" s="273">
        <v>4185470.8261620295</v>
      </c>
      <c r="P17" s="273">
        <v>-975325.49896288058</v>
      </c>
      <c r="Q17" s="274">
        <v>-0.18898740378778156</v>
      </c>
    </row>
    <row r="18" spans="1:17">
      <c r="A18" s="310" t="s">
        <v>57</v>
      </c>
      <c r="B18" s="310" t="s">
        <v>240</v>
      </c>
      <c r="C18" s="223" t="s">
        <v>246</v>
      </c>
      <c r="D18" s="273">
        <v>29348933.013195179</v>
      </c>
      <c r="E18" s="273">
        <v>2897182.2267643213</v>
      </c>
      <c r="F18" s="277">
        <v>0.10952704984089406</v>
      </c>
      <c r="G18" s="284">
        <v>7.5995112690710425</v>
      </c>
      <c r="H18" s="284">
        <v>1.1108441023610229</v>
      </c>
      <c r="I18" s="285">
        <v>15.959061564736727</v>
      </c>
      <c r="J18" s="285">
        <v>1.5577257673076161E-3</v>
      </c>
      <c r="K18" s="277">
        <v>9.7617132543219778E-5</v>
      </c>
      <c r="L18" s="278">
        <v>468381428.81691605</v>
      </c>
      <c r="M18" s="278">
        <v>46277514.09498328</v>
      </c>
      <c r="N18" s="277">
        <v>0.1096353586899787</v>
      </c>
      <c r="O18" s="273">
        <v>147133198.40906307</v>
      </c>
      <c r="P18" s="273">
        <v>13714606.564683989</v>
      </c>
      <c r="Q18" s="277">
        <v>0.10279381887556464</v>
      </c>
    </row>
    <row r="19" spans="1:17">
      <c r="A19" s="310"/>
      <c r="B19" s="310"/>
      <c r="C19" s="223"/>
      <c r="D19" s="273"/>
      <c r="E19" s="273"/>
      <c r="F19" s="277"/>
      <c r="G19" s="284"/>
      <c r="H19" s="284"/>
      <c r="I19" s="285"/>
      <c r="J19" s="285"/>
      <c r="K19" s="277"/>
      <c r="L19" s="278"/>
      <c r="M19" s="278"/>
      <c r="N19" s="277"/>
      <c r="O19" s="273"/>
      <c r="P19" s="273"/>
      <c r="Q19" s="277"/>
    </row>
    <row r="20" spans="1:17">
      <c r="A20" s="310" t="s">
        <v>57</v>
      </c>
      <c r="B20" s="310" t="s">
        <v>240</v>
      </c>
      <c r="C20" s="223" t="s">
        <v>247</v>
      </c>
      <c r="D20" s="273">
        <v>1809014.3002921902</v>
      </c>
      <c r="E20" s="273">
        <v>107187.09048172715</v>
      </c>
      <c r="F20" s="274">
        <v>6.2983533148271181E-2</v>
      </c>
      <c r="G20" s="282">
        <v>0.46841991001172961</v>
      </c>
      <c r="H20" s="282">
        <v>5.0958304960790235E-2</v>
      </c>
      <c r="I20" s="283">
        <v>24.829221616152537</v>
      </c>
      <c r="J20" s="283">
        <v>1.502256123767026</v>
      </c>
      <c r="K20" s="274">
        <v>6.4399980540006327E-2</v>
      </c>
      <c r="L20" s="275">
        <v>44916416.968743905</v>
      </c>
      <c r="M20" s="275">
        <v>5217952.37149252</v>
      </c>
      <c r="N20" s="274">
        <v>0.1314396519973671</v>
      </c>
      <c r="O20" s="273">
        <v>6846823.9221362239</v>
      </c>
      <c r="P20" s="273">
        <v>423707.84460173361</v>
      </c>
      <c r="Q20" s="274">
        <v>6.5966088653402269E-2</v>
      </c>
    </row>
    <row r="21" spans="1:17">
      <c r="A21" s="310" t="s">
        <v>57</v>
      </c>
      <c r="B21" s="310" t="s">
        <v>240</v>
      </c>
      <c r="C21" s="223" t="s">
        <v>248</v>
      </c>
      <c r="D21" s="273">
        <v>1407958.7549636122</v>
      </c>
      <c r="E21" s="273">
        <v>25581.768269863678</v>
      </c>
      <c r="F21" s="277">
        <v>1.8505638126288526E-2</v>
      </c>
      <c r="G21" s="284">
        <v>0.36457197336348185</v>
      </c>
      <c r="H21" s="284">
        <v>2.5472144471378688E-2</v>
      </c>
      <c r="I21" s="285">
        <v>7.9206337366018067</v>
      </c>
      <c r="J21" s="285">
        <v>8.292643530664634E-2</v>
      </c>
      <c r="K21" s="277">
        <v>1.0580445545975283E-2</v>
      </c>
      <c r="L21" s="278">
        <v>11151925.614308663</v>
      </c>
      <c r="M21" s="278">
        <v>317259.41255666688</v>
      </c>
      <c r="N21" s="277">
        <v>2.9281881568752451E-2</v>
      </c>
      <c r="O21" s="273">
        <v>2911685.242503305</v>
      </c>
      <c r="P21" s="273">
        <v>-34279.904795668088</v>
      </c>
      <c r="Q21" s="277">
        <v>-1.1636222114541253E-2</v>
      </c>
    </row>
    <row r="22" spans="1:17">
      <c r="A22" s="310" t="s">
        <v>57</v>
      </c>
      <c r="B22" s="310" t="s">
        <v>240</v>
      </c>
      <c r="C22" s="223" t="s">
        <v>249</v>
      </c>
      <c r="D22" s="273">
        <v>65891690.173880897</v>
      </c>
      <c r="E22" s="273">
        <v>346937.90425435454</v>
      </c>
      <c r="F22" s="274">
        <v>5.293145404336598E-3</v>
      </c>
      <c r="G22" s="282">
        <v>17.061766497249238</v>
      </c>
      <c r="H22" s="282">
        <v>0.98350818323866207</v>
      </c>
      <c r="I22" s="283">
        <v>10.305681361817621</v>
      </c>
      <c r="J22" s="283">
        <v>-5.7863544912862608E-2</v>
      </c>
      <c r="K22" s="274">
        <v>-5.583373781232308E-3</v>
      </c>
      <c r="L22" s="275">
        <v>679058763.32362568</v>
      </c>
      <c r="M22" s="275">
        <v>-217220.22317373753</v>
      </c>
      <c r="N22" s="274">
        <v>-3.1978198616641052E-4</v>
      </c>
      <c r="O22" s="273">
        <v>151854517.5075298</v>
      </c>
      <c r="P22" s="273">
        <v>2691786.3362799585</v>
      </c>
      <c r="Q22" s="274">
        <v>1.8045971102457148E-2</v>
      </c>
    </row>
    <row r="23" spans="1:17">
      <c r="A23" s="310" t="s">
        <v>57</v>
      </c>
      <c r="B23" s="310" t="s">
        <v>240</v>
      </c>
      <c r="C23" s="223" t="s">
        <v>250</v>
      </c>
      <c r="D23" s="273">
        <v>4377226.2094866224</v>
      </c>
      <c r="E23" s="273">
        <v>-377202.85500759725</v>
      </c>
      <c r="F23" s="277">
        <v>-7.9337150663267797E-2</v>
      </c>
      <c r="G23" s="284">
        <v>1.1334238246859256</v>
      </c>
      <c r="H23" s="284">
        <v>-3.2847096899377037E-2</v>
      </c>
      <c r="I23" s="285">
        <v>13.932786379351072</v>
      </c>
      <c r="J23" s="285">
        <v>-0.21569957677524165</v>
      </c>
      <c r="K23" s="277">
        <v>-1.5245417597622412E-2</v>
      </c>
      <c r="L23" s="278">
        <v>60986957.71087373</v>
      </c>
      <c r="M23" s="278">
        <v>-6281015.1375214979</v>
      </c>
      <c r="N23" s="277">
        <v>-9.3373040268023191E-2</v>
      </c>
      <c r="O23" s="273">
        <v>11739895.944556367</v>
      </c>
      <c r="P23" s="273">
        <v>-1036563.8088759184</v>
      </c>
      <c r="Q23" s="277">
        <v>-8.1130753657910171E-2</v>
      </c>
    </row>
    <row r="24" spans="1:17">
      <c r="A24" s="310" t="s">
        <v>57</v>
      </c>
      <c r="B24" s="310" t="s">
        <v>240</v>
      </c>
      <c r="C24" s="223" t="s">
        <v>251</v>
      </c>
      <c r="D24" s="273">
        <v>1840996.9435160994</v>
      </c>
      <c r="E24" s="273">
        <v>-299012.64117714064</v>
      </c>
      <c r="F24" s="274">
        <v>-0.1397249074564321</v>
      </c>
      <c r="G24" s="282">
        <v>0.47670138509927373</v>
      </c>
      <c r="H24" s="282">
        <v>-4.824722948418414E-2</v>
      </c>
      <c r="I24" s="283">
        <v>10.49409309538377</v>
      </c>
      <c r="J24" s="283">
        <v>0.18302601936038876</v>
      </c>
      <c r="K24" s="274">
        <v>1.7750444062766733E-2</v>
      </c>
      <c r="L24" s="275">
        <v>19319593.313574921</v>
      </c>
      <c r="M24" s="275">
        <v>-2746189.0575300157</v>
      </c>
      <c r="N24" s="274">
        <v>-0.1244546425476461</v>
      </c>
      <c r="O24" s="273">
        <v>4218928.7155470811</v>
      </c>
      <c r="P24" s="273">
        <v>-648039.09559438843</v>
      </c>
      <c r="Q24" s="274">
        <v>-0.13315047905410354</v>
      </c>
    </row>
    <row r="25" spans="1:17">
      <c r="A25" s="310" t="s">
        <v>57</v>
      </c>
      <c r="B25" s="310" t="s">
        <v>240</v>
      </c>
      <c r="C25" s="223" t="s">
        <v>252</v>
      </c>
      <c r="D25" s="273">
        <v>28594170.935699653</v>
      </c>
      <c r="E25" s="273">
        <v>-316333.4202397652</v>
      </c>
      <c r="F25" s="277">
        <v>-1.0941816038390114E-2</v>
      </c>
      <c r="G25" s="284">
        <v>7.404075785579499</v>
      </c>
      <c r="H25" s="284">
        <v>0.31227146978952902</v>
      </c>
      <c r="I25" s="285">
        <v>7.7346096297662621</v>
      </c>
      <c r="J25" s="285">
        <v>0.22689097100411537</v>
      </c>
      <c r="K25" s="277">
        <v>3.0221027360863382E-2</v>
      </c>
      <c r="L25" s="278">
        <v>221164749.87444511</v>
      </c>
      <c r="M25" s="278">
        <v>4112816.8871344328</v>
      </c>
      <c r="N25" s="277">
        <v>1.8948538400599624E-2</v>
      </c>
      <c r="O25" s="273">
        <v>51396068.136544883</v>
      </c>
      <c r="P25" s="273">
        <v>-150813.41765789688</v>
      </c>
      <c r="Q25" s="277">
        <v>-2.9257525016195781E-3</v>
      </c>
    </row>
    <row r="26" spans="1:17">
      <c r="A26" s="310" t="s">
        <v>57</v>
      </c>
      <c r="B26" s="310" t="s">
        <v>136</v>
      </c>
      <c r="C26" s="223" t="s">
        <v>242</v>
      </c>
      <c r="D26" s="273">
        <v>357720738.27300102</v>
      </c>
      <c r="E26" s="273">
        <v>-20132958.6230492</v>
      </c>
      <c r="F26" s="274">
        <v>-5.3282418005792052E-2</v>
      </c>
      <c r="G26" s="282">
        <v>100.00000000000003</v>
      </c>
      <c r="H26" s="282">
        <v>0</v>
      </c>
      <c r="I26" s="283">
        <v>8.4575875469925457</v>
      </c>
      <c r="J26" s="283">
        <v>0.16588494139170606</v>
      </c>
      <c r="K26" s="274">
        <v>2.0006137373964051E-2</v>
      </c>
      <c r="L26" s="275">
        <v>3025454461.3187132</v>
      </c>
      <c r="M26" s="275">
        <v>-107596021.77017641</v>
      </c>
      <c r="N26" s="274">
        <v>-3.4342256006068876E-2</v>
      </c>
      <c r="O26" s="273">
        <v>766120971.88569844</v>
      </c>
      <c r="P26" s="273">
        <v>-24866008.459062696</v>
      </c>
      <c r="Q26" s="274">
        <v>-3.1436684897423406E-2</v>
      </c>
    </row>
    <row r="27" spans="1:17">
      <c r="A27" s="310" t="s">
        <v>57</v>
      </c>
      <c r="B27" s="310" t="s">
        <v>241</v>
      </c>
      <c r="C27" s="223" t="s">
        <v>243</v>
      </c>
      <c r="D27" s="273">
        <v>2994233.907942337</v>
      </c>
      <c r="E27" s="273">
        <v>151144.33684053784</v>
      </c>
      <c r="F27" s="277">
        <v>5.3162003187245344E-2</v>
      </c>
      <c r="G27" s="284">
        <v>0.83703112165032889</v>
      </c>
      <c r="H27" s="284">
        <v>8.4599798506770907E-2</v>
      </c>
      <c r="I27" s="285">
        <v>14.872008699606541</v>
      </c>
      <c r="J27" s="285">
        <v>0.62864077813296682</v>
      </c>
      <c r="K27" s="277">
        <v>4.4135683470284855E-2</v>
      </c>
      <c r="L27" s="278">
        <v>44530272.727575324</v>
      </c>
      <c r="M27" s="278">
        <v>4035101.9326678962</v>
      </c>
      <c r="N27" s="277">
        <v>9.9644028002848689E-2</v>
      </c>
      <c r="O27" s="273">
        <v>8183737.125299993</v>
      </c>
      <c r="P27" s="273">
        <v>598278.21996923629</v>
      </c>
      <c r="Q27" s="277">
        <v>7.8871723838460236E-2</v>
      </c>
    </row>
    <row r="28" spans="1:17">
      <c r="A28" s="310" t="s">
        <v>57</v>
      </c>
      <c r="B28" s="310" t="s">
        <v>241</v>
      </c>
      <c r="C28" s="223" t="s">
        <v>244</v>
      </c>
      <c r="D28" s="273">
        <v>229518973.45082211</v>
      </c>
      <c r="E28" s="273">
        <v>-21927812.291868597</v>
      </c>
      <c r="F28" s="274">
        <v>-8.7206572265782142E-2</v>
      </c>
      <c r="G28" s="282">
        <v>64.161494958019645</v>
      </c>
      <c r="H28" s="282">
        <v>-2.3845750707368154</v>
      </c>
      <c r="I28" s="283">
        <v>6.854379712435426</v>
      </c>
      <c r="J28" s="283">
        <v>1.83871680649208E-2</v>
      </c>
      <c r="K28" s="274">
        <v>2.689758355582582E-3</v>
      </c>
      <c r="L28" s="275">
        <v>1573210195.2403202</v>
      </c>
      <c r="M28" s="275">
        <v>-145678157.4026413</v>
      </c>
      <c r="N28" s="274">
        <v>-8.4751378516613171E-2</v>
      </c>
      <c r="O28" s="273">
        <v>407071500.18136209</v>
      </c>
      <c r="P28" s="273">
        <v>-37129755.262285948</v>
      </c>
      <c r="Q28" s="274">
        <v>-8.3587686453525295E-2</v>
      </c>
    </row>
    <row r="29" spans="1:17">
      <c r="A29" s="310" t="s">
        <v>57</v>
      </c>
      <c r="B29" s="310" t="s">
        <v>241</v>
      </c>
      <c r="C29" s="223" t="s">
        <v>245</v>
      </c>
      <c r="D29" s="273">
        <v>1677640.8355426986</v>
      </c>
      <c r="E29" s="273">
        <v>-483254.76255479199</v>
      </c>
      <c r="F29" s="277">
        <v>-0.22363633068634237</v>
      </c>
      <c r="G29" s="284">
        <v>0.46898059185553209</v>
      </c>
      <c r="H29" s="284">
        <v>-0.10290625637397366</v>
      </c>
      <c r="I29" s="285">
        <v>10.821669137361074</v>
      </c>
      <c r="J29" s="285">
        <v>0.62161164774475708</v>
      </c>
      <c r="K29" s="277">
        <v>6.0941974922941296E-2</v>
      </c>
      <c r="L29" s="278">
        <v>18154874.053569067</v>
      </c>
      <c r="M29" s="278">
        <v>-3886385.2760841735</v>
      </c>
      <c r="N29" s="277">
        <v>-0.17632319541994679</v>
      </c>
      <c r="O29" s="273">
        <v>3852784.3308937447</v>
      </c>
      <c r="P29" s="273">
        <v>-919017.35083254706</v>
      </c>
      <c r="Q29" s="277">
        <v>-0.19259336664219345</v>
      </c>
    </row>
    <row r="30" spans="1:17">
      <c r="A30" s="310" t="s">
        <v>57</v>
      </c>
      <c r="B30" s="310" t="s">
        <v>241</v>
      </c>
      <c r="C30" s="223" t="s">
        <v>246</v>
      </c>
      <c r="D30" s="273">
        <v>27212094.603073291</v>
      </c>
      <c r="E30" s="273">
        <v>2544123.4476255774</v>
      </c>
      <c r="F30" s="274">
        <v>0.10313468552373141</v>
      </c>
      <c r="G30" s="282">
        <v>7.6070777261747411</v>
      </c>
      <c r="H30" s="282">
        <v>1.0786326274268987</v>
      </c>
      <c r="I30" s="283">
        <v>15.828040214129919</v>
      </c>
      <c r="J30" s="283">
        <v>-0.11775853168382078</v>
      </c>
      <c r="K30" s="274">
        <v>-7.3849252433802349E-3</v>
      </c>
      <c r="L30" s="275">
        <v>430714127.68815178</v>
      </c>
      <c r="M30" s="275">
        <v>37363624.175844133</v>
      </c>
      <c r="N30" s="274">
        <v>9.4988118337758914E-2</v>
      </c>
      <c r="O30" s="273">
        <v>134726788.86749324</v>
      </c>
      <c r="P30" s="273">
        <v>11003834.548060864</v>
      </c>
      <c r="Q30" s="274">
        <v>8.8939312907536691E-2</v>
      </c>
    </row>
    <row r="31" spans="1:17">
      <c r="A31" s="310"/>
      <c r="B31" s="310"/>
      <c r="C31" s="223"/>
      <c r="D31" s="273"/>
      <c r="E31" s="273"/>
      <c r="F31" s="274"/>
      <c r="G31" s="282"/>
      <c r="H31" s="282"/>
      <c r="I31" s="283"/>
      <c r="J31" s="283"/>
      <c r="K31" s="274"/>
      <c r="L31" s="275"/>
      <c r="M31" s="275"/>
      <c r="N31" s="274"/>
      <c r="O31" s="273"/>
      <c r="P31" s="273"/>
      <c r="Q31" s="274"/>
    </row>
    <row r="32" spans="1:17">
      <c r="A32" s="310" t="s">
        <v>57</v>
      </c>
      <c r="B32" s="310" t="s">
        <v>241</v>
      </c>
      <c r="C32" s="223" t="s">
        <v>247</v>
      </c>
      <c r="D32" s="273">
        <v>1678721.649740872</v>
      </c>
      <c r="E32" s="273">
        <v>107754.5010357534</v>
      </c>
      <c r="F32" s="277">
        <v>6.8591186725050782E-2</v>
      </c>
      <c r="G32" s="284">
        <v>0.46928273094967338</v>
      </c>
      <c r="H32" s="284">
        <v>5.3522037959205848E-2</v>
      </c>
      <c r="I32" s="285">
        <v>24.900613917276242</v>
      </c>
      <c r="J32" s="285">
        <v>1.4880900392316008</v>
      </c>
      <c r="K32" s="277">
        <v>6.3559573798323984E-2</v>
      </c>
      <c r="L32" s="278">
        <v>41801199.674770489</v>
      </c>
      <c r="M32" s="278">
        <v>5020893.7940881923</v>
      </c>
      <c r="N32" s="277">
        <v>0.1365103871179402</v>
      </c>
      <c r="O32" s="273">
        <v>6354887.3963821316</v>
      </c>
      <c r="P32" s="273">
        <v>425875.21739141922</v>
      </c>
      <c r="Q32" s="277">
        <v>7.1829034000047434E-2</v>
      </c>
    </row>
    <row r="33" spans="1:17">
      <c r="A33" s="310" t="s">
        <v>57</v>
      </c>
      <c r="B33" s="310" t="s">
        <v>241</v>
      </c>
      <c r="C33" s="223" t="s">
        <v>248</v>
      </c>
      <c r="D33" s="273">
        <v>1314617.160762124</v>
      </c>
      <c r="E33" s="273">
        <v>26456.365691834362</v>
      </c>
      <c r="F33" s="274">
        <v>2.0538092599216812E-2</v>
      </c>
      <c r="G33" s="282">
        <v>0.36749816829429965</v>
      </c>
      <c r="H33" s="282">
        <v>2.6582939555735596E-2</v>
      </c>
      <c r="I33" s="283">
        <v>7.9380328194029497</v>
      </c>
      <c r="J33" s="283">
        <v>9.7617168935896004E-2</v>
      </c>
      <c r="K33" s="274">
        <v>1.2450509422938686E-2</v>
      </c>
      <c r="L33" s="275">
        <v>10435474.167080063</v>
      </c>
      <c r="M33" s="275">
        <v>335758.1090928819</v>
      </c>
      <c r="N33" s="274">
        <v>3.324431173759123E-2</v>
      </c>
      <c r="O33" s="273">
        <v>2717649.012794395</v>
      </c>
      <c r="P33" s="273">
        <v>-23604.442446611356</v>
      </c>
      <c r="Q33" s="274">
        <v>-8.610820864259008E-3</v>
      </c>
    </row>
    <row r="34" spans="1:17">
      <c r="A34" s="310" t="s">
        <v>57</v>
      </c>
      <c r="B34" s="310" t="s">
        <v>241</v>
      </c>
      <c r="C34" s="223" t="s">
        <v>249</v>
      </c>
      <c r="D34" s="273">
        <v>61119286.515688717</v>
      </c>
      <c r="E34" s="273">
        <v>332916.55473738909</v>
      </c>
      <c r="F34" s="277">
        <v>5.4768290153080698E-3</v>
      </c>
      <c r="G34" s="284">
        <v>17.085754326338343</v>
      </c>
      <c r="H34" s="284">
        <v>0.99847756808711097</v>
      </c>
      <c r="I34" s="285">
        <v>10.271898366726468</v>
      </c>
      <c r="J34" s="285">
        <v>-6.9420169990031866E-2</v>
      </c>
      <c r="K34" s="277">
        <v>-6.7128935003363368E-3</v>
      </c>
      <c r="L34" s="278">
        <v>627811099.33598995</v>
      </c>
      <c r="M34" s="278">
        <v>-800115.12090301514</v>
      </c>
      <c r="N34" s="277">
        <v>-1.2728298549275771E-3</v>
      </c>
      <c r="O34" s="273">
        <v>140911422.88834774</v>
      </c>
      <c r="P34" s="273">
        <v>2661389.2738965452</v>
      </c>
      <c r="Q34" s="277">
        <v>1.92505506459302E-2</v>
      </c>
    </row>
    <row r="35" spans="1:17">
      <c r="A35" s="310" t="s">
        <v>57</v>
      </c>
      <c r="B35" s="310" t="s">
        <v>241</v>
      </c>
      <c r="C35" s="223" t="s">
        <v>250</v>
      </c>
      <c r="D35" s="273">
        <v>4032696.9268712564</v>
      </c>
      <c r="E35" s="273">
        <v>-379626.66033599293</v>
      </c>
      <c r="F35" s="274">
        <v>-8.6037810426382408E-2</v>
      </c>
      <c r="G35" s="282">
        <v>1.1273310421811866</v>
      </c>
      <c r="H35" s="282">
        <v>-4.0402295735871618E-2</v>
      </c>
      <c r="I35" s="283">
        <v>13.881021038780224</v>
      </c>
      <c r="J35" s="283">
        <v>-0.26404861089547893</v>
      </c>
      <c r="K35" s="274">
        <v>-1.8667183508815924E-2</v>
      </c>
      <c r="L35" s="275">
        <v>55977950.884924263</v>
      </c>
      <c r="M35" s="275">
        <v>-6434673.5730292276</v>
      </c>
      <c r="N35" s="274">
        <v>-0.10309891033927242</v>
      </c>
      <c r="O35" s="273">
        <v>10814028.992024673</v>
      </c>
      <c r="P35" s="273">
        <v>-1044557.094248509</v>
      </c>
      <c r="Q35" s="274">
        <v>-8.8084455149136903E-2</v>
      </c>
    </row>
    <row r="36" spans="1:17">
      <c r="A36" s="310" t="s">
        <v>57</v>
      </c>
      <c r="B36" s="310" t="s">
        <v>241</v>
      </c>
      <c r="C36" s="223" t="s">
        <v>251</v>
      </c>
      <c r="D36" s="273">
        <v>1691764.814214919</v>
      </c>
      <c r="E36" s="273">
        <v>-273030.82755433535</v>
      </c>
      <c r="F36" s="277">
        <v>-0.13896143789716331</v>
      </c>
      <c r="G36" s="284">
        <v>0.47292891722811403</v>
      </c>
      <c r="H36" s="284">
        <v>-4.7059548654166727E-2</v>
      </c>
      <c r="I36" s="285">
        <v>10.495607222747855</v>
      </c>
      <c r="J36" s="285">
        <v>0.18412625005441896</v>
      </c>
      <c r="K36" s="277">
        <v>1.785643115106518E-2</v>
      </c>
      <c r="L36" s="278">
        <v>17756099.003264789</v>
      </c>
      <c r="M36" s="278">
        <v>-2503853.8720698655</v>
      </c>
      <c r="N36" s="277">
        <v>-0.12358636209456172</v>
      </c>
      <c r="O36" s="273">
        <v>3876338.6518586106</v>
      </c>
      <c r="P36" s="273">
        <v>-593273.13763833093</v>
      </c>
      <c r="Q36" s="277">
        <v>-0.13273482476318246</v>
      </c>
    </row>
    <row r="37" spans="1:17">
      <c r="A37" s="310" t="s">
        <v>57</v>
      </c>
      <c r="B37" s="310" t="s">
        <v>241</v>
      </c>
      <c r="C37" s="223" t="s">
        <v>252</v>
      </c>
      <c r="D37" s="273">
        <v>26480708.408377815</v>
      </c>
      <c r="E37" s="273">
        <v>-231629.28665964305</v>
      </c>
      <c r="F37" s="274">
        <v>-8.6712473203973631E-3</v>
      </c>
      <c r="G37" s="282">
        <v>7.4026204173179906</v>
      </c>
      <c r="H37" s="282">
        <v>0.33312819996747667</v>
      </c>
      <c r="I37" s="283">
        <v>7.7438701933740832</v>
      </c>
      <c r="J37" s="283">
        <v>0.252523484419231</v>
      </c>
      <c r="K37" s="274">
        <v>3.3708690070021009E-2</v>
      </c>
      <c r="L37" s="275">
        <v>205063168.54306743</v>
      </c>
      <c r="M37" s="275">
        <v>4951785.4628579319</v>
      </c>
      <c r="N37" s="274">
        <v>2.4745146361179943E-2</v>
      </c>
      <c r="O37" s="273">
        <v>47611834.439241856</v>
      </c>
      <c r="P37" s="273">
        <v>154821.56907121837</v>
      </c>
      <c r="Q37" s="274">
        <v>3.2623538589495234E-3</v>
      </c>
    </row>
    <row r="38" spans="1:17">
      <c r="A38" s="310" t="s">
        <v>58</v>
      </c>
      <c r="B38" s="310" t="s">
        <v>253</v>
      </c>
      <c r="C38" s="223" t="s">
        <v>242</v>
      </c>
      <c r="D38" s="273">
        <v>27048353.914587058</v>
      </c>
      <c r="E38" s="273">
        <v>-2065885.9024750702</v>
      </c>
      <c r="F38" s="277">
        <v>-7.0957920091884966E-2</v>
      </c>
      <c r="G38" s="284">
        <v>100.00000000000006</v>
      </c>
      <c r="H38" s="284">
        <v>0</v>
      </c>
      <c r="I38" s="285">
        <v>8.6409166643802067</v>
      </c>
      <c r="J38" s="285">
        <v>0.24443149349111692</v>
      </c>
      <c r="K38" s="277">
        <v>2.9111168365850218E-2</v>
      </c>
      <c r="L38" s="278">
        <v>233722572.08460891</v>
      </c>
      <c r="M38" s="278">
        <v>-10734710.801061928</v>
      </c>
      <c r="N38" s="277">
        <v>-4.3912419684720122E-2</v>
      </c>
      <c r="O38" s="273">
        <v>59141648.520866215</v>
      </c>
      <c r="P38" s="273">
        <v>-3201237.4362081438</v>
      </c>
      <c r="Q38" s="277">
        <v>-5.1348881064189542E-2</v>
      </c>
    </row>
    <row r="39" spans="1:17">
      <c r="A39" s="310" t="s">
        <v>58</v>
      </c>
      <c r="B39" s="310" t="s">
        <v>233</v>
      </c>
      <c r="C39" s="223" t="s">
        <v>243</v>
      </c>
      <c r="D39" s="273">
        <v>228692.77041476057</v>
      </c>
      <c r="E39" s="273">
        <v>27249.644823832321</v>
      </c>
      <c r="F39" s="274">
        <v>0.13527215060775188</v>
      </c>
      <c r="G39" s="282">
        <v>0.84549607394565951</v>
      </c>
      <c r="H39" s="282">
        <v>0.15359023385954995</v>
      </c>
      <c r="I39" s="283">
        <v>15.430964921032857</v>
      </c>
      <c r="J39" s="283">
        <v>0.4742660587618257</v>
      </c>
      <c r="K39" s="274">
        <v>3.1709273759478032E-2</v>
      </c>
      <c r="L39" s="275">
        <v>3528950.1179639911</v>
      </c>
      <c r="M39" s="275">
        <v>516025.95062583406</v>
      </c>
      <c r="N39" s="274">
        <v>0.17127080602288441</v>
      </c>
      <c r="O39" s="273">
        <v>664555.91776323318</v>
      </c>
      <c r="P39" s="273">
        <v>93218.523913215729</v>
      </c>
      <c r="Q39" s="274">
        <v>0.16315845053489822</v>
      </c>
    </row>
    <row r="40" spans="1:17">
      <c r="A40" s="310" t="s">
        <v>58</v>
      </c>
      <c r="B40" s="310" t="s">
        <v>233</v>
      </c>
      <c r="C40" s="223" t="s">
        <v>244</v>
      </c>
      <c r="D40" s="273">
        <v>16966548.850256011</v>
      </c>
      <c r="E40" s="273">
        <v>-1881191.1817814261</v>
      </c>
      <c r="F40" s="277">
        <v>-9.9809907107365259E-2</v>
      </c>
      <c r="G40" s="284">
        <v>62.726733404305378</v>
      </c>
      <c r="H40" s="284">
        <v>-2.0104541385131114</v>
      </c>
      <c r="I40" s="285">
        <v>7.0462303898777456</v>
      </c>
      <c r="J40" s="285">
        <v>0.17133947823324558</v>
      </c>
      <c r="K40" s="277">
        <v>2.4922501380063428E-2</v>
      </c>
      <c r="L40" s="278">
        <v>119550212.12001923</v>
      </c>
      <c r="M40" s="278">
        <v>-10025944.531273171</v>
      </c>
      <c r="N40" s="277">
        <v>-7.7374918274929191E-2</v>
      </c>
      <c r="O40" s="273">
        <v>30543334.606023312</v>
      </c>
      <c r="P40" s="273">
        <v>-2917332.5366756916</v>
      </c>
      <c r="Q40" s="277">
        <v>-8.7186920817633573E-2</v>
      </c>
    </row>
    <row r="41" spans="1:17">
      <c r="A41" s="310" t="s">
        <v>58</v>
      </c>
      <c r="B41" s="310" t="s">
        <v>233</v>
      </c>
      <c r="C41" s="223" t="s">
        <v>245</v>
      </c>
      <c r="D41" s="273">
        <v>121282.0862060064</v>
      </c>
      <c r="E41" s="273">
        <v>-40934.853847797945</v>
      </c>
      <c r="F41" s="274">
        <v>-0.25234635688615886</v>
      </c>
      <c r="G41" s="282">
        <v>0.44838989680846925</v>
      </c>
      <c r="H41" s="282">
        <v>-0.10878398467731393</v>
      </c>
      <c r="I41" s="283">
        <v>11.507805764076267</v>
      </c>
      <c r="J41" s="283">
        <v>1.292751370509329</v>
      </c>
      <c r="K41" s="274">
        <v>0.12655354741169619</v>
      </c>
      <c r="L41" s="275">
        <v>1395690.690720675</v>
      </c>
      <c r="M41" s="275">
        <v>-261364.17548692343</v>
      </c>
      <c r="N41" s="274">
        <v>-0.15772813611482392</v>
      </c>
      <c r="O41" s="273">
        <v>290728.61026710272</v>
      </c>
      <c r="P41" s="273">
        <v>-75395.819927799283</v>
      </c>
      <c r="Q41" s="274">
        <v>-0.20592949748713357</v>
      </c>
    </row>
    <row r="42" spans="1:17">
      <c r="A42" s="310" t="s">
        <v>58</v>
      </c>
      <c r="B42" s="310" t="s">
        <v>233</v>
      </c>
      <c r="C42" s="223" t="s">
        <v>246</v>
      </c>
      <c r="D42" s="273">
        <v>2083221.2559905995</v>
      </c>
      <c r="E42" s="273">
        <v>117913.2281587855</v>
      </c>
      <c r="F42" s="277">
        <v>5.9997326876474862E-2</v>
      </c>
      <c r="G42" s="284">
        <v>7.7018411640463214</v>
      </c>
      <c r="H42" s="284">
        <v>0.95150854268739238</v>
      </c>
      <c r="I42" s="285">
        <v>15.384606813121019</v>
      </c>
      <c r="J42" s="285">
        <v>-0.53013633828509299</v>
      </c>
      <c r="K42" s="277">
        <v>-3.3311020683249544E-2</v>
      </c>
      <c r="L42" s="278">
        <v>32049539.928151503</v>
      </c>
      <c r="M42" s="278">
        <v>772167.45181168988</v>
      </c>
      <c r="N42" s="277">
        <v>2.4687733996703407E-2</v>
      </c>
      <c r="O42" s="273">
        <v>10618401.30661875</v>
      </c>
      <c r="P42" s="273">
        <v>125799.25416845642</v>
      </c>
      <c r="Q42" s="277">
        <v>1.1989328627885877E-2</v>
      </c>
    </row>
    <row r="43" spans="1:17">
      <c r="A43" s="310"/>
      <c r="B43" s="310"/>
      <c r="C43" s="223"/>
      <c r="D43" s="273"/>
      <c r="E43" s="273"/>
      <c r="F43" s="277"/>
      <c r="G43" s="284"/>
      <c r="H43" s="284"/>
      <c r="I43" s="285"/>
      <c r="J43" s="285"/>
      <c r="K43" s="277"/>
      <c r="L43" s="278"/>
      <c r="M43" s="278"/>
      <c r="N43" s="277"/>
      <c r="O43" s="273"/>
      <c r="P43" s="273"/>
      <c r="Q43" s="277"/>
    </row>
    <row r="44" spans="1:17">
      <c r="A44" s="310" t="s">
        <v>58</v>
      </c>
      <c r="B44" s="310" t="s">
        <v>233</v>
      </c>
      <c r="C44" s="223" t="s">
        <v>247</v>
      </c>
      <c r="D44" s="273">
        <v>143940.7399791613</v>
      </c>
      <c r="E44" s="273">
        <v>13000.895610570253</v>
      </c>
      <c r="F44" s="274">
        <v>9.928907181203904E-2</v>
      </c>
      <c r="G44" s="282">
        <v>0.53216081257179493</v>
      </c>
      <c r="H44" s="282">
        <v>8.2415790234460717E-2</v>
      </c>
      <c r="I44" s="283">
        <v>25.15264771535675</v>
      </c>
      <c r="J44" s="283">
        <v>1.3380099252594455</v>
      </c>
      <c r="K44" s="274">
        <v>5.6184349182746E-2</v>
      </c>
      <c r="L44" s="275">
        <v>3620490.7245836114</v>
      </c>
      <c r="M44" s="275">
        <v>502205.75865390338</v>
      </c>
      <c r="N44" s="274">
        <v>0.16105191287550338</v>
      </c>
      <c r="O44" s="273">
        <v>543413.11355257034</v>
      </c>
      <c r="P44" s="273">
        <v>49895.055157418537</v>
      </c>
      <c r="Q44" s="274">
        <v>0.10110076887494233</v>
      </c>
    </row>
    <row r="45" spans="1:17">
      <c r="A45" s="310" t="s">
        <v>58</v>
      </c>
      <c r="B45" s="310" t="s">
        <v>233</v>
      </c>
      <c r="C45" s="223" t="s">
        <v>248</v>
      </c>
      <c r="D45" s="273">
        <v>103538.38824453211</v>
      </c>
      <c r="E45" s="273">
        <v>2531.6074019336229</v>
      </c>
      <c r="F45" s="277">
        <v>2.5063737115616953E-2</v>
      </c>
      <c r="G45" s="284">
        <v>0.38278997890771593</v>
      </c>
      <c r="H45" s="284">
        <v>3.5857407501869165E-2</v>
      </c>
      <c r="I45" s="285">
        <v>8.2448396007354852</v>
      </c>
      <c r="J45" s="285">
        <v>0.52507471512074044</v>
      </c>
      <c r="K45" s="277">
        <v>6.8016930942959339E-2</v>
      </c>
      <c r="L45" s="278">
        <v>853657.40359484369</v>
      </c>
      <c r="M45" s="278">
        <v>73908.803637167788</v>
      </c>
      <c r="N45" s="277">
        <v>9.4785426535141576E-2</v>
      </c>
      <c r="O45" s="273">
        <v>210251.72059011459</v>
      </c>
      <c r="P45" s="273">
        <v>1365.0291374113585</v>
      </c>
      <c r="Q45" s="277">
        <v>6.5347826992627374E-3</v>
      </c>
    </row>
    <row r="46" spans="1:17">
      <c r="A46" s="310" t="s">
        <v>58</v>
      </c>
      <c r="B46" s="310" t="s">
        <v>233</v>
      </c>
      <c r="C46" s="223" t="s">
        <v>249</v>
      </c>
      <c r="D46" s="273">
        <v>4833691.7938775131</v>
      </c>
      <c r="E46" s="273">
        <v>-211229.2949078586</v>
      </c>
      <c r="F46" s="274">
        <v>-4.1869692546313883E-2</v>
      </c>
      <c r="G46" s="282">
        <v>17.870558072189109</v>
      </c>
      <c r="H46" s="282">
        <v>0.54253879198504507</v>
      </c>
      <c r="I46" s="283">
        <v>10.470206115625375</v>
      </c>
      <c r="J46" s="283">
        <v>0.11056031486421247</v>
      </c>
      <c r="K46" s="274">
        <v>1.0672209937533693E-2</v>
      </c>
      <c r="L46" s="275">
        <v>50609749.381304532</v>
      </c>
      <c r="M46" s="275">
        <v>-1653846.1913022771</v>
      </c>
      <c r="N46" s="274">
        <v>-3.1644324757654371E-2</v>
      </c>
      <c r="O46" s="273">
        <v>11309366.920454979</v>
      </c>
      <c r="P46" s="273">
        <v>-309554.47561161965</v>
      </c>
      <c r="Q46" s="274">
        <v>-2.664227298382571E-2</v>
      </c>
    </row>
    <row r="47" spans="1:17">
      <c r="A47" s="310" t="s">
        <v>58</v>
      </c>
      <c r="B47" s="310" t="s">
        <v>233</v>
      </c>
      <c r="C47" s="223" t="s">
        <v>250</v>
      </c>
      <c r="D47" s="273">
        <v>302428.28819004947</v>
      </c>
      <c r="E47" s="273">
        <v>-41974.929318132636</v>
      </c>
      <c r="F47" s="277">
        <v>-0.12187728564741246</v>
      </c>
      <c r="G47" s="284">
        <v>1.1181023774868288</v>
      </c>
      <c r="H47" s="284">
        <v>-6.4834974380239219E-2</v>
      </c>
      <c r="I47" s="285">
        <v>13.313000283060665</v>
      </c>
      <c r="J47" s="285">
        <v>-1.1326518905024301</v>
      </c>
      <c r="K47" s="277">
        <v>-7.8407805815461196E-2</v>
      </c>
      <c r="L47" s="278">
        <v>4026227.8862796812</v>
      </c>
      <c r="M47" s="278">
        <v>-948901.20129951322</v>
      </c>
      <c r="N47" s="277">
        <v>-0.19072896091651584</v>
      </c>
      <c r="O47" s="273">
        <v>809602.67926186323</v>
      </c>
      <c r="P47" s="273">
        <v>-116279.36442334333</v>
      </c>
      <c r="Q47" s="277">
        <v>-0.12558766553083461</v>
      </c>
    </row>
    <row r="48" spans="1:17">
      <c r="A48" s="310" t="s">
        <v>58</v>
      </c>
      <c r="B48" s="310" t="s">
        <v>233</v>
      </c>
      <c r="C48" s="223" t="s">
        <v>251</v>
      </c>
      <c r="D48" s="273">
        <v>129343.9927746014</v>
      </c>
      <c r="E48" s="273">
        <v>-21339.999849592583</v>
      </c>
      <c r="F48" s="274">
        <v>-0.14162088140851539</v>
      </c>
      <c r="G48" s="282">
        <v>0.47819543171847811</v>
      </c>
      <c r="H48" s="282">
        <v>-3.9365712144488585E-2</v>
      </c>
      <c r="I48" s="283">
        <v>10.54293221229827</v>
      </c>
      <c r="J48" s="283">
        <v>0.23246654090608843</v>
      </c>
      <c r="K48" s="274">
        <v>2.254665776649634E-2</v>
      </c>
      <c r="L48" s="275">
        <v>1363664.9478906197</v>
      </c>
      <c r="M48" s="275">
        <v>-189957.1852894451</v>
      </c>
      <c r="N48" s="274">
        <v>-0.12226730118772648</v>
      </c>
      <c r="O48" s="273">
        <v>296171.61862313747</v>
      </c>
      <c r="P48" s="273">
        <v>-45457.122710781812</v>
      </c>
      <c r="Q48" s="274">
        <v>-0.13306000699265086</v>
      </c>
    </row>
    <row r="49" spans="1:17">
      <c r="A49" s="310" t="s">
        <v>58</v>
      </c>
      <c r="B49" s="310" t="s">
        <v>233</v>
      </c>
      <c r="C49" s="223" t="s">
        <v>252</v>
      </c>
      <c r="D49" s="273">
        <v>2135665.7486535325</v>
      </c>
      <c r="E49" s="273">
        <v>-29911.018765295856</v>
      </c>
      <c r="F49" s="277">
        <v>-1.381203345700235E-2</v>
      </c>
      <c r="G49" s="284">
        <v>7.8957327880192318</v>
      </c>
      <c r="H49" s="284">
        <v>0.45752804344708142</v>
      </c>
      <c r="I49" s="285">
        <v>7.8309955079086828</v>
      </c>
      <c r="J49" s="285">
        <v>0.33027116988391381</v>
      </c>
      <c r="K49" s="277">
        <v>4.4031903453591918E-2</v>
      </c>
      <c r="L49" s="278">
        <v>16724388.884100247</v>
      </c>
      <c r="M49" s="278">
        <v>480994.51886083744</v>
      </c>
      <c r="N49" s="277">
        <v>2.9611699872913115E-2</v>
      </c>
      <c r="O49" s="273">
        <v>3855822.027711153</v>
      </c>
      <c r="P49" s="273">
        <v>-7495.979235412553</v>
      </c>
      <c r="Q49" s="277">
        <v>-1.9402956789822017E-3</v>
      </c>
    </row>
    <row r="50" spans="1:17">
      <c r="A50" s="310" t="s">
        <v>58</v>
      </c>
      <c r="B50" s="310" t="s">
        <v>254</v>
      </c>
      <c r="C50" s="223" t="s">
        <v>242</v>
      </c>
      <c r="D50" s="273">
        <v>384143304.6799162</v>
      </c>
      <c r="E50" s="273">
        <v>-21380409.583424151</v>
      </c>
      <c r="F50" s="274">
        <v>-5.2722957576631556E-2</v>
      </c>
      <c r="G50" s="282">
        <v>99.999999999999986</v>
      </c>
      <c r="H50" s="282">
        <v>-2.8421709430404007E-14</v>
      </c>
      <c r="I50" s="283">
        <v>8.3500581544246586</v>
      </c>
      <c r="J50" s="283">
        <v>0.16510601730005625</v>
      </c>
      <c r="K50" s="274">
        <v>2.0171897713510453E-2</v>
      </c>
      <c r="L50" s="275">
        <v>3207618933.7101703</v>
      </c>
      <c r="M50" s="275">
        <v>-111573258.00426388</v>
      </c>
      <c r="N50" s="274">
        <v>-3.361458197051069E-2</v>
      </c>
      <c r="O50" s="273">
        <v>812233200.17535079</v>
      </c>
      <c r="P50" s="273">
        <v>-24886899.100281</v>
      </c>
      <c r="Q50" s="274">
        <v>-2.9729185957685016E-2</v>
      </c>
    </row>
    <row r="51" spans="1:17">
      <c r="A51" s="310" t="s">
        <v>58</v>
      </c>
      <c r="B51" s="310" t="s">
        <v>240</v>
      </c>
      <c r="C51" s="223" t="s">
        <v>243</v>
      </c>
      <c r="D51" s="273">
        <v>3176548.7448215079</v>
      </c>
      <c r="E51" s="273">
        <v>110993.54188444093</v>
      </c>
      <c r="F51" s="277">
        <v>3.6206668788120178E-2</v>
      </c>
      <c r="G51" s="284">
        <v>0.82691763884010339</v>
      </c>
      <c r="H51" s="284">
        <v>7.0967963121176814E-2</v>
      </c>
      <c r="I51" s="285">
        <v>14.795812037283781</v>
      </c>
      <c r="J51" s="285">
        <v>0.6703648958489925</v>
      </c>
      <c r="K51" s="277">
        <v>4.7457959322404882E-2</v>
      </c>
      <c r="L51" s="278">
        <v>46999618.155648753</v>
      </c>
      <c r="M51" s="278">
        <v>3697280.1774108186</v>
      </c>
      <c r="N51" s="277">
        <v>8.5382922725071503E-2</v>
      </c>
      <c r="O51" s="273">
        <v>8543849.5895097815</v>
      </c>
      <c r="P51" s="273">
        <v>541538.08541421406</v>
      </c>
      <c r="Q51" s="277">
        <v>6.7672707459220494E-2</v>
      </c>
    </row>
    <row r="52" spans="1:17">
      <c r="A52" s="310" t="s">
        <v>58</v>
      </c>
      <c r="B52" s="310" t="s">
        <v>240</v>
      </c>
      <c r="C52" s="223" t="s">
        <v>244</v>
      </c>
      <c r="D52" s="273">
        <v>247462633.2597554</v>
      </c>
      <c r="E52" s="273">
        <v>-23324428.467580527</v>
      </c>
      <c r="F52" s="274">
        <v>-8.6135682845388792E-2</v>
      </c>
      <c r="G52" s="282">
        <v>64.419353466527625</v>
      </c>
      <c r="H52" s="282">
        <v>-2.3553016776821067</v>
      </c>
      <c r="I52" s="283">
        <v>6.8395197983037272</v>
      </c>
      <c r="J52" s="283">
        <v>1.9112118074290585E-2</v>
      </c>
      <c r="K52" s="274">
        <v>2.8021958466927974E-3</v>
      </c>
      <c r="L52" s="275">
        <v>1692525579.5204716</v>
      </c>
      <c r="M52" s="275">
        <v>-154352575.99141288</v>
      </c>
      <c r="N52" s="274">
        <v>-8.3574856051417318E-2</v>
      </c>
      <c r="O52" s="273">
        <v>437947906.27487785</v>
      </c>
      <c r="P52" s="273">
        <v>-39202623.715935349</v>
      </c>
      <c r="Q52" s="274">
        <v>-8.2159866230663389E-2</v>
      </c>
    </row>
    <row r="53" spans="1:17">
      <c r="A53" s="310" t="s">
        <v>58</v>
      </c>
      <c r="B53" s="310" t="s">
        <v>240</v>
      </c>
      <c r="C53" s="223" t="s">
        <v>245</v>
      </c>
      <c r="D53" s="273">
        <v>1827730.5551432248</v>
      </c>
      <c r="E53" s="273">
        <v>-510068.49080119305</v>
      </c>
      <c r="F53" s="277">
        <v>-0.21818320598857843</v>
      </c>
      <c r="G53" s="284">
        <v>0.47579393754270011</v>
      </c>
      <c r="H53" s="284">
        <v>-0.10069492456766477</v>
      </c>
      <c r="I53" s="285">
        <v>10.79106910544091</v>
      </c>
      <c r="J53" s="285">
        <v>0.57435223899533838</v>
      </c>
      <c r="K53" s="277">
        <v>5.6216908670696814E-2</v>
      </c>
      <c r="L53" s="278">
        <v>19723166.726676416</v>
      </c>
      <c r="M53" s="278">
        <v>-4161464.2163842842</v>
      </c>
      <c r="N53" s="277">
        <v>-0.1742318826824214</v>
      </c>
      <c r="O53" s="273">
        <v>4185470.8261620295</v>
      </c>
      <c r="P53" s="273">
        <v>-975309.70557284495</v>
      </c>
      <c r="Q53" s="277">
        <v>-0.18898492186897548</v>
      </c>
    </row>
    <row r="54" spans="1:17">
      <c r="A54" s="310" t="s">
        <v>58</v>
      </c>
      <c r="B54" s="310" t="s">
        <v>240</v>
      </c>
      <c r="C54" s="223" t="s">
        <v>246</v>
      </c>
      <c r="D54" s="273">
        <v>27867185.202610955</v>
      </c>
      <c r="E54" s="273">
        <v>2839556.6308601573</v>
      </c>
      <c r="F54" s="274">
        <v>0.11345687917333182</v>
      </c>
      <c r="G54" s="282">
        <v>7.2543722259668231</v>
      </c>
      <c r="H54" s="282">
        <v>1.0826915840060733</v>
      </c>
      <c r="I54" s="283">
        <v>14.839476430545586</v>
      </c>
      <c r="J54" s="283">
        <v>2.2673552506859096E-2</v>
      </c>
      <c r="K54" s="274">
        <v>1.5302594421678878E-3</v>
      </c>
      <c r="L54" s="275">
        <v>413534437.99979401</v>
      </c>
      <c r="M54" s="275">
        <v>42704998.947392523</v>
      </c>
      <c r="N54" s="274">
        <v>0.11516075707613367</v>
      </c>
      <c r="O54" s="273">
        <v>133016955.90831135</v>
      </c>
      <c r="P54" s="273">
        <v>13471826.769473553</v>
      </c>
      <c r="Q54" s="274">
        <v>0.11269239379738834</v>
      </c>
    </row>
    <row r="55" spans="1:17">
      <c r="A55" s="310"/>
      <c r="B55" s="310"/>
      <c r="C55" s="223"/>
      <c r="D55" s="273"/>
      <c r="E55" s="273"/>
      <c r="F55" s="274"/>
      <c r="G55" s="282"/>
      <c r="H55" s="282"/>
      <c r="I55" s="283"/>
      <c r="J55" s="283"/>
      <c r="K55" s="274"/>
      <c r="L55" s="275"/>
      <c r="M55" s="275"/>
      <c r="N55" s="274"/>
      <c r="O55" s="273"/>
      <c r="P55" s="273"/>
      <c r="Q55" s="274"/>
    </row>
    <row r="56" spans="1:17">
      <c r="A56" s="310" t="s">
        <v>58</v>
      </c>
      <c r="B56" s="310" t="s">
        <v>240</v>
      </c>
      <c r="C56" s="223" t="s">
        <v>247</v>
      </c>
      <c r="D56" s="273">
        <v>1808933.7528454624</v>
      </c>
      <c r="E56" s="273">
        <v>107335.07211205247</v>
      </c>
      <c r="F56" s="277">
        <v>6.3078958233435942E-2</v>
      </c>
      <c r="G56" s="284">
        <v>0.47090076302455391</v>
      </c>
      <c r="H56" s="284">
        <v>5.1295541212933726E-2</v>
      </c>
      <c r="I56" s="285">
        <v>24.828690324682896</v>
      </c>
      <c r="J56" s="285">
        <v>1.5033310360806489</v>
      </c>
      <c r="K56" s="277">
        <v>6.4450498595974029E-2</v>
      </c>
      <c r="L56" s="278">
        <v>44913455.967266455</v>
      </c>
      <c r="M56" s="278">
        <v>5223055.3741480857</v>
      </c>
      <c r="N56" s="277">
        <v>0.13159492713846968</v>
      </c>
      <c r="O56" s="273">
        <v>6846501.7323493129</v>
      </c>
      <c r="P56" s="273">
        <v>424299.77112303488</v>
      </c>
      <c r="Q56" s="277">
        <v>6.6067646842114816E-2</v>
      </c>
    </row>
    <row r="57" spans="1:17">
      <c r="A57" s="310" t="s">
        <v>58</v>
      </c>
      <c r="B57" s="310" t="s">
        <v>240</v>
      </c>
      <c r="C57" s="223" t="s">
        <v>248</v>
      </c>
      <c r="D57" s="273">
        <v>1398283.4589800367</v>
      </c>
      <c r="E57" s="273">
        <v>32300.542341705179</v>
      </c>
      <c r="F57" s="274">
        <v>2.3646373573394643E-2</v>
      </c>
      <c r="G57" s="282">
        <v>0.36400047637043759</v>
      </c>
      <c r="H57" s="282">
        <v>2.7156324328743431E-2</v>
      </c>
      <c r="I57" s="283">
        <v>7.7976230872883701</v>
      </c>
      <c r="J57" s="283">
        <v>0.14799973087293505</v>
      </c>
      <c r="K57" s="274">
        <v>1.9347322603643427E-2</v>
      </c>
      <c r="L57" s="275">
        <v>10903287.382316174</v>
      </c>
      <c r="M57" s="275">
        <v>454032.55873511545</v>
      </c>
      <c r="N57" s="274">
        <v>4.3451190194968771E-2</v>
      </c>
      <c r="O57" s="273">
        <v>2829341.4546942906</v>
      </c>
      <c r="P57" s="273">
        <v>7494.8463260913268</v>
      </c>
      <c r="Q57" s="274">
        <v>2.6560077021427477E-3</v>
      </c>
    </row>
    <row r="58" spans="1:17">
      <c r="A58" s="310" t="s">
        <v>58</v>
      </c>
      <c r="B58" s="310" t="s">
        <v>240</v>
      </c>
      <c r="C58" s="223" t="s">
        <v>249</v>
      </c>
      <c r="D58" s="273">
        <v>65811171.00369934</v>
      </c>
      <c r="E58" s="273">
        <v>361910.92579901218</v>
      </c>
      <c r="F58" s="277">
        <v>5.5296412116539028E-3</v>
      </c>
      <c r="G58" s="284">
        <v>17.131932328883323</v>
      </c>
      <c r="H58" s="284">
        <v>0.99249145874997424</v>
      </c>
      <c r="I58" s="285">
        <v>10.301822701617006</v>
      </c>
      <c r="J58" s="285">
        <v>-5.8062974095438591E-2</v>
      </c>
      <c r="K58" s="277">
        <v>-5.6045960267264846E-3</v>
      </c>
      <c r="L58" s="278">
        <v>677975015.46590865</v>
      </c>
      <c r="M58" s="278">
        <v>-71836.501109361649</v>
      </c>
      <c r="N58" s="277">
        <v>-1.0594622023679268E-4</v>
      </c>
      <c r="O58" s="273">
        <v>151643081.24739426</v>
      </c>
      <c r="P58" s="273">
        <v>2736629.3288863301</v>
      </c>
      <c r="Q58" s="277">
        <v>1.8378178336987076E-2</v>
      </c>
    </row>
    <row r="59" spans="1:17">
      <c r="A59" s="310" t="s">
        <v>58</v>
      </c>
      <c r="B59" s="310" t="s">
        <v>240</v>
      </c>
      <c r="C59" s="223" t="s">
        <v>250</v>
      </c>
      <c r="D59" s="273">
        <v>4376949.1664391942</v>
      </c>
      <c r="E59" s="273">
        <v>-377187.99769253377</v>
      </c>
      <c r="F59" s="274">
        <v>-7.9338896769382869E-2</v>
      </c>
      <c r="G59" s="282">
        <v>1.1394052982613467</v>
      </c>
      <c r="H59" s="282">
        <v>-3.2939745176598922E-2</v>
      </c>
      <c r="I59" s="283">
        <v>13.93250163086636</v>
      </c>
      <c r="J59" s="283">
        <v>-0.21559895785349248</v>
      </c>
      <c r="K59" s="274">
        <v>-1.5238721021349502E-2</v>
      </c>
      <c r="L59" s="275">
        <v>60981851.399633229</v>
      </c>
      <c r="M59" s="275">
        <v>-6280159.4110738039</v>
      </c>
      <c r="N59" s="274">
        <v>-9.3368594476722119E-2</v>
      </c>
      <c r="O59" s="273">
        <v>11739157.163096558</v>
      </c>
      <c r="P59" s="273">
        <v>-1036524.1893690825</v>
      </c>
      <c r="Q59" s="274">
        <v>-8.1132595653619577E-2</v>
      </c>
    </row>
    <row r="60" spans="1:17">
      <c r="A60" s="310" t="s">
        <v>58</v>
      </c>
      <c r="B60" s="310" t="s">
        <v>240</v>
      </c>
      <c r="C60" s="223" t="s">
        <v>251</v>
      </c>
      <c r="D60" s="273">
        <v>1825458.8650559846</v>
      </c>
      <c r="E60" s="273">
        <v>-307063.524624157</v>
      </c>
      <c r="F60" s="277">
        <v>-0.14399076235265865</v>
      </c>
      <c r="G60" s="284">
        <v>0.4752025722736547</v>
      </c>
      <c r="H60" s="284">
        <v>-5.0666153690745341E-2</v>
      </c>
      <c r="I60" s="285">
        <v>10.391365924861852</v>
      </c>
      <c r="J60" s="285">
        <v>0.1223181447153987</v>
      </c>
      <c r="K60" s="277">
        <v>1.1911342447143064E-2</v>
      </c>
      <c r="L60" s="278">
        <v>18969011.047579747</v>
      </c>
      <c r="M60" s="278">
        <v>-2929963.264277719</v>
      </c>
      <c r="N60" s="277">
        <v>-0.13379454318512327</v>
      </c>
      <c r="O60" s="273">
        <v>4098438.6448699269</v>
      </c>
      <c r="P60" s="273">
        <v>-710406.60790524399</v>
      </c>
      <c r="Q60" s="277">
        <v>-0.14772914713678306</v>
      </c>
    </row>
    <row r="61" spans="1:17">
      <c r="A61" s="310" t="s">
        <v>58</v>
      </c>
      <c r="B61" s="310" t="s">
        <v>240</v>
      </c>
      <c r="C61" s="223" t="s">
        <v>252</v>
      </c>
      <c r="D61" s="273">
        <v>28588410.670603614</v>
      </c>
      <c r="E61" s="273">
        <v>-313757.81571801752</v>
      </c>
      <c r="F61" s="274">
        <v>-1.0855857264360905E-2</v>
      </c>
      <c r="G61" s="282">
        <v>7.4421212923194471</v>
      </c>
      <c r="H61" s="282">
        <v>0.31499962969997153</v>
      </c>
      <c r="I61" s="283">
        <v>7.7336761596270724</v>
      </c>
      <c r="J61" s="283">
        <v>0.22731428144334043</v>
      </c>
      <c r="K61" s="274">
        <v>3.0282883390421123E-2</v>
      </c>
      <c r="L61" s="275">
        <v>221093510.04487538</v>
      </c>
      <c r="M61" s="275">
        <v>4143374.3223074675</v>
      </c>
      <c r="N61" s="274">
        <v>1.9098279466420537E-2</v>
      </c>
      <c r="O61" s="273">
        <v>51382497.334085405</v>
      </c>
      <c r="P61" s="273">
        <v>-143823.68272177875</v>
      </c>
      <c r="Q61" s="274">
        <v>-2.7912662865036573E-3</v>
      </c>
    </row>
    <row r="62" spans="1:17">
      <c r="A62" s="310" t="s">
        <v>58</v>
      </c>
      <c r="B62" s="310" t="s">
        <v>136</v>
      </c>
      <c r="C62" s="223" t="s">
        <v>242</v>
      </c>
      <c r="D62" s="273">
        <v>355853071.25981772</v>
      </c>
      <c r="E62" s="273">
        <v>-19959892.658626258</v>
      </c>
      <c r="F62" s="277">
        <v>-5.3111240364123791E-2</v>
      </c>
      <c r="G62" s="284">
        <v>99.999999999999986</v>
      </c>
      <c r="H62" s="284">
        <v>-1.4210854715202004E-14</v>
      </c>
      <c r="I62" s="285">
        <v>8.3354398865939405</v>
      </c>
      <c r="J62" s="285">
        <v>0.16546097133585569</v>
      </c>
      <c r="K62" s="277">
        <v>2.0252313139614616E-2</v>
      </c>
      <c r="L62" s="278">
        <v>2966191883.9460406</v>
      </c>
      <c r="M62" s="278">
        <v>-104192107.34829426</v>
      </c>
      <c r="N62" s="277">
        <v>-3.393455269559674E-2</v>
      </c>
      <c r="O62" s="273">
        <v>751010869.69051099</v>
      </c>
      <c r="P62" s="273">
        <v>-23272105.677444458</v>
      </c>
      <c r="Q62" s="277">
        <v>-3.0056331364363354E-2</v>
      </c>
    </row>
    <row r="63" spans="1:17">
      <c r="A63" s="310" t="s">
        <v>58</v>
      </c>
      <c r="B63" s="310" t="s">
        <v>241</v>
      </c>
      <c r="C63" s="223" t="s">
        <v>243</v>
      </c>
      <c r="D63" s="273">
        <v>2967773.196594731</v>
      </c>
      <c r="E63" s="273">
        <v>149179.98684769357</v>
      </c>
      <c r="F63" s="274">
        <v>5.2927107867787045E-2</v>
      </c>
      <c r="G63" s="282">
        <v>0.83398836100753537</v>
      </c>
      <c r="H63" s="282">
        <v>8.3989430593121361E-2</v>
      </c>
      <c r="I63" s="283">
        <v>14.790188400623547</v>
      </c>
      <c r="J63" s="283">
        <v>0.6364196308798622</v>
      </c>
      <c r="K63" s="274">
        <v>4.4964676280449603E-2</v>
      </c>
      <c r="L63" s="275">
        <v>43893924.707956858</v>
      </c>
      <c r="M63" s="275">
        <v>4000208.1612276286</v>
      </c>
      <c r="N63" s="274">
        <v>0.10027163441997219</v>
      </c>
      <c r="O63" s="273">
        <v>7986706.2691352358</v>
      </c>
      <c r="P63" s="273">
        <v>587211.60522951651</v>
      </c>
      <c r="Q63" s="274">
        <v>7.9358338900343925E-2</v>
      </c>
    </row>
    <row r="64" spans="1:17">
      <c r="A64" s="310" t="s">
        <v>58</v>
      </c>
      <c r="B64" s="310" t="s">
        <v>241</v>
      </c>
      <c r="C64" s="223" t="s">
        <v>244</v>
      </c>
      <c r="D64" s="273">
        <v>229128954.45280427</v>
      </c>
      <c r="E64" s="273">
        <v>-21802702.722942859</v>
      </c>
      <c r="F64" s="277">
        <v>-8.6887015246835578E-2</v>
      </c>
      <c r="G64" s="284">
        <v>64.388640413197706</v>
      </c>
      <c r="H64" s="284">
        <v>-2.3817164577808967</v>
      </c>
      <c r="I64" s="285">
        <v>6.8351072689588381</v>
      </c>
      <c r="J64" s="285">
        <v>2.6456445237620585E-2</v>
      </c>
      <c r="K64" s="277">
        <v>3.8857103885320135E-3</v>
      </c>
      <c r="L64" s="278">
        <v>1566120982.1093011</v>
      </c>
      <c r="M64" s="278">
        <v>-142385052.21807981</v>
      </c>
      <c r="N64" s="277">
        <v>-8.3338922636076701E-2</v>
      </c>
      <c r="O64" s="273">
        <v>405398144.38659209</v>
      </c>
      <c r="P64" s="273">
        <v>-36182530.171531379</v>
      </c>
      <c r="Q64" s="277">
        <v>-8.1938663207438034E-2</v>
      </c>
    </row>
    <row r="65" spans="1:17">
      <c r="A65" s="310" t="s">
        <v>58</v>
      </c>
      <c r="B65" s="310" t="s">
        <v>241</v>
      </c>
      <c r="C65" s="223" t="s">
        <v>245</v>
      </c>
      <c r="D65" s="273">
        <v>1677640.8355426986</v>
      </c>
      <c r="E65" s="273">
        <v>-483253.28113480681</v>
      </c>
      <c r="F65" s="274">
        <v>-0.22363579844339412</v>
      </c>
      <c r="G65" s="282">
        <v>0.47144199981284085</v>
      </c>
      <c r="H65" s="282">
        <v>-0.10354990417758292</v>
      </c>
      <c r="I65" s="283">
        <v>10.821669137361074</v>
      </c>
      <c r="J65" s="283">
        <v>0.62165208865837762</v>
      </c>
      <c r="K65" s="274">
        <v>6.0946181333828592E-2</v>
      </c>
      <c r="L65" s="275">
        <v>18154874.053569067</v>
      </c>
      <c r="M65" s="275">
        <v>-3886282.7769828402</v>
      </c>
      <c r="N65" s="274">
        <v>-0.1763193650342321</v>
      </c>
      <c r="O65" s="273">
        <v>3852784.3308937447</v>
      </c>
      <c r="P65" s="273">
        <v>-919001.55744251143</v>
      </c>
      <c r="Q65" s="274">
        <v>-0.19259069433287859</v>
      </c>
    </row>
    <row r="66" spans="1:17">
      <c r="A66" s="310" t="s">
        <v>58</v>
      </c>
      <c r="B66" s="310" t="s">
        <v>241</v>
      </c>
      <c r="C66" s="223" t="s">
        <v>246</v>
      </c>
      <c r="D66" s="273">
        <v>25864535.387193061</v>
      </c>
      <c r="E66" s="273">
        <v>2581498.7936631963</v>
      </c>
      <c r="F66" s="277">
        <v>0.11087466118489761</v>
      </c>
      <c r="G66" s="284">
        <v>7.2683187180668378</v>
      </c>
      <c r="H66" s="284">
        <v>1.0729399448687511</v>
      </c>
      <c r="I66" s="285">
        <v>14.723457364842755</v>
      </c>
      <c r="J66" s="285">
        <v>-2.4937023686742776E-2</v>
      </c>
      <c r="K66" s="277">
        <v>-1.6908297289729005E-3</v>
      </c>
      <c r="L66" s="278">
        <v>380815384.03480375</v>
      </c>
      <c r="M66" s="278">
        <v>37427977.790860951</v>
      </c>
      <c r="N66" s="277">
        <v>0.10899636128260358</v>
      </c>
      <c r="O66" s="273">
        <v>121886906.78062744</v>
      </c>
      <c r="P66" s="273">
        <v>11641788.06656757</v>
      </c>
      <c r="Q66" s="277">
        <v>0.10559912495321083</v>
      </c>
    </row>
    <row r="67" spans="1:17">
      <c r="A67" s="310"/>
      <c r="B67" s="310"/>
      <c r="C67" s="223"/>
      <c r="D67" s="273"/>
      <c r="E67" s="273"/>
      <c r="F67" s="277"/>
      <c r="G67" s="284"/>
      <c r="H67" s="284"/>
      <c r="I67" s="285"/>
      <c r="J67" s="285"/>
      <c r="K67" s="277"/>
      <c r="L67" s="278"/>
      <c r="M67" s="278"/>
      <c r="N67" s="277"/>
      <c r="O67" s="273"/>
      <c r="P67" s="273"/>
      <c r="Q67" s="277"/>
    </row>
    <row r="68" spans="1:17">
      <c r="A68" s="310" t="s">
        <v>58</v>
      </c>
      <c r="B68" s="310" t="s">
        <v>241</v>
      </c>
      <c r="C68" s="223" t="s">
        <v>247</v>
      </c>
      <c r="D68" s="273">
        <v>1678664.910217938</v>
      </c>
      <c r="E68" s="273">
        <v>107896.24092775933</v>
      </c>
      <c r="F68" s="274">
        <v>6.8690089786751993E-2</v>
      </c>
      <c r="G68" s="282">
        <v>0.47172978001145316</v>
      </c>
      <c r="H68" s="282">
        <v>5.3764243934029621E-2</v>
      </c>
      <c r="I68" s="283">
        <v>24.900201673248748</v>
      </c>
      <c r="J68" s="283">
        <v>1.4892035536514996</v>
      </c>
      <c r="K68" s="274">
        <v>6.3611279879813992E-2</v>
      </c>
      <c r="L68" s="275">
        <v>41799094.806232661</v>
      </c>
      <c r="M68" s="275">
        <v>5025832.4431580156</v>
      </c>
      <c r="N68" s="274">
        <v>0.13667083419296067</v>
      </c>
      <c r="O68" s="273">
        <v>6354660.4382903958</v>
      </c>
      <c r="P68" s="273">
        <v>426442.17695944291</v>
      </c>
      <c r="Q68" s="274">
        <v>7.193429090508921E-2</v>
      </c>
    </row>
    <row r="69" spans="1:17">
      <c r="A69" s="310" t="s">
        <v>58</v>
      </c>
      <c r="B69" s="310" t="s">
        <v>241</v>
      </c>
      <c r="C69" s="223" t="s">
        <v>248</v>
      </c>
      <c r="D69" s="273">
        <v>1305569.0401226289</v>
      </c>
      <c r="E69" s="273">
        <v>32195.959218590986</v>
      </c>
      <c r="F69" s="277">
        <v>2.5283995477376746E-2</v>
      </c>
      <c r="G69" s="284">
        <v>0.3668842973591756</v>
      </c>
      <c r="H69" s="284">
        <v>2.8052696760007489E-2</v>
      </c>
      <c r="I69" s="285">
        <v>7.8151440133304284</v>
      </c>
      <c r="J69" s="285">
        <v>0.15299298453446752</v>
      </c>
      <c r="K69" s="277">
        <v>1.9967367382799948E-2</v>
      </c>
      <c r="L69" s="278">
        <v>10203210.067903917</v>
      </c>
      <c r="M69" s="278">
        <v>446433.20601396076</v>
      </c>
      <c r="N69" s="277">
        <v>4.5756217686778532E-2</v>
      </c>
      <c r="O69" s="273">
        <v>2640051.5491631227</v>
      </c>
      <c r="P69" s="273">
        <v>10728.013122298289</v>
      </c>
      <c r="Q69" s="277">
        <v>4.0801418978100683E-3</v>
      </c>
    </row>
    <row r="70" spans="1:17">
      <c r="A70" s="310" t="s">
        <v>58</v>
      </c>
      <c r="B70" s="310" t="s">
        <v>241</v>
      </c>
      <c r="C70" s="223" t="s">
        <v>249</v>
      </c>
      <c r="D70" s="273">
        <v>61044992.566156469</v>
      </c>
      <c r="E70" s="273">
        <v>344632.88504981995</v>
      </c>
      <c r="F70" s="274">
        <v>5.6776086148479449E-3</v>
      </c>
      <c r="G70" s="282">
        <v>17.15454986802289</v>
      </c>
      <c r="H70" s="282">
        <v>1.002802720130628</v>
      </c>
      <c r="I70" s="283">
        <v>10.267981387711915</v>
      </c>
      <c r="J70" s="283">
        <v>-6.9711089314365537E-2</v>
      </c>
      <c r="K70" s="274">
        <v>-6.7433897331813921E-3</v>
      </c>
      <c r="L70" s="275">
        <v>626808847.48230684</v>
      </c>
      <c r="M70" s="275">
        <v>-692804.14585876465</v>
      </c>
      <c r="N70" s="274">
        <v>-1.1040674459758951E-3</v>
      </c>
      <c r="O70" s="273">
        <v>140716211.87154022</v>
      </c>
      <c r="P70" s="273">
        <v>2697070.7963170111</v>
      </c>
      <c r="Q70" s="274">
        <v>1.9541280834714465E-2</v>
      </c>
    </row>
    <row r="71" spans="1:17">
      <c r="A71" s="310" t="s">
        <v>58</v>
      </c>
      <c r="B71" s="310" t="s">
        <v>241</v>
      </c>
      <c r="C71" s="223" t="s">
        <v>250</v>
      </c>
      <c r="D71" s="273">
        <v>4032431.8387426897</v>
      </c>
      <c r="E71" s="273">
        <v>-379599.84810206806</v>
      </c>
      <c r="F71" s="277">
        <v>-8.6037425622737765E-2</v>
      </c>
      <c r="G71" s="284">
        <v>1.133173257284747</v>
      </c>
      <c r="H71" s="284">
        <v>-4.0823414049407036E-2</v>
      </c>
      <c r="I71" s="285">
        <v>13.880722514784951</v>
      </c>
      <c r="J71" s="285">
        <v>-0.26393166037468063</v>
      </c>
      <c r="K71" s="277">
        <v>-1.8659463646568935E-2</v>
      </c>
      <c r="L71" s="278">
        <v>55973067.413371332</v>
      </c>
      <c r="M71" s="278">
        <v>-6433595.0068939626</v>
      </c>
      <c r="N71" s="277">
        <v>-0.10309147705365483</v>
      </c>
      <c r="O71" s="273">
        <v>10813322.090348495</v>
      </c>
      <c r="P71" s="273">
        <v>-1044485.5949580427</v>
      </c>
      <c r="Q71" s="277">
        <v>-8.8084207694842667E-2</v>
      </c>
    </row>
    <row r="72" spans="1:17">
      <c r="A72" s="310" t="s">
        <v>58</v>
      </c>
      <c r="B72" s="310" t="s">
        <v>241</v>
      </c>
      <c r="C72" s="223" t="s">
        <v>251</v>
      </c>
      <c r="D72" s="273">
        <v>1677140.1960710133</v>
      </c>
      <c r="E72" s="273">
        <v>-280386.5630814177</v>
      </c>
      <c r="F72" s="274">
        <v>-0.14323511122924282</v>
      </c>
      <c r="G72" s="282">
        <v>0.47130131268320252</v>
      </c>
      <c r="H72" s="282">
        <v>-4.9576609872241328E-2</v>
      </c>
      <c r="I72" s="283">
        <v>10.390196410931271</v>
      </c>
      <c r="J72" s="283">
        <v>0.12285372384988236</v>
      </c>
      <c r="K72" s="274">
        <v>1.196548392257909E-2</v>
      </c>
      <c r="L72" s="275">
        <v>17425816.045845609</v>
      </c>
      <c r="M72" s="275">
        <v>-2672782.0095042326</v>
      </c>
      <c r="N72" s="274">
        <v>-0.13298350472722609</v>
      </c>
      <c r="O72" s="273">
        <v>3762927.7186268601</v>
      </c>
      <c r="P72" s="273">
        <v>-650262.80834237719</v>
      </c>
      <c r="Q72" s="274">
        <v>-0.14734528327489768</v>
      </c>
    </row>
    <row r="73" spans="1:17">
      <c r="A73" s="310" t="s">
        <v>58</v>
      </c>
      <c r="B73" s="310" t="s">
        <v>241</v>
      </c>
      <c r="C73" s="223" t="s">
        <v>252</v>
      </c>
      <c r="D73" s="273">
        <v>26475368.836407091</v>
      </c>
      <c r="E73" s="273">
        <v>-229354.10906617343</v>
      </c>
      <c r="F73" s="277">
        <v>-8.5885223199835287E-3</v>
      </c>
      <c r="G73" s="284">
        <v>7.4399719925633914</v>
      </c>
      <c r="H73" s="284">
        <v>0.33411734959569461</v>
      </c>
      <c r="I73" s="285">
        <v>7.7429207687884034</v>
      </c>
      <c r="J73" s="285">
        <v>0.25290761922716154</v>
      </c>
      <c r="K73" s="277">
        <v>3.3765977999915348E-2</v>
      </c>
      <c r="L73" s="278">
        <v>204996683.22474974</v>
      </c>
      <c r="M73" s="278">
        <v>4977957.207765162</v>
      </c>
      <c r="N73" s="277">
        <v>2.4887455824223473E-2</v>
      </c>
      <c r="O73" s="273">
        <v>47599154.255293339</v>
      </c>
      <c r="P73" s="273">
        <v>160933.79663400352</v>
      </c>
      <c r="Q73" s="277">
        <v>3.3924922789684195E-3</v>
      </c>
    </row>
    <row r="74" spans="1:17">
      <c r="A74" s="310" t="s">
        <v>59</v>
      </c>
      <c r="B74" s="310" t="s">
        <v>253</v>
      </c>
      <c r="C74" s="223" t="s">
        <v>242</v>
      </c>
      <c r="D74" s="273">
        <v>15735247.801994015</v>
      </c>
      <c r="E74" s="273">
        <v>-1310049.7188006267</v>
      </c>
      <c r="F74" s="274">
        <v>-7.6856958184649687E-2</v>
      </c>
      <c r="G74" s="282">
        <v>100.00000000000003</v>
      </c>
      <c r="H74" s="282">
        <v>2.8421709430404007E-14</v>
      </c>
      <c r="I74" s="283">
        <v>9.28360328412613</v>
      </c>
      <c r="J74" s="283">
        <v>0.28544909366181237</v>
      </c>
      <c r="K74" s="274">
        <v>3.1723072045632815E-2</v>
      </c>
      <c r="L74" s="275">
        <v>146079798.17113009</v>
      </c>
      <c r="M74" s="275">
        <v>-7296417.1433192492</v>
      </c>
      <c r="N74" s="274">
        <v>-4.757202496071674E-2</v>
      </c>
      <c r="O74" s="273">
        <v>38097089.651996255</v>
      </c>
      <c r="P74" s="273">
        <v>-2040985.4472402185</v>
      </c>
      <c r="Q74" s="274">
        <v>-5.0849111278857592E-2</v>
      </c>
    </row>
    <row r="75" spans="1:17">
      <c r="A75" s="310" t="s">
        <v>59</v>
      </c>
      <c r="B75" s="310" t="s">
        <v>233</v>
      </c>
      <c r="C75" s="223" t="s">
        <v>243</v>
      </c>
      <c r="D75" s="273">
        <v>154302.60631408196</v>
      </c>
      <c r="E75" s="273">
        <v>3016.5534190431645</v>
      </c>
      <c r="F75" s="277">
        <v>1.9939401956213559E-2</v>
      </c>
      <c r="G75" s="284">
        <v>0.98061758070647198</v>
      </c>
      <c r="H75" s="284">
        <v>9.3064560816526809E-2</v>
      </c>
      <c r="I75" s="285">
        <v>14.356929215351798</v>
      </c>
      <c r="J75" s="285">
        <v>1.0904103305159065</v>
      </c>
      <c r="K75" s="277">
        <v>8.2192649027340914E-2</v>
      </c>
      <c r="L75" s="278">
        <v>2215311.59659557</v>
      </c>
      <c r="M75" s="278">
        <v>208272.31885125628</v>
      </c>
      <c r="N75" s="277">
        <v>0.10377092325035658</v>
      </c>
      <c r="O75" s="273">
        <v>457046.30687630177</v>
      </c>
      <c r="P75" s="273">
        <v>20735.855449922383</v>
      </c>
      <c r="Q75" s="277">
        <v>4.752546124470098E-2</v>
      </c>
    </row>
    <row r="76" spans="1:17">
      <c r="A76" s="310" t="s">
        <v>59</v>
      </c>
      <c r="B76" s="310" t="s">
        <v>233</v>
      </c>
      <c r="C76" s="223" t="s">
        <v>244</v>
      </c>
      <c r="D76" s="273">
        <v>9364750.3350192793</v>
      </c>
      <c r="E76" s="273">
        <v>-1053839.0603359621</v>
      </c>
      <c r="F76" s="274">
        <v>-0.10114987934986466</v>
      </c>
      <c r="G76" s="282">
        <v>59.514476370893604</v>
      </c>
      <c r="H76" s="282">
        <v>-1.608477820108007</v>
      </c>
      <c r="I76" s="283">
        <v>7.6586198869837281</v>
      </c>
      <c r="J76" s="283">
        <v>0.22620508206421341</v>
      </c>
      <c r="K76" s="274">
        <v>3.0434937769416245E-2</v>
      </c>
      <c r="L76" s="275">
        <v>71721063.152416185</v>
      </c>
      <c r="M76" s="275">
        <v>-5714214.9159995615</v>
      </c>
      <c r="N76" s="274">
        <v>-7.3793431863845432E-2</v>
      </c>
      <c r="O76" s="273">
        <v>19303062.257579803</v>
      </c>
      <c r="P76" s="273">
        <v>-1642645.5271614753</v>
      </c>
      <c r="Q76" s="274">
        <v>-7.8423968482847106E-2</v>
      </c>
    </row>
    <row r="77" spans="1:17">
      <c r="A77" s="310" t="s">
        <v>59</v>
      </c>
      <c r="B77" s="310" t="s">
        <v>233</v>
      </c>
      <c r="C77" s="223" t="s">
        <v>245</v>
      </c>
      <c r="D77" s="273">
        <v>95737.378653840045</v>
      </c>
      <c r="E77" s="273">
        <v>-24220.107157373146</v>
      </c>
      <c r="F77" s="277">
        <v>-0.20190575847421718</v>
      </c>
      <c r="G77" s="284">
        <v>0.60842625332985212</v>
      </c>
      <c r="H77" s="284">
        <v>-9.5330813185821484E-2</v>
      </c>
      <c r="I77" s="285">
        <v>12.40035173936897</v>
      </c>
      <c r="J77" s="285">
        <v>1.4399487582751611</v>
      </c>
      <c r="K77" s="277">
        <v>0.13137735544568996</v>
      </c>
      <c r="L77" s="278">
        <v>1187177.1699127711</v>
      </c>
      <c r="M77" s="278">
        <v>-127605.21517696837</v>
      </c>
      <c r="N77" s="277">
        <v>-9.7054247626126189E-2</v>
      </c>
      <c r="O77" s="273">
        <v>239187.79006505013</v>
      </c>
      <c r="P77" s="273">
        <v>-41981.955364971189</v>
      </c>
      <c r="Q77" s="277">
        <v>-0.14931178068523673</v>
      </c>
    </row>
    <row r="78" spans="1:17">
      <c r="A78" s="310" t="s">
        <v>59</v>
      </c>
      <c r="B78" s="310" t="s">
        <v>233</v>
      </c>
      <c r="C78" s="223" t="s">
        <v>246</v>
      </c>
      <c r="D78" s="273">
        <v>1163662.3892051044</v>
      </c>
      <c r="E78" s="273">
        <v>34824.399335069116</v>
      </c>
      <c r="F78" s="274">
        <v>3.0849776183629767E-2</v>
      </c>
      <c r="G78" s="282">
        <v>7.3952593810288914</v>
      </c>
      <c r="H78" s="282">
        <v>0.7726821658591696</v>
      </c>
      <c r="I78" s="283">
        <v>16.215772605156914</v>
      </c>
      <c r="J78" s="283">
        <v>-0.11299734598865285</v>
      </c>
      <c r="K78" s="274">
        <v>-6.9201382790456531E-3</v>
      </c>
      <c r="L78" s="275">
        <v>18869684.692523576</v>
      </c>
      <c r="M78" s="275">
        <v>437148.84382218122</v>
      </c>
      <c r="N78" s="274">
        <v>2.371615318751593E-2</v>
      </c>
      <c r="O78" s="273">
        <v>6435572.4284276962</v>
      </c>
      <c r="P78" s="273">
        <v>179181.25113261584</v>
      </c>
      <c r="Q78" s="274">
        <v>2.863971354330884E-2</v>
      </c>
    </row>
    <row r="79" spans="1:17">
      <c r="A79" s="310"/>
      <c r="B79" s="310"/>
      <c r="C79" s="223"/>
      <c r="D79" s="273"/>
      <c r="E79" s="273"/>
      <c r="F79" s="274"/>
      <c r="G79" s="282"/>
      <c r="H79" s="282"/>
      <c r="I79" s="283"/>
      <c r="J79" s="283"/>
      <c r="K79" s="274"/>
      <c r="L79" s="275"/>
      <c r="M79" s="275"/>
      <c r="N79" s="274"/>
      <c r="O79" s="273"/>
      <c r="P79" s="273"/>
      <c r="Q79" s="274"/>
    </row>
    <row r="80" spans="1:17">
      <c r="A80" s="310" t="s">
        <v>59</v>
      </c>
      <c r="B80" s="310" t="s">
        <v>233</v>
      </c>
      <c r="C80" s="223" t="s">
        <v>247</v>
      </c>
      <c r="D80" s="273">
        <v>87622.597997231744</v>
      </c>
      <c r="E80" s="273">
        <v>4364.253628640683</v>
      </c>
      <c r="F80" s="277">
        <v>5.2418212994000915E-2</v>
      </c>
      <c r="G80" s="284">
        <v>0.55685553287650158</v>
      </c>
      <c r="H80" s="284">
        <v>6.84020795588407E-2</v>
      </c>
      <c r="I80" s="285">
        <v>27.19954823085477</v>
      </c>
      <c r="J80" s="285">
        <v>1.2224009270990805</v>
      </c>
      <c r="K80" s="277">
        <v>4.7056780823749263E-2</v>
      </c>
      <c r="L80" s="278">
        <v>2383295.0803385032</v>
      </c>
      <c r="M80" s="278">
        <v>220480.8044087952</v>
      </c>
      <c r="N80" s="277">
        <v>0.10194162617778138</v>
      </c>
      <c r="O80" s="273">
        <v>318226.54562485218</v>
      </c>
      <c r="P80" s="273">
        <v>15419.487229700317</v>
      </c>
      <c r="Q80" s="277">
        <v>5.0921822336051574E-2</v>
      </c>
    </row>
    <row r="81" spans="1:17">
      <c r="A81" s="310" t="s">
        <v>59</v>
      </c>
      <c r="B81" s="310" t="s">
        <v>233</v>
      </c>
      <c r="C81" s="223" t="s">
        <v>248</v>
      </c>
      <c r="D81" s="273">
        <v>71893.669033753598</v>
      </c>
      <c r="E81" s="273">
        <v>991.89076041326916</v>
      </c>
      <c r="F81" s="274">
        <v>1.3989645740468381E-2</v>
      </c>
      <c r="G81" s="282">
        <v>0.45689569009928815</v>
      </c>
      <c r="H81" s="282">
        <v>4.0934759016432287E-2</v>
      </c>
      <c r="I81" s="283">
        <v>8.2284530133290019</v>
      </c>
      <c r="J81" s="283">
        <v>0.36021319139065433</v>
      </c>
      <c r="K81" s="274">
        <v>4.5780657369682905E-2</v>
      </c>
      <c r="L81" s="275">
        <v>591573.67760006781</v>
      </c>
      <c r="M81" s="275">
        <v>33701.482343528303</v>
      </c>
      <c r="N81" s="274">
        <v>6.0410758288519037E-2</v>
      </c>
      <c r="O81" s="273">
        <v>141482.26810371876</v>
      </c>
      <c r="P81" s="273">
        <v>-2062.2095945689653</v>
      </c>
      <c r="Q81" s="274">
        <v>-1.4366345732250796E-2</v>
      </c>
    </row>
    <row r="82" spans="1:17">
      <c r="A82" s="310" t="s">
        <v>59</v>
      </c>
      <c r="B82" s="310" t="s">
        <v>233</v>
      </c>
      <c r="C82" s="223" t="s">
        <v>249</v>
      </c>
      <c r="D82" s="273">
        <v>3330201.9996298999</v>
      </c>
      <c r="E82" s="273">
        <v>-190965.26381146861</v>
      </c>
      <c r="F82" s="277">
        <v>-5.4233511084284911E-2</v>
      </c>
      <c r="G82" s="284">
        <v>21.163962852926208</v>
      </c>
      <c r="H82" s="284">
        <v>0.50625793961699372</v>
      </c>
      <c r="I82" s="285">
        <v>10.509959665889872</v>
      </c>
      <c r="J82" s="285">
        <v>3.7951965101887808E-2</v>
      </c>
      <c r="K82" s="277">
        <v>3.6241345677230593E-3</v>
      </c>
      <c r="L82" s="278">
        <v>35000288.695376046</v>
      </c>
      <c r="M82" s="278">
        <v>-1873402.0031445175</v>
      </c>
      <c r="N82" s="277">
        <v>-5.0805926058811401E-2</v>
      </c>
      <c r="O82" s="273">
        <v>7952933.9756778479</v>
      </c>
      <c r="P82" s="273">
        <v>-400995.64710547682</v>
      </c>
      <c r="Q82" s="277">
        <v>-4.8000840946978783E-2</v>
      </c>
    </row>
    <row r="83" spans="1:17">
      <c r="A83" s="310" t="s">
        <v>59</v>
      </c>
      <c r="B83" s="310" t="s">
        <v>233</v>
      </c>
      <c r="C83" s="223" t="s">
        <v>250</v>
      </c>
      <c r="D83" s="273">
        <v>175114.10100231701</v>
      </c>
      <c r="E83" s="273">
        <v>-43651.882134821732</v>
      </c>
      <c r="F83" s="274">
        <v>-0.19953688187188359</v>
      </c>
      <c r="G83" s="282">
        <v>1.1128779362478556</v>
      </c>
      <c r="H83" s="282">
        <v>-0.17056098800824637</v>
      </c>
      <c r="I83" s="283">
        <v>14.686769687671752</v>
      </c>
      <c r="J83" s="283">
        <v>-0.22141617978424577</v>
      </c>
      <c r="K83" s="274">
        <v>-1.4851986804617781E-2</v>
      </c>
      <c r="L83" s="275">
        <v>2571860.4704847191</v>
      </c>
      <c r="M83" s="275">
        <v>-689543.46760048997</v>
      </c>
      <c r="N83" s="274">
        <v>-0.2114253495399056</v>
      </c>
      <c r="O83" s="273">
        <v>469893.8761343956</v>
      </c>
      <c r="P83" s="273">
        <v>-117819.49865709723</v>
      </c>
      <c r="Q83" s="274">
        <v>-0.20047101820491472</v>
      </c>
    </row>
    <row r="84" spans="1:17">
      <c r="A84" s="310" t="s">
        <v>59</v>
      </c>
      <c r="B84" s="310" t="s">
        <v>233</v>
      </c>
      <c r="C84" s="223" t="s">
        <v>251</v>
      </c>
      <c r="D84" s="273">
        <v>79240.757590873429</v>
      </c>
      <c r="E84" s="273">
        <v>-11645.181696770931</v>
      </c>
      <c r="F84" s="277">
        <v>-0.1281296291598546</v>
      </c>
      <c r="G84" s="284">
        <v>0.50358760527960578</v>
      </c>
      <c r="H84" s="284">
        <v>-2.9614817129078097E-2</v>
      </c>
      <c r="I84" s="285">
        <v>11.815814719871984</v>
      </c>
      <c r="J84" s="285">
        <v>0.26661680855793257</v>
      </c>
      <c r="K84" s="277">
        <v>2.3085309525845445E-2</v>
      </c>
      <c r="L84" s="278">
        <v>936294.10995604994</v>
      </c>
      <c r="M84" s="278">
        <v>-113365.59023262805</v>
      </c>
      <c r="N84" s="277">
        <v>-0.10800223178259621</v>
      </c>
      <c r="O84" s="273">
        <v>190393.84242212772</v>
      </c>
      <c r="P84" s="273">
        <v>-31420.916342894256</v>
      </c>
      <c r="Q84" s="277">
        <v>-0.14165385801122368</v>
      </c>
    </row>
    <row r="85" spans="1:17">
      <c r="A85" s="310" t="s">
        <v>59</v>
      </c>
      <c r="B85" s="310" t="s">
        <v>233</v>
      </c>
      <c r="C85" s="223" t="s">
        <v>252</v>
      </c>
      <c r="D85" s="273">
        <v>1212721.9675476043</v>
      </c>
      <c r="E85" s="273">
        <v>-28925.320807391778</v>
      </c>
      <c r="F85" s="274">
        <v>-2.3295923954147771E-2</v>
      </c>
      <c r="G85" s="282">
        <v>7.7070407966115742</v>
      </c>
      <c r="H85" s="282">
        <v>0.42264293356323623</v>
      </c>
      <c r="I85" s="283">
        <v>8.7433474528120882</v>
      </c>
      <c r="J85" s="283">
        <v>0.46310633849493499</v>
      </c>
      <c r="K85" s="274">
        <v>5.5929088549630475E-2</v>
      </c>
      <c r="L85" s="275">
        <v>10603249.52592661</v>
      </c>
      <c r="M85" s="275">
        <v>322110.59940916486</v>
      </c>
      <c r="N85" s="274">
        <v>3.1330244801805643E-2</v>
      </c>
      <c r="O85" s="273">
        <v>2589290.3610844612</v>
      </c>
      <c r="P85" s="273">
        <v>-19396.286825970747</v>
      </c>
      <c r="Q85" s="274">
        <v>-7.4352689471183699E-3</v>
      </c>
    </row>
    <row r="86" spans="1:17">
      <c r="A86" s="310" t="s">
        <v>59</v>
      </c>
      <c r="B86" s="310" t="s">
        <v>254</v>
      </c>
      <c r="C86" s="223" t="s">
        <v>242</v>
      </c>
      <c r="D86" s="273">
        <v>221438769.55137506</v>
      </c>
      <c r="E86" s="273">
        <v>-14636776.096356481</v>
      </c>
      <c r="F86" s="277">
        <v>-6.200039083335325E-2</v>
      </c>
      <c r="G86" s="284">
        <v>100</v>
      </c>
      <c r="H86" s="284">
        <v>-2.8421709430404007E-14</v>
      </c>
      <c r="I86" s="285">
        <v>8.8724322361329264</v>
      </c>
      <c r="J86" s="285">
        <v>0.13627365409702463</v>
      </c>
      <c r="K86" s="277">
        <v>1.559880728095334E-2</v>
      </c>
      <c r="L86" s="278">
        <v>1964700477.2972302</v>
      </c>
      <c r="M86" s="278">
        <v>-97692926.822007895</v>
      </c>
      <c r="N86" s="277">
        <v>-4.7368715700353226E-2</v>
      </c>
      <c r="O86" s="273">
        <v>515414720.78122401</v>
      </c>
      <c r="P86" s="273">
        <v>-21564150.47901547</v>
      </c>
      <c r="Q86" s="277">
        <v>-4.0158284865857784E-2</v>
      </c>
    </row>
    <row r="87" spans="1:17">
      <c r="A87" s="310" t="s">
        <v>59</v>
      </c>
      <c r="B87" s="310" t="s">
        <v>240</v>
      </c>
      <c r="C87" s="223" t="s">
        <v>243</v>
      </c>
      <c r="D87" s="273">
        <v>2154052.940640639</v>
      </c>
      <c r="E87" s="273">
        <v>-88921.367130090483</v>
      </c>
      <c r="F87" s="274">
        <v>-3.964439843203936E-2</v>
      </c>
      <c r="G87" s="282">
        <v>0.97275330106135116</v>
      </c>
      <c r="H87" s="282">
        <v>2.2644596825774133E-2</v>
      </c>
      <c r="I87" s="283">
        <v>13.103197653431621</v>
      </c>
      <c r="J87" s="283">
        <v>1.2737171022948903</v>
      </c>
      <c r="K87" s="274">
        <v>0.10767312197596833</v>
      </c>
      <c r="L87" s="275">
        <v>28224981.437169906</v>
      </c>
      <c r="M87" s="275">
        <v>1691760.4866966866</v>
      </c>
      <c r="N87" s="274">
        <v>6.3760087395892062E-2</v>
      </c>
      <c r="O87" s="273">
        <v>6011097.4443297507</v>
      </c>
      <c r="P87" s="273">
        <v>69624.205886877142</v>
      </c>
      <c r="Q87" s="274">
        <v>1.171834040022102E-2</v>
      </c>
    </row>
    <row r="88" spans="1:17">
      <c r="A88" s="310" t="s">
        <v>59</v>
      </c>
      <c r="B88" s="310" t="s">
        <v>240</v>
      </c>
      <c r="C88" s="223" t="s">
        <v>244</v>
      </c>
      <c r="D88" s="273">
        <v>135666028.49752417</v>
      </c>
      <c r="E88" s="273">
        <v>-13957732.953622043</v>
      </c>
      <c r="F88" s="277">
        <v>-9.3285537124926474E-2</v>
      </c>
      <c r="G88" s="284">
        <v>61.265707343107714</v>
      </c>
      <c r="H88" s="284">
        <v>-2.113903213596295</v>
      </c>
      <c r="I88" s="285">
        <v>7.3620098703994001</v>
      </c>
      <c r="J88" s="285">
        <v>6.6777675847817797E-2</v>
      </c>
      <c r="K88" s="277">
        <v>9.1536052680667879E-3</v>
      </c>
      <c r="L88" s="278">
        <v>998774640.87665927</v>
      </c>
      <c r="M88" s="278">
        <v>-92765440.731648564</v>
      </c>
      <c r="N88" s="277">
        <v>-8.4985830840920831E-2</v>
      </c>
      <c r="O88" s="273">
        <v>273552074.66363466</v>
      </c>
      <c r="P88" s="273">
        <v>-24258972.492338538</v>
      </c>
      <c r="Q88" s="277">
        <v>-8.1457597775522875E-2</v>
      </c>
    </row>
    <row r="89" spans="1:17">
      <c r="A89" s="310" t="s">
        <v>59</v>
      </c>
      <c r="B89" s="310" t="s">
        <v>240</v>
      </c>
      <c r="C89" s="223" t="s">
        <v>245</v>
      </c>
      <c r="D89" s="273">
        <v>1437405.4265423713</v>
      </c>
      <c r="E89" s="273">
        <v>-268508.18970669433</v>
      </c>
      <c r="F89" s="274">
        <v>-0.15739846798168225</v>
      </c>
      <c r="G89" s="282">
        <v>0.6491209418542605</v>
      </c>
      <c r="H89" s="282">
        <v>-7.3492495962210858E-2</v>
      </c>
      <c r="I89" s="283">
        <v>11.508156164068568</v>
      </c>
      <c r="J89" s="283">
        <v>0.4968869056957832</v>
      </c>
      <c r="K89" s="274">
        <v>4.5125306995645278E-2</v>
      </c>
      <c r="L89" s="275">
        <v>16541886.119729199</v>
      </c>
      <c r="M89" s="275">
        <v>-2242388.0403136872</v>
      </c>
      <c r="N89" s="274">
        <v>-0.11937581517435474</v>
      </c>
      <c r="O89" s="273">
        <v>3396459.7435781336</v>
      </c>
      <c r="P89" s="273">
        <v>-487531.27452675579</v>
      </c>
      <c r="Q89" s="274">
        <v>-0.12552327547982753</v>
      </c>
    </row>
    <row r="90" spans="1:17">
      <c r="A90" s="310" t="s">
        <v>59</v>
      </c>
      <c r="B90" s="310" t="s">
        <v>240</v>
      </c>
      <c r="C90" s="223" t="s">
        <v>246</v>
      </c>
      <c r="D90" s="273">
        <v>14687582.715845365</v>
      </c>
      <c r="E90" s="273">
        <v>540988.77622598223</v>
      </c>
      <c r="F90" s="277">
        <v>3.8241627527801768E-2</v>
      </c>
      <c r="G90" s="284">
        <v>6.6327963913463499</v>
      </c>
      <c r="H90" s="284">
        <v>0.64039514503991235</v>
      </c>
      <c r="I90" s="285">
        <v>15.482193298125676</v>
      </c>
      <c r="J90" s="285">
        <v>0.21789243525061508</v>
      </c>
      <c r="K90" s="277">
        <v>1.4274642331019582E-2</v>
      </c>
      <c r="L90" s="278">
        <v>227395994.68892762</v>
      </c>
      <c r="M90" s="278">
        <v>11458128.60965237</v>
      </c>
      <c r="N90" s="277">
        <v>5.306215541393678E-2</v>
      </c>
      <c r="O90" s="273">
        <v>75158548.243561089</v>
      </c>
      <c r="P90" s="273">
        <v>4161224.9800889641</v>
      </c>
      <c r="Q90" s="277">
        <v>5.8611012201778313E-2</v>
      </c>
    </row>
    <row r="91" spans="1:17">
      <c r="A91" s="310"/>
      <c r="B91" s="310"/>
      <c r="C91" s="223"/>
      <c r="D91" s="273"/>
      <c r="E91" s="273"/>
      <c r="F91" s="277"/>
      <c r="G91" s="284"/>
      <c r="H91" s="284"/>
      <c r="I91" s="285"/>
      <c r="J91" s="285"/>
      <c r="K91" s="277"/>
      <c r="L91" s="278"/>
      <c r="M91" s="278"/>
      <c r="N91" s="277"/>
      <c r="O91" s="273"/>
      <c r="P91" s="273"/>
      <c r="Q91" s="277"/>
    </row>
    <row r="92" spans="1:17">
      <c r="A92" s="310" t="s">
        <v>59</v>
      </c>
      <c r="B92" s="310" t="s">
        <v>240</v>
      </c>
      <c r="C92" s="223" t="s">
        <v>247</v>
      </c>
      <c r="D92" s="273">
        <v>1098807.188280544</v>
      </c>
      <c r="E92" s="273">
        <v>54223.980151900323</v>
      </c>
      <c r="F92" s="274">
        <v>5.1909680080959593E-2</v>
      </c>
      <c r="G92" s="282">
        <v>0.49621265079582844</v>
      </c>
      <c r="H92" s="282">
        <v>5.3734288514562911E-2</v>
      </c>
      <c r="I92" s="283">
        <v>26.946336711299725</v>
      </c>
      <c r="J92" s="283">
        <v>1.4565513051030479</v>
      </c>
      <c r="K92" s="274">
        <v>5.7142548746171633E-2</v>
      </c>
      <c r="L92" s="275">
        <v>29608828.476204053</v>
      </c>
      <c r="M92" s="275">
        <v>2982626.6620884426</v>
      </c>
      <c r="N92" s="274">
        <v>0.11201848025155557</v>
      </c>
      <c r="O92" s="273">
        <v>4006663.8985961843</v>
      </c>
      <c r="P92" s="273">
        <v>212299.8277889695</v>
      </c>
      <c r="Q92" s="274">
        <v>5.5951359391774112E-2</v>
      </c>
    </row>
    <row r="93" spans="1:17">
      <c r="A93" s="310" t="s">
        <v>59</v>
      </c>
      <c r="B93" s="310" t="s">
        <v>240</v>
      </c>
      <c r="C93" s="223" t="s">
        <v>248</v>
      </c>
      <c r="D93" s="273">
        <v>976965.51166922913</v>
      </c>
      <c r="E93" s="273">
        <v>18266.349918378401</v>
      </c>
      <c r="F93" s="277">
        <v>1.9053265765893626E-2</v>
      </c>
      <c r="G93" s="284">
        <v>0.44118991161688492</v>
      </c>
      <c r="H93" s="284">
        <v>3.5091448889446097E-2</v>
      </c>
      <c r="I93" s="285">
        <v>7.8589814955680612</v>
      </c>
      <c r="J93" s="285">
        <v>0.17504967375717584</v>
      </c>
      <c r="K93" s="277">
        <v>2.2781263266846839E-2</v>
      </c>
      <c r="L93" s="278">
        <v>7677953.8780166544</v>
      </c>
      <c r="M93" s="278">
        <v>311374.88149587158</v>
      </c>
      <c r="N93" s="277">
        <v>4.226858649624652E-2</v>
      </c>
      <c r="O93" s="273">
        <v>1914684.5190236578</v>
      </c>
      <c r="P93" s="273">
        <v>-12109.07130628312</v>
      </c>
      <c r="Q93" s="277">
        <v>-6.2845710962789649E-3</v>
      </c>
    </row>
    <row r="94" spans="1:17">
      <c r="A94" s="310" t="s">
        <v>59</v>
      </c>
      <c r="B94" s="310" t="s">
        <v>240</v>
      </c>
      <c r="C94" s="223" t="s">
        <v>249</v>
      </c>
      <c r="D94" s="273">
        <v>45281231.814633481</v>
      </c>
      <c r="E94" s="273">
        <v>-407041.81631959975</v>
      </c>
      <c r="F94" s="274">
        <v>-8.9091091426977305E-3</v>
      </c>
      <c r="G94" s="282">
        <v>20.448646777784763</v>
      </c>
      <c r="H94" s="282">
        <v>1.0954039395246475</v>
      </c>
      <c r="I94" s="283">
        <v>10.295384547009355</v>
      </c>
      <c r="J94" s="283">
        <v>-0.22276629463455855</v>
      </c>
      <c r="K94" s="274">
        <v>-2.117922608150595E-2</v>
      </c>
      <c r="L94" s="275">
        <v>466187694.29392594</v>
      </c>
      <c r="M94" s="275">
        <v>-14368459.450740635</v>
      </c>
      <c r="N94" s="274">
        <v>-2.9899647187485636E-2</v>
      </c>
      <c r="O94" s="273">
        <v>107126849.19603477</v>
      </c>
      <c r="P94" s="273">
        <v>133735.78309473395</v>
      </c>
      <c r="Q94" s="274">
        <v>1.2499475791360566E-3</v>
      </c>
    </row>
    <row r="95" spans="1:17">
      <c r="A95" s="310" t="s">
        <v>59</v>
      </c>
      <c r="B95" s="310" t="s">
        <v>240</v>
      </c>
      <c r="C95" s="223" t="s">
        <v>250</v>
      </c>
      <c r="D95" s="273">
        <v>2735469.2108692303</v>
      </c>
      <c r="E95" s="273">
        <v>-226041.123666164</v>
      </c>
      <c r="F95" s="277">
        <v>-7.6326299128591638E-2</v>
      </c>
      <c r="G95" s="284">
        <v>1.2353162982305073</v>
      </c>
      <c r="H95" s="284">
        <v>-1.915939361201735E-2</v>
      </c>
      <c r="I95" s="285">
        <v>14.505908745401275</v>
      </c>
      <c r="J95" s="285">
        <v>-0.2666129853482353</v>
      </c>
      <c r="K95" s="277">
        <v>-1.8047899350404829E-2</v>
      </c>
      <c r="L95" s="278">
        <v>39680466.748723894</v>
      </c>
      <c r="M95" s="278">
        <v>-4068509.0240394697</v>
      </c>
      <c r="N95" s="277">
        <v>-9.2996669114534705E-2</v>
      </c>
      <c r="O95" s="273">
        <v>7344189.5744612468</v>
      </c>
      <c r="P95" s="273">
        <v>-611925.25885848328</v>
      </c>
      <c r="Q95" s="277">
        <v>-7.6912572490253295E-2</v>
      </c>
    </row>
    <row r="96" spans="1:17">
      <c r="A96" s="310" t="s">
        <v>59</v>
      </c>
      <c r="B96" s="310" t="s">
        <v>240</v>
      </c>
      <c r="C96" s="223" t="s">
        <v>251</v>
      </c>
      <c r="D96" s="273">
        <v>1082144.4519644256</v>
      </c>
      <c r="E96" s="273">
        <v>-217913.44546733936</v>
      </c>
      <c r="F96" s="274">
        <v>-0.16761826215418749</v>
      </c>
      <c r="G96" s="282">
        <v>0.48868789063306362</v>
      </c>
      <c r="H96" s="282">
        <v>-6.2007817329713943E-2</v>
      </c>
      <c r="I96" s="283">
        <v>11.67121482952049</v>
      </c>
      <c r="J96" s="283">
        <v>0.34362631205046057</v>
      </c>
      <c r="K96" s="274">
        <v>3.0335345561016906E-2</v>
      </c>
      <c r="L96" s="275">
        <v>12629940.375450529</v>
      </c>
      <c r="M96" s="275">
        <v>-2096580.5355437621</v>
      </c>
      <c r="N96" s="274">
        <v>-0.14236767449795495</v>
      </c>
      <c r="O96" s="273">
        <v>2583627.1608547526</v>
      </c>
      <c r="P96" s="273">
        <v>-548740.39204663318</v>
      </c>
      <c r="Q96" s="274">
        <v>-0.17518390890569566</v>
      </c>
    </row>
    <row r="97" spans="1:17">
      <c r="A97" s="310" t="s">
        <v>59</v>
      </c>
      <c r="B97" s="310" t="s">
        <v>240</v>
      </c>
      <c r="C97" s="223" t="s">
        <v>252</v>
      </c>
      <c r="D97" s="273">
        <v>16319081.793405853</v>
      </c>
      <c r="E97" s="273">
        <v>-84096.30674494803</v>
      </c>
      <c r="F97" s="277">
        <v>-5.1268300710686603E-3</v>
      </c>
      <c r="G97" s="284">
        <v>7.3695684935693846</v>
      </c>
      <c r="H97" s="284">
        <v>0.42129350170411684</v>
      </c>
      <c r="I97" s="285">
        <v>8.4550155547462698</v>
      </c>
      <c r="J97" s="285">
        <v>0.12897475654127533</v>
      </c>
      <c r="K97" s="277">
        <v>1.5490526610088304E-2</v>
      </c>
      <c r="L97" s="278">
        <v>137978090.40242314</v>
      </c>
      <c r="M97" s="278">
        <v>1404560.3203448951</v>
      </c>
      <c r="N97" s="277">
        <v>1.0284279241378468E-2</v>
      </c>
      <c r="O97" s="273">
        <v>34320526.337149762</v>
      </c>
      <c r="P97" s="273">
        <v>-221756.7867982462</v>
      </c>
      <c r="Q97" s="277">
        <v>-6.4198647785531941E-3</v>
      </c>
    </row>
    <row r="98" spans="1:17">
      <c r="A98" s="310" t="s">
        <v>59</v>
      </c>
      <c r="B98" s="310" t="s">
        <v>136</v>
      </c>
      <c r="C98" s="223" t="s">
        <v>242</v>
      </c>
      <c r="D98" s="273">
        <v>205002251.64248434</v>
      </c>
      <c r="E98" s="273">
        <v>-13509075.88287279</v>
      </c>
      <c r="F98" s="274">
        <v>-6.1823229193027213E-2</v>
      </c>
      <c r="G98" s="282">
        <v>99.999999999999986</v>
      </c>
      <c r="H98" s="282">
        <v>4.2632564145606011E-14</v>
      </c>
      <c r="I98" s="283">
        <v>8.8471569132647776</v>
      </c>
      <c r="J98" s="283">
        <v>0.13468312751062683</v>
      </c>
      <c r="K98" s="274">
        <v>1.545865512167721E-2</v>
      </c>
      <c r="L98" s="275">
        <v>1813687087.853651</v>
      </c>
      <c r="M98" s="275">
        <v>-90087125.101362228</v>
      </c>
      <c r="N98" s="274">
        <v>-4.7320278049953299E-2</v>
      </c>
      <c r="O98" s="273">
        <v>476404435.99048311</v>
      </c>
      <c r="P98" s="273">
        <v>-19762303.387996256</v>
      </c>
      <c r="Q98" s="274">
        <v>-3.9829964041425671E-2</v>
      </c>
    </row>
    <row r="99" spans="1:17">
      <c r="A99" s="310" t="s">
        <v>59</v>
      </c>
      <c r="B99" s="310" t="s">
        <v>241</v>
      </c>
      <c r="C99" s="223" t="s">
        <v>243</v>
      </c>
      <c r="D99" s="273">
        <v>2005395.5704876822</v>
      </c>
      <c r="E99" s="273">
        <v>-49752.635917595821</v>
      </c>
      <c r="F99" s="277">
        <v>-2.4208782491954517E-2</v>
      </c>
      <c r="G99" s="284">
        <v>0.97823099718192918</v>
      </c>
      <c r="H99" s="284">
        <v>3.7708494444954388E-2</v>
      </c>
      <c r="I99" s="285">
        <v>13.093083513058007</v>
      </c>
      <c r="J99" s="285">
        <v>1.1879614991435137</v>
      </c>
      <c r="K99" s="277">
        <v>9.9785747492133689E-2</v>
      </c>
      <c r="L99" s="278">
        <v>26256811.681111827</v>
      </c>
      <c r="M99" s="278">
        <v>1790021.5271794647</v>
      </c>
      <c r="N99" s="277">
        <v>7.3161273543344965E-2</v>
      </c>
      <c r="O99" s="273">
        <v>5595204.8688250883</v>
      </c>
      <c r="P99" s="273">
        <v>114456.84548936505</v>
      </c>
      <c r="Q99" s="277">
        <v>2.088343507164259E-2</v>
      </c>
    </row>
    <row r="100" spans="1:17">
      <c r="A100" s="310" t="s">
        <v>59</v>
      </c>
      <c r="B100" s="310" t="s">
        <v>241</v>
      </c>
      <c r="C100" s="223" t="s">
        <v>244</v>
      </c>
      <c r="D100" s="273">
        <v>125578121.93538912</v>
      </c>
      <c r="E100" s="273">
        <v>-12880227.986763224</v>
      </c>
      <c r="F100" s="274">
        <v>-9.3026011027901756E-2</v>
      </c>
      <c r="G100" s="282">
        <v>61.256947633137365</v>
      </c>
      <c r="H100" s="282">
        <v>-2.1074332848655644</v>
      </c>
      <c r="I100" s="283">
        <v>7.3530866872845211</v>
      </c>
      <c r="J100" s="283">
        <v>7.6155906198181356E-2</v>
      </c>
      <c r="K100" s="274">
        <v>1.0465388292014561E-2</v>
      </c>
      <c r="L100" s="275">
        <v>923386816.61730206</v>
      </c>
      <c r="M100" s="275">
        <v>-84165011.829631686</v>
      </c>
      <c r="N100" s="274">
        <v>-8.3534176062551341E-2</v>
      </c>
      <c r="O100" s="273">
        <v>253294415.31476989</v>
      </c>
      <c r="P100" s="273">
        <v>-22117656.820747167</v>
      </c>
      <c r="Q100" s="274">
        <v>-8.0307506672634629E-2</v>
      </c>
    </row>
    <row r="101" spans="1:17">
      <c r="A101" s="310" t="s">
        <v>59</v>
      </c>
      <c r="B101" s="310" t="s">
        <v>241</v>
      </c>
      <c r="C101" s="223" t="s">
        <v>245</v>
      </c>
      <c r="D101" s="273">
        <v>1325881.3623367099</v>
      </c>
      <c r="E101" s="273">
        <v>-250993.57123019267</v>
      </c>
      <c r="F101" s="277">
        <v>-0.15917151442216371</v>
      </c>
      <c r="G101" s="284">
        <v>0.64676429244737932</v>
      </c>
      <c r="H101" s="284">
        <v>-7.4880187692403566E-2</v>
      </c>
      <c r="I101" s="285">
        <v>11.528649931092936</v>
      </c>
      <c r="J101" s="285">
        <v>0.54111258403196594</v>
      </c>
      <c r="K101" s="277">
        <v>4.9247849353313632E-2</v>
      </c>
      <c r="L101" s="278">
        <v>15285622.076540519</v>
      </c>
      <c r="M101" s="278">
        <v>-2040350.1476701088</v>
      </c>
      <c r="N101" s="277">
        <v>-0.11776251983245156</v>
      </c>
      <c r="O101" s="273">
        <v>3141326.3238522387</v>
      </c>
      <c r="P101" s="273">
        <v>-451379.14772058045</v>
      </c>
      <c r="Q101" s="277">
        <v>-0.12563767091182543</v>
      </c>
    </row>
    <row r="102" spans="1:17">
      <c r="A102" s="310" t="s">
        <v>59</v>
      </c>
      <c r="B102" s="310" t="s">
        <v>241</v>
      </c>
      <c r="C102" s="223" t="s">
        <v>246</v>
      </c>
      <c r="D102" s="273">
        <v>13544914.765514193</v>
      </c>
      <c r="E102" s="273">
        <v>443365.12699627876</v>
      </c>
      <c r="F102" s="274">
        <v>3.3840663068802714E-2</v>
      </c>
      <c r="G102" s="282">
        <v>6.6072029243542056</v>
      </c>
      <c r="H102" s="282">
        <v>0.61138120339672408</v>
      </c>
      <c r="I102" s="283">
        <v>15.364738573847983</v>
      </c>
      <c r="J102" s="283">
        <v>0.18447810975918699</v>
      </c>
      <c r="K102" s="274">
        <v>1.2152499635668168E-2</v>
      </c>
      <c r="L102" s="275">
        <v>208114074.37717903</v>
      </c>
      <c r="M102" s="275">
        <v>9229138.3812886775</v>
      </c>
      <c r="N102" s="274">
        <v>4.6404411350085273E-2</v>
      </c>
      <c r="O102" s="273">
        <v>68595100.3064311</v>
      </c>
      <c r="P102" s="273">
        <v>3461633.3664962575</v>
      </c>
      <c r="Q102" s="274">
        <v>5.3146769688899358E-2</v>
      </c>
    </row>
    <row r="103" spans="1:17">
      <c r="A103" s="310"/>
      <c r="B103" s="310"/>
      <c r="C103" s="223"/>
      <c r="D103" s="273"/>
      <c r="E103" s="273"/>
      <c r="F103" s="274"/>
      <c r="G103" s="282"/>
      <c r="H103" s="282"/>
      <c r="I103" s="283"/>
      <c r="J103" s="283"/>
      <c r="K103" s="274"/>
      <c r="L103" s="275"/>
      <c r="M103" s="275"/>
      <c r="N103" s="274"/>
      <c r="O103" s="273"/>
      <c r="P103" s="273"/>
      <c r="Q103" s="274"/>
    </row>
    <row r="104" spans="1:17">
      <c r="A104" s="310" t="s">
        <v>59</v>
      </c>
      <c r="B104" s="310" t="s">
        <v>241</v>
      </c>
      <c r="C104" s="223" t="s">
        <v>247</v>
      </c>
      <c r="D104" s="273">
        <v>1015689.5956530194</v>
      </c>
      <c r="E104" s="273">
        <v>50280.32151610218</v>
      </c>
      <c r="F104" s="277">
        <v>5.2081871246837927E-2</v>
      </c>
      <c r="G104" s="284">
        <v>0.49545289747565363</v>
      </c>
      <c r="H104" s="284">
        <v>5.3640893919505828E-2</v>
      </c>
      <c r="I104" s="285">
        <v>27.018785121576922</v>
      </c>
      <c r="J104" s="285">
        <v>1.487678726309138</v>
      </c>
      <c r="K104" s="277">
        <v>5.8269261945689932E-2</v>
      </c>
      <c r="L104" s="278">
        <v>27442698.935170282</v>
      </c>
      <c r="M104" s="278">
        <v>2794732.0422024056</v>
      </c>
      <c r="N104" s="277">
        <v>0.11338590539083163</v>
      </c>
      <c r="O104" s="273">
        <v>3703410.6045372658</v>
      </c>
      <c r="P104" s="273">
        <v>196437.92381935939</v>
      </c>
      <c r="Q104" s="277">
        <v>5.6013531242891497E-2</v>
      </c>
    </row>
    <row r="105" spans="1:17">
      <c r="A105" s="310" t="s">
        <v>59</v>
      </c>
      <c r="B105" s="310" t="s">
        <v>241</v>
      </c>
      <c r="C105" s="223" t="s">
        <v>248</v>
      </c>
      <c r="D105" s="273">
        <v>913183.6444510055</v>
      </c>
      <c r="E105" s="273">
        <v>20319.419482823927</v>
      </c>
      <c r="F105" s="274">
        <v>2.2757569308534047E-2</v>
      </c>
      <c r="G105" s="282">
        <v>0.44545054365722819</v>
      </c>
      <c r="H105" s="282">
        <v>3.6838214456780372E-2</v>
      </c>
      <c r="I105" s="283">
        <v>7.8745257502857884</v>
      </c>
      <c r="J105" s="283">
        <v>0.18115303947756001</v>
      </c>
      <c r="K105" s="274">
        <v>2.3546635043829686E-2</v>
      </c>
      <c r="L105" s="275">
        <v>7190888.1229692651</v>
      </c>
      <c r="M105" s="275">
        <v>321750.8601421183</v>
      </c>
      <c r="N105" s="274">
        <v>4.684006853135652E-2</v>
      </c>
      <c r="O105" s="273">
        <v>1788182.17490697</v>
      </c>
      <c r="P105" s="273">
        <v>-5447.4716619795654</v>
      </c>
      <c r="Q105" s="274">
        <v>-3.0371217784006211E-3</v>
      </c>
    </row>
    <row r="106" spans="1:17">
      <c r="A106" s="310" t="s">
        <v>59</v>
      </c>
      <c r="B106" s="310" t="s">
        <v>241</v>
      </c>
      <c r="C106" s="223" t="s">
        <v>249</v>
      </c>
      <c r="D106" s="273">
        <v>42010855.059354216</v>
      </c>
      <c r="E106" s="273">
        <v>-363143.66194550693</v>
      </c>
      <c r="F106" s="277">
        <v>-8.5699644334715358E-3</v>
      </c>
      <c r="G106" s="284">
        <v>20.492874942963773</v>
      </c>
      <c r="H106" s="284">
        <v>1.1007458477879588</v>
      </c>
      <c r="I106" s="285">
        <v>10.242949641210915</v>
      </c>
      <c r="J106" s="285">
        <v>-0.2391603647910987</v>
      </c>
      <c r="K106" s="277">
        <v>-2.2816051792449846E-2</v>
      </c>
      <c r="L106" s="278">
        <v>430315072.75717604</v>
      </c>
      <c r="M106" s="278">
        <v>-13853843.233676314</v>
      </c>
      <c r="N106" s="277">
        <v>-3.1190483473547782E-2</v>
      </c>
      <c r="O106" s="273">
        <v>99408506.378809705</v>
      </c>
      <c r="P106" s="273">
        <v>239732.41094979644</v>
      </c>
      <c r="Q106" s="277">
        <v>2.4174183198785184E-3</v>
      </c>
    </row>
    <row r="107" spans="1:17">
      <c r="A107" s="310" t="s">
        <v>59</v>
      </c>
      <c r="B107" s="310" t="s">
        <v>241</v>
      </c>
      <c r="C107" s="223" t="s">
        <v>250</v>
      </c>
      <c r="D107" s="273">
        <v>2516946.2013767124</v>
      </c>
      <c r="E107" s="273">
        <v>-244008.60444557248</v>
      </c>
      <c r="F107" s="274">
        <v>-8.8378340685261708E-2</v>
      </c>
      <c r="G107" s="282">
        <v>1.2277651495097552</v>
      </c>
      <c r="H107" s="282">
        <v>-3.5764223127408679E-2</v>
      </c>
      <c r="I107" s="283">
        <v>14.461387804510249</v>
      </c>
      <c r="J107" s="283">
        <v>-0.27036959124269622</v>
      </c>
      <c r="K107" s="274">
        <v>-1.8352840328516525E-2</v>
      </c>
      <c r="L107" s="275">
        <v>36398535.101197585</v>
      </c>
      <c r="M107" s="275">
        <v>-4275181.2788144946</v>
      </c>
      <c r="N107" s="274">
        <v>-0.10510918743868236</v>
      </c>
      <c r="O107" s="273">
        <v>6757432.2738744263</v>
      </c>
      <c r="P107" s="273">
        <v>-660048.94242342468</v>
      </c>
      <c r="Q107" s="274">
        <v>-8.8985590010413618E-2</v>
      </c>
    </row>
    <row r="108" spans="1:17">
      <c r="A108" s="310" t="s">
        <v>59</v>
      </c>
      <c r="B108" s="310" t="s">
        <v>241</v>
      </c>
      <c r="C108" s="223" t="s">
        <v>251</v>
      </c>
      <c r="D108" s="273">
        <v>993955.52959058306</v>
      </c>
      <c r="E108" s="273">
        <v>-198045.99502732919</v>
      </c>
      <c r="F108" s="277">
        <v>-0.16614575647527921</v>
      </c>
      <c r="G108" s="284">
        <v>0.48485103047746098</v>
      </c>
      <c r="H108" s="284">
        <v>-6.0659144266036413E-2</v>
      </c>
      <c r="I108" s="285">
        <v>11.669088968887021</v>
      </c>
      <c r="J108" s="285">
        <v>0.32886403559852795</v>
      </c>
      <c r="K108" s="277">
        <v>2.8999780651014159E-2</v>
      </c>
      <c r="L108" s="278">
        <v>11598555.50590973</v>
      </c>
      <c r="M108" s="278">
        <v>-1919009.9040802158</v>
      </c>
      <c r="N108" s="277">
        <v>-0.14196416631814496</v>
      </c>
      <c r="O108" s="273">
        <v>2368713.3575515109</v>
      </c>
      <c r="P108" s="273">
        <v>-503572.81217494467</v>
      </c>
      <c r="Q108" s="277">
        <v>-0.17532125366982595</v>
      </c>
    </row>
    <row r="109" spans="1:17">
      <c r="A109" s="310" t="s">
        <v>59</v>
      </c>
      <c r="B109" s="310" t="s">
        <v>241</v>
      </c>
      <c r="C109" s="223" t="s">
        <v>252</v>
      </c>
      <c r="D109" s="273">
        <v>15097307.978331391</v>
      </c>
      <c r="E109" s="273">
        <v>-36868.295542433858</v>
      </c>
      <c r="F109" s="274">
        <v>-2.4360952902391991E-3</v>
      </c>
      <c r="G109" s="282">
        <v>7.3644595887953894</v>
      </c>
      <c r="H109" s="282">
        <v>0.43842218594378046</v>
      </c>
      <c r="I109" s="283">
        <v>8.4583299792502764</v>
      </c>
      <c r="J109" s="283">
        <v>0.15478032294444333</v>
      </c>
      <c r="K109" s="274">
        <v>1.8640259810682406E-2</v>
      </c>
      <c r="L109" s="275">
        <v>127698012.67909479</v>
      </c>
      <c r="M109" s="275">
        <v>2030628.4816979021</v>
      </c>
      <c r="N109" s="274">
        <v>1.6158755071309625E-2</v>
      </c>
      <c r="O109" s="273">
        <v>31752144.3869249</v>
      </c>
      <c r="P109" s="273">
        <v>-36458.740022949874</v>
      </c>
      <c r="Q109" s="274">
        <v>-1.1469123030462152E-3</v>
      </c>
    </row>
    <row r="110" spans="1:17">
      <c r="A110" s="310" t="s">
        <v>60</v>
      </c>
      <c r="B110" s="310" t="s">
        <v>253</v>
      </c>
      <c r="C110" s="223" t="s">
        <v>242</v>
      </c>
      <c r="D110" s="273">
        <v>66600.967976876695</v>
      </c>
      <c r="E110" s="273">
        <v>-17834.445135913717</v>
      </c>
      <c r="F110" s="277">
        <v>-0.21121996658072995</v>
      </c>
      <c r="G110" s="284">
        <v>100.00000000000001</v>
      </c>
      <c r="H110" s="284">
        <v>1.4210854715202004E-14</v>
      </c>
      <c r="I110" s="285">
        <v>13.908133229365911</v>
      </c>
      <c r="J110" s="285">
        <v>-0.46208621015970053</v>
      </c>
      <c r="K110" s="277">
        <v>-3.2155821426687617E-2</v>
      </c>
      <c r="L110" s="278">
        <v>926295.13582713366</v>
      </c>
      <c r="M110" s="278">
        <v>-287060.2790706628</v>
      </c>
      <c r="N110" s="277">
        <v>-0.23658383648029668</v>
      </c>
      <c r="O110" s="273">
        <v>181799.50659096241</v>
      </c>
      <c r="P110" s="273">
        <v>-62547.611665712495</v>
      </c>
      <c r="Q110" s="277">
        <v>-0.25597851168438679</v>
      </c>
    </row>
    <row r="111" spans="1:17">
      <c r="A111" s="310" t="s">
        <v>60</v>
      </c>
      <c r="B111" s="310" t="s">
        <v>233</v>
      </c>
      <c r="C111" s="223" t="s">
        <v>243</v>
      </c>
      <c r="D111" s="273">
        <v>7.5</v>
      </c>
      <c r="E111" s="273">
        <v>-20.004999999888241</v>
      </c>
      <c r="F111" s="274">
        <v>-0.72732230503434014</v>
      </c>
      <c r="G111" s="282">
        <v>1.1261097590359257E-2</v>
      </c>
      <c r="H111" s="282">
        <v>-2.1314096852222013E-2</v>
      </c>
      <c r="I111" s="283">
        <v>13.386666666666667</v>
      </c>
      <c r="J111" s="283">
        <v>-2.3891886323507592</v>
      </c>
      <c r="K111" s="274">
        <v>-0.15144590179523046</v>
      </c>
      <c r="L111" s="275">
        <v>100.4</v>
      </c>
      <c r="M111" s="275">
        <v>-333.51489999771115</v>
      </c>
      <c r="N111" s="274">
        <v>-0.76861822444785921</v>
      </c>
      <c r="O111" s="273">
        <v>30</v>
      </c>
      <c r="P111" s="273">
        <v>-80.019999999552965</v>
      </c>
      <c r="Q111" s="274">
        <v>-0.72732230503434014</v>
      </c>
    </row>
    <row r="112" spans="1:17">
      <c r="A112" s="310" t="s">
        <v>60</v>
      </c>
      <c r="B112" s="310" t="s">
        <v>233</v>
      </c>
      <c r="C112" s="223" t="s">
        <v>244</v>
      </c>
      <c r="D112" s="273">
        <v>46458.809772480214</v>
      </c>
      <c r="E112" s="273">
        <v>-10345.539138303917</v>
      </c>
      <c r="F112" s="277">
        <v>-0.18212582903735824</v>
      </c>
      <c r="G112" s="284">
        <v>69.7569587706448</v>
      </c>
      <c r="H112" s="284">
        <v>2.4814557362677192</v>
      </c>
      <c r="I112" s="285">
        <v>11.902381589343022</v>
      </c>
      <c r="J112" s="285">
        <v>-0.51257207605819843</v>
      </c>
      <c r="K112" s="277">
        <v>-4.1286668470351749E-2</v>
      </c>
      <c r="L112" s="278">
        <v>552970.48209875822</v>
      </c>
      <c r="M112" s="278">
        <v>-152252.87762191112</v>
      </c>
      <c r="N112" s="277">
        <v>-0.21589312878435662</v>
      </c>
      <c r="O112" s="273">
        <v>105224.23971486092</v>
      </c>
      <c r="P112" s="273">
        <v>-26715.491887726879</v>
      </c>
      <c r="Q112" s="277">
        <v>-0.20248253928692164</v>
      </c>
    </row>
    <row r="113" spans="1:17">
      <c r="A113" s="310" t="s">
        <v>60</v>
      </c>
      <c r="B113" s="310" t="s">
        <v>233</v>
      </c>
      <c r="C113" s="223" t="s">
        <v>245</v>
      </c>
      <c r="D113" s="273">
        <v>11.004267394542694</v>
      </c>
      <c r="E113" s="273">
        <v>-27.007920205593109</v>
      </c>
      <c r="F113" s="274">
        <v>-0.71050686400107688</v>
      </c>
      <c r="G113" s="282">
        <v>1.6522683872047157E-2</v>
      </c>
      <c r="H113" s="282">
        <v>-2.8496563619948182E-2</v>
      </c>
      <c r="I113" s="283">
        <v>12.170906208591004</v>
      </c>
      <c r="J113" s="283">
        <v>0.60332167558944505</v>
      </c>
      <c r="K113" s="274">
        <v>5.2156236582339893E-2</v>
      </c>
      <c r="L113" s="275">
        <v>133.93190635323523</v>
      </c>
      <c r="M113" s="275">
        <v>-305.77728699564932</v>
      </c>
      <c r="N113" s="274">
        <v>-0.69540799151095345</v>
      </c>
      <c r="O113" s="273">
        <v>22.008534789085388</v>
      </c>
      <c r="P113" s="273">
        <v>-54.015840411186218</v>
      </c>
      <c r="Q113" s="274">
        <v>-0.71050686400107688</v>
      </c>
    </row>
    <row r="114" spans="1:17">
      <c r="A114" s="310" t="s">
        <v>60</v>
      </c>
      <c r="B114" s="310" t="s">
        <v>233</v>
      </c>
      <c r="C114" s="223" t="s">
        <v>246</v>
      </c>
      <c r="D114" s="273">
        <v>3480.1736767159591</v>
      </c>
      <c r="E114" s="273">
        <v>-3675.2909731435848</v>
      </c>
      <c r="F114" s="277">
        <v>-0.5136341457875454</v>
      </c>
      <c r="G114" s="284">
        <v>5.2254100539863728</v>
      </c>
      <c r="H114" s="284">
        <v>-3.249072850835967</v>
      </c>
      <c r="I114" s="285">
        <v>33.603520846329232</v>
      </c>
      <c r="J114" s="285">
        <v>5.5749149200687533</v>
      </c>
      <c r="K114" s="277">
        <v>0.19890089912911155</v>
      </c>
      <c r="L114" s="278">
        <v>116946.08869437099</v>
      </c>
      <c r="M114" s="278">
        <v>-83611.610195829591</v>
      </c>
      <c r="N114" s="277">
        <v>-0.41689554007898982</v>
      </c>
      <c r="O114" s="273">
        <v>31047.775524377823</v>
      </c>
      <c r="P114" s="273">
        <v>-23356.856596512167</v>
      </c>
      <c r="Q114" s="277">
        <v>-0.42931742548340346</v>
      </c>
    </row>
    <row r="115" spans="1:17">
      <c r="A115" s="310"/>
      <c r="B115" s="310"/>
      <c r="C115" s="223"/>
      <c r="D115" s="273"/>
      <c r="E115" s="273"/>
      <c r="F115" s="277"/>
      <c r="G115" s="284"/>
      <c r="H115" s="284"/>
      <c r="I115" s="285"/>
      <c r="J115" s="285"/>
      <c r="K115" s="277"/>
      <c r="L115" s="278"/>
      <c r="M115" s="278"/>
      <c r="N115" s="277"/>
      <c r="O115" s="273"/>
      <c r="P115" s="273"/>
      <c r="Q115" s="277"/>
    </row>
    <row r="116" spans="1:17">
      <c r="A116" s="310" t="s">
        <v>60</v>
      </c>
      <c r="B116" s="310" t="s">
        <v>233</v>
      </c>
      <c r="C116" s="223" t="s">
        <v>247</v>
      </c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</row>
    <row r="117" spans="1:17">
      <c r="A117" s="310" t="s">
        <v>60</v>
      </c>
      <c r="B117" s="310" t="s">
        <v>233</v>
      </c>
      <c r="C117" s="223" t="s">
        <v>248</v>
      </c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</row>
    <row r="118" spans="1:17">
      <c r="A118" s="310" t="s">
        <v>60</v>
      </c>
      <c r="B118" s="310" t="s">
        <v>233</v>
      </c>
      <c r="C118" s="223" t="s">
        <v>249</v>
      </c>
      <c r="D118" s="273">
        <v>16172.842787122767</v>
      </c>
      <c r="E118" s="273">
        <v>-3373.5133851359005</v>
      </c>
      <c r="F118" s="274">
        <v>-0.17259039768874099</v>
      </c>
      <c r="G118" s="282">
        <v>24.283194791910301</v>
      </c>
      <c r="H118" s="282">
        <v>1.1337182255455716</v>
      </c>
      <c r="I118" s="283">
        <v>15.531814199450196</v>
      </c>
      <c r="J118" s="283">
        <v>0.34128903100637054</v>
      </c>
      <c r="K118" s="274">
        <v>2.2467230541531928E-2</v>
      </c>
      <c r="L118" s="275">
        <v>251193.58924650907</v>
      </c>
      <c r="M118" s="275">
        <v>-45725.826139553508</v>
      </c>
      <c r="N118" s="274">
        <v>-0.15400079540133663</v>
      </c>
      <c r="O118" s="273">
        <v>44506.000427603722</v>
      </c>
      <c r="P118" s="273">
        <v>-11582.257186792245</v>
      </c>
      <c r="Q118" s="274">
        <v>-0.20650057034076005</v>
      </c>
    </row>
    <row r="119" spans="1:17">
      <c r="A119" s="310" t="s">
        <v>60</v>
      </c>
      <c r="B119" s="310" t="s">
        <v>233</v>
      </c>
      <c r="C119" s="223" t="s">
        <v>250</v>
      </c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>
      <c r="A120" s="310" t="s">
        <v>60</v>
      </c>
      <c r="B120" s="310" t="s">
        <v>233</v>
      </c>
      <c r="C120" s="223" t="s">
        <v>251</v>
      </c>
      <c r="D120" s="273">
        <v>4.8988674255728721</v>
      </c>
      <c r="E120" s="273">
        <v>4.6487879129767418</v>
      </c>
      <c r="F120" s="274">
        <v>18.589239337187813</v>
      </c>
      <c r="G120" s="282">
        <v>7.3555498882144172E-3</v>
      </c>
      <c r="H120" s="282">
        <v>7.0593714207009472E-3</v>
      </c>
      <c r="I120" s="283">
        <v>21.483307584507997</v>
      </c>
      <c r="J120" s="283">
        <v>9.4833075845079975</v>
      </c>
      <c r="K120" s="274">
        <v>0.79027563204233309</v>
      </c>
      <c r="L120" s="275">
        <v>105.24387571930885</v>
      </c>
      <c r="M120" s="275">
        <v>102.24292156815528</v>
      </c>
      <c r="N120" s="274">
        <v>34.070137835612442</v>
      </c>
      <c r="O120" s="273">
        <v>38.005177855491638</v>
      </c>
      <c r="P120" s="273">
        <v>37.004859805107117</v>
      </c>
      <c r="Q120" s="274">
        <v>36.993094137292111</v>
      </c>
    </row>
    <row r="121" spans="1:17">
      <c r="A121" s="310" t="s">
        <v>60</v>
      </c>
      <c r="B121" s="310" t="s">
        <v>233</v>
      </c>
      <c r="C121" s="223" t="s">
        <v>252</v>
      </c>
      <c r="D121" s="273">
        <v>465.73860573768616</v>
      </c>
      <c r="E121" s="273">
        <v>-397.73750703778114</v>
      </c>
      <c r="F121" s="277">
        <v>-0.460623636430816</v>
      </c>
      <c r="G121" s="284">
        <v>0.69929705210799165</v>
      </c>
      <c r="H121" s="284">
        <v>-0.32334982192579764</v>
      </c>
      <c r="I121" s="285">
        <v>10.403689850336054</v>
      </c>
      <c r="J121" s="285">
        <v>-0.92067188786616505</v>
      </c>
      <c r="K121" s="277">
        <v>-8.1300112902638944E-2</v>
      </c>
      <c r="L121" s="278">
        <v>4845.4000054228309</v>
      </c>
      <c r="M121" s="278">
        <v>-4932.9158479432554</v>
      </c>
      <c r="N121" s="277">
        <v>-0.50447499568600551</v>
      </c>
      <c r="O121" s="273">
        <v>931.47721147537231</v>
      </c>
      <c r="P121" s="273">
        <v>-795.97501407556206</v>
      </c>
      <c r="Q121" s="277">
        <v>-0.46077975547005512</v>
      </c>
    </row>
    <row r="122" spans="1:17">
      <c r="A122" s="310" t="s">
        <v>60</v>
      </c>
      <c r="B122" s="310" t="s">
        <v>254</v>
      </c>
      <c r="C122" s="223" t="s">
        <v>242</v>
      </c>
      <c r="D122" s="273">
        <v>1020815.9345994854</v>
      </c>
      <c r="E122" s="273">
        <v>-233303.61238658044</v>
      </c>
      <c r="F122" s="274">
        <v>-0.18602980309752928</v>
      </c>
      <c r="G122" s="282">
        <v>99.999999999999986</v>
      </c>
      <c r="H122" s="282">
        <v>4.2632564145606011E-14</v>
      </c>
      <c r="I122" s="283">
        <v>14.159953809376175</v>
      </c>
      <c r="J122" s="283">
        <v>0.93337792953894194</v>
      </c>
      <c r="K122" s="274">
        <v>7.0568372193879417E-2</v>
      </c>
      <c r="L122" s="275">
        <v>14454706.481803883</v>
      </c>
      <c r="M122" s="275">
        <v>-2133000.8687944133</v>
      </c>
      <c r="N122" s="274">
        <v>-0.12858925128779047</v>
      </c>
      <c r="O122" s="273">
        <v>2872555.6203679503</v>
      </c>
      <c r="P122" s="273">
        <v>-573858.77705502464</v>
      </c>
      <c r="Q122" s="274">
        <v>-0.1665089309875569</v>
      </c>
    </row>
    <row r="123" spans="1:17">
      <c r="A123" s="310" t="s">
        <v>60</v>
      </c>
      <c r="B123" s="310" t="s">
        <v>240</v>
      </c>
      <c r="C123" s="223" t="s">
        <v>243</v>
      </c>
      <c r="D123" s="273">
        <v>201.15946499910206</v>
      </c>
      <c r="E123" s="273">
        <v>-187.35553500056267</v>
      </c>
      <c r="F123" s="277">
        <v>-0.48223501023312959</v>
      </c>
      <c r="G123" s="284">
        <v>1.9705752837608913E-2</v>
      </c>
      <c r="H123" s="284">
        <v>-1.1273351262423202E-2</v>
      </c>
      <c r="I123" s="285">
        <v>14.34312435338167</v>
      </c>
      <c r="J123" s="285">
        <v>-1.6917121394022185</v>
      </c>
      <c r="K123" s="277">
        <v>-0.10550230057933767</v>
      </c>
      <c r="L123" s="278">
        <v>2885.2552213418485</v>
      </c>
      <c r="M123" s="278">
        <v>-3344.5192786467078</v>
      </c>
      <c r="N123" s="277">
        <v>-0.53686040781297162</v>
      </c>
      <c r="O123" s="273">
        <v>804.63785999640822</v>
      </c>
      <c r="P123" s="273">
        <v>-749.42214000225067</v>
      </c>
      <c r="Q123" s="277">
        <v>-0.48223501023312959</v>
      </c>
    </row>
    <row r="124" spans="1:17">
      <c r="A124" s="310" t="s">
        <v>60</v>
      </c>
      <c r="B124" s="310" t="s">
        <v>240</v>
      </c>
      <c r="C124" s="223" t="s">
        <v>244</v>
      </c>
      <c r="D124" s="273">
        <v>701576.83352637151</v>
      </c>
      <c r="E124" s="273">
        <v>-245561.99128502375</v>
      </c>
      <c r="F124" s="274">
        <v>-0.2592671579416278</v>
      </c>
      <c r="G124" s="282">
        <v>68.727065257032208</v>
      </c>
      <c r="H124" s="282">
        <v>-6.7951468867450302</v>
      </c>
      <c r="I124" s="283">
        <v>12.14775741599367</v>
      </c>
      <c r="J124" s="283">
        <v>0.1550563386742283</v>
      </c>
      <c r="K124" s="274">
        <v>1.2929225674395433E-2</v>
      </c>
      <c r="L124" s="275">
        <v>8522585.1823593359</v>
      </c>
      <c r="M124" s="275">
        <v>-2836167.6223273538</v>
      </c>
      <c r="N124" s="274">
        <v>-0.24969005586221879</v>
      </c>
      <c r="O124" s="273">
        <v>1619711.7600577022</v>
      </c>
      <c r="P124" s="273">
        <v>-687011.46228730259</v>
      </c>
      <c r="Q124" s="274">
        <v>-0.29783003683852877</v>
      </c>
    </row>
    <row r="125" spans="1:17">
      <c r="A125" s="310" t="s">
        <v>60</v>
      </c>
      <c r="B125" s="310" t="s">
        <v>240</v>
      </c>
      <c r="C125" s="223" t="s">
        <v>245</v>
      </c>
      <c r="D125" s="273">
        <v>338.02617812010004</v>
      </c>
      <c r="E125" s="273">
        <v>-1225.5150950334328</v>
      </c>
      <c r="F125" s="277">
        <v>-0.78380732000868181</v>
      </c>
      <c r="G125" s="284">
        <v>3.3113332841216252E-2</v>
      </c>
      <c r="H125" s="284">
        <v>-9.1559093875285935E-2</v>
      </c>
      <c r="I125" s="285">
        <v>11.15002669620484</v>
      </c>
      <c r="J125" s="285">
        <v>-0.21880343661154811</v>
      </c>
      <c r="K125" s="277">
        <v>-1.9245906047972956E-2</v>
      </c>
      <c r="L125" s="278">
        <v>3769.0009100552079</v>
      </c>
      <c r="M125" s="278">
        <v>-14006.634230074775</v>
      </c>
      <c r="N125" s="277">
        <v>-0.78796814401605408</v>
      </c>
      <c r="O125" s="273">
        <v>690.40684225857171</v>
      </c>
      <c r="P125" s="273">
        <v>-2456.1819833535701</v>
      </c>
      <c r="Q125" s="277">
        <v>-0.78058561810208582</v>
      </c>
    </row>
    <row r="126" spans="1:17">
      <c r="A126" s="310" t="s">
        <v>60</v>
      </c>
      <c r="B126" s="310" t="s">
        <v>240</v>
      </c>
      <c r="C126" s="223" t="s">
        <v>246</v>
      </c>
      <c r="D126" s="273">
        <v>72796.680085171378</v>
      </c>
      <c r="E126" s="273">
        <v>11116.164382770119</v>
      </c>
      <c r="F126" s="274">
        <v>0.18022165113540645</v>
      </c>
      <c r="G126" s="282">
        <v>7.1312248974378489</v>
      </c>
      <c r="H126" s="282">
        <v>2.2129923532889659</v>
      </c>
      <c r="I126" s="283">
        <v>30.590601842113823</v>
      </c>
      <c r="J126" s="283">
        <v>4.8283329355969968</v>
      </c>
      <c r="K126" s="274">
        <v>0.18741877717050073</v>
      </c>
      <c r="L126" s="275">
        <v>2226894.2559132143</v>
      </c>
      <c r="M126" s="275">
        <v>637864.2240953194</v>
      </c>
      <c r="N126" s="274">
        <v>0.40141734978135363</v>
      </c>
      <c r="O126" s="273">
        <v>579338.33438692207</v>
      </c>
      <c r="P126" s="273">
        <v>147816.77918985125</v>
      </c>
      <c r="Q126" s="274">
        <v>0.34254784589461601</v>
      </c>
    </row>
    <row r="127" spans="1:17">
      <c r="A127" s="310"/>
      <c r="B127" s="310"/>
      <c r="C127" s="223"/>
      <c r="D127" s="273"/>
      <c r="E127" s="273"/>
      <c r="F127" s="274"/>
      <c r="G127" s="282"/>
      <c r="H127" s="282"/>
      <c r="I127" s="283"/>
      <c r="J127" s="283"/>
      <c r="K127" s="274"/>
      <c r="L127" s="275"/>
      <c r="M127" s="275"/>
      <c r="N127" s="274"/>
      <c r="O127" s="273"/>
      <c r="P127" s="273"/>
      <c r="Q127" s="274"/>
    </row>
    <row r="128" spans="1:17">
      <c r="A128" s="310" t="s">
        <v>60</v>
      </c>
      <c r="B128" s="310" t="s">
        <v>240</v>
      </c>
      <c r="C128" s="223" t="s">
        <v>247</v>
      </c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>
      <c r="A129" s="310" t="s">
        <v>60</v>
      </c>
      <c r="B129" s="310" t="s">
        <v>240</v>
      </c>
      <c r="C129" s="223" t="s">
        <v>248</v>
      </c>
      <c r="D129" s="281"/>
      <c r="E129" s="273">
        <v>-364.37632124972521</v>
      </c>
      <c r="F129" s="274">
        <v>-1</v>
      </c>
      <c r="G129" s="281"/>
      <c r="H129" s="282">
        <v>-2.9054353081841688E-2</v>
      </c>
      <c r="I129" s="281"/>
      <c r="J129" s="283">
        <v>-11.873082700905696</v>
      </c>
      <c r="K129" s="274">
        <v>-1</v>
      </c>
      <c r="L129" s="281"/>
      <c r="M129" s="275">
        <v>-4326.2701964497692</v>
      </c>
      <c r="N129" s="274">
        <v>-1</v>
      </c>
      <c r="O129" s="281"/>
      <c r="P129" s="273">
        <v>-2915.0105699978017</v>
      </c>
      <c r="Q129" s="274">
        <v>-1</v>
      </c>
    </row>
    <row r="130" spans="1:17">
      <c r="A130" s="310" t="s">
        <v>60</v>
      </c>
      <c r="B130" s="310" t="s">
        <v>240</v>
      </c>
      <c r="C130" s="223" t="s">
        <v>249</v>
      </c>
      <c r="D130" s="273">
        <v>236975.43980663826</v>
      </c>
      <c r="E130" s="273">
        <v>8338.9790320425527</v>
      </c>
      <c r="F130" s="277">
        <v>3.6472656214984217E-2</v>
      </c>
      <c r="G130" s="284">
        <v>23.214316290979035</v>
      </c>
      <c r="H130" s="284">
        <v>4.9834816529207302</v>
      </c>
      <c r="I130" s="285">
        <v>15.190037030725422</v>
      </c>
      <c r="J130" s="285">
        <v>9.8545925451047012E-2</v>
      </c>
      <c r="K130" s="277">
        <v>6.5298998464509497E-3</v>
      </c>
      <c r="L130" s="278">
        <v>3599665.7060352783</v>
      </c>
      <c r="M130" s="278">
        <v>149200.59191405354</v>
      </c>
      <c r="N130" s="277">
        <v>4.3240718853652986E-2</v>
      </c>
      <c r="O130" s="273">
        <v>654100.44671822083</v>
      </c>
      <c r="P130" s="273">
        <v>-17521.355548899388</v>
      </c>
      <c r="Q130" s="277">
        <v>-2.6088128005604443E-2</v>
      </c>
    </row>
    <row r="131" spans="1:17">
      <c r="A131" s="310" t="s">
        <v>60</v>
      </c>
      <c r="B131" s="310" t="s">
        <v>240</v>
      </c>
      <c r="C131" s="223" t="s">
        <v>250</v>
      </c>
      <c r="D131" s="281"/>
      <c r="E131" s="273">
        <v>-111.42277890443802</v>
      </c>
      <c r="F131" s="274">
        <v>-1</v>
      </c>
      <c r="G131" s="281"/>
      <c r="H131" s="282">
        <v>-8.8845420815114647E-3</v>
      </c>
      <c r="I131" s="281"/>
      <c r="J131" s="283">
        <v>-16.791994850458309</v>
      </c>
      <c r="K131" s="274">
        <v>-1</v>
      </c>
      <c r="L131" s="281"/>
      <c r="M131" s="275">
        <v>-1871.010729587078</v>
      </c>
      <c r="N131" s="274">
        <v>-1</v>
      </c>
      <c r="O131" s="281"/>
      <c r="P131" s="273">
        <v>-297.12741041183472</v>
      </c>
      <c r="Q131" s="274">
        <v>-1</v>
      </c>
    </row>
    <row r="132" spans="1:17">
      <c r="A132" s="310" t="s">
        <v>60</v>
      </c>
      <c r="B132" s="310" t="s">
        <v>240</v>
      </c>
      <c r="C132" s="223" t="s">
        <v>251</v>
      </c>
      <c r="D132" s="273">
        <v>9.2816729622244836</v>
      </c>
      <c r="E132" s="273">
        <v>9.0315934496283532</v>
      </c>
      <c r="F132" s="277">
        <v>36.114887444674686</v>
      </c>
      <c r="G132" s="284">
        <v>9.0924060328918398E-4</v>
      </c>
      <c r="H132" s="284">
        <v>8.8929995941698474E-4</v>
      </c>
      <c r="I132" s="285">
        <v>21.575671488318701</v>
      </c>
      <c r="J132" s="285">
        <v>9.5756714883187009</v>
      </c>
      <c r="K132" s="277">
        <v>0.79797262402655844</v>
      </c>
      <c r="L132" s="278">
        <v>200.25832669496538</v>
      </c>
      <c r="M132" s="278">
        <v>197.25737254381181</v>
      </c>
      <c r="N132" s="277">
        <v>65.731551569352106</v>
      </c>
      <c r="O132" s="273">
        <v>72.006772398948669</v>
      </c>
      <c r="P132" s="273">
        <v>71.006454348564148</v>
      </c>
      <c r="Q132" s="277">
        <v>70.983877898903572</v>
      </c>
    </row>
    <row r="133" spans="1:17">
      <c r="A133" s="310" t="s">
        <v>60</v>
      </c>
      <c r="B133" s="310" t="s">
        <v>240</v>
      </c>
      <c r="C133" s="223" t="s">
        <v>252</v>
      </c>
      <c r="D133" s="273">
        <v>8918.5138652256155</v>
      </c>
      <c r="E133" s="273">
        <v>-5317.1263796284329</v>
      </c>
      <c r="F133" s="274">
        <v>-0.37350806062625019</v>
      </c>
      <c r="G133" s="282">
        <v>0.87366522826906812</v>
      </c>
      <c r="H133" s="282">
        <v>-0.26144507912272064</v>
      </c>
      <c r="I133" s="283">
        <v>11.067631281354076</v>
      </c>
      <c r="J133" s="283">
        <v>-0.11934069271987546</v>
      </c>
      <c r="K133" s="274">
        <v>-1.0667827987452734E-2</v>
      </c>
      <c r="L133" s="275">
        <v>98706.823037961076</v>
      </c>
      <c r="M133" s="275">
        <v>-60546.885414220407</v>
      </c>
      <c r="N133" s="274">
        <v>-0.38019136887101501</v>
      </c>
      <c r="O133" s="273">
        <v>17838.027730451235</v>
      </c>
      <c r="P133" s="273">
        <v>-10796.002759256866</v>
      </c>
      <c r="Q133" s="274">
        <v>-0.37703398978838348</v>
      </c>
    </row>
    <row r="134" spans="1:17">
      <c r="A134" s="310" t="s">
        <v>60</v>
      </c>
      <c r="B134" s="310" t="s">
        <v>136</v>
      </c>
      <c r="C134" s="223" t="s">
        <v>242</v>
      </c>
      <c r="D134" s="273">
        <v>928461.0184611252</v>
      </c>
      <c r="E134" s="273">
        <v>-210544.46491314704</v>
      </c>
      <c r="F134" s="277">
        <v>-0.18484938658013733</v>
      </c>
      <c r="G134" s="284">
        <v>100</v>
      </c>
      <c r="H134" s="284">
        <v>0</v>
      </c>
      <c r="I134" s="285">
        <v>14.160115440977629</v>
      </c>
      <c r="J134" s="285">
        <v>0.85140222047824565</v>
      </c>
      <c r="K134" s="277">
        <v>6.3973293764180941E-2</v>
      </c>
      <c r="L134" s="278">
        <v>13147115.203857195</v>
      </c>
      <c r="M134" s="278">
        <v>-2011582.1309472732</v>
      </c>
      <c r="N134" s="277">
        <v>-0.13270151692577617</v>
      </c>
      <c r="O134" s="273">
        <v>2610313.8028120394</v>
      </c>
      <c r="P134" s="273">
        <v>-549562.94813142437</v>
      </c>
      <c r="Q134" s="277">
        <v>-0.17391910870173591</v>
      </c>
    </row>
    <row r="135" spans="1:17">
      <c r="A135" s="310" t="s">
        <v>60</v>
      </c>
      <c r="B135" s="310" t="s">
        <v>241</v>
      </c>
      <c r="C135" s="223" t="s">
        <v>243</v>
      </c>
      <c r="D135" s="273">
        <v>192.14446499943733</v>
      </c>
      <c r="E135" s="273">
        <v>-171.37053500022739</v>
      </c>
      <c r="F135" s="274">
        <v>-0.47142630978194972</v>
      </c>
      <c r="G135" s="282">
        <v>2.0694941540777508E-2</v>
      </c>
      <c r="H135" s="282">
        <v>-1.1220181371779644E-2</v>
      </c>
      <c r="I135" s="283">
        <v>14.196769713669767</v>
      </c>
      <c r="J135" s="283">
        <v>-1.7760911036112557</v>
      </c>
      <c r="K135" s="274">
        <v>-0.11119430163003138</v>
      </c>
      <c r="L135" s="275">
        <v>2727.8307213532926</v>
      </c>
      <c r="M135" s="275">
        <v>-3078.5437786352632</v>
      </c>
      <c r="N135" s="274">
        <v>-0.53020069212575438</v>
      </c>
      <c r="O135" s="273">
        <v>768.57785999774933</v>
      </c>
      <c r="P135" s="273">
        <v>-685.48214000090957</v>
      </c>
      <c r="Q135" s="274">
        <v>-0.47142630978194972</v>
      </c>
    </row>
    <row r="136" spans="1:17">
      <c r="A136" s="310" t="s">
        <v>60</v>
      </c>
      <c r="B136" s="310" t="s">
        <v>241</v>
      </c>
      <c r="C136" s="223" t="s">
        <v>244</v>
      </c>
      <c r="D136" s="273">
        <v>641096.59005698853</v>
      </c>
      <c r="E136" s="273">
        <v>-213146.70847163757</v>
      </c>
      <c r="F136" s="277">
        <v>-0.24951522457216552</v>
      </c>
      <c r="G136" s="284">
        <v>69.049381429020258</v>
      </c>
      <c r="H136" s="284">
        <v>-5.9496691460440445</v>
      </c>
      <c r="I136" s="285">
        <v>12.147600157084469</v>
      </c>
      <c r="J136" s="285">
        <v>0.15147086242296837</v>
      </c>
      <c r="K136" s="277">
        <v>1.2626644703669183E-2</v>
      </c>
      <c r="L136" s="278">
        <v>7787785.0380825913</v>
      </c>
      <c r="M136" s="278">
        <v>-2459828.0201649303</v>
      </c>
      <c r="N136" s="277">
        <v>-0.24003911995732533</v>
      </c>
      <c r="O136" s="273">
        <v>1480952.839091643</v>
      </c>
      <c r="P136" s="273">
        <v>-602906.44077582634</v>
      </c>
      <c r="Q136" s="277">
        <v>-0.28932205096601837</v>
      </c>
    </row>
    <row r="137" spans="1:17">
      <c r="A137" s="310" t="s">
        <v>60</v>
      </c>
      <c r="B137" s="310" t="s">
        <v>241</v>
      </c>
      <c r="C137" s="223" t="s">
        <v>245</v>
      </c>
      <c r="D137" s="273">
        <v>299.62837303194664</v>
      </c>
      <c r="E137" s="273">
        <v>-1095.5360148862767</v>
      </c>
      <c r="F137" s="274">
        <v>-0.78523794355227683</v>
      </c>
      <c r="G137" s="282">
        <v>3.2271508127348712E-2</v>
      </c>
      <c r="H137" s="282">
        <v>-9.0218190849787688E-2</v>
      </c>
      <c r="I137" s="283">
        <v>11.300291641842671</v>
      </c>
      <c r="J137" s="283">
        <v>-0.1412246497920151</v>
      </c>
      <c r="K137" s="274">
        <v>-1.2343176043482073E-2</v>
      </c>
      <c r="L137" s="275">
        <v>3385.8879994318245</v>
      </c>
      <c r="M137" s="275">
        <v>-12576.908074443063</v>
      </c>
      <c r="N137" s="274">
        <v>-0.78788878942247131</v>
      </c>
      <c r="O137" s="273">
        <v>610.35925897702509</v>
      </c>
      <c r="P137" s="273">
        <v>-2199.4757961644978</v>
      </c>
      <c r="Q137" s="274">
        <v>-0.78277754850407644</v>
      </c>
    </row>
    <row r="138" spans="1:17">
      <c r="A138" s="310" t="s">
        <v>60</v>
      </c>
      <c r="B138" s="310" t="s">
        <v>241</v>
      </c>
      <c r="C138" s="223" t="s">
        <v>246</v>
      </c>
      <c r="D138" s="273">
        <v>65468.178790611229</v>
      </c>
      <c r="E138" s="273">
        <v>5005.7521102133323</v>
      </c>
      <c r="F138" s="277">
        <v>8.2791121445944416E-2</v>
      </c>
      <c r="G138" s="284">
        <v>7.0512576714444357</v>
      </c>
      <c r="H138" s="284">
        <v>1.7429051162592204</v>
      </c>
      <c r="I138" s="285">
        <v>30.844520582765313</v>
      </c>
      <c r="J138" s="285">
        <v>4.8929766902276413</v>
      </c>
      <c r="K138" s="277">
        <v>0.18854279770363142</v>
      </c>
      <c r="L138" s="278">
        <v>2019334.5882231675</v>
      </c>
      <c r="M138" s="278">
        <v>450241.26837748056</v>
      </c>
      <c r="N138" s="277">
        <v>0.28694358881201515</v>
      </c>
      <c r="O138" s="273">
        <v>523745.2968554463</v>
      </c>
      <c r="P138" s="273">
        <v>97951.249970556062</v>
      </c>
      <c r="Q138" s="277">
        <v>0.23004372815253649</v>
      </c>
    </row>
    <row r="139" spans="1:17">
      <c r="A139" s="310"/>
      <c r="B139" s="310"/>
      <c r="C139" s="223"/>
      <c r="D139" s="273"/>
      <c r="E139" s="273"/>
      <c r="F139" s="277"/>
      <c r="G139" s="284"/>
      <c r="H139" s="284"/>
      <c r="I139" s="285"/>
      <c r="J139" s="285"/>
      <c r="K139" s="277"/>
      <c r="L139" s="278"/>
      <c r="M139" s="278"/>
      <c r="N139" s="277"/>
      <c r="O139" s="273"/>
      <c r="P139" s="273"/>
      <c r="Q139" s="277"/>
    </row>
    <row r="140" spans="1:17">
      <c r="A140" s="310" t="s">
        <v>60</v>
      </c>
      <c r="B140" s="310" t="s">
        <v>241</v>
      </c>
      <c r="C140" s="223" t="s">
        <v>247</v>
      </c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</row>
    <row r="141" spans="1:17">
      <c r="A141" s="310" t="s">
        <v>60</v>
      </c>
      <c r="B141" s="310" t="s">
        <v>241</v>
      </c>
      <c r="C141" s="223" t="s">
        <v>248</v>
      </c>
      <c r="D141" s="280"/>
      <c r="E141" s="273">
        <v>-168.12750322473227</v>
      </c>
      <c r="F141" s="277">
        <v>-1</v>
      </c>
      <c r="G141" s="280"/>
      <c r="H141" s="284">
        <v>-1.476090376023996E-2</v>
      </c>
      <c r="I141" s="280"/>
      <c r="J141" s="285">
        <v>-11.907687915660038</v>
      </c>
      <c r="K141" s="277">
        <v>-1</v>
      </c>
      <c r="L141" s="280"/>
      <c r="M141" s="278">
        <v>-2002.0098384392384</v>
      </c>
      <c r="N141" s="277">
        <v>-1</v>
      </c>
      <c r="O141" s="280"/>
      <c r="P141" s="273">
        <v>-1345.0200257978581</v>
      </c>
      <c r="Q141" s="277">
        <v>-1</v>
      </c>
    </row>
    <row r="142" spans="1:17">
      <c r="A142" s="310" t="s">
        <v>60</v>
      </c>
      <c r="B142" s="310" t="s">
        <v>241</v>
      </c>
      <c r="C142" s="223" t="s">
        <v>249</v>
      </c>
      <c r="D142" s="273">
        <v>213379.5387178722</v>
      </c>
      <c r="E142" s="273">
        <v>3543.5959685807757</v>
      </c>
      <c r="F142" s="274">
        <v>1.6887459422595712E-2</v>
      </c>
      <c r="G142" s="282">
        <v>22.982067580127108</v>
      </c>
      <c r="H142" s="282">
        <v>4.5593342559943508</v>
      </c>
      <c r="I142" s="283">
        <v>15.209502738251135</v>
      </c>
      <c r="J142" s="283">
        <v>6.3195796883032784E-2</v>
      </c>
      <c r="K142" s="274">
        <v>4.1723568080104263E-3</v>
      </c>
      <c r="L142" s="275">
        <v>3245396.6784162414</v>
      </c>
      <c r="M142" s="275">
        <v>67157.082204129081</v>
      </c>
      <c r="N142" s="274">
        <v>2.113027673689806E-2</v>
      </c>
      <c r="O142" s="273">
        <v>588132.91020425246</v>
      </c>
      <c r="P142" s="273">
        <v>-31186.705181930447</v>
      </c>
      <c r="Q142" s="274">
        <v>-5.0356398226598501E-2</v>
      </c>
    </row>
    <row r="143" spans="1:17">
      <c r="A143" s="310" t="s">
        <v>60</v>
      </c>
      <c r="B143" s="310" t="s">
        <v>241</v>
      </c>
      <c r="C143" s="223" t="s">
        <v>250</v>
      </c>
      <c r="D143" s="280"/>
      <c r="E143" s="273">
        <v>-86.439772993326187</v>
      </c>
      <c r="F143" s="277">
        <v>-1</v>
      </c>
      <c r="G143" s="280"/>
      <c r="H143" s="284">
        <v>-7.5890567916539571E-3</v>
      </c>
      <c r="I143" s="280"/>
      <c r="J143" s="285">
        <v>-17.101067844073874</v>
      </c>
      <c r="K143" s="277">
        <v>-1</v>
      </c>
      <c r="L143" s="280"/>
      <c r="M143" s="278">
        <v>-1478.2124223852159</v>
      </c>
      <c r="N143" s="277">
        <v>-1</v>
      </c>
      <c r="O143" s="280"/>
      <c r="P143" s="273">
        <v>-230.5060613155365</v>
      </c>
      <c r="Q143" s="277">
        <v>-1</v>
      </c>
    </row>
    <row r="144" spans="1:17">
      <c r="A144" s="310" t="s">
        <v>60</v>
      </c>
      <c r="B144" s="310" t="s">
        <v>241</v>
      </c>
      <c r="C144" s="223" t="s">
        <v>251</v>
      </c>
      <c r="D144" s="273">
        <v>9.2816729622244818</v>
      </c>
      <c r="E144" s="273">
        <v>9.0315934496283514</v>
      </c>
      <c r="F144" s="274">
        <v>36.114887444674679</v>
      </c>
      <c r="G144" s="282">
        <v>9.9968364612747673E-4</v>
      </c>
      <c r="H144" s="282">
        <v>9.7772769277637648E-4</v>
      </c>
      <c r="I144" s="283">
        <v>21.575671488318704</v>
      </c>
      <c r="J144" s="283">
        <v>9.5756714883187044</v>
      </c>
      <c r="K144" s="274">
        <v>0.79797262402655866</v>
      </c>
      <c r="L144" s="275">
        <v>200.25832669496538</v>
      </c>
      <c r="M144" s="275">
        <v>197.25737254381181</v>
      </c>
      <c r="N144" s="274">
        <v>65.731551569352106</v>
      </c>
      <c r="O144" s="273">
        <v>72.006772398948669</v>
      </c>
      <c r="P144" s="273">
        <v>71.006454348564148</v>
      </c>
      <c r="Q144" s="274">
        <v>70.983877898903572</v>
      </c>
    </row>
    <row r="145" spans="1:17">
      <c r="A145" s="310" t="s">
        <v>60</v>
      </c>
      <c r="B145" s="310" t="s">
        <v>241</v>
      </c>
      <c r="C145" s="223" t="s">
        <v>252</v>
      </c>
      <c r="D145" s="273">
        <v>8015.6563846620611</v>
      </c>
      <c r="E145" s="273">
        <v>-4434.6622876466699</v>
      </c>
      <c r="F145" s="277">
        <v>-0.35618865704297076</v>
      </c>
      <c r="G145" s="284">
        <v>0.86332718609420844</v>
      </c>
      <c r="H145" s="284">
        <v>-0.22975962112861592</v>
      </c>
      <c r="I145" s="285">
        <v>11.014060215536066</v>
      </c>
      <c r="J145" s="285">
        <v>-0.11007004615357552</v>
      </c>
      <c r="K145" s="277">
        <v>-9.8947102887355989E-3</v>
      </c>
      <c r="L145" s="278">
        <v>88284.922087714061</v>
      </c>
      <c r="M145" s="278">
        <v>-50214.044622595087</v>
      </c>
      <c r="N145" s="277">
        <v>-0.36255898376213236</v>
      </c>
      <c r="O145" s="273">
        <v>16031.81276932412</v>
      </c>
      <c r="P145" s="273">
        <v>-9031.5745752933453</v>
      </c>
      <c r="Q145" s="277">
        <v>-0.36034931955169014</v>
      </c>
    </row>
    <row r="146" spans="1:17">
      <c r="A146" s="310" t="s">
        <v>61</v>
      </c>
      <c r="B146" s="310" t="s">
        <v>253</v>
      </c>
      <c r="C146" s="223" t="s">
        <v>242</v>
      </c>
      <c r="D146" s="273">
        <v>117934.59671247799</v>
      </c>
      <c r="E146" s="273">
        <v>-72598.093032771212</v>
      </c>
      <c r="F146" s="274">
        <v>-0.38102696775990585</v>
      </c>
      <c r="G146" s="282">
        <v>99.999999999999986</v>
      </c>
      <c r="H146" s="282">
        <v>1.4210854715202004E-14</v>
      </c>
      <c r="I146" s="283">
        <v>31.224591676831938</v>
      </c>
      <c r="J146" s="283">
        <v>-0.73622759681015992</v>
      </c>
      <c r="K146" s="274">
        <v>-2.303531678918264E-2</v>
      </c>
      <c r="L146" s="275">
        <v>3682459.6269189715</v>
      </c>
      <c r="M146" s="275">
        <v>-2407121.2357498594</v>
      </c>
      <c r="N146" s="274">
        <v>-0.39528520764151737</v>
      </c>
      <c r="O146" s="273">
        <v>946775.81642723083</v>
      </c>
      <c r="P146" s="273">
        <v>-627006.20419333107</v>
      </c>
      <c r="Q146" s="274">
        <v>-0.39840727367446649</v>
      </c>
    </row>
    <row r="147" spans="1:17">
      <c r="A147" s="310" t="s">
        <v>61</v>
      </c>
      <c r="B147" s="310" t="s">
        <v>233</v>
      </c>
      <c r="C147" s="223" t="s">
        <v>243</v>
      </c>
      <c r="D147" s="273">
        <v>1617.9474978580836</v>
      </c>
      <c r="E147" s="273">
        <v>-1252.2514157965777</v>
      </c>
      <c r="F147" s="277">
        <v>-0.43629429648207546</v>
      </c>
      <c r="G147" s="284">
        <v>1.3719023449943231</v>
      </c>
      <c r="H147" s="284">
        <v>-0.13450525230157706</v>
      </c>
      <c r="I147" s="285">
        <v>23.898628853498767</v>
      </c>
      <c r="J147" s="285">
        <v>-0.6007978498460993</v>
      </c>
      <c r="K147" s="277">
        <v>-2.4522935051540344E-2</v>
      </c>
      <c r="L147" s="278">
        <v>38666.726755757329</v>
      </c>
      <c r="M147" s="278">
        <v>-31651.501153345111</v>
      </c>
      <c r="N147" s="277">
        <v>-0.45011801483762842</v>
      </c>
      <c r="O147" s="273">
        <v>12116.241091370583</v>
      </c>
      <c r="P147" s="273">
        <v>-10480.916532516479</v>
      </c>
      <c r="Q147" s="277">
        <v>-0.46381570226501784</v>
      </c>
    </row>
    <row r="148" spans="1:17">
      <c r="A148" s="310" t="s">
        <v>61</v>
      </c>
      <c r="B148" s="310" t="s">
        <v>233</v>
      </c>
      <c r="C148" s="223" t="s">
        <v>244</v>
      </c>
      <c r="D148" s="273">
        <v>24134.455860076458</v>
      </c>
      <c r="E148" s="273">
        <v>-15333.115175388011</v>
      </c>
      <c r="F148" s="274">
        <v>-0.3884990835035198</v>
      </c>
      <c r="G148" s="282">
        <v>20.464271327366081</v>
      </c>
      <c r="H148" s="282">
        <v>-0.25005915746273288</v>
      </c>
      <c r="I148" s="283">
        <v>17.712460537343013</v>
      </c>
      <c r="J148" s="283">
        <v>-1.1319346728675335</v>
      </c>
      <c r="K148" s="274">
        <v>-6.0067445001058567E-2</v>
      </c>
      <c r="L148" s="275">
        <v>427480.59701185109</v>
      </c>
      <c r="M148" s="275">
        <v>-316261.90956750006</v>
      </c>
      <c r="N148" s="274">
        <v>-0.42523038117326906</v>
      </c>
      <c r="O148" s="273">
        <v>96292.628620624542</v>
      </c>
      <c r="P148" s="273">
        <v>-92634.097388898168</v>
      </c>
      <c r="Q148" s="274">
        <v>-0.49031759214537501</v>
      </c>
    </row>
    <row r="149" spans="1:17">
      <c r="A149" s="310" t="s">
        <v>61</v>
      </c>
      <c r="B149" s="310" t="s">
        <v>233</v>
      </c>
      <c r="C149" s="223" t="s">
        <v>245</v>
      </c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>
      <c r="A150" s="310" t="s">
        <v>61</v>
      </c>
      <c r="B150" s="310" t="s">
        <v>233</v>
      </c>
      <c r="C150" s="223" t="s">
        <v>246</v>
      </c>
      <c r="D150" s="273">
        <v>84452.527567855213</v>
      </c>
      <c r="E150" s="273">
        <v>-55882.417668753173</v>
      </c>
      <c r="F150" s="274">
        <v>-0.39820742848143742</v>
      </c>
      <c r="G150" s="282">
        <v>71.609629338665272</v>
      </c>
      <c r="H150" s="282">
        <v>-2.0443695757690392</v>
      </c>
      <c r="I150" s="283">
        <v>36.505540982228105</v>
      </c>
      <c r="J150" s="283">
        <v>-0.29382577351208283</v>
      </c>
      <c r="K150" s="274">
        <v>-7.9845334150009557E-3</v>
      </c>
      <c r="L150" s="275">
        <v>3082985.2061810875</v>
      </c>
      <c r="M150" s="275">
        <v>-2081251.9122275794</v>
      </c>
      <c r="N150" s="274">
        <v>-0.40301246137762675</v>
      </c>
      <c r="O150" s="273">
        <v>806452.66947031021</v>
      </c>
      <c r="P150" s="273">
        <v>-530905.64385664766</v>
      </c>
      <c r="Q150" s="274">
        <v>-0.39698085289940666</v>
      </c>
    </row>
    <row r="151" spans="1:17">
      <c r="A151" s="310"/>
      <c r="B151" s="310"/>
      <c r="C151" s="223"/>
      <c r="D151" s="273"/>
      <c r="E151" s="273"/>
      <c r="F151" s="274"/>
      <c r="G151" s="282"/>
      <c r="H151" s="282"/>
      <c r="I151" s="283"/>
      <c r="J151" s="283"/>
      <c r="K151" s="274"/>
      <c r="L151" s="275"/>
      <c r="M151" s="275"/>
      <c r="N151" s="274"/>
      <c r="O151" s="273"/>
      <c r="P151" s="273"/>
      <c r="Q151" s="274"/>
    </row>
    <row r="152" spans="1:17">
      <c r="A152" s="310" t="s">
        <v>61</v>
      </c>
      <c r="B152" s="310" t="s">
        <v>233</v>
      </c>
      <c r="C152" s="223" t="s">
        <v>247</v>
      </c>
      <c r="D152" s="280"/>
      <c r="E152" s="273">
        <v>-7.7773914337158203</v>
      </c>
      <c r="F152" s="277">
        <v>-1</v>
      </c>
      <c r="G152" s="280"/>
      <c r="H152" s="284">
        <v>-4.0819197189283065E-3</v>
      </c>
      <c r="I152" s="280"/>
      <c r="J152" s="285">
        <v>-35.96</v>
      </c>
      <c r="K152" s="277">
        <v>-1</v>
      </c>
      <c r="L152" s="280"/>
      <c r="M152" s="278">
        <v>-279.6749959564209</v>
      </c>
      <c r="N152" s="277">
        <v>-1</v>
      </c>
      <c r="O152" s="280"/>
      <c r="P152" s="273">
        <v>-31.109565734863281</v>
      </c>
      <c r="Q152" s="277">
        <v>-1</v>
      </c>
    </row>
    <row r="153" spans="1:17">
      <c r="A153" s="310" t="s">
        <v>61</v>
      </c>
      <c r="B153" s="310" t="s">
        <v>233</v>
      </c>
      <c r="C153" s="223" t="s">
        <v>248</v>
      </c>
      <c r="D153" s="273">
        <v>953.18436063700949</v>
      </c>
      <c r="E153" s="273">
        <v>662.48659380672018</v>
      </c>
      <c r="F153" s="274">
        <v>2.2789531582245792</v>
      </c>
      <c r="G153" s="282">
        <v>0.80823133093069577</v>
      </c>
      <c r="H153" s="282">
        <v>0.65566025915347725</v>
      </c>
      <c r="I153" s="283">
        <v>32.163169470327404</v>
      </c>
      <c r="J153" s="283">
        <v>3.5831143055945631</v>
      </c>
      <c r="K153" s="274">
        <v>0.12537114728931831</v>
      </c>
      <c r="L153" s="275">
        <v>30657.430127633808</v>
      </c>
      <c r="M153" s="275">
        <v>22349.271915359495</v>
      </c>
      <c r="N153" s="274">
        <v>2.6900392775791282</v>
      </c>
      <c r="O153" s="273">
        <v>10302.732290029526</v>
      </c>
      <c r="P153" s="273">
        <v>8097.0888177156448</v>
      </c>
      <c r="Q153" s="274">
        <v>3.6710778144126839</v>
      </c>
    </row>
    <row r="154" spans="1:17">
      <c r="A154" s="310" t="s">
        <v>61</v>
      </c>
      <c r="B154" s="310" t="s">
        <v>233</v>
      </c>
      <c r="C154" s="223" t="s">
        <v>249</v>
      </c>
      <c r="D154" s="273">
        <v>5655.7987699351925</v>
      </c>
      <c r="E154" s="273">
        <v>-818.13002770864387</v>
      </c>
      <c r="F154" s="277">
        <v>-0.12637303456386476</v>
      </c>
      <c r="G154" s="284">
        <v>4.7957078987804636</v>
      </c>
      <c r="H154" s="284">
        <v>1.3979031408149041</v>
      </c>
      <c r="I154" s="285">
        <v>14.12582450306507</v>
      </c>
      <c r="J154" s="285">
        <v>1.3838094711298101</v>
      </c>
      <c r="K154" s="277">
        <v>0.10860209061608969</v>
      </c>
      <c r="L154" s="278">
        <v>79892.82084875583</v>
      </c>
      <c r="M154" s="278">
        <v>-2598.0772065005003</v>
      </c>
      <c r="N154" s="277">
        <v>-3.1495319698910111E-2</v>
      </c>
      <c r="O154" s="273">
        <v>15288.379726409912</v>
      </c>
      <c r="P154" s="273">
        <v>-1089.0930380217505</v>
      </c>
      <c r="Q154" s="277">
        <v>-6.6499456520973471E-2</v>
      </c>
    </row>
    <row r="155" spans="1:17">
      <c r="A155" s="310" t="s">
        <v>61</v>
      </c>
      <c r="B155" s="310" t="s">
        <v>233</v>
      </c>
      <c r="C155" s="223" t="s">
        <v>250</v>
      </c>
      <c r="D155" s="281"/>
      <c r="E155" s="273">
        <v>-34.728963375091553</v>
      </c>
      <c r="F155" s="274">
        <v>-1</v>
      </c>
      <c r="G155" s="281"/>
      <c r="H155" s="282">
        <v>-1.8227299169253176E-2</v>
      </c>
      <c r="I155" s="281"/>
      <c r="J155" s="283">
        <v>-20.506666666666664</v>
      </c>
      <c r="K155" s="274">
        <v>-1</v>
      </c>
      <c r="L155" s="281"/>
      <c r="M155" s="275">
        <v>-712.1752756118774</v>
      </c>
      <c r="N155" s="274">
        <v>-1</v>
      </c>
      <c r="O155" s="281"/>
      <c r="P155" s="273">
        <v>-92.610569000244141</v>
      </c>
      <c r="Q155" s="274">
        <v>-1</v>
      </c>
    </row>
    <row r="156" spans="1:17">
      <c r="A156" s="310" t="s">
        <v>61</v>
      </c>
      <c r="B156" s="310" t="s">
        <v>233</v>
      </c>
      <c r="C156" s="223" t="s">
        <v>251</v>
      </c>
      <c r="D156" s="273">
        <v>672.12197402004006</v>
      </c>
      <c r="E156" s="273">
        <v>-10.672019547176205</v>
      </c>
      <c r="F156" s="277">
        <v>-1.5629925933327092E-2</v>
      </c>
      <c r="G156" s="284">
        <v>0.56991077491760878</v>
      </c>
      <c r="H156" s="284">
        <v>0.21155022561756875</v>
      </c>
      <c r="I156" s="285">
        <v>24.199704430317833</v>
      </c>
      <c r="J156" s="285">
        <v>2.1341852839446283</v>
      </c>
      <c r="K156" s="277">
        <v>9.6720374888411051E-2</v>
      </c>
      <c r="L156" s="278">
        <v>16265.153112406731</v>
      </c>
      <c r="M156" s="278">
        <v>1198.9491743206981</v>
      </c>
      <c r="N156" s="277">
        <v>7.9578716659334511E-2</v>
      </c>
      <c r="O156" s="273">
        <v>5215.4533137083054</v>
      </c>
      <c r="P156" s="273">
        <v>-83.122008800506592</v>
      </c>
      <c r="Q156" s="277">
        <v>-1.5687614828725188E-2</v>
      </c>
    </row>
    <row r="157" spans="1:17">
      <c r="A157" s="310" t="s">
        <v>61</v>
      </c>
      <c r="B157" s="310" t="s">
        <v>233</v>
      </c>
      <c r="C157" s="223" t="s">
        <v>252</v>
      </c>
      <c r="D157" s="273">
        <v>448.56068209601642</v>
      </c>
      <c r="E157" s="273">
        <v>78.513035424482837</v>
      </c>
      <c r="F157" s="274">
        <v>0.21217007088326001</v>
      </c>
      <c r="G157" s="282">
        <v>0.38034698434556707</v>
      </c>
      <c r="H157" s="282">
        <v>0.18612957883562342</v>
      </c>
      <c r="I157" s="283">
        <v>14.516860575143781</v>
      </c>
      <c r="J157" s="283">
        <v>2.5565107814482726</v>
      </c>
      <c r="K157" s="274">
        <v>0.21374883055643157</v>
      </c>
      <c r="L157" s="275">
        <v>6511.6928814792636</v>
      </c>
      <c r="M157" s="275">
        <v>2085.7935869538787</v>
      </c>
      <c r="N157" s="274">
        <v>0.47127000597006369</v>
      </c>
      <c r="O157" s="273">
        <v>1107.7119147777557</v>
      </c>
      <c r="P157" s="273">
        <v>213.29994857311249</v>
      </c>
      <c r="Q157" s="274">
        <v>0.23848065168250335</v>
      </c>
    </row>
    <row r="158" spans="1:17">
      <c r="A158" s="310" t="s">
        <v>61</v>
      </c>
      <c r="B158" s="310" t="s">
        <v>254</v>
      </c>
      <c r="C158" s="223" t="s">
        <v>242</v>
      </c>
      <c r="D158" s="273">
        <v>2051688.4627609088</v>
      </c>
      <c r="E158" s="273">
        <v>-85371.155798838707</v>
      </c>
      <c r="F158" s="277">
        <v>-3.9947952344153062E-2</v>
      </c>
      <c r="G158" s="284">
        <v>100</v>
      </c>
      <c r="H158" s="284">
        <v>4.2632564145606011E-14</v>
      </c>
      <c r="I158" s="285">
        <v>31.729781159499506</v>
      </c>
      <c r="J158" s="285">
        <v>1.3421270483938947</v>
      </c>
      <c r="K158" s="277">
        <v>4.4166852876721237E-2</v>
      </c>
      <c r="L158" s="278">
        <v>65099625.930873588</v>
      </c>
      <c r="M158" s="278">
        <v>159397.42726869136</v>
      </c>
      <c r="N158" s="277">
        <v>2.4545251986577634E-3</v>
      </c>
      <c r="O158" s="273">
        <v>16611034.142515618</v>
      </c>
      <c r="P158" s="273">
        <v>-732622.57977143675</v>
      </c>
      <c r="Q158" s="277">
        <v>-4.2241529079043494E-2</v>
      </c>
    </row>
    <row r="159" spans="1:17">
      <c r="A159" s="310" t="s">
        <v>61</v>
      </c>
      <c r="B159" s="310" t="s">
        <v>240</v>
      </c>
      <c r="C159" s="223" t="s">
        <v>243</v>
      </c>
      <c r="D159" s="273">
        <v>28565.479267046354</v>
      </c>
      <c r="E159" s="273">
        <v>2215.4123785261836</v>
      </c>
      <c r="F159" s="274">
        <v>8.4076157677283297E-2</v>
      </c>
      <c r="G159" s="282">
        <v>1.3922912657317603</v>
      </c>
      <c r="H159" s="282">
        <v>0.15928556670130689</v>
      </c>
      <c r="I159" s="283">
        <v>24.015759281998413</v>
      </c>
      <c r="J159" s="283">
        <v>-0.52697796639662897</v>
      </c>
      <c r="K159" s="274">
        <v>-2.147184973962472E-2</v>
      </c>
      <c r="L159" s="275">
        <v>686021.67385230167</v>
      </c>
      <c r="M159" s="275">
        <v>39318.905729716877</v>
      </c>
      <c r="N159" s="274">
        <v>6.0799037313326976E-2</v>
      </c>
      <c r="O159" s="273">
        <v>212580.04159349558</v>
      </c>
      <c r="P159" s="273">
        <v>13160.565992656921</v>
      </c>
      <c r="Q159" s="274">
        <v>6.5994386721783024E-2</v>
      </c>
    </row>
    <row r="160" spans="1:17">
      <c r="A160" s="310" t="s">
        <v>61</v>
      </c>
      <c r="B160" s="310" t="s">
        <v>240</v>
      </c>
      <c r="C160" s="223" t="s">
        <v>244</v>
      </c>
      <c r="D160" s="273">
        <v>429536.14231004036</v>
      </c>
      <c r="E160" s="273">
        <v>-128819.9574090555</v>
      </c>
      <c r="F160" s="277">
        <v>-0.230712904316553</v>
      </c>
      <c r="G160" s="284">
        <v>20.935739031842274</v>
      </c>
      <c r="H160" s="284">
        <v>-5.1915666768957323</v>
      </c>
      <c r="I160" s="285">
        <v>18.170262203978091</v>
      </c>
      <c r="J160" s="285">
        <v>-1.7485194636375851</v>
      </c>
      <c r="K160" s="277">
        <v>-8.7782450393557976E-2</v>
      </c>
      <c r="L160" s="278">
        <v>7804784.3318586815</v>
      </c>
      <c r="M160" s="278">
        <v>-3316988.9112274349</v>
      </c>
      <c r="N160" s="277">
        <v>-0.29824281063178942</v>
      </c>
      <c r="O160" s="273">
        <v>1853411.6933249778</v>
      </c>
      <c r="P160" s="273">
        <v>-956573.64972048881</v>
      </c>
      <c r="Q160" s="277">
        <v>-0.34041944456683632</v>
      </c>
    </row>
    <row r="161" spans="1:17">
      <c r="A161" s="310" t="s">
        <v>61</v>
      </c>
      <c r="B161" s="310" t="s">
        <v>240</v>
      </c>
      <c r="C161" s="223" t="s">
        <v>245</v>
      </c>
      <c r="D161" s="281"/>
      <c r="E161" s="273">
        <v>-1.4814199853420258</v>
      </c>
      <c r="F161" s="274">
        <v>-1</v>
      </c>
      <c r="G161" s="281"/>
      <c r="H161" s="282">
        <v>-6.9320479993928061E-5</v>
      </c>
      <c r="I161" s="281"/>
      <c r="J161" s="283">
        <v>-69.189765458422173</v>
      </c>
      <c r="K161" s="274">
        <v>-1</v>
      </c>
      <c r="L161" s="281"/>
      <c r="M161" s="275">
        <v>-102.49910133123397</v>
      </c>
      <c r="N161" s="274">
        <v>-1</v>
      </c>
      <c r="O161" s="281"/>
      <c r="P161" s="273">
        <v>-15.793390035629272</v>
      </c>
      <c r="Q161" s="274">
        <v>-1</v>
      </c>
    </row>
    <row r="162" spans="1:17">
      <c r="A162" s="310" t="s">
        <v>61</v>
      </c>
      <c r="B162" s="310" t="s">
        <v>240</v>
      </c>
      <c r="C162" s="223" t="s">
        <v>246</v>
      </c>
      <c r="D162" s="273">
        <v>1481736.4409684041</v>
      </c>
      <c r="E162" s="273">
        <v>57614.226288323989</v>
      </c>
      <c r="F162" s="277">
        <v>4.045595644420634E-2</v>
      </c>
      <c r="G162" s="284">
        <v>72.220342798753478</v>
      </c>
      <c r="H162" s="284">
        <v>5.5810126503576072</v>
      </c>
      <c r="I162" s="285">
        <v>37.015047285551439</v>
      </c>
      <c r="J162" s="285">
        <v>1.0107808391849034</v>
      </c>
      <c r="K162" s="277">
        <v>2.807391842549007E-2</v>
      </c>
      <c r="L162" s="278">
        <v>54846544.42717018</v>
      </c>
      <c r="M162" s="278">
        <v>3572068.757638976</v>
      </c>
      <c r="N162" s="277">
        <v>6.966563209073641E-2</v>
      </c>
      <c r="O162" s="273">
        <v>14116140.515269246</v>
      </c>
      <c r="P162" s="273">
        <v>242677.80972793326</v>
      </c>
      <c r="Q162" s="277">
        <v>1.7492230662140559E-2</v>
      </c>
    </row>
    <row r="163" spans="1:17">
      <c r="A163" s="310"/>
      <c r="B163" s="310"/>
      <c r="C163" s="223"/>
      <c r="D163" s="273"/>
      <c r="E163" s="273"/>
      <c r="F163" s="277"/>
      <c r="G163" s="284"/>
      <c r="H163" s="284"/>
      <c r="I163" s="285"/>
      <c r="J163" s="285"/>
      <c r="K163" s="277"/>
      <c r="L163" s="278"/>
      <c r="M163" s="278"/>
      <c r="N163" s="277"/>
      <c r="O163" s="273"/>
      <c r="P163" s="273"/>
      <c r="Q163" s="277"/>
    </row>
    <row r="164" spans="1:17">
      <c r="A164" s="310" t="s">
        <v>61</v>
      </c>
      <c r="B164" s="310" t="s">
        <v>240</v>
      </c>
      <c r="C164" s="223" t="s">
        <v>247</v>
      </c>
      <c r="D164" s="273">
        <v>80.547446727752686</v>
      </c>
      <c r="E164" s="273">
        <v>-147.98163032531738</v>
      </c>
      <c r="F164" s="274">
        <v>-0.64753961392384396</v>
      </c>
      <c r="G164" s="282">
        <v>3.9259102046790223E-3</v>
      </c>
      <c r="H164" s="282">
        <v>-6.7677117733117046E-3</v>
      </c>
      <c r="I164" s="283">
        <v>36.760960126512721</v>
      </c>
      <c r="J164" s="283">
        <v>1.4744038729204547</v>
      </c>
      <c r="K164" s="274">
        <v>4.1783728123663426E-2</v>
      </c>
      <c r="L164" s="275">
        <v>2961.0014774513243</v>
      </c>
      <c r="M164" s="275">
        <v>-5103.002655563354</v>
      </c>
      <c r="N164" s="274">
        <v>-0.63281250497767638</v>
      </c>
      <c r="O164" s="273">
        <v>322.18978691101074</v>
      </c>
      <c r="P164" s="273">
        <v>-591.92652130126953</v>
      </c>
      <c r="Q164" s="274">
        <v>-0.64753961392384396</v>
      </c>
    </row>
    <row r="165" spans="1:17">
      <c r="A165" s="310" t="s">
        <v>61</v>
      </c>
      <c r="B165" s="310" t="s">
        <v>240</v>
      </c>
      <c r="C165" s="223" t="s">
        <v>248</v>
      </c>
      <c r="D165" s="273">
        <v>9675.2959835761394</v>
      </c>
      <c r="E165" s="273">
        <v>-6718.7740718411005</v>
      </c>
      <c r="F165" s="277">
        <v>-0.40982953282067719</v>
      </c>
      <c r="G165" s="284">
        <v>0.4715772476761077</v>
      </c>
      <c r="H165" s="284">
        <v>-0.29555483947014943</v>
      </c>
      <c r="I165" s="285">
        <v>25.698255889489694</v>
      </c>
      <c r="J165" s="285">
        <v>2.1890615973998422</v>
      </c>
      <c r="K165" s="277">
        <v>9.3115126371489332E-2</v>
      </c>
      <c r="L165" s="278">
        <v>248638.23199249149</v>
      </c>
      <c r="M165" s="278">
        <v>-136773.14617844464</v>
      </c>
      <c r="N165" s="277">
        <v>-0.35487573518855364</v>
      </c>
      <c r="O165" s="273">
        <v>82343.78780901432</v>
      </c>
      <c r="P165" s="273">
        <v>-41774.751121759415</v>
      </c>
      <c r="Q165" s="277">
        <v>-0.33657140570321242</v>
      </c>
    </row>
    <row r="166" spans="1:17">
      <c r="A166" s="310" t="s">
        <v>61</v>
      </c>
      <c r="B166" s="310" t="s">
        <v>240</v>
      </c>
      <c r="C166" s="223" t="s">
        <v>249</v>
      </c>
      <c r="D166" s="273">
        <v>80519.170181534122</v>
      </c>
      <c r="E166" s="273">
        <v>-14973.021544686198</v>
      </c>
      <c r="F166" s="274">
        <v>-0.15679838606714996</v>
      </c>
      <c r="G166" s="282">
        <v>3.9245319961092613</v>
      </c>
      <c r="H166" s="282">
        <v>-0.5438595684918428</v>
      </c>
      <c r="I166" s="283">
        <v>13.459501076249607</v>
      </c>
      <c r="J166" s="283">
        <v>0.58796092660839427</v>
      </c>
      <c r="K166" s="274">
        <v>4.5679143270573055E-2</v>
      </c>
      <c r="L166" s="275">
        <v>1083747.8577170838</v>
      </c>
      <c r="M166" s="275">
        <v>-145383.72206419753</v>
      </c>
      <c r="N166" s="274">
        <v>-0.11828165873833291</v>
      </c>
      <c r="O166" s="273">
        <v>211436.26013553163</v>
      </c>
      <c r="P166" s="273">
        <v>-44842.992606346059</v>
      </c>
      <c r="Q166" s="274">
        <v>-0.17497706945287353</v>
      </c>
    </row>
    <row r="167" spans="1:17">
      <c r="A167" s="310" t="s">
        <v>61</v>
      </c>
      <c r="B167" s="310" t="s">
        <v>240</v>
      </c>
      <c r="C167" s="223" t="s">
        <v>250</v>
      </c>
      <c r="D167" s="273">
        <v>277.0430474281311</v>
      </c>
      <c r="E167" s="273">
        <v>-14.857315063476563</v>
      </c>
      <c r="F167" s="277">
        <v>-5.0898583806670401E-2</v>
      </c>
      <c r="G167" s="284">
        <v>1.3503173237876514E-2</v>
      </c>
      <c r="H167" s="284">
        <v>-1.5579818044691301E-4</v>
      </c>
      <c r="I167" s="285">
        <v>18.431472249185582</v>
      </c>
      <c r="J167" s="285">
        <v>-1.9934345145718702</v>
      </c>
      <c r="K167" s="277">
        <v>-9.759821856857033E-2</v>
      </c>
      <c r="L167" s="278">
        <v>5106.3112405014035</v>
      </c>
      <c r="M167" s="278">
        <v>-855.72644769668568</v>
      </c>
      <c r="N167" s="277">
        <v>-0.14352919126804656</v>
      </c>
      <c r="O167" s="273">
        <v>738.78145980834961</v>
      </c>
      <c r="P167" s="273">
        <v>-39.6195068359375</v>
      </c>
      <c r="Q167" s="277">
        <v>-5.0898583806670401E-2</v>
      </c>
    </row>
    <row r="168" spans="1:17">
      <c r="A168" s="310" t="s">
        <v>61</v>
      </c>
      <c r="B168" s="310" t="s">
        <v>240</v>
      </c>
      <c r="C168" s="223" t="s">
        <v>251</v>
      </c>
      <c r="D168" s="273">
        <v>15538.078460114684</v>
      </c>
      <c r="E168" s="273">
        <v>8050.8834470178863</v>
      </c>
      <c r="F168" s="274">
        <v>1.0752869977254593</v>
      </c>
      <c r="G168" s="282">
        <v>0.7573312782197672</v>
      </c>
      <c r="H168" s="282">
        <v>0.40698096753715163</v>
      </c>
      <c r="I168" s="283">
        <v>22.562781292107658</v>
      </c>
      <c r="J168" s="283">
        <v>0.28366889344865243</v>
      </c>
      <c r="K168" s="274">
        <v>1.2732504256575619E-2</v>
      </c>
      <c r="L168" s="275">
        <v>350582.26599517657</v>
      </c>
      <c r="M168" s="275">
        <v>183774.20674771382</v>
      </c>
      <c r="N168" s="274">
        <v>1.1017105982576147</v>
      </c>
      <c r="O168" s="273">
        <v>120490.07067715461</v>
      </c>
      <c r="P168" s="273">
        <v>62367.512310855935</v>
      </c>
      <c r="Q168" s="274">
        <v>1.07303453364535</v>
      </c>
    </row>
    <row r="169" spans="1:17">
      <c r="A169" s="310" t="s">
        <v>61</v>
      </c>
      <c r="B169" s="310" t="s">
        <v>240</v>
      </c>
      <c r="C169" s="223" t="s">
        <v>252</v>
      </c>
      <c r="D169" s="273">
        <v>5760.265096033907</v>
      </c>
      <c r="E169" s="273">
        <v>-2575.6045217517858</v>
      </c>
      <c r="F169" s="277">
        <v>-0.30897850372520091</v>
      </c>
      <c r="G169" s="284">
        <v>0.28075729822462681</v>
      </c>
      <c r="H169" s="284">
        <v>-0.10930526930465789</v>
      </c>
      <c r="I169" s="285">
        <v>12.367456771872199</v>
      </c>
      <c r="J169" s="285">
        <v>0.15550176173521812</v>
      </c>
      <c r="K169" s="277">
        <v>1.2733568180208509E-2</v>
      </c>
      <c r="L169" s="278">
        <v>71239.829569723603</v>
      </c>
      <c r="M169" s="278">
        <v>-30557.435173043021</v>
      </c>
      <c r="N169" s="277">
        <v>-0.30017933438839606</v>
      </c>
      <c r="O169" s="273">
        <v>13570.802459478378</v>
      </c>
      <c r="P169" s="273">
        <v>-6989.7349361181259</v>
      </c>
      <c r="Q169" s="277">
        <v>-0.33995876672052028</v>
      </c>
    </row>
    <row r="170" spans="1:17">
      <c r="A170" s="310" t="s">
        <v>61</v>
      </c>
      <c r="B170" s="310" t="s">
        <v>136</v>
      </c>
      <c r="C170" s="223" t="s">
        <v>242</v>
      </c>
      <c r="D170" s="273">
        <v>1867654.0027503967</v>
      </c>
      <c r="E170" s="273">
        <v>-173078.97485530423</v>
      </c>
      <c r="F170" s="274">
        <v>-8.4812161490314092E-2</v>
      </c>
      <c r="G170" s="282">
        <v>100</v>
      </c>
      <c r="H170" s="282">
        <v>0</v>
      </c>
      <c r="I170" s="283">
        <v>31.730745937414625</v>
      </c>
      <c r="J170" s="283">
        <v>1.0229108202124664</v>
      </c>
      <c r="K170" s="274">
        <v>3.3311069188314224E-2</v>
      </c>
      <c r="L170" s="275">
        <v>59262054.660268314</v>
      </c>
      <c r="M170" s="275">
        <v>-3404437.1342845559</v>
      </c>
      <c r="N170" s="274">
        <v>-5.4326276081414188E-2</v>
      </c>
      <c r="O170" s="273">
        <v>15109982.716982659</v>
      </c>
      <c r="P170" s="273">
        <v>-1594022.259823326</v>
      </c>
      <c r="Q170" s="274">
        <v>-9.5427549383317004E-2</v>
      </c>
    </row>
    <row r="171" spans="1:17">
      <c r="A171" s="310" t="s">
        <v>61</v>
      </c>
      <c r="B171" s="310" t="s">
        <v>241</v>
      </c>
      <c r="C171" s="223" t="s">
        <v>243</v>
      </c>
      <c r="D171" s="273">
        <v>26460.711347606262</v>
      </c>
      <c r="E171" s="273">
        <v>1964.3499928436904</v>
      </c>
      <c r="F171" s="277">
        <v>8.0189460156774764E-2</v>
      </c>
      <c r="G171" s="284">
        <v>1.4167887257831993</v>
      </c>
      <c r="H171" s="284">
        <v>0.21641799509098303</v>
      </c>
      <c r="I171" s="285">
        <v>24.048787323173059</v>
      </c>
      <c r="J171" s="285">
        <v>-0.50401215050331416</v>
      </c>
      <c r="K171" s="277">
        <v>-2.0527685693994987E-2</v>
      </c>
      <c r="L171" s="278">
        <v>636348.01961845497</v>
      </c>
      <c r="M171" s="278">
        <v>34893.771440254292</v>
      </c>
      <c r="N171" s="277">
        <v>5.8015670428710413E-2</v>
      </c>
      <c r="O171" s="273">
        <v>197030.85616475699</v>
      </c>
      <c r="P171" s="273">
        <v>11066.614739719604</v>
      </c>
      <c r="Q171" s="277">
        <v>5.9509369408422434E-2</v>
      </c>
    </row>
    <row r="172" spans="1:17">
      <c r="A172" s="310" t="s">
        <v>61</v>
      </c>
      <c r="B172" s="310" t="s">
        <v>241</v>
      </c>
      <c r="C172" s="223" t="s">
        <v>244</v>
      </c>
      <c r="D172" s="273">
        <v>390017.35720048135</v>
      </c>
      <c r="E172" s="273">
        <v>-125111.20974328928</v>
      </c>
      <c r="F172" s="274">
        <v>-0.24287375574134276</v>
      </c>
      <c r="G172" s="282">
        <v>20.882741483493362</v>
      </c>
      <c r="H172" s="282">
        <v>-4.3595892181032525</v>
      </c>
      <c r="I172" s="283">
        <v>18.17646491287568</v>
      </c>
      <c r="J172" s="283">
        <v>-1.9783449381418805</v>
      </c>
      <c r="K172" s="274">
        <v>-9.8157459820540027E-2</v>
      </c>
      <c r="L172" s="275">
        <v>7089136.8085670508</v>
      </c>
      <c r="M172" s="275">
        <v>-3293181.5070118159</v>
      </c>
      <c r="N172" s="274">
        <v>-0.31719134464123822</v>
      </c>
      <c r="O172" s="273">
        <v>1673338.3020476659</v>
      </c>
      <c r="P172" s="273">
        <v>-947242.58347714995</v>
      </c>
      <c r="Q172" s="274">
        <v>-0.36146283013410918</v>
      </c>
    </row>
    <row r="173" spans="1:17">
      <c r="A173" s="310" t="s">
        <v>61</v>
      </c>
      <c r="B173" s="310" t="s">
        <v>241</v>
      </c>
      <c r="C173" s="223" t="s">
        <v>245</v>
      </c>
      <c r="D173" s="280"/>
      <c r="E173" s="273">
        <v>-1.4814199853420258</v>
      </c>
      <c r="F173" s="277">
        <v>-1</v>
      </c>
      <c r="G173" s="280"/>
      <c r="H173" s="284">
        <v>-7.2592544031905055E-5</v>
      </c>
      <c r="I173" s="280"/>
      <c r="J173" s="285">
        <v>-69.189765458422173</v>
      </c>
      <c r="K173" s="277">
        <v>-1</v>
      </c>
      <c r="L173" s="280"/>
      <c r="M173" s="278">
        <v>-102.49910133123397</v>
      </c>
      <c r="N173" s="277">
        <v>-1</v>
      </c>
      <c r="O173" s="280"/>
      <c r="P173" s="273">
        <v>-15.793390035629272</v>
      </c>
      <c r="Q173" s="277">
        <v>-1</v>
      </c>
    </row>
    <row r="174" spans="1:17">
      <c r="A174" s="310" t="s">
        <v>61</v>
      </c>
      <c r="B174" s="310" t="s">
        <v>241</v>
      </c>
      <c r="C174" s="223" t="s">
        <v>246</v>
      </c>
      <c r="D174" s="273">
        <v>1347547.8462644294</v>
      </c>
      <c r="E174" s="273">
        <v>-37386.715653409017</v>
      </c>
      <c r="F174" s="274">
        <v>-2.6995293988212991E-2</v>
      </c>
      <c r="G174" s="282">
        <v>72.151899885094664</v>
      </c>
      <c r="H174" s="282">
        <v>4.2873346962320227</v>
      </c>
      <c r="I174" s="283">
        <v>37.028961458934511</v>
      </c>
      <c r="J174" s="283">
        <v>0.95281848278075643</v>
      </c>
      <c r="K174" s="274">
        <v>2.6411317956317203E-2</v>
      </c>
      <c r="L174" s="275">
        <v>49898297.263395764</v>
      </c>
      <c r="M174" s="275">
        <v>-64800.004969038069</v>
      </c>
      <c r="N174" s="274">
        <v>-1.2969573247427072E-3</v>
      </c>
      <c r="O174" s="273">
        <v>12839780.101383239</v>
      </c>
      <c r="P174" s="273">
        <v>-638055.503989283</v>
      </c>
      <c r="Q174" s="274">
        <v>-4.7341095608477518E-2</v>
      </c>
    </row>
    <row r="175" spans="1:17">
      <c r="A175" s="310"/>
      <c r="B175" s="310"/>
      <c r="C175" s="223"/>
      <c r="D175" s="273"/>
      <c r="E175" s="273"/>
      <c r="F175" s="274"/>
      <c r="G175" s="282"/>
      <c r="H175" s="282"/>
      <c r="I175" s="283"/>
      <c r="J175" s="283"/>
      <c r="K175" s="274"/>
      <c r="L175" s="275"/>
      <c r="M175" s="275"/>
      <c r="N175" s="274"/>
      <c r="O175" s="273"/>
      <c r="P175" s="273"/>
      <c r="Q175" s="274"/>
    </row>
    <row r="176" spans="1:17">
      <c r="A176" s="310" t="s">
        <v>61</v>
      </c>
      <c r="B176" s="310" t="s">
        <v>241</v>
      </c>
      <c r="C176" s="223" t="s">
        <v>247</v>
      </c>
      <c r="D176" s="273">
        <v>56.739522933959961</v>
      </c>
      <c r="E176" s="273">
        <v>-141.73989200592041</v>
      </c>
      <c r="F176" s="277">
        <v>-0.71412892893126256</v>
      </c>
      <c r="G176" s="284">
        <v>3.038010405053753E-3</v>
      </c>
      <c r="H176" s="284">
        <v>-6.6878781417539345E-3</v>
      </c>
      <c r="I176" s="285">
        <v>37.097043277512718</v>
      </c>
      <c r="J176" s="285">
        <v>1.6096472179049925</v>
      </c>
      <c r="K176" s="277">
        <v>4.5358279181749166E-2</v>
      </c>
      <c r="L176" s="278">
        <v>2104.8685378265382</v>
      </c>
      <c r="M176" s="278">
        <v>-4938.6490698242187</v>
      </c>
      <c r="N176" s="277">
        <v>-0.70116230907974109</v>
      </c>
      <c r="O176" s="273">
        <v>226.95809173583984</v>
      </c>
      <c r="P176" s="273">
        <v>-566.95956802368164</v>
      </c>
      <c r="Q176" s="277">
        <v>-0.71412892893126256</v>
      </c>
    </row>
    <row r="177" spans="1:17">
      <c r="A177" s="310" t="s">
        <v>61</v>
      </c>
      <c r="B177" s="310" t="s">
        <v>241</v>
      </c>
      <c r="C177" s="223" t="s">
        <v>248</v>
      </c>
      <c r="D177" s="273">
        <v>9048.1206394949186</v>
      </c>
      <c r="E177" s="273">
        <v>-5739.5935267571567</v>
      </c>
      <c r="F177" s="274">
        <v>-0.3881325715542856</v>
      </c>
      <c r="G177" s="282">
        <v>0.48446450071427699</v>
      </c>
      <c r="H177" s="282">
        <v>-0.24016308792800717</v>
      </c>
      <c r="I177" s="283">
        <v>25.669872057443211</v>
      </c>
      <c r="J177" s="283">
        <v>2.47905350078846</v>
      </c>
      <c r="K177" s="274">
        <v>0.10689805945107876</v>
      </c>
      <c r="L177" s="275">
        <v>232264.0991761458</v>
      </c>
      <c r="M177" s="275">
        <v>-110675.09692107915</v>
      </c>
      <c r="N177" s="274">
        <v>-0.32272513081211696</v>
      </c>
      <c r="O177" s="273">
        <v>77597.463631272316</v>
      </c>
      <c r="P177" s="273">
        <v>-34332.455568909645</v>
      </c>
      <c r="Q177" s="274">
        <v>-0.30673171046882908</v>
      </c>
    </row>
    <row r="178" spans="1:17">
      <c r="A178" s="310" t="s">
        <v>61</v>
      </c>
      <c r="B178" s="310" t="s">
        <v>241</v>
      </c>
      <c r="C178" s="223" t="s">
        <v>249</v>
      </c>
      <c r="D178" s="273">
        <v>74293.949532249637</v>
      </c>
      <c r="E178" s="273">
        <v>-11716.330312389866</v>
      </c>
      <c r="F178" s="277">
        <v>-0.1362201161716145</v>
      </c>
      <c r="G178" s="284">
        <v>3.9779289645106002</v>
      </c>
      <c r="H178" s="284">
        <v>-0.23674687933994809</v>
      </c>
      <c r="I178" s="285">
        <v>13.49035634790282</v>
      </c>
      <c r="J178" s="285">
        <v>0.5900050093054876</v>
      </c>
      <c r="K178" s="277">
        <v>4.5735576793185184E-2</v>
      </c>
      <c r="L178" s="278">
        <v>1002251.8536831556</v>
      </c>
      <c r="M178" s="278">
        <v>-107310.97504377074</v>
      </c>
      <c r="N178" s="277">
        <v>-9.6714644962372795E-2</v>
      </c>
      <c r="O178" s="273">
        <v>195211.01680754233</v>
      </c>
      <c r="P178" s="273">
        <v>-35681.522420439607</v>
      </c>
      <c r="Q178" s="277">
        <v>-0.15453735551501679</v>
      </c>
    </row>
    <row r="179" spans="1:17">
      <c r="A179" s="310" t="s">
        <v>61</v>
      </c>
      <c r="B179" s="310" t="s">
        <v>241</v>
      </c>
      <c r="C179" s="223" t="s">
        <v>250</v>
      </c>
      <c r="D179" s="273">
        <v>265.08812856674194</v>
      </c>
      <c r="E179" s="273">
        <v>-26.812233924865723</v>
      </c>
      <c r="F179" s="274">
        <v>-9.1854061762724232E-2</v>
      </c>
      <c r="G179" s="282">
        <v>1.4193642300788073E-2</v>
      </c>
      <c r="H179" s="282">
        <v>-1.1005963840835659E-4</v>
      </c>
      <c r="I179" s="283">
        <v>18.422068084786321</v>
      </c>
      <c r="J179" s="283">
        <v>-2.0028386789711305</v>
      </c>
      <c r="K179" s="274">
        <v>-9.8058644875923043E-2</v>
      </c>
      <c r="L179" s="275">
        <v>4883.4715529251098</v>
      </c>
      <c r="M179" s="275">
        <v>-1078.5661352729794</v>
      </c>
      <c r="N179" s="274">
        <v>-0.18090562181584519</v>
      </c>
      <c r="O179" s="273">
        <v>706.90167617797852</v>
      </c>
      <c r="P179" s="273">
        <v>-71.499290466308594</v>
      </c>
      <c r="Q179" s="274">
        <v>-9.1854061762724232E-2</v>
      </c>
    </row>
    <row r="180" spans="1:17">
      <c r="A180" s="310" t="s">
        <v>61</v>
      </c>
      <c r="B180" s="310" t="s">
        <v>241</v>
      </c>
      <c r="C180" s="223" t="s">
        <v>251</v>
      </c>
      <c r="D180" s="273">
        <v>14624.61814390465</v>
      </c>
      <c r="E180" s="273">
        <v>7355.7355270806302</v>
      </c>
      <c r="F180" s="277">
        <v>1.0119485916660129</v>
      </c>
      <c r="G180" s="284">
        <v>0.78304750892658592</v>
      </c>
      <c r="H180" s="284">
        <v>0.42685771356432012</v>
      </c>
      <c r="I180" s="285">
        <v>22.584039745123231</v>
      </c>
      <c r="J180" s="285">
        <v>0.38601723044632053</v>
      </c>
      <c r="K180" s="277">
        <v>1.7389712538181869E-2</v>
      </c>
      <c r="L180" s="278">
        <v>330282.95741919294</v>
      </c>
      <c r="M180" s="278">
        <v>168928.13743438973</v>
      </c>
      <c r="N180" s="277">
        <v>1.0469357993166848</v>
      </c>
      <c r="O180" s="273">
        <v>113410.9332317504</v>
      </c>
      <c r="P180" s="273">
        <v>56989.670704046162</v>
      </c>
      <c r="Q180" s="277">
        <v>1.0100743611694762</v>
      </c>
    </row>
    <row r="181" spans="1:17">
      <c r="A181" s="310" t="s">
        <v>61</v>
      </c>
      <c r="B181" s="310" t="s">
        <v>241</v>
      </c>
      <c r="C181" s="223" t="s">
        <v>252</v>
      </c>
      <c r="D181" s="273">
        <v>5339.5719707263461</v>
      </c>
      <c r="E181" s="273">
        <v>-2275.1775934700026</v>
      </c>
      <c r="F181" s="274">
        <v>-0.29878560999138021</v>
      </c>
      <c r="G181" s="282">
        <v>0.28589727877128401</v>
      </c>
      <c r="H181" s="282">
        <v>-8.7240689192088994E-2</v>
      </c>
      <c r="I181" s="283">
        <v>12.451432190126118</v>
      </c>
      <c r="J181" s="283">
        <v>0.28332837479869433</v>
      </c>
      <c r="K181" s="274">
        <v>2.328451327328443E-2</v>
      </c>
      <c r="L181" s="275">
        <v>66485.31831779718</v>
      </c>
      <c r="M181" s="275">
        <v>-26171.744907063243</v>
      </c>
      <c r="N181" s="274">
        <v>-0.2824581742198064</v>
      </c>
      <c r="O181" s="273">
        <v>12680.183948516846</v>
      </c>
      <c r="P181" s="273">
        <v>-6112.2275627851486</v>
      </c>
      <c r="Q181" s="274">
        <v>-0.32524977218113693</v>
      </c>
    </row>
    <row r="182" spans="1:17">
      <c r="A182" s="310" t="s">
        <v>167</v>
      </c>
      <c r="B182" s="310" t="s">
        <v>253</v>
      </c>
      <c r="C182" s="223" t="s">
        <v>242</v>
      </c>
      <c r="D182" s="273">
        <v>11246505.144616149</v>
      </c>
      <c r="E182" s="273">
        <v>-738001.73853851855</v>
      </c>
      <c r="F182" s="277">
        <v>-6.1579649937524607E-2</v>
      </c>
      <c r="G182" s="284">
        <v>100.00000000000001</v>
      </c>
      <c r="H182" s="284">
        <v>7.1054273576010019E-14</v>
      </c>
      <c r="I182" s="285">
        <v>7.7105267514294384</v>
      </c>
      <c r="J182" s="285">
        <v>0.21186927369531627</v>
      </c>
      <c r="K182" s="277">
        <v>2.8254294095232772E-2</v>
      </c>
      <c r="L182" s="278">
        <v>86716478.777651623</v>
      </c>
      <c r="M182" s="278">
        <v>-3151233.3786721826</v>
      </c>
      <c r="N182" s="277">
        <v>-3.5065245381908132E-2</v>
      </c>
      <c r="O182" s="273">
        <v>20862759.362278998</v>
      </c>
      <c r="P182" s="273">
        <v>-1097704.3773022071</v>
      </c>
      <c r="Q182" s="277">
        <v>-4.9985482561723929E-2</v>
      </c>
    </row>
    <row r="183" spans="1:17">
      <c r="A183" s="310" t="s">
        <v>167</v>
      </c>
      <c r="B183" s="310" t="s">
        <v>233</v>
      </c>
      <c r="C183" s="223" t="s">
        <v>243</v>
      </c>
      <c r="D183" s="273">
        <v>74382.664100678725</v>
      </c>
      <c r="E183" s="273">
        <v>24253.096404789132</v>
      </c>
      <c r="F183" s="274">
        <v>0.48380820979586825</v>
      </c>
      <c r="G183" s="282">
        <v>0.66138469812808198</v>
      </c>
      <c r="H183" s="282">
        <v>0.24309825393277423</v>
      </c>
      <c r="I183" s="283">
        <v>17.659197035353774</v>
      </c>
      <c r="J183" s="283">
        <v>-2.3978475574382792</v>
      </c>
      <c r="K183" s="274">
        <v>-0.11955138985431579</v>
      </c>
      <c r="L183" s="275">
        <v>1313538.1213684212</v>
      </c>
      <c r="M183" s="275">
        <v>308087.14667457563</v>
      </c>
      <c r="N183" s="274">
        <v>0.30641687603752782</v>
      </c>
      <c r="O183" s="273">
        <v>207479.61088693142</v>
      </c>
      <c r="P183" s="273">
        <v>72562.688463293132</v>
      </c>
      <c r="Q183" s="274">
        <v>0.53783237239467074</v>
      </c>
    </row>
    <row r="184" spans="1:17">
      <c r="A184" s="310" t="s">
        <v>167</v>
      </c>
      <c r="B184" s="310" t="s">
        <v>233</v>
      </c>
      <c r="C184" s="223" t="s">
        <v>244</v>
      </c>
      <c r="D184" s="273">
        <v>7555339.7054642513</v>
      </c>
      <c r="E184" s="273">
        <v>-817006.58230716828</v>
      </c>
      <c r="F184" s="277">
        <v>-9.7583945315362963E-2</v>
      </c>
      <c r="G184" s="284">
        <v>67.179444710262672</v>
      </c>
      <c r="H184" s="284">
        <v>-2.6803031241644675</v>
      </c>
      <c r="I184" s="285">
        <v>6.2573200317270459</v>
      </c>
      <c r="J184" s="285">
        <v>0.1138026167483428</v>
      </c>
      <c r="K184" s="277">
        <v>1.852401630226962E-2</v>
      </c>
      <c r="L184" s="278">
        <v>47276178.48550418</v>
      </c>
      <c r="M184" s="278">
        <v>-4159476.7376518324</v>
      </c>
      <c r="N184" s="277">
        <v>-8.0867575606954872E-2</v>
      </c>
      <c r="O184" s="273">
        <v>11135048.108728647</v>
      </c>
      <c r="P184" s="273">
        <v>-1247971.5176264793</v>
      </c>
      <c r="Q184" s="277">
        <v>-0.10078087213642031</v>
      </c>
    </row>
    <row r="185" spans="1:17">
      <c r="A185" s="310" t="s">
        <v>167</v>
      </c>
      <c r="B185" s="310" t="s">
        <v>233</v>
      </c>
      <c r="C185" s="223" t="s">
        <v>245</v>
      </c>
      <c r="D185" s="273">
        <v>25533.703284771793</v>
      </c>
      <c r="E185" s="273">
        <v>-16687.738770219192</v>
      </c>
      <c r="F185" s="274">
        <v>-0.39524322140594764</v>
      </c>
      <c r="G185" s="282">
        <v>0.22703678126173371</v>
      </c>
      <c r="H185" s="282">
        <v>-0.12526342154708692</v>
      </c>
      <c r="I185" s="283">
        <v>8.1609622614290949</v>
      </c>
      <c r="J185" s="283">
        <v>6.4773327870348396E-2</v>
      </c>
      <c r="K185" s="274">
        <v>8.0004713825121594E-3</v>
      </c>
      <c r="L185" s="275">
        <v>208379.58890155071</v>
      </c>
      <c r="M185" s="275">
        <v>-133453.18302295919</v>
      </c>
      <c r="N185" s="274">
        <v>-0.39040488210542579</v>
      </c>
      <c r="O185" s="273">
        <v>51518.811667263508</v>
      </c>
      <c r="P185" s="273">
        <v>-33359.848722416908</v>
      </c>
      <c r="Q185" s="274">
        <v>-0.39302986839402115</v>
      </c>
    </row>
    <row r="186" spans="1:17">
      <c r="A186" s="310" t="s">
        <v>167</v>
      </c>
      <c r="B186" s="310" t="s">
        <v>233</v>
      </c>
      <c r="C186" s="223" t="s">
        <v>246</v>
      </c>
      <c r="D186" s="273">
        <v>916078.69310878066</v>
      </c>
      <c r="E186" s="273">
        <v>86764.119796858984</v>
      </c>
      <c r="F186" s="277">
        <v>0.10462148211186116</v>
      </c>
      <c r="G186" s="284">
        <v>8.1454521322770201</v>
      </c>
      <c r="H186" s="284">
        <v>1.2255631339436848</v>
      </c>
      <c r="I186" s="285">
        <v>14.259592811403143</v>
      </c>
      <c r="J186" s="285">
        <v>-0.98706911357963634</v>
      </c>
      <c r="K186" s="277">
        <v>-6.4740014465871437E-2</v>
      </c>
      <c r="L186" s="278">
        <v>13062909.146933556</v>
      </c>
      <c r="M186" s="278">
        <v>418630.21818533912</v>
      </c>
      <c r="N186" s="277">
        <v>3.3108271380626962E-2</v>
      </c>
      <c r="O186" s="273">
        <v>4151781.102666676</v>
      </c>
      <c r="P186" s="273">
        <v>-30025.140367644839</v>
      </c>
      <c r="Q186" s="277">
        <v>-7.1799453687406093E-3</v>
      </c>
    </row>
    <row r="187" spans="1:17">
      <c r="A187" s="310"/>
      <c r="B187" s="310"/>
      <c r="C187" s="223"/>
      <c r="D187" s="273"/>
      <c r="E187" s="273"/>
      <c r="F187" s="277"/>
      <c r="G187" s="284"/>
      <c r="H187" s="284"/>
      <c r="I187" s="285"/>
      <c r="J187" s="285"/>
      <c r="K187" s="277"/>
      <c r="L187" s="278"/>
      <c r="M187" s="278"/>
      <c r="N187" s="277"/>
      <c r="O187" s="273"/>
      <c r="P187" s="273"/>
      <c r="Q187" s="277"/>
    </row>
    <row r="188" spans="1:17">
      <c r="A188" s="310" t="s">
        <v>167</v>
      </c>
      <c r="B188" s="310" t="s">
        <v>233</v>
      </c>
      <c r="C188" s="223" t="s">
        <v>247</v>
      </c>
      <c r="D188" s="273">
        <v>56318.141981929555</v>
      </c>
      <c r="E188" s="273">
        <v>8636.6419819295843</v>
      </c>
      <c r="F188" s="274">
        <v>0.18113192709813217</v>
      </c>
      <c r="G188" s="282">
        <v>0.50076126990338687</v>
      </c>
      <c r="H188" s="282">
        <v>0.10290176291757425</v>
      </c>
      <c r="I188" s="283">
        <v>21.967976937912461</v>
      </c>
      <c r="J188" s="283">
        <v>1.929373076876189</v>
      </c>
      <c r="K188" s="274">
        <v>9.6282809434030794E-2</v>
      </c>
      <c r="L188" s="275">
        <v>1237195.6442451081</v>
      </c>
      <c r="M188" s="275">
        <v>281724.95424510771</v>
      </c>
      <c r="N188" s="274">
        <v>0.2948546273513713</v>
      </c>
      <c r="O188" s="273">
        <v>225186.56792771816</v>
      </c>
      <c r="P188" s="273">
        <v>34475.567927718221</v>
      </c>
      <c r="Q188" s="274">
        <v>0.18077388261672495</v>
      </c>
    </row>
    <row r="189" spans="1:17">
      <c r="A189" s="310" t="s">
        <v>167</v>
      </c>
      <c r="B189" s="310" t="s">
        <v>233</v>
      </c>
      <c r="C189" s="223" t="s">
        <v>248</v>
      </c>
      <c r="D189" s="273">
        <v>31644.719210778509</v>
      </c>
      <c r="E189" s="273">
        <v>1539.7166415203283</v>
      </c>
      <c r="F189" s="277">
        <v>5.1144876602422708E-2</v>
      </c>
      <c r="G189" s="284">
        <v>0.28137380282911495</v>
      </c>
      <c r="H189" s="284">
        <v>3.0174459687399846E-2</v>
      </c>
      <c r="I189" s="285">
        <v>8.2820683049545778</v>
      </c>
      <c r="J189" s="285">
        <v>0.91198407424581873</v>
      </c>
      <c r="K189" s="277">
        <v>0.12374133669271728</v>
      </c>
      <c r="L189" s="278">
        <v>262083.72599477594</v>
      </c>
      <c r="M189" s="278">
        <v>40207.321293639543</v>
      </c>
      <c r="N189" s="277">
        <v>0.18121494869090787</v>
      </c>
      <c r="O189" s="273">
        <v>68769.452486395836</v>
      </c>
      <c r="P189" s="273">
        <v>3427.2387319803238</v>
      </c>
      <c r="Q189" s="277">
        <v>5.245060635474303E-2</v>
      </c>
    </row>
    <row r="190" spans="1:17">
      <c r="A190" s="310" t="s">
        <v>167</v>
      </c>
      <c r="B190" s="310" t="s">
        <v>233</v>
      </c>
      <c r="C190" s="223" t="s">
        <v>249</v>
      </c>
      <c r="D190" s="273">
        <v>1487316.9514604949</v>
      </c>
      <c r="E190" s="273">
        <v>-16890.517711249879</v>
      </c>
      <c r="F190" s="274">
        <v>-1.1228848451703428E-2</v>
      </c>
      <c r="G190" s="282">
        <v>13.224703428624611</v>
      </c>
      <c r="H190" s="282">
        <v>0.67343633155241989</v>
      </c>
      <c r="I190" s="283">
        <v>10.326156157637204</v>
      </c>
      <c r="J190" s="283">
        <v>0.29231058245812669</v>
      </c>
      <c r="K190" s="274">
        <v>2.9132457766862706E-2</v>
      </c>
      <c r="L190" s="275">
        <v>15358267.096681984</v>
      </c>
      <c r="M190" s="275">
        <v>265281.63798175566</v>
      </c>
      <c r="N190" s="274">
        <v>1.7576485361869624E-2</v>
      </c>
      <c r="O190" s="273">
        <v>3311926.9443495274</v>
      </c>
      <c r="P190" s="273">
        <v>103023.42868064763</v>
      </c>
      <c r="Q190" s="274">
        <v>3.2105492788296851E-2</v>
      </c>
    </row>
    <row r="191" spans="1:17">
      <c r="A191" s="310" t="s">
        <v>167</v>
      </c>
      <c r="B191" s="310" t="s">
        <v>233</v>
      </c>
      <c r="C191" s="223" t="s">
        <v>250</v>
      </c>
      <c r="D191" s="273">
        <v>127314.18718773246</v>
      </c>
      <c r="E191" s="273">
        <v>1676.9528166890668</v>
      </c>
      <c r="F191" s="277">
        <v>1.3347578248471596E-2</v>
      </c>
      <c r="G191" s="284">
        <v>1.1320333343614701</v>
      </c>
      <c r="H191" s="284">
        <v>8.3702889096024524E-2</v>
      </c>
      <c r="I191" s="285">
        <v>11.423451289449851</v>
      </c>
      <c r="J191" s="285">
        <v>-2.2168135418568973</v>
      </c>
      <c r="K191" s="277">
        <v>-0.16251983148955657</v>
      </c>
      <c r="L191" s="278">
        <v>1454367.4157949621</v>
      </c>
      <c r="M191" s="278">
        <v>-259357.73369902442</v>
      </c>
      <c r="N191" s="277">
        <v>-0.15134149940882016</v>
      </c>
      <c r="O191" s="273">
        <v>339708.80312746763</v>
      </c>
      <c r="P191" s="273">
        <v>1540.1342337538954</v>
      </c>
      <c r="Q191" s="277">
        <v>4.5543374517583082E-3</v>
      </c>
    </row>
    <row r="192" spans="1:17">
      <c r="A192" s="310" t="s">
        <v>167</v>
      </c>
      <c r="B192" s="310" t="s">
        <v>233</v>
      </c>
      <c r="C192" s="223" t="s">
        <v>251</v>
      </c>
      <c r="D192" s="273">
        <v>50098.336316302433</v>
      </c>
      <c r="E192" s="273">
        <v>-9699.4669407345355</v>
      </c>
      <c r="F192" s="274">
        <v>-0.16220440237648878</v>
      </c>
      <c r="G192" s="282">
        <v>0.44545692792649616</v>
      </c>
      <c r="H192" s="282">
        <v>-5.350230201969608E-2</v>
      </c>
      <c r="I192" s="283">
        <v>8.5285385798293358</v>
      </c>
      <c r="J192" s="283">
        <v>0.10081373731298271</v>
      </c>
      <c r="K192" s="274">
        <v>1.1962153392146308E-2</v>
      </c>
      <c r="L192" s="275">
        <v>427265.59405885037</v>
      </c>
      <c r="M192" s="275">
        <v>-76693.837978385331</v>
      </c>
      <c r="N192" s="274">
        <v>-0.15218256292645141</v>
      </c>
      <c r="O192" s="273">
        <v>105739.77102315426</v>
      </c>
      <c r="P192" s="273">
        <v>-14073.211227692693</v>
      </c>
      <c r="Q192" s="274">
        <v>-0.11745981915572601</v>
      </c>
    </row>
    <row r="193" spans="1:17">
      <c r="A193" s="310" t="s">
        <v>167</v>
      </c>
      <c r="B193" s="310" t="s">
        <v>233</v>
      </c>
      <c r="C193" s="223" t="s">
        <v>252</v>
      </c>
      <c r="D193" s="273">
        <v>922478.0425001902</v>
      </c>
      <c r="E193" s="273">
        <v>-587.9604508667253</v>
      </c>
      <c r="F193" s="277">
        <v>-6.3696469048476079E-4</v>
      </c>
      <c r="G193" s="284">
        <v>8.2023529144233098</v>
      </c>
      <c r="H193" s="284">
        <v>0.50019201660188184</v>
      </c>
      <c r="I193" s="285">
        <v>6.630286767142163</v>
      </c>
      <c r="J193" s="285">
        <v>0.18169359629800574</v>
      </c>
      <c r="K193" s="277">
        <v>2.8175695300409379E-2</v>
      </c>
      <c r="L193" s="278">
        <v>6116293.958168217</v>
      </c>
      <c r="M193" s="278">
        <v>163816.83529961854</v>
      </c>
      <c r="N193" s="277">
        <v>2.7520783686888404E-2</v>
      </c>
      <c r="O193" s="273">
        <v>1265600.1894152164</v>
      </c>
      <c r="P193" s="273">
        <v>12696.282604634296</v>
      </c>
      <c r="Q193" s="277">
        <v>1.0133484727455446E-2</v>
      </c>
    </row>
    <row r="194" spans="1:17">
      <c r="A194" s="310" t="s">
        <v>167</v>
      </c>
      <c r="B194" s="310" t="s">
        <v>254</v>
      </c>
      <c r="C194" s="223" t="s">
        <v>242</v>
      </c>
      <c r="D194" s="273">
        <v>161683732.20437452</v>
      </c>
      <c r="E194" s="273">
        <v>-6510316.8642486036</v>
      </c>
      <c r="F194" s="274">
        <v>-3.8707177217621985E-2</v>
      </c>
      <c r="G194" s="282">
        <v>100.0000000000001</v>
      </c>
      <c r="H194" s="282">
        <v>1.8474111129762605E-13</v>
      </c>
      <c r="I194" s="283">
        <v>7.5979460388180078</v>
      </c>
      <c r="J194" s="283">
        <v>0.22425423989714321</v>
      </c>
      <c r="K194" s="274">
        <v>3.041274927302531E-2</v>
      </c>
      <c r="L194" s="275">
        <v>1228464272.643539</v>
      </c>
      <c r="M194" s="275">
        <v>-11746807.601060867</v>
      </c>
      <c r="N194" s="274">
        <v>-9.4716196203827752E-3</v>
      </c>
      <c r="O194" s="273">
        <v>293946043.25196344</v>
      </c>
      <c r="P194" s="273">
        <v>-2748770.3660057783</v>
      </c>
      <c r="Q194" s="274">
        <v>-9.2646390831258533E-3</v>
      </c>
    </row>
    <row r="195" spans="1:17">
      <c r="A195" s="310" t="s">
        <v>167</v>
      </c>
      <c r="B195" s="310" t="s">
        <v>240</v>
      </c>
      <c r="C195" s="223" t="s">
        <v>243</v>
      </c>
      <c r="D195" s="273">
        <v>1022294.6447158698</v>
      </c>
      <c r="E195" s="273">
        <v>200102.26454953209</v>
      </c>
      <c r="F195" s="277">
        <v>0.2433764522471607</v>
      </c>
      <c r="G195" s="284">
        <v>0.63228045937463295</v>
      </c>
      <c r="H195" s="284">
        <v>0.14344486458442568</v>
      </c>
      <c r="I195" s="285">
        <v>18.362368970909383</v>
      </c>
      <c r="J195" s="285">
        <v>-2.0256663084657731</v>
      </c>
      <c r="K195" s="277">
        <v>-9.935564073282567E-2</v>
      </c>
      <c r="L195" s="278">
        <v>18771751.463257521</v>
      </c>
      <c r="M195" s="278">
        <v>2008864.209992798</v>
      </c>
      <c r="N195" s="277">
        <v>0.11983998816203656</v>
      </c>
      <c r="O195" s="273">
        <v>2531947.5073200362</v>
      </c>
      <c r="P195" s="273">
        <v>472663.3016673401</v>
      </c>
      <c r="Q195" s="277">
        <v>0.22952795945789722</v>
      </c>
    </row>
    <row r="196" spans="1:17">
      <c r="A196" s="310" t="s">
        <v>167</v>
      </c>
      <c r="B196" s="310" t="s">
        <v>240</v>
      </c>
      <c r="C196" s="223" t="s">
        <v>244</v>
      </c>
      <c r="D196" s="273">
        <v>111095029.56952204</v>
      </c>
      <c r="E196" s="273">
        <v>-9121131.8818559647</v>
      </c>
      <c r="F196" s="274">
        <v>-7.5872759300712245E-2</v>
      </c>
      <c r="G196" s="282">
        <v>68.711321822466161</v>
      </c>
      <c r="H196" s="282">
        <v>-2.7633600209620397</v>
      </c>
      <c r="I196" s="283">
        <v>6.1679485791494839</v>
      </c>
      <c r="J196" s="283">
        <v>-2.0731146744087603E-2</v>
      </c>
      <c r="K196" s="274">
        <v>-3.3498496710611847E-3</v>
      </c>
      <c r="L196" s="275">
        <v>685228429.78390336</v>
      </c>
      <c r="M196" s="275">
        <v>-58750891.314988017</v>
      </c>
      <c r="N196" s="274">
        <v>-7.8968446633987444E-2</v>
      </c>
      <c r="O196" s="273">
        <v>162776137.34390759</v>
      </c>
      <c r="P196" s="273">
        <v>-14256622.268587232</v>
      </c>
      <c r="Q196" s="274">
        <v>-8.0530983642764217E-2</v>
      </c>
    </row>
    <row r="197" spans="1:17">
      <c r="A197" s="310" t="s">
        <v>167</v>
      </c>
      <c r="B197" s="310" t="s">
        <v>240</v>
      </c>
      <c r="C197" s="223" t="s">
        <v>245</v>
      </c>
      <c r="D197" s="273">
        <v>389987.10242273292</v>
      </c>
      <c r="E197" s="273">
        <v>-240334.78599946614</v>
      </c>
      <c r="F197" s="277">
        <v>-0.38128897379887006</v>
      </c>
      <c r="G197" s="284">
        <v>0.24120367405285675</v>
      </c>
      <c r="H197" s="284">
        <v>-0.13355505963160752</v>
      </c>
      <c r="I197" s="285">
        <v>8.1477351078981073</v>
      </c>
      <c r="J197" s="285">
        <v>8.4265884894859866E-2</v>
      </c>
      <c r="K197" s="277">
        <v>1.0450326350160601E-2</v>
      </c>
      <c r="L197" s="278">
        <v>3177511.6060371562</v>
      </c>
      <c r="M197" s="278">
        <v>-1905069.5418405333</v>
      </c>
      <c r="N197" s="277">
        <v>-0.37482324165862546</v>
      </c>
      <c r="O197" s="273">
        <v>788320.67574163736</v>
      </c>
      <c r="P197" s="273">
        <v>-485322.24906273466</v>
      </c>
      <c r="Q197" s="277">
        <v>-0.38105048095586036</v>
      </c>
    </row>
    <row r="198" spans="1:17">
      <c r="A198" s="310" t="s">
        <v>167</v>
      </c>
      <c r="B198" s="310" t="s">
        <v>240</v>
      </c>
      <c r="C198" s="223" t="s">
        <v>246</v>
      </c>
      <c r="D198" s="273">
        <v>13106817.176296229</v>
      </c>
      <c r="E198" s="273">
        <v>2287463.0598672275</v>
      </c>
      <c r="F198" s="274">
        <v>0.21142325459093297</v>
      </c>
      <c r="G198" s="282">
        <v>8.1064538760947915</v>
      </c>
      <c r="H198" s="282">
        <v>1.6737922115820973</v>
      </c>
      <c r="I198" s="283">
        <v>14.03178155086434</v>
      </c>
      <c r="J198" s="283">
        <v>-0.13750630972255529</v>
      </c>
      <c r="K198" s="274">
        <v>-9.7045321596606858E-3</v>
      </c>
      <c r="L198" s="275">
        <v>183911995.44490525</v>
      </c>
      <c r="M198" s="275">
        <v>30609452.503596961</v>
      </c>
      <c r="N198" s="274">
        <v>0.19966695865779446</v>
      </c>
      <c r="O198" s="273">
        <v>57279171.31584581</v>
      </c>
      <c r="P198" s="273">
        <v>9162886.9956772625</v>
      </c>
      <c r="Q198" s="274">
        <v>0.19043214007771009</v>
      </c>
    </row>
    <row r="199" spans="1:17">
      <c r="A199" s="310"/>
      <c r="B199" s="310"/>
      <c r="C199" s="223"/>
      <c r="D199" s="273"/>
      <c r="E199" s="273"/>
      <c r="F199" s="274"/>
      <c r="G199" s="282"/>
      <c r="H199" s="282"/>
      <c r="I199" s="283"/>
      <c r="J199" s="283"/>
      <c r="K199" s="274"/>
      <c r="L199" s="275"/>
      <c r="M199" s="275"/>
      <c r="N199" s="274"/>
      <c r="O199" s="273"/>
      <c r="P199" s="273"/>
      <c r="Q199" s="274"/>
    </row>
    <row r="200" spans="1:17">
      <c r="A200" s="310" t="s">
        <v>167</v>
      </c>
      <c r="B200" s="310" t="s">
        <v>240</v>
      </c>
      <c r="C200" s="223" t="s">
        <v>247</v>
      </c>
      <c r="D200" s="273">
        <v>710126.56456491887</v>
      </c>
      <c r="E200" s="273">
        <v>53111.091960153077</v>
      </c>
      <c r="F200" s="277">
        <v>8.0836896807912145E-2</v>
      </c>
      <c r="G200" s="284">
        <v>0.4392071823696474</v>
      </c>
      <c r="H200" s="284">
        <v>4.8577742004190072E-2</v>
      </c>
      <c r="I200" s="285">
        <v>21.551971514316278</v>
      </c>
      <c r="J200" s="285">
        <v>1.6678145595200782</v>
      </c>
      <c r="K200" s="277">
        <v>8.3876553746362853E-2</v>
      </c>
      <c r="L200" s="278">
        <v>15304627.491062412</v>
      </c>
      <c r="M200" s="278">
        <v>2240428.7120596468</v>
      </c>
      <c r="N200" s="277">
        <v>0.17149377087407319</v>
      </c>
      <c r="O200" s="273">
        <v>2839837.8337531281</v>
      </c>
      <c r="P200" s="273">
        <v>211999.94333406445</v>
      </c>
      <c r="Q200" s="277">
        <v>8.0674665704076831E-2</v>
      </c>
    </row>
    <row r="201" spans="1:17">
      <c r="A201" s="310" t="s">
        <v>167</v>
      </c>
      <c r="B201" s="310" t="s">
        <v>240</v>
      </c>
      <c r="C201" s="223" t="s">
        <v>248</v>
      </c>
      <c r="D201" s="273">
        <v>421317.94731080596</v>
      </c>
      <c r="E201" s="273">
        <v>14398.568744574906</v>
      </c>
      <c r="F201" s="274">
        <v>3.5384327960265388E-2</v>
      </c>
      <c r="G201" s="282">
        <v>0.26058153258006445</v>
      </c>
      <c r="H201" s="282">
        <v>1.8647064137481378E-2</v>
      </c>
      <c r="I201" s="283">
        <v>7.6553432505931065</v>
      </c>
      <c r="J201" s="283">
        <v>9.0332295080730596E-2</v>
      </c>
      <c r="K201" s="274">
        <v>1.1940801621035117E-2</v>
      </c>
      <c r="L201" s="275">
        <v>3225333.5042995205</v>
      </c>
      <c r="M201" s="275">
        <v>146983.94743569475</v>
      </c>
      <c r="N201" s="274">
        <v>4.7747646821967707E-2</v>
      </c>
      <c r="O201" s="273">
        <v>914656.93567063333</v>
      </c>
      <c r="P201" s="273">
        <v>22518.92820237251</v>
      </c>
      <c r="Q201" s="274">
        <v>2.5241529913379076E-2</v>
      </c>
    </row>
    <row r="202" spans="1:17">
      <c r="A202" s="310" t="s">
        <v>167</v>
      </c>
      <c r="B202" s="310" t="s">
        <v>240</v>
      </c>
      <c r="C202" s="223" t="s">
        <v>249</v>
      </c>
      <c r="D202" s="273">
        <v>20292963.749259222</v>
      </c>
      <c r="E202" s="273">
        <v>760613.76308659092</v>
      </c>
      <c r="F202" s="277">
        <v>3.8941231527442714E-2</v>
      </c>
      <c r="G202" s="284">
        <v>12.551023824467476</v>
      </c>
      <c r="H202" s="284">
        <v>0.93803864792093883</v>
      </c>
      <c r="I202" s="285">
        <v>10.259105473124755</v>
      </c>
      <c r="J202" s="285">
        <v>0.32480503075116829</v>
      </c>
      <c r="K202" s="277">
        <v>3.2695309814242256E-2</v>
      </c>
      <c r="L202" s="278">
        <v>208187655.46594754</v>
      </c>
      <c r="M202" s="278">
        <v>14147422.357717037</v>
      </c>
      <c r="N202" s="277">
        <v>7.2909736971022807E-2</v>
      </c>
      <c r="O202" s="273">
        <v>43862131.604641251</v>
      </c>
      <c r="P202" s="273">
        <v>2620414.9013404995</v>
      </c>
      <c r="Q202" s="277">
        <v>6.3537968610573786E-2</v>
      </c>
    </row>
    <row r="203" spans="1:17">
      <c r="A203" s="310" t="s">
        <v>167</v>
      </c>
      <c r="B203" s="310" t="s">
        <v>240</v>
      </c>
      <c r="C203" s="223" t="s">
        <v>250</v>
      </c>
      <c r="D203" s="273">
        <v>1641479.9555699644</v>
      </c>
      <c r="E203" s="273">
        <v>-151035.45124746533</v>
      </c>
      <c r="F203" s="274">
        <v>-8.425894174913974E-2</v>
      </c>
      <c r="G203" s="282">
        <v>1.0152412572311675</v>
      </c>
      <c r="H203" s="282">
        <v>-5.0501209130458857E-2</v>
      </c>
      <c r="I203" s="283">
        <v>12.976938633108659</v>
      </c>
      <c r="J203" s="283">
        <v>-0.13935812941544512</v>
      </c>
      <c r="K203" s="274">
        <v>-1.0624807591546671E-2</v>
      </c>
      <c r="L203" s="275">
        <v>21301384.650909357</v>
      </c>
      <c r="M203" s="275">
        <v>-2209779.3763046749</v>
      </c>
      <c r="N203" s="274">
        <v>-9.3988514296734452E-2</v>
      </c>
      <c r="O203" s="273">
        <v>4394967.5886353059</v>
      </c>
      <c r="P203" s="273">
        <v>-424301.80310019199</v>
      </c>
      <c r="Q203" s="274">
        <v>-8.8042765118675786E-2</v>
      </c>
    </row>
    <row r="204" spans="1:17">
      <c r="A204" s="310" t="s">
        <v>167</v>
      </c>
      <c r="B204" s="310" t="s">
        <v>240</v>
      </c>
      <c r="C204" s="223" t="s">
        <v>251</v>
      </c>
      <c r="D204" s="273">
        <v>743305.13141859637</v>
      </c>
      <c r="E204" s="273">
        <v>-89159.110750268796</v>
      </c>
      <c r="F204" s="277">
        <v>-0.10710263124092589</v>
      </c>
      <c r="G204" s="284">
        <v>0.45972784106630499</v>
      </c>
      <c r="H204" s="284">
        <v>-3.5214903209516146E-2</v>
      </c>
      <c r="I204" s="285">
        <v>8.5279519081279407</v>
      </c>
      <c r="J204" s="285">
        <v>-8.7974202070180141E-2</v>
      </c>
      <c r="K204" s="277">
        <v>-1.0210649551189941E-2</v>
      </c>
      <c r="L204" s="278">
        <v>6338870.4138025092</v>
      </c>
      <c r="M204" s="278">
        <v>-833579.98610650748</v>
      </c>
      <c r="N204" s="277">
        <v>-0.11621969335850431</v>
      </c>
      <c r="O204" s="273">
        <v>1514739.4772427748</v>
      </c>
      <c r="P204" s="273">
        <v>-161737.22231295798</v>
      </c>
      <c r="Q204" s="277">
        <v>-9.6474482678953088E-2</v>
      </c>
    </row>
    <row r="205" spans="1:17">
      <c r="A205" s="310" t="s">
        <v>167</v>
      </c>
      <c r="B205" s="310" t="s">
        <v>240</v>
      </c>
      <c r="C205" s="223" t="s">
        <v>252</v>
      </c>
      <c r="D205" s="273">
        <v>12260410.363332542</v>
      </c>
      <c r="E205" s="273">
        <v>-224344.38259345107</v>
      </c>
      <c r="F205" s="274">
        <v>-1.7969466534107033E-2</v>
      </c>
      <c r="G205" s="282">
        <v>7.5829585303207354</v>
      </c>
      <c r="H205" s="282">
        <v>0.16013066271157506</v>
      </c>
      <c r="I205" s="283">
        <v>6.7711202446937726</v>
      </c>
      <c r="J205" s="283">
        <v>0.34589575574544451</v>
      </c>
      <c r="K205" s="274">
        <v>5.383403433458249E-2</v>
      </c>
      <c r="L205" s="275">
        <v>83016712.819414303</v>
      </c>
      <c r="M205" s="275">
        <v>2799360.8873767555</v>
      </c>
      <c r="N205" s="274">
        <v>3.4897198922104217E-2</v>
      </c>
      <c r="O205" s="273">
        <v>17044132.969205186</v>
      </c>
      <c r="P205" s="273">
        <v>88729.106835734099</v>
      </c>
      <c r="Q205" s="274">
        <v>5.2330871948534381E-3</v>
      </c>
    </row>
    <row r="206" spans="1:17">
      <c r="A206" s="310" t="s">
        <v>167</v>
      </c>
      <c r="B206" s="310" t="s">
        <v>136</v>
      </c>
      <c r="C206" s="223" t="s">
        <v>242</v>
      </c>
      <c r="D206" s="273">
        <v>149922371.60930517</v>
      </c>
      <c r="E206" s="273">
        <v>-6240259.3004077375</v>
      </c>
      <c r="F206" s="277">
        <v>-3.9960003645274203E-2</v>
      </c>
      <c r="G206" s="284">
        <v>100.00000000000001</v>
      </c>
      <c r="H206" s="284">
        <v>-4.2632564145606011E-14</v>
      </c>
      <c r="I206" s="285">
        <v>7.5996543502532266</v>
      </c>
      <c r="J206" s="285">
        <v>0.22624449991430229</v>
      </c>
      <c r="K206" s="277">
        <v>3.0683836177084717E-2</v>
      </c>
      <c r="L206" s="278">
        <v>1139358203.6009369</v>
      </c>
      <c r="M206" s="278">
        <v>-12092877.403582096</v>
      </c>
      <c r="N206" s="277">
        <v>-1.050229367367682E-2</v>
      </c>
      <c r="O206" s="273">
        <v>271996239.37542081</v>
      </c>
      <c r="P206" s="273">
        <v>-2960119.8631112576</v>
      </c>
      <c r="Q206" s="277">
        <v>-1.0765780690830553E-2</v>
      </c>
    </row>
    <row r="207" spans="1:17">
      <c r="A207" s="310" t="s">
        <v>167</v>
      </c>
      <c r="B207" s="310" t="s">
        <v>241</v>
      </c>
      <c r="C207" s="223" t="s">
        <v>243</v>
      </c>
      <c r="D207" s="273">
        <v>962185.4816420495</v>
      </c>
      <c r="E207" s="273">
        <v>199103.9933002902</v>
      </c>
      <c r="F207" s="274">
        <v>0.26092101085161956</v>
      </c>
      <c r="G207" s="282">
        <v>0.64178912814258748</v>
      </c>
      <c r="H207" s="282">
        <v>0.15314374358644267</v>
      </c>
      <c r="I207" s="283">
        <v>18.327428060989995</v>
      </c>
      <c r="J207" s="283">
        <v>-1.8815800906928111</v>
      </c>
      <c r="K207" s="274">
        <v>-9.3106008794208522E-2</v>
      </c>
      <c r="L207" s="275">
        <v>17634385.196123671</v>
      </c>
      <c r="M207" s="275">
        <v>2213265.1778268088</v>
      </c>
      <c r="N207" s="274">
        <v>0.14352168812646632</v>
      </c>
      <c r="O207" s="273">
        <v>2390732.8224501507</v>
      </c>
      <c r="P207" s="273">
        <v>473440.24188015331</v>
      </c>
      <c r="Q207" s="274">
        <v>0.24693166117578302</v>
      </c>
    </row>
    <row r="208" spans="1:17">
      <c r="A208" s="310" t="s">
        <v>167</v>
      </c>
      <c r="B208" s="310" t="s">
        <v>241</v>
      </c>
      <c r="C208" s="223" t="s">
        <v>244</v>
      </c>
      <c r="D208" s="273">
        <v>102909737.56817546</v>
      </c>
      <c r="E208" s="273">
        <v>-8709326.3868905753</v>
      </c>
      <c r="F208" s="277">
        <v>-7.8027230101093192E-2</v>
      </c>
      <c r="G208" s="284">
        <v>68.642015506769255</v>
      </c>
      <c r="H208" s="284">
        <v>-2.8341521940681105</v>
      </c>
      <c r="I208" s="285">
        <v>6.1699356327260046</v>
      </c>
      <c r="J208" s="285">
        <v>-1.8134472397401069E-2</v>
      </c>
      <c r="K208" s="277">
        <v>-2.9305538058443542E-3</v>
      </c>
      <c r="L208" s="278">
        <v>634946456.77636778</v>
      </c>
      <c r="M208" s="278">
        <v>-55760136.045833826</v>
      </c>
      <c r="N208" s="277">
        <v>-8.0729120910805224E-2</v>
      </c>
      <c r="O208" s="273">
        <v>150622793.72545302</v>
      </c>
      <c r="P208" s="273">
        <v>-13461949.417285383</v>
      </c>
      <c r="Q208" s="277">
        <v>-8.2042663805584559E-2</v>
      </c>
    </row>
    <row r="209" spans="1:17">
      <c r="A209" s="310" t="s">
        <v>167</v>
      </c>
      <c r="B209" s="310" t="s">
        <v>241</v>
      </c>
      <c r="C209" s="223" t="s">
        <v>245</v>
      </c>
      <c r="D209" s="273">
        <v>351459.84483295679</v>
      </c>
      <c r="E209" s="273">
        <v>-231164.1738897278</v>
      </c>
      <c r="F209" s="274">
        <v>-0.39676389311329874</v>
      </c>
      <c r="G209" s="282">
        <v>0.23442788495158981</v>
      </c>
      <c r="H209" s="282">
        <v>-0.13866010372320089</v>
      </c>
      <c r="I209" s="283">
        <v>8.1541778702805647</v>
      </c>
      <c r="J209" s="283">
        <v>8.8561522074158461E-2</v>
      </c>
      <c r="K209" s="274">
        <v>1.0980130748947953E-2</v>
      </c>
      <c r="L209" s="275">
        <v>2865866.0890291375</v>
      </c>
      <c r="M209" s="275">
        <v>-1833355.7212382625</v>
      </c>
      <c r="N209" s="274">
        <v>-0.3901402817871964</v>
      </c>
      <c r="O209" s="273">
        <v>710847.64778252947</v>
      </c>
      <c r="P209" s="273">
        <v>-465422.9339257651</v>
      </c>
      <c r="Q209" s="274">
        <v>-0.39567676108147892</v>
      </c>
    </row>
    <row r="210" spans="1:17">
      <c r="A210" s="310" t="s">
        <v>167</v>
      </c>
      <c r="B210" s="310" t="s">
        <v>241</v>
      </c>
      <c r="C210" s="223" t="s">
        <v>246</v>
      </c>
      <c r="D210" s="273">
        <v>12254163.812504062</v>
      </c>
      <c r="E210" s="273">
        <v>2133139.2841725107</v>
      </c>
      <c r="F210" s="277">
        <v>0.2107631770085393</v>
      </c>
      <c r="G210" s="284">
        <v>8.1736726020037764</v>
      </c>
      <c r="H210" s="284">
        <v>1.6925929292470236</v>
      </c>
      <c r="I210" s="285">
        <v>13.928524546504825</v>
      </c>
      <c r="J210" s="285">
        <v>-0.19389720320011783</v>
      </c>
      <c r="K210" s="277">
        <v>-1.3729741728196786E-2</v>
      </c>
      <c r="L210" s="278">
        <v>170682421.45935398</v>
      </c>
      <c r="M210" s="278">
        <v>27749044.531147271</v>
      </c>
      <c r="N210" s="277">
        <v>0.19413971129420107</v>
      </c>
      <c r="O210" s="273">
        <v>52768163.162823386</v>
      </c>
      <c r="P210" s="273">
        <v>8082305.4355832562</v>
      </c>
      <c r="Q210" s="277">
        <v>0.18086942595836869</v>
      </c>
    </row>
    <row r="211" spans="1:17">
      <c r="A211" s="310"/>
      <c r="B211" s="310"/>
      <c r="C211" s="223"/>
      <c r="D211" s="273"/>
      <c r="E211" s="273"/>
      <c r="F211" s="277"/>
      <c r="G211" s="284"/>
      <c r="H211" s="284"/>
      <c r="I211" s="285"/>
      <c r="J211" s="285"/>
      <c r="K211" s="277"/>
      <c r="L211" s="278"/>
      <c r="M211" s="278"/>
      <c r="N211" s="277"/>
      <c r="O211" s="273"/>
      <c r="P211" s="273"/>
      <c r="Q211" s="277"/>
    </row>
    <row r="212" spans="1:17">
      <c r="A212" s="310" t="s">
        <v>167</v>
      </c>
      <c r="B212" s="310" t="s">
        <v>241</v>
      </c>
      <c r="C212" s="223" t="s">
        <v>247</v>
      </c>
      <c r="D212" s="273">
        <v>662975.31456491875</v>
      </c>
      <c r="E212" s="273">
        <v>57615.919411657727</v>
      </c>
      <c r="F212" s="274">
        <v>9.5176385917114401E-2</v>
      </c>
      <c r="G212" s="282">
        <v>0.44221239795526968</v>
      </c>
      <c r="H212" s="282">
        <v>5.4565627644864001E-2</v>
      </c>
      <c r="I212" s="283">
        <v>21.65449535701622</v>
      </c>
      <c r="J212" s="283">
        <v>1.6245832631649826</v>
      </c>
      <c r="K212" s="274">
        <v>8.1107857865421962E-2</v>
      </c>
      <c r="L212" s="275">
        <v>14356395.8710624</v>
      </c>
      <c r="M212" s="275">
        <v>2231100.4009556267</v>
      </c>
      <c r="N212" s="274">
        <v>0.18400379656364613</v>
      </c>
      <c r="O212" s="273">
        <v>2651249.8337531299</v>
      </c>
      <c r="P212" s="273">
        <v>230004.25314008538</v>
      </c>
      <c r="Q212" s="274">
        <v>9.4994186042809306E-2</v>
      </c>
    </row>
    <row r="213" spans="1:17">
      <c r="A213" s="310" t="s">
        <v>167</v>
      </c>
      <c r="B213" s="310" t="s">
        <v>241</v>
      </c>
      <c r="C213" s="223" t="s">
        <v>248</v>
      </c>
      <c r="D213" s="273">
        <v>392385.39567162393</v>
      </c>
      <c r="E213" s="273">
        <v>12044.66723899229</v>
      </c>
      <c r="F213" s="277">
        <v>3.1668097415251485E-2</v>
      </c>
      <c r="G213" s="284">
        <v>0.26172571275364614</v>
      </c>
      <c r="H213" s="284">
        <v>1.817146023049937E-2</v>
      </c>
      <c r="I213" s="285">
        <v>7.6769471498260788</v>
      </c>
      <c r="J213" s="285">
        <v>8.9966914719616931E-2</v>
      </c>
      <c r="K213" s="277">
        <v>1.1858066309876777E-2</v>
      </c>
      <c r="L213" s="278">
        <v>3012321.9449346517</v>
      </c>
      <c r="M213" s="278">
        <v>126684.35571028106</v>
      </c>
      <c r="N213" s="277">
        <v>4.390168612418599E-2</v>
      </c>
      <c r="O213" s="273">
        <v>851869.37425615243</v>
      </c>
      <c r="P213" s="273">
        <v>17520.504810075508</v>
      </c>
      <c r="Q213" s="277">
        <v>2.0999015461850325E-2</v>
      </c>
    </row>
    <row r="214" spans="1:17">
      <c r="A214" s="310" t="s">
        <v>167</v>
      </c>
      <c r="B214" s="310" t="s">
        <v>241</v>
      </c>
      <c r="C214" s="223" t="s">
        <v>249</v>
      </c>
      <c r="D214" s="273">
        <v>18820757.968084402</v>
      </c>
      <c r="E214" s="273">
        <v>704232.95102670416</v>
      </c>
      <c r="F214" s="274">
        <v>3.8872407945984691E-2</v>
      </c>
      <c r="G214" s="282">
        <v>12.553668786090805</v>
      </c>
      <c r="H214" s="282">
        <v>0.95260589958502528</v>
      </c>
      <c r="I214" s="283">
        <v>10.267831846858627</v>
      </c>
      <c r="J214" s="283">
        <v>0.32362367937199288</v>
      </c>
      <c r="K214" s="274">
        <v>3.2543936522779739E-2</v>
      </c>
      <c r="L214" s="275">
        <v>193248378.04671529</v>
      </c>
      <c r="M214" s="275">
        <v>13093882.005614191</v>
      </c>
      <c r="N214" s="274">
        <v>7.2681405645446145E-2</v>
      </c>
      <c r="O214" s="273">
        <v>40719572.582526214</v>
      </c>
      <c r="P214" s="273">
        <v>2488525.0905491337</v>
      </c>
      <c r="Q214" s="274">
        <v>6.5091731820096199E-2</v>
      </c>
    </row>
    <row r="215" spans="1:17">
      <c r="A215" s="310" t="s">
        <v>167</v>
      </c>
      <c r="B215" s="310" t="s">
        <v>241</v>
      </c>
      <c r="C215" s="223" t="s">
        <v>250</v>
      </c>
      <c r="D215" s="273">
        <v>1515485.6373659777</v>
      </c>
      <c r="E215" s="273">
        <v>-135504.80388350179</v>
      </c>
      <c r="F215" s="277">
        <v>-8.2074856702956403E-2</v>
      </c>
      <c r="G215" s="284">
        <v>1.0108468943616398</v>
      </c>
      <c r="H215" s="284">
        <v>-4.6378148295344035E-2</v>
      </c>
      <c r="I215" s="285">
        <v>12.916343005530367</v>
      </c>
      <c r="J215" s="285">
        <v>-0.24634242551567276</v>
      </c>
      <c r="K215" s="277">
        <v>-1.8715210266640546E-2</v>
      </c>
      <c r="L215" s="278">
        <v>19574532.312173776</v>
      </c>
      <c r="M215" s="278">
        <v>-2156935.5156570189</v>
      </c>
      <c r="N215" s="277">
        <v>-9.9254018768796679E-2</v>
      </c>
      <c r="O215" s="273">
        <v>4055889.8164740661</v>
      </c>
      <c r="P215" s="273">
        <v>-384206.1464733053</v>
      </c>
      <c r="Q215" s="277">
        <v>-8.6531045652956148E-2</v>
      </c>
    </row>
    <row r="216" spans="1:17">
      <c r="A216" s="310" t="s">
        <v>167</v>
      </c>
      <c r="B216" s="310" t="s">
        <v>241</v>
      </c>
      <c r="C216" s="223" t="s">
        <v>251</v>
      </c>
      <c r="D216" s="273">
        <v>683175.38480746909</v>
      </c>
      <c r="E216" s="273">
        <v>-82349.599647536641</v>
      </c>
      <c r="F216" s="274">
        <v>-0.10757271326181882</v>
      </c>
      <c r="G216" s="282">
        <v>0.45568608438759972</v>
      </c>
      <c r="H216" s="282">
        <v>-3.4524012609038701E-2</v>
      </c>
      <c r="I216" s="283">
        <v>8.5293768060032367</v>
      </c>
      <c r="J216" s="283">
        <v>-6.7376765783768278E-2</v>
      </c>
      <c r="K216" s="274">
        <v>-7.8374662273543207E-3</v>
      </c>
      <c r="L216" s="275">
        <v>5827060.2816091627</v>
      </c>
      <c r="M216" s="275">
        <v>-753969.36279659905</v>
      </c>
      <c r="N216" s="274">
        <v>-0.11456708198199876</v>
      </c>
      <c r="O216" s="273">
        <v>1394142.3543029502</v>
      </c>
      <c r="P216" s="273">
        <v>-146761.00262178201</v>
      </c>
      <c r="Q216" s="274">
        <v>-9.5243482962280787E-2</v>
      </c>
    </row>
    <row r="217" spans="1:17">
      <c r="A217" s="310" t="s">
        <v>167</v>
      </c>
      <c r="B217" s="310" t="s">
        <v>241</v>
      </c>
      <c r="C217" s="223" t="s">
        <v>252</v>
      </c>
      <c r="D217" s="273">
        <v>11370045.201691037</v>
      </c>
      <c r="E217" s="273">
        <v>-188051.15123610012</v>
      </c>
      <c r="F217" s="277">
        <v>-1.6270079907101255E-2</v>
      </c>
      <c r="G217" s="284">
        <v>7.5839550026070546</v>
      </c>
      <c r="H217" s="284">
        <v>0.18263479840943209</v>
      </c>
      <c r="I217" s="285">
        <v>6.7906841401196791</v>
      </c>
      <c r="J217" s="285">
        <v>0.36983068927586871</v>
      </c>
      <c r="K217" s="277">
        <v>5.7598369454650397E-2</v>
      </c>
      <c r="L217" s="278">
        <v>77210385.623567179</v>
      </c>
      <c r="M217" s="278">
        <v>2997542.770689711</v>
      </c>
      <c r="N217" s="277">
        <v>4.039115947400318E-2</v>
      </c>
      <c r="O217" s="273">
        <v>15830978.055599134</v>
      </c>
      <c r="P217" s="273">
        <v>206424.11123225838</v>
      </c>
      <c r="Q217" s="277">
        <v>1.3211520275539162E-2</v>
      </c>
    </row>
  </sheetData>
  <mergeCells count="24">
    <mergeCell ref="A38:A73"/>
    <mergeCell ref="B38:B49"/>
    <mergeCell ref="B50:B61"/>
    <mergeCell ref="B62:B73"/>
    <mergeCell ref="A2:A37"/>
    <mergeCell ref="B2:B13"/>
    <mergeCell ref="B14:B25"/>
    <mergeCell ref="B26:B37"/>
    <mergeCell ref="A74:A109"/>
    <mergeCell ref="B74:B85"/>
    <mergeCell ref="B86:B97"/>
    <mergeCell ref="B98:B109"/>
    <mergeCell ref="A110:A145"/>
    <mergeCell ref="B110:B121"/>
    <mergeCell ref="B122:B133"/>
    <mergeCell ref="B134:B145"/>
    <mergeCell ref="A146:A181"/>
    <mergeCell ref="B146:B157"/>
    <mergeCell ref="B158:B169"/>
    <mergeCell ref="B170:B181"/>
    <mergeCell ref="A182:A217"/>
    <mergeCell ref="B182:B193"/>
    <mergeCell ref="B194:B205"/>
    <mergeCell ref="B206:B21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CCzmy7E54HUyTcTiPGIB6V0yYei34Tqug9gHMHIDDETEXVe+NkK5mYmUMUn8cBgoXRPto6GOMq4+Zy9SUH7Y/A==" saltValue="p88dPYoglJFYziptV3Ok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10">
        <f>C2*D2</f>
        <v>2016</v>
      </c>
    </row>
    <row r="3" spans="3:6">
      <c r="C3">
        <v>144</v>
      </c>
      <c r="D3">
        <v>14</v>
      </c>
      <c r="F3" s="210">
        <f t="shared" ref="F3:F13" si="0">C3*D3</f>
        <v>2016</v>
      </c>
    </row>
    <row r="4" spans="3:6">
      <c r="C4">
        <v>216</v>
      </c>
      <c r="D4">
        <v>14</v>
      </c>
      <c r="F4" s="210">
        <f t="shared" si="0"/>
        <v>3024</v>
      </c>
    </row>
    <row r="5" spans="3:6">
      <c r="C5">
        <v>162</v>
      </c>
      <c r="D5">
        <v>14</v>
      </c>
      <c r="F5" s="210">
        <f t="shared" si="0"/>
        <v>2268</v>
      </c>
    </row>
    <row r="6" spans="3:6">
      <c r="C6">
        <v>54</v>
      </c>
      <c r="D6">
        <v>14</v>
      </c>
      <c r="F6" s="210">
        <f t="shared" si="0"/>
        <v>756</v>
      </c>
    </row>
    <row r="7" spans="3:6">
      <c r="C7">
        <v>36</v>
      </c>
      <c r="D7">
        <v>14</v>
      </c>
      <c r="F7" s="210">
        <f t="shared" si="0"/>
        <v>504</v>
      </c>
    </row>
    <row r="8" spans="3:6">
      <c r="C8">
        <v>36</v>
      </c>
      <c r="D8">
        <v>14</v>
      </c>
      <c r="F8" s="210">
        <f t="shared" si="0"/>
        <v>504</v>
      </c>
    </row>
    <row r="9" spans="3:6">
      <c r="C9">
        <v>36</v>
      </c>
      <c r="D9">
        <v>14</v>
      </c>
      <c r="F9" s="210">
        <f t="shared" si="0"/>
        <v>504</v>
      </c>
    </row>
    <row r="10" spans="3:6">
      <c r="C10">
        <v>36</v>
      </c>
      <c r="D10">
        <v>14</v>
      </c>
      <c r="F10" s="210">
        <f t="shared" si="0"/>
        <v>504</v>
      </c>
    </row>
    <row r="11" spans="3:6">
      <c r="C11">
        <v>108</v>
      </c>
      <c r="D11">
        <v>14</v>
      </c>
      <c r="F11" s="210">
        <f t="shared" si="0"/>
        <v>1512</v>
      </c>
    </row>
    <row r="12" spans="3:6">
      <c r="C12">
        <v>18</v>
      </c>
      <c r="D12">
        <v>14</v>
      </c>
      <c r="F12" s="210">
        <f t="shared" si="0"/>
        <v>252</v>
      </c>
    </row>
    <row r="13" spans="3:6">
      <c r="C13" s="209">
        <v>126</v>
      </c>
      <c r="D13" s="209">
        <v>14</v>
      </c>
      <c r="E13" s="209"/>
      <c r="F13" s="212">
        <f t="shared" si="0"/>
        <v>1764</v>
      </c>
    </row>
    <row r="14" spans="3:6">
      <c r="F14" s="21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0">
        <v>290985.78787746601</v>
      </c>
      <c r="F3" s="200">
        <v>42829.562482845547</v>
      </c>
      <c r="G3" s="201">
        <v>0.17259112647582209</v>
      </c>
      <c r="H3" s="188"/>
      <c r="I3" s="188"/>
      <c r="J3" s="203">
        <v>30.784935439613868</v>
      </c>
      <c r="K3" s="203">
        <v>0.97562224771611028</v>
      </c>
      <c r="L3" s="201">
        <v>3.1691547628217062E-2</v>
      </c>
      <c r="M3" s="202">
        <v>8957978.693652967</v>
      </c>
      <c r="N3" s="202">
        <v>1076398.5815370646</v>
      </c>
      <c r="O3" s="201">
        <v>0.13657141921102578</v>
      </c>
      <c r="P3" s="200">
        <v>2702871.33138745</v>
      </c>
      <c r="Q3" s="200">
        <v>271572.81511593377</v>
      </c>
      <c r="R3" s="201">
        <v>0.11169867184075793</v>
      </c>
    </row>
    <row r="4" spans="5:18">
      <c r="E4" s="186"/>
      <c r="F4" s="186"/>
      <c r="G4" s="187"/>
      <c r="H4" s="188"/>
      <c r="I4" s="188"/>
      <c r="J4" s="189"/>
      <c r="K4" s="189"/>
      <c r="L4" s="187"/>
      <c r="M4" s="190"/>
      <c r="N4" s="190"/>
      <c r="O4" s="187"/>
      <c r="P4" s="186"/>
      <c r="Q4" s="186"/>
      <c r="R4" s="187"/>
    </row>
    <row r="5" spans="5:18">
      <c r="E5" s="186"/>
      <c r="F5" s="186"/>
      <c r="G5" s="187"/>
      <c r="H5" s="188"/>
      <c r="I5" s="188"/>
      <c r="J5" s="189"/>
      <c r="K5" s="189"/>
      <c r="L5" s="187"/>
      <c r="M5" s="190"/>
      <c r="N5" s="190"/>
      <c r="O5" s="187"/>
      <c r="P5" s="186"/>
      <c r="Q5" s="186"/>
      <c r="R5" s="187"/>
    </row>
    <row r="6" spans="5:18">
      <c r="E6" s="186"/>
      <c r="F6" s="186"/>
      <c r="G6" s="187"/>
      <c r="H6" s="188"/>
      <c r="I6" s="188"/>
      <c r="J6" s="189"/>
      <c r="K6" s="189"/>
      <c r="L6" s="187"/>
      <c r="M6" s="190"/>
      <c r="N6" s="190"/>
      <c r="O6" s="187"/>
      <c r="P6" s="186"/>
      <c r="Q6" s="186"/>
      <c r="R6" s="187"/>
    </row>
    <row r="7" spans="5:18">
      <c r="E7" s="186"/>
      <c r="F7" s="186"/>
      <c r="G7" s="187"/>
      <c r="H7" s="188"/>
      <c r="I7" s="188"/>
      <c r="J7" s="189"/>
      <c r="K7" s="189"/>
      <c r="L7" s="187"/>
      <c r="M7" s="190"/>
      <c r="N7" s="190"/>
      <c r="O7" s="187"/>
      <c r="P7" s="186"/>
      <c r="Q7" s="186"/>
      <c r="R7" s="187"/>
    </row>
    <row r="8" spans="5:18">
      <c r="E8" s="186"/>
      <c r="F8" s="186"/>
      <c r="G8" s="187"/>
      <c r="H8" s="188"/>
      <c r="I8" s="188"/>
      <c r="J8" s="189"/>
      <c r="K8" s="189"/>
      <c r="L8" s="187"/>
      <c r="M8" s="190"/>
      <c r="N8" s="190"/>
      <c r="O8" s="187"/>
      <c r="P8" s="186"/>
      <c r="Q8" s="186"/>
      <c r="R8" s="187"/>
    </row>
    <row r="9" spans="5:18">
      <c r="E9" s="200">
        <v>3827238.271929821</v>
      </c>
      <c r="F9" s="200">
        <v>625502.0738922162</v>
      </c>
      <c r="G9" s="201">
        <v>0.19536340135567584</v>
      </c>
      <c r="H9" s="188"/>
      <c r="I9" s="188"/>
      <c r="J9" s="203">
        <v>31.695849702204946</v>
      </c>
      <c r="K9" s="203">
        <v>-0.13920337958015239</v>
      </c>
      <c r="L9" s="201">
        <v>-4.3918488031721263E-3</v>
      </c>
      <c r="M9" s="202">
        <v>121307569.04161419</v>
      </c>
      <c r="N9" s="202">
        <v>20271512.221796125</v>
      </c>
      <c r="O9" s="201">
        <v>0.20063641495775297</v>
      </c>
      <c r="P9" s="200">
        <v>37513965.916189045</v>
      </c>
      <c r="Q9" s="200">
        <v>5993274.9326683879</v>
      </c>
      <c r="R9" s="201">
        <v>0.1901378030006301</v>
      </c>
    </row>
    <row r="10" spans="5:18">
      <c r="E10" s="186"/>
      <c r="F10" s="186"/>
      <c r="G10" s="187"/>
      <c r="H10" s="188"/>
      <c r="I10" s="188"/>
      <c r="J10" s="189"/>
      <c r="K10" s="189"/>
      <c r="L10" s="187"/>
      <c r="M10" s="190"/>
      <c r="N10" s="190"/>
      <c r="O10" s="187"/>
      <c r="P10" s="186"/>
      <c r="Q10" s="186"/>
      <c r="R10" s="187"/>
    </row>
    <row r="11" spans="5:18">
      <c r="E11" s="186"/>
      <c r="F11" s="186"/>
      <c r="G11" s="187"/>
      <c r="H11" s="188"/>
      <c r="I11" s="188"/>
      <c r="J11" s="189"/>
      <c r="K11" s="189"/>
      <c r="L11" s="187"/>
      <c r="M11" s="190"/>
      <c r="N11" s="190"/>
      <c r="O11" s="187"/>
      <c r="P11" s="186"/>
      <c r="Q11" s="186"/>
      <c r="R11" s="187"/>
    </row>
    <row r="12" spans="5:18">
      <c r="E12" s="186"/>
      <c r="F12" s="186"/>
      <c r="G12" s="187"/>
      <c r="H12" s="188"/>
      <c r="I12" s="188"/>
      <c r="J12" s="189"/>
      <c r="K12" s="189"/>
      <c r="L12" s="187"/>
      <c r="M12" s="190"/>
      <c r="N12" s="190"/>
      <c r="O12" s="187"/>
      <c r="P12" s="186"/>
      <c r="Q12" s="186"/>
      <c r="R12" s="187"/>
    </row>
    <row r="13" spans="5:18">
      <c r="E13" s="186"/>
      <c r="F13" s="186"/>
      <c r="G13" s="187"/>
      <c r="H13" s="188"/>
      <c r="I13" s="188"/>
      <c r="J13" s="189"/>
      <c r="K13" s="189"/>
      <c r="L13" s="187"/>
      <c r="M13" s="190"/>
      <c r="N13" s="190"/>
      <c r="O13" s="187"/>
      <c r="P13" s="186"/>
      <c r="Q13" s="186"/>
      <c r="R13" s="187"/>
    </row>
    <row r="14" spans="5:18">
      <c r="E14" s="186"/>
      <c r="F14" s="186"/>
      <c r="G14" s="187"/>
      <c r="H14" s="188"/>
      <c r="I14" s="188"/>
      <c r="J14" s="189"/>
      <c r="K14" s="189"/>
      <c r="L14" s="187"/>
      <c r="M14" s="190"/>
      <c r="N14" s="190"/>
      <c r="O14" s="187"/>
      <c r="P14" s="186"/>
      <c r="Q14" s="186"/>
      <c r="R14" s="187"/>
    </row>
    <row r="15" spans="5:18">
      <c r="E15" s="200">
        <v>564069.40222904738</v>
      </c>
      <c r="F15" s="200">
        <v>95494.451249544625</v>
      </c>
      <c r="G15" s="201">
        <v>0.20379760174956923</v>
      </c>
      <c r="H15" s="188"/>
      <c r="I15" s="188"/>
      <c r="J15" s="203">
        <v>31.459112568471696</v>
      </c>
      <c r="K15" s="203">
        <v>0.2055683902145411</v>
      </c>
      <c r="L15" s="201">
        <v>6.5344624635267565E-3</v>
      </c>
      <c r="M15" s="202">
        <v>17745122.82115414</v>
      </c>
      <c r="N15" s="202">
        <v>2907846.4931561421</v>
      </c>
      <c r="O15" s="201">
        <v>0.19598249900280043</v>
      </c>
      <c r="P15" s="200">
        <v>5355426.4139082935</v>
      </c>
      <c r="Q15" s="200">
        <v>777042.66850455385</v>
      </c>
      <c r="R15" s="201">
        <v>0.16971986441386233</v>
      </c>
    </row>
    <row r="16" spans="5:18">
      <c r="E16" s="186"/>
      <c r="F16" s="186"/>
      <c r="G16" s="187"/>
      <c r="H16" s="188"/>
      <c r="I16" s="188"/>
      <c r="J16" s="189"/>
      <c r="K16" s="189"/>
      <c r="L16" s="187"/>
      <c r="M16" s="190"/>
      <c r="N16" s="190"/>
      <c r="O16" s="187"/>
      <c r="P16" s="186"/>
      <c r="Q16" s="186"/>
      <c r="R16" s="187"/>
    </row>
    <row r="17" spans="5:18">
      <c r="E17" s="186"/>
      <c r="F17" s="186"/>
      <c r="G17" s="187"/>
      <c r="H17" s="188"/>
      <c r="I17" s="188"/>
      <c r="J17" s="189"/>
      <c r="K17" s="189"/>
      <c r="L17" s="187"/>
      <c r="M17" s="190"/>
      <c r="N17" s="190"/>
      <c r="O17" s="187"/>
      <c r="P17" s="186"/>
      <c r="Q17" s="186"/>
      <c r="R17" s="187"/>
    </row>
    <row r="18" spans="5:18">
      <c r="E18" s="186"/>
      <c r="F18" s="186"/>
      <c r="G18" s="187"/>
      <c r="H18" s="188"/>
      <c r="I18" s="188"/>
      <c r="J18" s="189"/>
      <c r="K18" s="189"/>
      <c r="L18" s="187"/>
      <c r="M18" s="190"/>
      <c r="N18" s="190"/>
      <c r="O18" s="187"/>
      <c r="P18" s="186"/>
      <c r="Q18" s="186"/>
      <c r="R18" s="187"/>
    </row>
    <row r="19" spans="5:18">
      <c r="E19" s="186"/>
      <c r="F19" s="186"/>
      <c r="G19" s="187"/>
      <c r="H19" s="188"/>
      <c r="I19" s="188"/>
      <c r="J19" s="189"/>
      <c r="K19" s="189"/>
      <c r="L19" s="187"/>
      <c r="M19" s="190"/>
      <c r="N19" s="190"/>
      <c r="O19" s="187"/>
      <c r="P19" s="186"/>
      <c r="Q19" s="186"/>
      <c r="R19" s="187"/>
    </row>
    <row r="20" spans="5:18">
      <c r="E20" s="186"/>
      <c r="F20" s="186"/>
      <c r="G20" s="187"/>
      <c r="H20" s="188"/>
      <c r="I20" s="188"/>
      <c r="J20" s="189"/>
      <c r="K20" s="189"/>
      <c r="L20" s="187"/>
      <c r="M20" s="190"/>
      <c r="N20" s="190"/>
      <c r="O20" s="187"/>
      <c r="P20" s="186"/>
      <c r="Q20" s="186"/>
      <c r="R20" s="187"/>
    </row>
    <row r="21" spans="5:18">
      <c r="E21" s="200">
        <v>127011.30908448581</v>
      </c>
      <c r="F21" s="200">
        <v>28933.317854737448</v>
      </c>
      <c r="G21" s="201">
        <v>0.29500316525611703</v>
      </c>
      <c r="H21" s="188"/>
      <c r="I21" s="188"/>
      <c r="J21" s="203">
        <v>27.376658099567074</v>
      </c>
      <c r="K21" s="203">
        <v>0.68399355396105221</v>
      </c>
      <c r="L21" s="201">
        <v>2.4984552587588062E-2</v>
      </c>
      <c r="M21" s="202">
        <v>3477145.1835844056</v>
      </c>
      <c r="N21" s="202">
        <v>725012.83680865029</v>
      </c>
      <c r="O21" s="201">
        <v>0.26343676300961139</v>
      </c>
      <c r="P21" s="200">
        <v>1067815.2415824432</v>
      </c>
      <c r="Q21" s="200">
        <v>201217.68546719791</v>
      </c>
      <c r="R21" s="201">
        <v>0.23219276819705084</v>
      </c>
    </row>
    <row r="22" spans="5:18">
      <c r="E22" s="186"/>
      <c r="F22" s="186"/>
      <c r="G22" s="187"/>
      <c r="H22" s="188"/>
      <c r="I22" s="188"/>
      <c r="J22" s="189"/>
      <c r="K22" s="189"/>
      <c r="L22" s="187"/>
      <c r="M22" s="190"/>
      <c r="N22" s="190"/>
      <c r="O22" s="187"/>
      <c r="P22" s="186"/>
      <c r="Q22" s="186"/>
      <c r="R22" s="187"/>
    </row>
    <row r="23" spans="5:18">
      <c r="E23" s="186"/>
      <c r="F23" s="186"/>
      <c r="G23" s="187"/>
      <c r="H23" s="188"/>
      <c r="I23" s="188"/>
      <c r="J23" s="189"/>
      <c r="K23" s="189"/>
      <c r="L23" s="187"/>
      <c r="M23" s="190"/>
      <c r="N23" s="190"/>
      <c r="O23" s="187"/>
      <c r="P23" s="186"/>
      <c r="Q23" s="186"/>
      <c r="R23" s="187"/>
    </row>
    <row r="24" spans="5:18">
      <c r="E24" s="186"/>
      <c r="F24" s="186"/>
      <c r="G24" s="187"/>
      <c r="H24" s="188"/>
      <c r="I24" s="188"/>
      <c r="J24" s="189"/>
      <c r="K24" s="189"/>
      <c r="L24" s="187"/>
      <c r="M24" s="190"/>
      <c r="N24" s="190"/>
      <c r="O24" s="187"/>
      <c r="P24" s="186"/>
      <c r="Q24" s="186"/>
      <c r="R24" s="187"/>
    </row>
    <row r="25" spans="5:18">
      <c r="E25" s="186"/>
      <c r="F25" s="186"/>
      <c r="G25" s="187"/>
      <c r="H25" s="188"/>
      <c r="I25" s="188"/>
      <c r="J25" s="189"/>
      <c r="K25" s="189"/>
      <c r="L25" s="187"/>
      <c r="M25" s="190"/>
      <c r="N25" s="190"/>
      <c r="O25" s="187"/>
      <c r="P25" s="186"/>
      <c r="Q25" s="186"/>
      <c r="R25" s="187"/>
    </row>
    <row r="26" spans="5:18">
      <c r="E26" s="186"/>
      <c r="F26" s="186"/>
      <c r="G26" s="187"/>
      <c r="H26" s="188"/>
      <c r="I26" s="188"/>
      <c r="J26" s="189"/>
      <c r="K26" s="189"/>
      <c r="L26" s="187"/>
      <c r="M26" s="190"/>
      <c r="N26" s="190"/>
      <c r="O26" s="187"/>
      <c r="P26" s="186"/>
      <c r="Q26" s="186"/>
      <c r="R26" s="187"/>
    </row>
    <row r="27" spans="5:18">
      <c r="E27" s="200">
        <v>1529892.6151838512</v>
      </c>
      <c r="F27" s="200">
        <v>344670.31238473742</v>
      </c>
      <c r="G27" s="201">
        <v>0.29080646860149106</v>
      </c>
      <c r="H27" s="188"/>
      <c r="I27" s="188"/>
      <c r="J27" s="203">
        <v>28.412537362292699</v>
      </c>
      <c r="K27" s="203">
        <v>-0.3170184819721733</v>
      </c>
      <c r="L27" s="201">
        <v>-1.1157696967709048E-2</v>
      </c>
      <c r="M27" s="202">
        <v>43468131.089206859</v>
      </c>
      <c r="N27" s="202">
        <v>10168695.503537385</v>
      </c>
      <c r="O27" s="201">
        <v>0.30537140719326539</v>
      </c>
      <c r="P27" s="200">
        <v>13753879.865057137</v>
      </c>
      <c r="Q27" s="200">
        <v>3364192.1416158909</v>
      </c>
      <c r="R27" s="201">
        <v>0.32380108345562586</v>
      </c>
    </row>
    <row r="28" spans="5:18">
      <c r="E28" s="186"/>
      <c r="F28" s="186"/>
      <c r="G28" s="187"/>
      <c r="H28" s="188"/>
      <c r="I28" s="188"/>
      <c r="J28" s="189"/>
      <c r="K28" s="189"/>
      <c r="L28" s="187"/>
      <c r="M28" s="190"/>
      <c r="N28" s="190"/>
      <c r="O28" s="187"/>
      <c r="P28" s="186"/>
      <c r="Q28" s="186"/>
      <c r="R28" s="187"/>
    </row>
    <row r="29" spans="5:18">
      <c r="E29" s="186"/>
      <c r="F29" s="186"/>
      <c r="G29" s="187"/>
      <c r="H29" s="188"/>
      <c r="I29" s="188"/>
      <c r="J29" s="189"/>
      <c r="K29" s="189"/>
      <c r="L29" s="187"/>
      <c r="M29" s="190"/>
      <c r="N29" s="190"/>
      <c r="O29" s="187"/>
      <c r="P29" s="186"/>
      <c r="Q29" s="186"/>
      <c r="R29" s="187"/>
    </row>
    <row r="30" spans="5:18">
      <c r="E30" s="186"/>
      <c r="F30" s="186"/>
      <c r="G30" s="187"/>
      <c r="H30" s="188"/>
      <c r="I30" s="188"/>
      <c r="J30" s="189"/>
      <c r="K30" s="189"/>
      <c r="L30" s="187"/>
      <c r="M30" s="190"/>
      <c r="N30" s="190"/>
      <c r="O30" s="187"/>
      <c r="P30" s="186"/>
      <c r="Q30" s="186"/>
      <c r="R30" s="187"/>
    </row>
    <row r="31" spans="5:18">
      <c r="E31" s="186"/>
      <c r="F31" s="186"/>
      <c r="G31" s="187"/>
      <c r="H31" s="188"/>
      <c r="I31" s="188"/>
      <c r="J31" s="189"/>
      <c r="K31" s="189"/>
      <c r="L31" s="187"/>
      <c r="M31" s="190"/>
      <c r="N31" s="190"/>
      <c r="O31" s="187"/>
      <c r="P31" s="186"/>
      <c r="Q31" s="186"/>
      <c r="R31" s="187"/>
    </row>
    <row r="32" spans="5:18">
      <c r="E32" s="186"/>
      <c r="F32" s="186"/>
      <c r="G32" s="187"/>
      <c r="H32" s="188"/>
      <c r="I32" s="188"/>
      <c r="J32" s="189"/>
      <c r="K32" s="189"/>
      <c r="L32" s="187"/>
      <c r="M32" s="190"/>
      <c r="N32" s="190"/>
      <c r="O32" s="187"/>
      <c r="P32" s="186"/>
      <c r="Q32" s="186"/>
      <c r="R32" s="187"/>
    </row>
    <row r="33" spans="5:18">
      <c r="E33" s="200">
        <v>1529892.6151838512</v>
      </c>
      <c r="F33" s="200">
        <v>344670.31238473742</v>
      </c>
      <c r="G33" s="201">
        <v>0.29080646860149106</v>
      </c>
      <c r="H33" s="188"/>
      <c r="I33" s="188"/>
      <c r="J33" s="203">
        <v>28.412537362292699</v>
      </c>
      <c r="K33" s="203">
        <v>-0.3170184819721733</v>
      </c>
      <c r="L33" s="201">
        <v>-1.1157696967709048E-2</v>
      </c>
      <c r="M33" s="202">
        <v>43468131.089206859</v>
      </c>
      <c r="N33" s="202">
        <v>10168695.503537385</v>
      </c>
      <c r="O33" s="201">
        <v>0.30537140719326539</v>
      </c>
      <c r="P33" s="200">
        <v>13753879.865057137</v>
      </c>
      <c r="Q33" s="200">
        <v>3364192.1416158909</v>
      </c>
      <c r="R33" s="201">
        <v>0.32380108345562586</v>
      </c>
    </row>
    <row r="34" spans="5:18">
      <c r="E34" s="186"/>
      <c r="F34" s="186"/>
      <c r="G34" s="187"/>
      <c r="H34" s="188"/>
      <c r="I34" s="188"/>
      <c r="J34" s="189"/>
      <c r="K34" s="189"/>
      <c r="L34" s="187"/>
      <c r="M34" s="190"/>
      <c r="N34" s="190"/>
      <c r="O34" s="187"/>
      <c r="P34" s="186"/>
      <c r="Q34" s="186"/>
      <c r="R34" s="187"/>
    </row>
    <row r="35" spans="5:18">
      <c r="E35" s="186"/>
      <c r="F35" s="186"/>
      <c r="G35" s="187"/>
      <c r="H35" s="188"/>
      <c r="I35" s="188"/>
      <c r="J35" s="189"/>
      <c r="K35" s="189"/>
      <c r="L35" s="187"/>
      <c r="M35" s="190"/>
      <c r="N35" s="190"/>
      <c r="O35" s="187"/>
      <c r="P35" s="186"/>
      <c r="Q35" s="186"/>
      <c r="R35" s="187"/>
    </row>
    <row r="36" spans="5:18">
      <c r="E36" s="186"/>
      <c r="F36" s="186"/>
      <c r="G36" s="187"/>
      <c r="H36" s="188"/>
      <c r="I36" s="188"/>
      <c r="J36" s="189"/>
      <c r="K36" s="189"/>
      <c r="L36" s="187"/>
      <c r="M36" s="190"/>
      <c r="N36" s="190"/>
      <c r="O36" s="187"/>
      <c r="P36" s="186"/>
      <c r="Q36" s="186"/>
      <c r="R36" s="187"/>
    </row>
    <row r="37" spans="5:18">
      <c r="E37" s="186"/>
      <c r="F37" s="186"/>
      <c r="G37" s="187"/>
      <c r="H37" s="188"/>
      <c r="I37" s="188"/>
      <c r="J37" s="189"/>
      <c r="K37" s="189"/>
      <c r="L37" s="187"/>
      <c r="M37" s="190"/>
      <c r="N37" s="190"/>
      <c r="O37" s="187"/>
      <c r="P37" s="186"/>
      <c r="Q37" s="186"/>
      <c r="R37" s="187"/>
    </row>
    <row r="38" spans="5:18">
      <c r="E38" s="186"/>
      <c r="F38" s="186"/>
      <c r="G38" s="187"/>
      <c r="H38" s="188"/>
      <c r="I38" s="188"/>
      <c r="J38" s="189"/>
      <c r="K38" s="189"/>
      <c r="L38" s="187"/>
      <c r="M38" s="190"/>
      <c r="N38" s="190"/>
      <c r="O38" s="187"/>
      <c r="P38" s="186"/>
      <c r="Q38" s="186"/>
      <c r="R38" s="187"/>
    </row>
    <row r="39" spans="5:18">
      <c r="E39" s="200">
        <v>72154.156706530659</v>
      </c>
      <c r="F39" s="200">
        <v>12712.867904077732</v>
      </c>
      <c r="G39" s="201">
        <v>0.21387268277993862</v>
      </c>
      <c r="H39" s="188"/>
      <c r="I39" s="188"/>
      <c r="J39" s="203">
        <v>27.57865774092128</v>
      </c>
      <c r="K39" s="203">
        <v>0.99208134091360733</v>
      </c>
      <c r="L39" s="201">
        <v>3.5972792810781168E-2</v>
      </c>
      <c r="M39" s="202">
        <v>1989914.7923942087</v>
      </c>
      <c r="N39" s="202">
        <v>291633.2393313325</v>
      </c>
      <c r="O39" s="201">
        <v>0.17172255024814206</v>
      </c>
      <c r="P39" s="200">
        <v>680377.55358783458</v>
      </c>
      <c r="Q39" s="200">
        <v>94369.46110415773</v>
      </c>
      <c r="R39" s="201">
        <v>0.16103781213019064</v>
      </c>
    </row>
    <row r="40" spans="5:18">
      <c r="E40" s="186"/>
      <c r="F40" s="186"/>
      <c r="G40" s="187"/>
      <c r="H40" s="188"/>
      <c r="I40" s="188"/>
      <c r="J40" s="189"/>
      <c r="K40" s="189"/>
      <c r="L40" s="187"/>
      <c r="M40" s="190"/>
      <c r="N40" s="190"/>
      <c r="O40" s="187"/>
      <c r="P40" s="186"/>
      <c r="Q40" s="186"/>
      <c r="R40" s="187"/>
    </row>
    <row r="41" spans="5:18">
      <c r="E41" s="186"/>
      <c r="F41" s="186"/>
      <c r="G41" s="187"/>
      <c r="H41" s="188"/>
      <c r="I41" s="188"/>
      <c r="J41" s="189"/>
      <c r="K41" s="189"/>
      <c r="L41" s="187"/>
      <c r="M41" s="190"/>
      <c r="N41" s="190"/>
      <c r="O41" s="187"/>
      <c r="P41" s="186"/>
      <c r="Q41" s="186"/>
      <c r="R41" s="187"/>
    </row>
    <row r="42" spans="5:18">
      <c r="E42" s="186"/>
      <c r="F42" s="186"/>
      <c r="G42" s="187"/>
      <c r="H42" s="188"/>
      <c r="I42" s="188"/>
      <c r="J42" s="189"/>
      <c r="K42" s="189"/>
      <c r="L42" s="187"/>
      <c r="M42" s="190"/>
      <c r="N42" s="190"/>
      <c r="O42" s="187"/>
      <c r="P42" s="186"/>
      <c r="Q42" s="186"/>
      <c r="R42" s="187"/>
    </row>
    <row r="43" spans="5:18">
      <c r="E43" s="186"/>
      <c r="F43" s="186"/>
      <c r="G43" s="187"/>
      <c r="H43" s="188"/>
      <c r="I43" s="188"/>
      <c r="J43" s="189"/>
      <c r="K43" s="189"/>
      <c r="L43" s="187"/>
      <c r="M43" s="190"/>
      <c r="N43" s="190"/>
      <c r="O43" s="187"/>
      <c r="P43" s="186"/>
      <c r="Q43" s="186"/>
      <c r="R43" s="187"/>
    </row>
    <row r="44" spans="5:18">
      <c r="E44" s="186"/>
      <c r="F44" s="186"/>
      <c r="G44" s="187"/>
      <c r="H44" s="188"/>
      <c r="I44" s="188"/>
      <c r="J44" s="189"/>
      <c r="K44" s="189"/>
      <c r="L44" s="187"/>
      <c r="M44" s="190"/>
      <c r="N44" s="190"/>
      <c r="O44" s="187"/>
      <c r="P44" s="186"/>
      <c r="Q44" s="186"/>
      <c r="R44" s="187"/>
    </row>
    <row r="45" spans="5:18">
      <c r="E45" s="200">
        <v>885798.24740799144</v>
      </c>
      <c r="F45" s="200">
        <v>181632.8716789129</v>
      </c>
      <c r="G45" s="201">
        <v>0.25794064567695324</v>
      </c>
      <c r="H45" s="188"/>
      <c r="I45" s="188"/>
      <c r="J45" s="203">
        <v>29.226201788008854</v>
      </c>
      <c r="K45" s="203">
        <v>-0.23564252553853038</v>
      </c>
      <c r="L45" s="201">
        <v>-8.0627146574760045E-3</v>
      </c>
      <c r="M45" s="202">
        <v>25888518.32221055</v>
      </c>
      <c r="N45" s="202">
        <v>5474370.2665570136</v>
      </c>
      <c r="O45" s="201">
        <v>0.26816550226013131</v>
      </c>
      <c r="P45" s="200">
        <v>8859386.6761001386</v>
      </c>
      <c r="Q45" s="200">
        <v>1940267.1710534785</v>
      </c>
      <c r="R45" s="201">
        <v>0.28042110988808455</v>
      </c>
    </row>
    <row r="46" spans="5:18">
      <c r="E46" s="186"/>
      <c r="F46" s="186"/>
      <c r="G46" s="187"/>
      <c r="H46" s="188"/>
      <c r="I46" s="188"/>
      <c r="J46" s="189"/>
      <c r="K46" s="189"/>
      <c r="L46" s="187"/>
      <c r="M46" s="190"/>
      <c r="N46" s="190"/>
      <c r="O46" s="187"/>
      <c r="P46" s="186"/>
      <c r="Q46" s="186"/>
      <c r="R46" s="187"/>
    </row>
    <row r="47" spans="5:18">
      <c r="E47" s="186"/>
      <c r="F47" s="186"/>
      <c r="G47" s="187"/>
      <c r="H47" s="188"/>
      <c r="I47" s="188"/>
      <c r="J47" s="189"/>
      <c r="K47" s="189"/>
      <c r="L47" s="187"/>
      <c r="M47" s="190"/>
      <c r="N47" s="190"/>
      <c r="O47" s="187"/>
      <c r="P47" s="186"/>
      <c r="Q47" s="186"/>
      <c r="R47" s="187"/>
    </row>
    <row r="48" spans="5:18">
      <c r="E48" s="186"/>
      <c r="F48" s="186"/>
      <c r="G48" s="187"/>
      <c r="H48" s="188"/>
      <c r="I48" s="188"/>
      <c r="J48" s="189"/>
      <c r="K48" s="189"/>
      <c r="L48" s="187"/>
      <c r="M48" s="190"/>
      <c r="N48" s="190"/>
      <c r="O48" s="187"/>
      <c r="P48" s="186"/>
      <c r="Q48" s="186"/>
      <c r="R48" s="187"/>
    </row>
    <row r="49" spans="5:18">
      <c r="E49" s="186"/>
      <c r="F49" s="186"/>
      <c r="G49" s="187"/>
      <c r="H49" s="188"/>
      <c r="I49" s="188"/>
      <c r="J49" s="189"/>
      <c r="K49" s="189"/>
      <c r="L49" s="187"/>
      <c r="M49" s="190"/>
      <c r="N49" s="190"/>
      <c r="O49" s="187"/>
      <c r="P49" s="186"/>
      <c r="Q49" s="186"/>
      <c r="R49" s="187"/>
    </row>
    <row r="50" spans="5:18">
      <c r="E50" s="186"/>
      <c r="F50" s="186"/>
      <c r="G50" s="187"/>
      <c r="H50" s="188"/>
      <c r="I50" s="188"/>
      <c r="J50" s="189"/>
      <c r="K50" s="189"/>
      <c r="L50" s="187"/>
      <c r="M50" s="190"/>
      <c r="N50" s="190"/>
      <c r="O50" s="187"/>
      <c r="P50" s="186"/>
      <c r="Q50" s="186"/>
      <c r="R50" s="187"/>
    </row>
    <row r="51" spans="5:18">
      <c r="E51" s="200">
        <v>135431.94353881499</v>
      </c>
      <c r="F51" s="200">
        <v>25406.316634669405</v>
      </c>
      <c r="G51" s="201">
        <v>0.2309127186960126</v>
      </c>
      <c r="H51" s="188"/>
      <c r="I51" s="188"/>
      <c r="J51" s="203">
        <v>28.683956208911081</v>
      </c>
      <c r="K51" s="203">
        <v>2.0814632819437406E-2</v>
      </c>
      <c r="L51" s="201">
        <v>7.2565418339925656E-4</v>
      </c>
      <c r="M51" s="202">
        <v>3884723.9377550869</v>
      </c>
      <c r="N51" s="202">
        <v>726463.53075384826</v>
      </c>
      <c r="O51" s="201">
        <v>0.23002014942891419</v>
      </c>
      <c r="P51" s="200">
        <v>1312432.8004417524</v>
      </c>
      <c r="Q51" s="200">
        <v>238513.86232989235</v>
      </c>
      <c r="R51" s="201">
        <v>0.22209670941201765</v>
      </c>
    </row>
    <row r="52" spans="5:18">
      <c r="E52" s="186"/>
      <c r="F52" s="186"/>
      <c r="G52" s="187"/>
      <c r="H52" s="188"/>
      <c r="I52" s="188"/>
      <c r="J52" s="189"/>
      <c r="K52" s="189"/>
      <c r="L52" s="187"/>
      <c r="M52" s="190"/>
      <c r="N52" s="190"/>
      <c r="O52" s="187"/>
      <c r="P52" s="186"/>
      <c r="Q52" s="186"/>
      <c r="R52" s="187"/>
    </row>
    <row r="53" spans="5:18"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1"/>
      <c r="P53" s="191"/>
      <c r="Q53" s="191"/>
      <c r="R53" s="191"/>
    </row>
    <row r="54" spans="5:18"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</row>
    <row r="55" spans="5:18">
      <c r="E55" s="186"/>
      <c r="F55" s="186"/>
      <c r="G55" s="187"/>
      <c r="H55" s="188"/>
      <c r="I55" s="188"/>
      <c r="J55" s="189"/>
      <c r="K55" s="189"/>
      <c r="L55" s="187"/>
      <c r="M55" s="190"/>
      <c r="N55" s="190"/>
      <c r="O55" s="187"/>
      <c r="P55" s="186"/>
      <c r="Q55" s="186"/>
      <c r="R55" s="187"/>
    </row>
    <row r="56" spans="5:18">
      <c r="E56" s="191"/>
      <c r="F56" s="191"/>
      <c r="G56" s="191"/>
      <c r="H56" s="191"/>
      <c r="I56" s="191"/>
      <c r="J56" s="191"/>
      <c r="K56" s="191"/>
      <c r="L56" s="191"/>
      <c r="M56" s="191"/>
      <c r="N56" s="191"/>
      <c r="O56" s="191"/>
      <c r="P56" s="191"/>
      <c r="Q56" s="191"/>
      <c r="R56" s="191"/>
    </row>
    <row r="57" spans="5:18">
      <c r="E57" s="200">
        <v>14528.800739058979</v>
      </c>
      <c r="F57" s="200">
        <v>7818.2744771568841</v>
      </c>
      <c r="G57" s="201">
        <v>1.1650762059518114</v>
      </c>
      <c r="H57" s="188"/>
      <c r="I57" s="188"/>
      <c r="J57" s="203">
        <v>36.426915320076603</v>
      </c>
      <c r="K57" s="203">
        <v>0.3433344699723051</v>
      </c>
      <c r="L57" s="201">
        <v>9.4252962941135231E-3</v>
      </c>
      <c r="M57" s="202">
        <v>529239.3942239678</v>
      </c>
      <c r="N57" s="202">
        <v>282491.6673511446</v>
      </c>
      <c r="O57" s="201">
        <v>1.1448602624685749</v>
      </c>
      <c r="P57" s="200">
        <v>142588.8428040836</v>
      </c>
      <c r="Q57" s="200">
        <v>72829.756434092298</v>
      </c>
      <c r="R57" s="201">
        <v>1.0440182092955552</v>
      </c>
    </row>
    <row r="58" spans="5:18">
      <c r="E58" s="186"/>
      <c r="F58" s="186"/>
      <c r="G58" s="187"/>
      <c r="H58" s="188"/>
      <c r="I58" s="188"/>
      <c r="J58" s="189"/>
      <c r="K58" s="189"/>
      <c r="L58" s="187"/>
      <c r="M58" s="190"/>
      <c r="N58" s="190"/>
      <c r="O58" s="187"/>
      <c r="P58" s="186"/>
      <c r="Q58" s="186"/>
      <c r="R58" s="187"/>
    </row>
    <row r="59" spans="5:18">
      <c r="E59" s="191"/>
      <c r="F59" s="191"/>
      <c r="G59" s="191"/>
      <c r="H59" s="191"/>
      <c r="I59" s="191"/>
      <c r="J59" s="191"/>
      <c r="K59" s="191"/>
      <c r="L59" s="191"/>
      <c r="M59" s="191"/>
      <c r="N59" s="191"/>
      <c r="O59" s="191"/>
      <c r="P59" s="191"/>
      <c r="Q59" s="191"/>
      <c r="R59" s="191"/>
    </row>
    <row r="60" spans="5:18"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</row>
    <row r="61" spans="5:18">
      <c r="E61" s="186"/>
      <c r="F61" s="186"/>
      <c r="G61" s="187"/>
      <c r="H61" s="188"/>
      <c r="I61" s="188"/>
      <c r="J61" s="189"/>
      <c r="K61" s="189"/>
      <c r="L61" s="187"/>
      <c r="M61" s="190"/>
      <c r="N61" s="190"/>
      <c r="O61" s="187"/>
      <c r="P61" s="186"/>
      <c r="Q61" s="186"/>
      <c r="R61" s="187"/>
    </row>
    <row r="62" spans="5:18"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</row>
    <row r="63" spans="5:18">
      <c r="E63" s="200">
        <v>172077.38786881964</v>
      </c>
      <c r="F63" s="200">
        <v>94772.139071822647</v>
      </c>
      <c r="G63" s="201">
        <v>1.2259470158448564</v>
      </c>
      <c r="H63" s="188"/>
      <c r="I63" s="188"/>
      <c r="J63" s="203">
        <v>35.20697180029422</v>
      </c>
      <c r="K63" s="203">
        <v>0.21216640538829523</v>
      </c>
      <c r="L63" s="201">
        <v>6.0262611221372411E-3</v>
      </c>
      <c r="M63" s="202">
        <v>6058323.7421658235</v>
      </c>
      <c r="N63" s="202">
        <v>3320238.4510003147</v>
      </c>
      <c r="O63" s="201">
        <v>1.2126132307540367</v>
      </c>
      <c r="P63" s="200">
        <v>1738558.1747408109</v>
      </c>
      <c r="Q63" s="200">
        <v>921131.26891752984</v>
      </c>
      <c r="R63" s="201">
        <v>1.1268668334201719</v>
      </c>
    </row>
    <row r="64" spans="5:18">
      <c r="E64" s="186"/>
      <c r="F64" s="186"/>
      <c r="G64" s="187"/>
      <c r="H64" s="188"/>
      <c r="I64" s="188"/>
      <c r="J64" s="189"/>
      <c r="K64" s="189"/>
      <c r="L64" s="187"/>
      <c r="M64" s="190"/>
      <c r="N64" s="190"/>
      <c r="O64" s="187"/>
      <c r="P64" s="186"/>
      <c r="Q64" s="186"/>
      <c r="R64" s="187"/>
    </row>
    <row r="65" spans="5:18"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</row>
    <row r="66" spans="5:18">
      <c r="E66" s="191"/>
      <c r="F66" s="191"/>
      <c r="G66" s="191"/>
      <c r="H66" s="191"/>
      <c r="I66" s="191"/>
      <c r="J66" s="191"/>
      <c r="K66" s="191"/>
      <c r="L66" s="191"/>
      <c r="M66" s="191"/>
      <c r="N66" s="191"/>
      <c r="O66" s="191"/>
      <c r="P66" s="191"/>
      <c r="Q66" s="191"/>
      <c r="R66" s="191"/>
    </row>
    <row r="67" spans="5:18">
      <c r="E67" s="186"/>
      <c r="F67" s="186"/>
      <c r="G67" s="187"/>
      <c r="H67" s="188"/>
      <c r="I67" s="188"/>
      <c r="J67" s="189"/>
      <c r="K67" s="189"/>
      <c r="L67" s="187"/>
      <c r="M67" s="190"/>
      <c r="N67" s="190"/>
      <c r="O67" s="187"/>
      <c r="P67" s="186"/>
      <c r="Q67" s="186"/>
      <c r="R67" s="187"/>
    </row>
    <row r="68" spans="5:18"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</row>
    <row r="69" spans="5:18">
      <c r="E69" s="200">
        <v>31463.244515985149</v>
      </c>
      <c r="F69" s="200">
        <v>16463.099518013398</v>
      </c>
      <c r="G69" s="201">
        <v>1.0975293585654979</v>
      </c>
      <c r="H69" s="188"/>
      <c r="I69" s="188"/>
      <c r="J69" s="203">
        <v>34.805374470119233</v>
      </c>
      <c r="K69" s="203">
        <v>-1.1861931660247009</v>
      </c>
      <c r="L69" s="201">
        <v>-3.4080747128379836E-2</v>
      </c>
      <c r="M69" s="202">
        <v>1095090.0074237885</v>
      </c>
      <c r="N69" s="202">
        <v>590797.41314926953</v>
      </c>
      <c r="O69" s="201">
        <v>1.1715369605996244</v>
      </c>
      <c r="P69" s="200">
        <v>312938.0556164509</v>
      </c>
      <c r="Q69" s="200">
        <v>156347.56300410279</v>
      </c>
      <c r="R69" s="201">
        <v>0.99844863117681915</v>
      </c>
    </row>
    <row r="70" spans="5:18">
      <c r="E70" s="186"/>
      <c r="F70" s="186"/>
      <c r="G70" s="187"/>
      <c r="H70" s="188"/>
      <c r="I70" s="188"/>
      <c r="J70" s="189"/>
      <c r="K70" s="189"/>
      <c r="L70" s="187"/>
      <c r="M70" s="190"/>
      <c r="N70" s="190"/>
      <c r="O70" s="187"/>
      <c r="P70" s="186"/>
      <c r="Q70" s="186"/>
      <c r="R70" s="187"/>
    </row>
    <row r="71" spans="5:18"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</row>
    <row r="72" spans="5:18">
      <c r="E72" s="186"/>
      <c r="F72" s="186"/>
      <c r="G72" s="187"/>
      <c r="H72" s="188"/>
      <c r="I72" s="188"/>
      <c r="J72" s="189"/>
      <c r="K72" s="189"/>
      <c r="L72" s="187"/>
      <c r="M72" s="190"/>
      <c r="N72" s="190"/>
      <c r="O72" s="187"/>
      <c r="P72" s="186"/>
      <c r="Q72" s="186"/>
      <c r="R72" s="187"/>
    </row>
    <row r="73" spans="5:18">
      <c r="E73" s="186"/>
      <c r="F73" s="186"/>
      <c r="G73" s="187"/>
      <c r="H73" s="188"/>
      <c r="I73" s="188"/>
      <c r="J73" s="189"/>
      <c r="K73" s="189"/>
      <c r="L73" s="187"/>
      <c r="M73" s="190"/>
      <c r="N73" s="190"/>
      <c r="O73" s="187"/>
      <c r="P73" s="186"/>
      <c r="Q73" s="186"/>
      <c r="R73" s="187"/>
    </row>
    <row r="74" spans="5:18"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  <c r="Q74" s="191"/>
      <c r="R74" s="191"/>
    </row>
    <row r="75" spans="5:18">
      <c r="E75" s="200">
        <v>163974.47879298017</v>
      </c>
      <c r="F75" s="200">
        <v>13896.244628107979</v>
      </c>
      <c r="G75" s="201">
        <v>9.259333777103157E-2</v>
      </c>
      <c r="H75" s="188"/>
      <c r="I75" s="188"/>
      <c r="J75" s="203">
        <v>33.424918014151345</v>
      </c>
      <c r="K75" s="203">
        <v>0.75357424945740092</v>
      </c>
      <c r="L75" s="201">
        <v>2.2545283406180828E-2</v>
      </c>
      <c r="M75" s="202">
        <v>5480833.510068561</v>
      </c>
      <c r="N75" s="202">
        <v>351385.74472841539</v>
      </c>
      <c r="O75" s="201">
        <v>6.850362081913397E-2</v>
      </c>
      <c r="P75" s="200">
        <v>1635056.089805007</v>
      </c>
      <c r="Q75" s="200">
        <v>70355.129648736445</v>
      </c>
      <c r="R75" s="201">
        <v>4.4963946108724763E-2</v>
      </c>
    </row>
    <row r="76" spans="5:18">
      <c r="E76" s="186"/>
      <c r="F76" s="186"/>
      <c r="G76" s="187"/>
      <c r="H76" s="188"/>
      <c r="I76" s="188"/>
      <c r="J76" s="189"/>
      <c r="K76" s="189"/>
      <c r="L76" s="187"/>
      <c r="M76" s="190"/>
      <c r="N76" s="190"/>
      <c r="O76" s="187"/>
      <c r="P76" s="186"/>
      <c r="Q76" s="186"/>
      <c r="R76" s="187"/>
    </row>
    <row r="77" spans="5:18">
      <c r="E77" s="191"/>
      <c r="F77" s="191"/>
      <c r="G77" s="191"/>
      <c r="H77" s="191"/>
      <c r="I77" s="191"/>
      <c r="J77" s="191"/>
      <c r="K77" s="191"/>
      <c r="L77" s="191"/>
      <c r="M77" s="191"/>
      <c r="N77" s="191"/>
      <c r="O77" s="191"/>
      <c r="P77" s="191"/>
      <c r="Q77" s="191"/>
      <c r="R77" s="191"/>
    </row>
    <row r="78" spans="5:18">
      <c r="E78" s="186"/>
      <c r="F78" s="186"/>
      <c r="G78" s="187"/>
      <c r="H78" s="188"/>
      <c r="I78" s="188"/>
      <c r="J78" s="189"/>
      <c r="K78" s="189"/>
      <c r="L78" s="187"/>
      <c r="M78" s="190"/>
      <c r="N78" s="190"/>
      <c r="O78" s="187"/>
      <c r="P78" s="186"/>
      <c r="Q78" s="186"/>
      <c r="R78" s="187"/>
    </row>
    <row r="79" spans="5:18">
      <c r="E79" s="186"/>
      <c r="F79" s="186"/>
      <c r="G79" s="187"/>
      <c r="H79" s="188"/>
      <c r="I79" s="188"/>
      <c r="J79" s="189"/>
      <c r="K79" s="189"/>
      <c r="L79" s="187"/>
      <c r="M79" s="190"/>
      <c r="N79" s="190"/>
      <c r="O79" s="187"/>
      <c r="P79" s="186"/>
      <c r="Q79" s="186"/>
      <c r="R79" s="187"/>
    </row>
    <row r="80" spans="5:18"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191"/>
      <c r="Q80" s="191"/>
      <c r="R80" s="191"/>
    </row>
    <row r="81" spans="5:18">
      <c r="E81" s="200">
        <v>2297683.854585221</v>
      </c>
      <c r="F81" s="200">
        <v>281169.95934673958</v>
      </c>
      <c r="G81" s="201">
        <v>0.13943368305601844</v>
      </c>
      <c r="H81" s="188"/>
      <c r="I81" s="188"/>
      <c r="J81" s="203">
        <v>33.881838536616058</v>
      </c>
      <c r="K81" s="203">
        <v>-0.29088664975203216</v>
      </c>
      <c r="L81" s="201">
        <v>-8.5853266031496889E-3</v>
      </c>
      <c r="M81" s="202">
        <v>77849753.369246066</v>
      </c>
      <c r="N81" s="202">
        <v>10113132.135097472</v>
      </c>
      <c r="O81" s="201">
        <v>0.14930080583941291</v>
      </c>
      <c r="P81" s="200">
        <v>23763406.162080992</v>
      </c>
      <c r="Q81" s="200">
        <v>2632402.9020015784</v>
      </c>
      <c r="R81" s="201">
        <v>0.12457538667720056</v>
      </c>
    </row>
    <row r="82" spans="5:18">
      <c r="E82" s="186"/>
      <c r="F82" s="186"/>
      <c r="G82" s="187"/>
      <c r="H82" s="188"/>
      <c r="I82" s="188"/>
      <c r="J82" s="189"/>
      <c r="K82" s="189"/>
      <c r="L82" s="187"/>
      <c r="M82" s="190"/>
      <c r="N82" s="190"/>
      <c r="O82" s="187"/>
      <c r="P82" s="186"/>
      <c r="Q82" s="186"/>
      <c r="R82" s="187"/>
    </row>
    <row r="83" spans="5:18">
      <c r="E83" s="191"/>
      <c r="F83" s="191"/>
      <c r="G83" s="191"/>
      <c r="H83" s="191"/>
      <c r="I83" s="191"/>
      <c r="J83" s="191"/>
      <c r="K83" s="191"/>
      <c r="L83" s="191"/>
      <c r="M83" s="191"/>
      <c r="N83" s="191"/>
      <c r="O83" s="191"/>
      <c r="P83" s="191"/>
      <c r="Q83" s="191"/>
      <c r="R83" s="191"/>
    </row>
    <row r="84" spans="5:18">
      <c r="E84" s="186"/>
      <c r="F84" s="186"/>
      <c r="G84" s="187"/>
      <c r="H84" s="188"/>
      <c r="I84" s="188"/>
      <c r="J84" s="189"/>
      <c r="K84" s="189"/>
      <c r="L84" s="187"/>
      <c r="M84" s="190"/>
      <c r="N84" s="190"/>
      <c r="O84" s="187"/>
      <c r="P84" s="186"/>
      <c r="Q84" s="186"/>
      <c r="R84" s="187"/>
    </row>
    <row r="85" spans="5:18">
      <c r="E85" s="186"/>
      <c r="F85" s="186"/>
      <c r="G85" s="187"/>
      <c r="H85" s="188"/>
      <c r="I85" s="188"/>
      <c r="J85" s="189"/>
      <c r="K85" s="189"/>
      <c r="L85" s="187"/>
      <c r="M85" s="190"/>
      <c r="N85" s="190"/>
      <c r="O85" s="187"/>
      <c r="P85" s="186"/>
      <c r="Q85" s="186"/>
      <c r="R85" s="187"/>
    </row>
    <row r="86" spans="5:18">
      <c r="E86" s="191"/>
      <c r="F86" s="191"/>
      <c r="G86" s="191"/>
      <c r="H86" s="191"/>
      <c r="I86" s="191"/>
      <c r="J86" s="191"/>
      <c r="K86" s="191"/>
      <c r="L86" s="191"/>
      <c r="M86" s="191"/>
      <c r="N86" s="191"/>
      <c r="O86" s="191"/>
      <c r="P86" s="191"/>
      <c r="Q86" s="191"/>
      <c r="R86" s="191"/>
    </row>
    <row r="87" spans="5:18">
      <c r="E87" s="200">
        <v>321428.17654570035</v>
      </c>
      <c r="F87" s="200">
        <v>38255.684226828591</v>
      </c>
      <c r="G87" s="201">
        <v>0.13509675291394493</v>
      </c>
      <c r="H87" s="188"/>
      <c r="I87" s="188"/>
      <c r="J87" s="203">
        <v>33.949729600103304</v>
      </c>
      <c r="K87" s="203">
        <v>0.1461038549367899</v>
      </c>
      <c r="L87" s="201">
        <v>4.3035351579455679E-3</v>
      </c>
      <c r="M87" s="202">
        <v>10912399.679580795</v>
      </c>
      <c r="N87" s="202">
        <v>1257397.542427921</v>
      </c>
      <c r="O87" s="201">
        <v>0.13023275650964383</v>
      </c>
      <c r="P87" s="200">
        <v>3259815.2846551789</v>
      </c>
      <c r="Q87" s="200">
        <v>304006.44751166785</v>
      </c>
      <c r="R87" s="201">
        <v>0.10285051038870945</v>
      </c>
    </row>
    <row r="88" spans="5:18">
      <c r="E88" s="186"/>
      <c r="F88" s="186"/>
      <c r="G88" s="187"/>
      <c r="H88" s="188"/>
      <c r="I88" s="188"/>
      <c r="J88" s="189"/>
      <c r="K88" s="189"/>
      <c r="L88" s="187"/>
      <c r="M88" s="190"/>
      <c r="N88" s="190"/>
      <c r="O88" s="187"/>
      <c r="P88" s="186"/>
      <c r="Q88" s="186"/>
      <c r="R88" s="187"/>
    </row>
    <row r="89" spans="5:18">
      <c r="E89" s="186"/>
      <c r="F89" s="186"/>
      <c r="G89" s="187"/>
      <c r="H89" s="188"/>
      <c r="I89" s="188"/>
      <c r="J89" s="189"/>
      <c r="K89" s="189"/>
      <c r="L89" s="187"/>
      <c r="M89" s="190"/>
      <c r="N89" s="190"/>
      <c r="O89" s="187"/>
      <c r="P89" s="186"/>
      <c r="Q89" s="186"/>
      <c r="R89" s="187"/>
    </row>
    <row r="90" spans="5:18">
      <c r="E90" s="186"/>
      <c r="F90" s="186"/>
      <c r="G90" s="191"/>
      <c r="H90" s="188"/>
      <c r="I90" s="188"/>
      <c r="J90" s="191"/>
      <c r="K90" s="191"/>
      <c r="L90" s="191"/>
      <c r="M90" s="190"/>
      <c r="N90" s="190"/>
      <c r="O90" s="191"/>
      <c r="P90" s="186"/>
      <c r="Q90" s="186"/>
      <c r="R90" s="191"/>
    </row>
    <row r="91" spans="5:18">
      <c r="E91" s="186"/>
      <c r="F91" s="186"/>
      <c r="G91" s="187"/>
      <c r="H91" s="188"/>
      <c r="I91" s="188"/>
      <c r="J91" s="189"/>
      <c r="K91" s="189"/>
      <c r="L91" s="187"/>
      <c r="M91" s="190"/>
      <c r="N91" s="190"/>
      <c r="O91" s="187"/>
      <c r="P91" s="186"/>
      <c r="Q91" s="186"/>
      <c r="R91" s="187"/>
    </row>
    <row r="92" spans="5:18">
      <c r="E92" s="186"/>
      <c r="F92" s="186"/>
      <c r="G92" s="191"/>
      <c r="H92" s="188"/>
      <c r="I92" s="188"/>
      <c r="J92" s="191"/>
      <c r="K92" s="191"/>
      <c r="L92" s="191"/>
      <c r="M92" s="190"/>
      <c r="N92" s="190"/>
      <c r="O92" s="191"/>
      <c r="P92" s="186"/>
      <c r="Q92" s="186"/>
      <c r="R92" s="191"/>
    </row>
    <row r="93" spans="5:18">
      <c r="E93" s="200">
        <v>40328.351638896165</v>
      </c>
      <c r="F93" s="200">
        <v>8402.1754735028317</v>
      </c>
      <c r="G93" s="201">
        <v>0.26317512720519426</v>
      </c>
      <c r="H93" s="188"/>
      <c r="I93" s="188"/>
      <c r="J93" s="203">
        <v>23.75477692577595</v>
      </c>
      <c r="K93" s="203">
        <v>1.525515416747762</v>
      </c>
      <c r="L93" s="201">
        <v>6.4219311404791521E-2</v>
      </c>
      <c r="M93" s="202">
        <v>957990.99696622929</v>
      </c>
      <c r="N93" s="202">
        <v>150887.9301261731</v>
      </c>
      <c r="O93" s="201">
        <v>0.18695001459593585</v>
      </c>
      <c r="P93" s="200">
        <v>244848.84519052505</v>
      </c>
      <c r="Q93" s="200">
        <v>34018.467928947881</v>
      </c>
      <c r="R93" s="201">
        <v>0.16135467939110681</v>
      </c>
    </row>
    <row r="94" spans="5:18">
      <c r="E94" s="186"/>
      <c r="F94" s="186"/>
      <c r="G94" s="187"/>
      <c r="H94" s="188"/>
      <c r="I94" s="188"/>
      <c r="J94" s="189"/>
      <c r="K94" s="189"/>
      <c r="L94" s="187"/>
      <c r="M94" s="190"/>
      <c r="N94" s="190"/>
      <c r="O94" s="187"/>
      <c r="P94" s="186"/>
      <c r="Q94" s="186"/>
      <c r="R94" s="187"/>
    </row>
    <row r="95" spans="5:18">
      <c r="E95" s="186"/>
      <c r="F95" s="186"/>
      <c r="G95" s="187"/>
      <c r="H95" s="188"/>
      <c r="I95" s="188"/>
      <c r="J95" s="189"/>
      <c r="K95" s="189"/>
      <c r="L95" s="187"/>
      <c r="M95" s="190"/>
      <c r="N95" s="190"/>
      <c r="O95" s="187"/>
      <c r="P95" s="186"/>
      <c r="Q95" s="186"/>
      <c r="R95" s="187"/>
    </row>
    <row r="96" spans="5:18">
      <c r="E96" s="186"/>
      <c r="F96" s="186"/>
      <c r="G96" s="187"/>
      <c r="H96" s="188"/>
      <c r="I96" s="188"/>
      <c r="J96" s="191"/>
      <c r="K96" s="189"/>
      <c r="L96" s="187"/>
      <c r="M96" s="190"/>
      <c r="N96" s="190"/>
      <c r="O96" s="187"/>
      <c r="P96" s="186"/>
      <c r="Q96" s="186"/>
      <c r="R96" s="187"/>
    </row>
    <row r="97" spans="5:18">
      <c r="E97" s="186"/>
      <c r="F97" s="186"/>
      <c r="G97" s="187"/>
      <c r="H97" s="188"/>
      <c r="I97" s="188"/>
      <c r="J97" s="189"/>
      <c r="K97" s="189"/>
      <c r="L97" s="187"/>
      <c r="M97" s="190"/>
      <c r="N97" s="190"/>
      <c r="O97" s="187"/>
      <c r="P97" s="186"/>
      <c r="Q97" s="186"/>
      <c r="R97" s="187"/>
    </row>
    <row r="98" spans="5:18">
      <c r="E98" s="186"/>
      <c r="F98" s="186"/>
      <c r="G98" s="191"/>
      <c r="H98" s="188"/>
      <c r="I98" s="188"/>
      <c r="J98" s="191"/>
      <c r="K98" s="191"/>
      <c r="L98" s="191"/>
      <c r="M98" s="190"/>
      <c r="N98" s="190"/>
      <c r="O98" s="191"/>
      <c r="P98" s="186"/>
      <c r="Q98" s="186"/>
      <c r="R98" s="191"/>
    </row>
    <row r="99" spans="5:18">
      <c r="E99" s="200">
        <v>472016.97990704025</v>
      </c>
      <c r="F99" s="200">
        <v>68265.301634001866</v>
      </c>
      <c r="G99" s="201">
        <v>0.16907744365544713</v>
      </c>
      <c r="H99" s="188"/>
      <c r="I99" s="188"/>
      <c r="J99" s="203">
        <v>24.408632560420816</v>
      </c>
      <c r="K99" s="203">
        <v>0.72365241794241086</v>
      </c>
      <c r="L99" s="201">
        <v>2.9647396926111732E-2</v>
      </c>
      <c r="M99" s="202">
        <v>11521289.024830481</v>
      </c>
      <c r="N99" s="202">
        <v>1374086.7859800567</v>
      </c>
      <c r="O99" s="201">
        <v>0.13541533455587526</v>
      </c>
      <c r="P99" s="200">
        <v>3155935.0142161874</v>
      </c>
      <c r="Q99" s="200">
        <v>502793.70164488256</v>
      </c>
      <c r="R99" s="201">
        <v>0.18950882836979294</v>
      </c>
    </row>
    <row r="100" spans="5:18">
      <c r="E100" s="186"/>
      <c r="F100" s="186"/>
      <c r="G100" s="187"/>
      <c r="H100" s="188"/>
      <c r="I100" s="188"/>
      <c r="J100" s="189"/>
      <c r="K100" s="189"/>
      <c r="L100" s="187"/>
      <c r="M100" s="190"/>
      <c r="N100" s="190"/>
      <c r="O100" s="187"/>
      <c r="P100" s="186"/>
      <c r="Q100" s="186"/>
      <c r="R100" s="187"/>
    </row>
    <row r="101" spans="5:18">
      <c r="E101" s="186"/>
      <c r="F101" s="186"/>
      <c r="G101" s="187"/>
      <c r="H101" s="188"/>
      <c r="I101" s="188"/>
      <c r="J101" s="189"/>
      <c r="K101" s="189"/>
      <c r="L101" s="187"/>
      <c r="M101" s="190"/>
      <c r="N101" s="190"/>
      <c r="O101" s="187"/>
      <c r="P101" s="186"/>
      <c r="Q101" s="186"/>
      <c r="R101" s="187"/>
    </row>
    <row r="102" spans="5:18">
      <c r="E102" s="186"/>
      <c r="F102" s="186"/>
      <c r="G102" s="187"/>
      <c r="H102" s="188"/>
      <c r="I102" s="188"/>
      <c r="J102" s="191"/>
      <c r="K102" s="189"/>
      <c r="L102" s="187"/>
      <c r="M102" s="190"/>
      <c r="N102" s="190"/>
      <c r="O102" s="187"/>
      <c r="P102" s="186"/>
      <c r="Q102" s="186"/>
      <c r="R102" s="187"/>
    </row>
    <row r="103" spans="5:18">
      <c r="E103" s="186"/>
      <c r="F103" s="186"/>
      <c r="G103" s="187"/>
      <c r="H103" s="188"/>
      <c r="I103" s="188"/>
      <c r="J103" s="189"/>
      <c r="K103" s="189"/>
      <c r="L103" s="187"/>
      <c r="M103" s="190"/>
      <c r="N103" s="190"/>
      <c r="O103" s="187"/>
      <c r="P103" s="186"/>
      <c r="Q103" s="186"/>
      <c r="R103" s="187"/>
    </row>
    <row r="104" spans="5:18">
      <c r="E104" s="186"/>
      <c r="F104" s="186"/>
      <c r="G104" s="191"/>
      <c r="H104" s="188"/>
      <c r="I104" s="188"/>
      <c r="J104" s="191"/>
      <c r="K104" s="191"/>
      <c r="L104" s="191"/>
      <c r="M104" s="190"/>
      <c r="N104" s="190"/>
      <c r="O104" s="191"/>
      <c r="P104" s="186"/>
      <c r="Q104" s="186"/>
      <c r="R104" s="191"/>
    </row>
    <row r="105" spans="5:18">
      <c r="E105" s="200">
        <v>75746.037628546022</v>
      </c>
      <c r="F105" s="200">
        <v>15369.350870032578</v>
      </c>
      <c r="G105" s="201">
        <v>0.25455770588248477</v>
      </c>
      <c r="H105" s="188"/>
      <c r="I105" s="188"/>
      <c r="J105" s="203">
        <v>24.462127055160575</v>
      </c>
      <c r="K105" s="203">
        <v>0.70853518484840095</v>
      </c>
      <c r="L105" s="201">
        <v>2.8964577906520482E-2</v>
      </c>
      <c r="M105" s="202">
        <v>1852909.1963944666</v>
      </c>
      <c r="N105" s="202">
        <v>333188.0068251022</v>
      </c>
      <c r="O105" s="201">
        <v>0.21924285132822027</v>
      </c>
      <c r="P105" s="200">
        <v>470240.27319490915</v>
      </c>
      <c r="Q105" s="200">
        <v>78174.795658888528</v>
      </c>
      <c r="R105" s="201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193" t="s">
        <v>142</v>
      </c>
      <c r="C1" s="193" t="s">
        <v>143</v>
      </c>
      <c r="D1" s="193" t="s">
        <v>144</v>
      </c>
      <c r="E1" s="193" t="s">
        <v>145</v>
      </c>
      <c r="F1" s="198" t="s">
        <v>150</v>
      </c>
      <c r="G1" s="198" t="s">
        <v>151</v>
      </c>
      <c r="H1" s="198" t="s">
        <v>1</v>
      </c>
      <c r="I1" s="198" t="s">
        <v>152</v>
      </c>
    </row>
    <row r="2" spans="2:9">
      <c r="B2" s="197" t="s">
        <v>6</v>
      </c>
      <c r="C2" s="197" t="s">
        <v>170</v>
      </c>
      <c r="D2" s="194" t="s">
        <v>166</v>
      </c>
      <c r="E2" s="195" t="s">
        <v>57</v>
      </c>
      <c r="F2" s="199" t="s">
        <v>153</v>
      </c>
      <c r="G2" s="192" t="s">
        <v>154</v>
      </c>
      <c r="H2" t="s">
        <v>172</v>
      </c>
      <c r="I2" t="s">
        <v>155</v>
      </c>
    </row>
    <row r="3" spans="2:9">
      <c r="B3" s="196" t="s">
        <v>147</v>
      </c>
      <c r="C3" s="194" t="s">
        <v>165</v>
      </c>
      <c r="D3" s="194" t="s">
        <v>168</v>
      </c>
      <c r="E3" s="195" t="s">
        <v>58</v>
      </c>
      <c r="F3" s="199" t="s">
        <v>156</v>
      </c>
      <c r="G3" s="192" t="s">
        <v>154</v>
      </c>
      <c r="H3" t="s">
        <v>173</v>
      </c>
      <c r="I3" t="s">
        <v>157</v>
      </c>
    </row>
    <row r="4" spans="2:9">
      <c r="B4" s="196" t="s">
        <v>146</v>
      </c>
      <c r="D4" s="194" t="s">
        <v>169</v>
      </c>
      <c r="E4" s="195" t="s">
        <v>59</v>
      </c>
      <c r="F4" s="199" t="s">
        <v>158</v>
      </c>
      <c r="G4" s="192"/>
      <c r="H4" t="s">
        <v>136</v>
      </c>
      <c r="I4" t="s">
        <v>159</v>
      </c>
    </row>
    <row r="5" spans="2:9">
      <c r="B5" s="197" t="s">
        <v>3</v>
      </c>
      <c r="E5" s="195" t="s">
        <v>60</v>
      </c>
      <c r="F5" s="199" t="s">
        <v>160</v>
      </c>
      <c r="I5" t="s">
        <v>161</v>
      </c>
    </row>
    <row r="6" spans="2:9">
      <c r="B6" s="194" t="s">
        <v>149</v>
      </c>
      <c r="E6" s="195" t="s">
        <v>61</v>
      </c>
      <c r="F6" s="199" t="s">
        <v>162</v>
      </c>
      <c r="I6" t="s">
        <v>163</v>
      </c>
    </row>
    <row r="7" spans="2:9">
      <c r="B7" s="196" t="s">
        <v>148</v>
      </c>
      <c r="E7" s="195" t="s">
        <v>167</v>
      </c>
      <c r="F7" s="199" t="s">
        <v>164</v>
      </c>
      <c r="I7" t="s">
        <v>171</v>
      </c>
    </row>
    <row r="8" spans="2:9">
      <c r="B8" s="197" t="s">
        <v>7</v>
      </c>
      <c r="F8" s="199" t="s">
        <v>176</v>
      </c>
    </row>
    <row r="9" spans="2:9">
      <c r="B9" s="194" t="s">
        <v>174</v>
      </c>
      <c r="F9" s="199" t="s">
        <v>177</v>
      </c>
    </row>
    <row r="10" spans="2:9">
      <c r="B10" s="196" t="s">
        <v>175</v>
      </c>
      <c r="F10" s="199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topLeftCell="B1" zoomScale="76" workbookViewId="0">
      <selection activeCell="B181" sqref="B181"/>
    </sheetView>
  </sheetViews>
  <sheetFormatPr defaultRowHeight="12.5"/>
  <cols>
    <col min="1" max="1" width="27.54296875" style="229" customWidth="1"/>
    <col min="2" max="2" width="34.1796875" style="229" customWidth="1"/>
    <col min="3" max="3" width="22.6328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215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216</v>
      </c>
      <c r="D9" s="273">
        <v>273245311.34427506</v>
      </c>
      <c r="E9" s="273">
        <v>-4341296.879565537</v>
      </c>
      <c r="F9" s="274">
        <v>-1.5639431986087735E-2</v>
      </c>
      <c r="G9" s="282">
        <v>97.176062459957151</v>
      </c>
      <c r="H9" s="282">
        <v>-0.65995713640441522</v>
      </c>
      <c r="I9" s="283">
        <v>5.2418189736072121</v>
      </c>
      <c r="J9" s="283">
        <v>0.2086822364672356</v>
      </c>
      <c r="K9" s="274">
        <v>4.1461666425104307E-2</v>
      </c>
      <c r="L9" s="275">
        <v>1432302457.4536309</v>
      </c>
      <c r="M9" s="275">
        <v>35171101.864136934</v>
      </c>
      <c r="N9" s="274">
        <v>2.5173797526931267E-2</v>
      </c>
      <c r="O9" s="273">
        <v>392837171.62611717</v>
      </c>
      <c r="P9" s="273">
        <v>-7856244.6195261478</v>
      </c>
      <c r="Q9" s="274">
        <v>-1.9606622672107773E-2</v>
      </c>
    </row>
    <row r="10" spans="1:17">
      <c r="A10" s="317" t="s">
        <v>206</v>
      </c>
      <c r="B10" s="317" t="s">
        <v>195</v>
      </c>
      <c r="C10" s="230" t="s">
        <v>217</v>
      </c>
      <c r="D10" s="273">
        <v>7940512.0233574174</v>
      </c>
      <c r="E10" s="273">
        <v>1800728.5061301067</v>
      </c>
      <c r="F10" s="277">
        <v>0.29328859903244681</v>
      </c>
      <c r="G10" s="284">
        <v>2.8239375400429463</v>
      </c>
      <c r="H10" s="284">
        <v>0.65995713640444542</v>
      </c>
      <c r="I10" s="285">
        <v>12.37300893212384</v>
      </c>
      <c r="J10" s="285">
        <v>0.7104318659061164</v>
      </c>
      <c r="K10" s="277">
        <v>6.0915513087067275E-2</v>
      </c>
      <c r="L10" s="278">
        <v>98248026.190638065</v>
      </c>
      <c r="M10" s="278">
        <v>26642327.751081243</v>
      </c>
      <c r="N10" s="277">
        <v>0.37206993761216273</v>
      </c>
      <c r="O10" s="273">
        <v>21257528.924297929</v>
      </c>
      <c r="P10" s="273">
        <v>4643689.9016585592</v>
      </c>
      <c r="Q10" s="277">
        <v>0.27950733694546392</v>
      </c>
    </row>
    <row r="11" spans="1:17">
      <c r="A11" s="317" t="s">
        <v>206</v>
      </c>
      <c r="B11" s="317" t="s">
        <v>254</v>
      </c>
      <c r="C11" s="230" t="s">
        <v>216</v>
      </c>
      <c r="D11" s="273">
        <v>3424485270.4697471</v>
      </c>
      <c r="E11" s="273">
        <v>-21748450.230470181</v>
      </c>
      <c r="F11" s="274">
        <v>-6.3107879479663547E-3</v>
      </c>
      <c r="G11" s="282">
        <v>97.383691994581127</v>
      </c>
      <c r="H11" s="282">
        <v>-0.4496510862752956</v>
      </c>
      <c r="I11" s="283">
        <v>4.9230492977606257</v>
      </c>
      <c r="J11" s="283">
        <v>3.4637697094261455E-2</v>
      </c>
      <c r="K11" s="274">
        <v>7.0856752507378502E-3</v>
      </c>
      <c r="L11" s="275">
        <v>16858909805.977695</v>
      </c>
      <c r="M11" s="275">
        <v>12300907.099147797</v>
      </c>
      <c r="N11" s="274">
        <v>7.3017110879606455E-4</v>
      </c>
      <c r="O11" s="273">
        <v>4830013203.5676079</v>
      </c>
      <c r="P11" s="273">
        <v>-48316320.51523304</v>
      </c>
      <c r="Q11" s="274">
        <v>-9.9042756904202441E-3</v>
      </c>
    </row>
    <row r="12" spans="1:17">
      <c r="A12" s="317" t="s">
        <v>206</v>
      </c>
      <c r="B12" s="317" t="s">
        <v>199</v>
      </c>
      <c r="C12" s="230" t="s">
        <v>217</v>
      </c>
      <c r="D12" s="273">
        <v>92002141.673313186</v>
      </c>
      <c r="E12" s="273">
        <v>15680451.124989673</v>
      </c>
      <c r="F12" s="277">
        <v>0.20545209379319901</v>
      </c>
      <c r="G12" s="284">
        <v>2.6163080054149987</v>
      </c>
      <c r="H12" s="284">
        <v>0.44965108627604922</v>
      </c>
      <c r="I12" s="285">
        <v>12.236849226943534</v>
      </c>
      <c r="J12" s="285">
        <v>0.50316138829102286</v>
      </c>
      <c r="K12" s="277">
        <v>4.2881777256212193E-2</v>
      </c>
      <c r="L12" s="278">
        <v>1125816336.2122319</v>
      </c>
      <c r="M12" s="278">
        <v>230281443.99996805</v>
      </c>
      <c r="N12" s="277">
        <v>0.2571440219722736</v>
      </c>
      <c r="O12" s="273">
        <v>248836929.1007691</v>
      </c>
      <c r="P12" s="273">
        <v>36592989.476406604</v>
      </c>
      <c r="Q12" s="277">
        <v>0.17241005581205421</v>
      </c>
    </row>
    <row r="13" spans="1:17">
      <c r="A13" s="317" t="s">
        <v>206</v>
      </c>
      <c r="B13" s="317" t="s">
        <v>136</v>
      </c>
      <c r="C13" s="230" t="s">
        <v>216</v>
      </c>
      <c r="D13" s="273">
        <v>3143247728.4731684</v>
      </c>
      <c r="E13" s="273">
        <v>-17282763.921186924</v>
      </c>
      <c r="F13" s="274">
        <v>-5.4683110834642962E-3</v>
      </c>
      <c r="G13" s="282">
        <v>97.339429901236599</v>
      </c>
      <c r="H13" s="282">
        <v>-0.46866956113402125</v>
      </c>
      <c r="I13" s="283">
        <v>4.9100130536588198</v>
      </c>
      <c r="J13" s="283">
        <v>4.7041113001496271E-2</v>
      </c>
      <c r="K13" s="274">
        <v>9.6733260186440163E-3</v>
      </c>
      <c r="L13" s="275">
        <v>15433387377.686689</v>
      </c>
      <c r="M13" s="275">
        <v>63816275.581064224</v>
      </c>
      <c r="N13" s="274">
        <v>4.1521181792978871E-3</v>
      </c>
      <c r="O13" s="273">
        <v>4425057023.1890545</v>
      </c>
      <c r="P13" s="273">
        <v>-43330417.145508766</v>
      </c>
      <c r="Q13" s="274">
        <v>-9.6971038711594956E-3</v>
      </c>
    </row>
    <row r="14" spans="1:17">
      <c r="A14" s="317" t="s">
        <v>206</v>
      </c>
      <c r="B14" s="317" t="s">
        <v>200</v>
      </c>
      <c r="C14" s="230" t="s">
        <v>217</v>
      </c>
      <c r="D14" s="273">
        <v>85914114.432922155</v>
      </c>
      <c r="E14" s="273">
        <v>15085946.586501971</v>
      </c>
      <c r="F14" s="277">
        <v>0.21299360191292099</v>
      </c>
      <c r="G14" s="284">
        <v>2.6605700987597589</v>
      </c>
      <c r="H14" s="284">
        <v>0.46866956113452085</v>
      </c>
      <c r="I14" s="285">
        <v>12.263233735896524</v>
      </c>
      <c r="J14" s="285">
        <v>0.49093075798707808</v>
      </c>
      <c r="K14" s="277">
        <v>4.1702185112658288E-2</v>
      </c>
      <c r="L14" s="278">
        <v>1053584866.5034854</v>
      </c>
      <c r="M14" s="278">
        <v>219774215.24520302</v>
      </c>
      <c r="N14" s="277">
        <v>0.26357808564036372</v>
      </c>
      <c r="O14" s="273">
        <v>232214147.14919695</v>
      </c>
      <c r="P14" s="273">
        <v>35027440.516511947</v>
      </c>
      <c r="Q14" s="277">
        <v>0.17763591225122635</v>
      </c>
    </row>
    <row r="15" spans="1:17">
      <c r="A15" s="317" t="s">
        <v>211</v>
      </c>
      <c r="B15" s="317" t="s">
        <v>253</v>
      </c>
      <c r="C15" s="230" t="s">
        <v>216</v>
      </c>
      <c r="D15" s="273">
        <v>261042198.15756038</v>
      </c>
      <c r="E15" s="273">
        <v>-2553384.7831774056</v>
      </c>
      <c r="F15" s="274">
        <v>-9.686751024775191E-3</v>
      </c>
      <c r="G15" s="282">
        <v>97.133378569606066</v>
      </c>
      <c r="H15" s="282">
        <v>-0.66367291468097278</v>
      </c>
      <c r="I15" s="283">
        <v>5.0591146401813161</v>
      </c>
      <c r="J15" s="283">
        <v>0.2196043477761016</v>
      </c>
      <c r="K15" s="274">
        <v>4.5377390377851483E-2</v>
      </c>
      <c r="L15" s="275">
        <v>1320642406.4040258</v>
      </c>
      <c r="M15" s="275">
        <v>44968869.729772806</v>
      </c>
      <c r="N15" s="274">
        <v>3.5251079870331853E-2</v>
      </c>
      <c r="O15" s="273">
        <v>357960729.60830349</v>
      </c>
      <c r="P15" s="273">
        <v>-3662766.7180962563</v>
      </c>
      <c r="Q15" s="274">
        <v>-1.0128674589192787E-2</v>
      </c>
    </row>
    <row r="16" spans="1:17">
      <c r="A16" s="317" t="s">
        <v>211</v>
      </c>
      <c r="B16" s="317" t="s">
        <v>195</v>
      </c>
      <c r="C16" s="230" t="s">
        <v>217</v>
      </c>
      <c r="D16" s="273">
        <v>7703934.2242110912</v>
      </c>
      <c r="E16" s="273">
        <v>1766255.2310858453</v>
      </c>
      <c r="F16" s="277">
        <v>0.29746559777496362</v>
      </c>
      <c r="G16" s="284">
        <v>2.8666214303940789</v>
      </c>
      <c r="H16" s="284">
        <v>0.66367291468093503</v>
      </c>
      <c r="I16" s="285">
        <v>11.950057667828661</v>
      </c>
      <c r="J16" s="285">
        <v>0.71357313180862292</v>
      </c>
      <c r="K16" s="277">
        <v>6.350501613927112E-2</v>
      </c>
      <c r="L16" s="278">
        <v>92062458.248481393</v>
      </c>
      <c r="M16" s="278">
        <v>25343820.062378533</v>
      </c>
      <c r="N16" s="277">
        <v>0.37986117150181159</v>
      </c>
      <c r="O16" s="273">
        <v>19145499.538232327</v>
      </c>
      <c r="P16" s="273">
        <v>4303739.4591480438</v>
      </c>
      <c r="Q16" s="277">
        <v>0.28997500540472143</v>
      </c>
    </row>
    <row r="17" spans="1:17">
      <c r="A17" s="317" t="s">
        <v>211</v>
      </c>
      <c r="B17" s="317" t="s">
        <v>254</v>
      </c>
      <c r="C17" s="230" t="s">
        <v>216</v>
      </c>
      <c r="D17" s="273">
        <v>3259204629.8523922</v>
      </c>
      <c r="E17" s="273">
        <v>-1240414.9465856552</v>
      </c>
      <c r="F17" s="274">
        <v>-3.8044344546286712E-4</v>
      </c>
      <c r="G17" s="282">
        <v>97.341792875389245</v>
      </c>
      <c r="H17" s="282">
        <v>-0.46293764588878616</v>
      </c>
      <c r="I17" s="283">
        <v>4.7245883344697202</v>
      </c>
      <c r="J17" s="283">
        <v>4.5285803576379458E-2</v>
      </c>
      <c r="K17" s="274">
        <v>9.6778960704927541E-3</v>
      </c>
      <c r="L17" s="275">
        <v>15398400173.850313</v>
      </c>
      <c r="M17" s="275">
        <v>141791423.88380432</v>
      </c>
      <c r="N17" s="274">
        <v>9.2937707329039023E-3</v>
      </c>
      <c r="O17" s="273">
        <v>4364273413.3230095</v>
      </c>
      <c r="P17" s="273">
        <v>-762667.00581073761</v>
      </c>
      <c r="Q17" s="274">
        <v>-1.7472181026125346E-4</v>
      </c>
    </row>
    <row r="18" spans="1:17">
      <c r="A18" s="317" t="s">
        <v>211</v>
      </c>
      <c r="B18" s="317" t="s">
        <v>199</v>
      </c>
      <c r="C18" s="230" t="s">
        <v>217</v>
      </c>
      <c r="D18" s="273">
        <v>89002274.477476358</v>
      </c>
      <c r="E18" s="273">
        <v>15820175.250423849</v>
      </c>
      <c r="F18" s="277">
        <v>0.21617547757602121</v>
      </c>
      <c r="G18" s="284">
        <v>2.658207124606784</v>
      </c>
      <c r="H18" s="284">
        <v>0.46293764588916364</v>
      </c>
      <c r="I18" s="285">
        <v>11.783357396180186</v>
      </c>
      <c r="J18" s="285">
        <v>0.53927216337597628</v>
      </c>
      <c r="K18" s="277">
        <v>4.7960518993814573E-2</v>
      </c>
      <c r="L18" s="278">
        <v>1048745609.24103</v>
      </c>
      <c r="M18" s="278">
        <v>225879848.01651645</v>
      </c>
      <c r="N18" s="277">
        <v>0.27450388466811737</v>
      </c>
      <c r="O18" s="273">
        <v>222113460.03469309</v>
      </c>
      <c r="P18" s="273">
        <v>37197069.490895778</v>
      </c>
      <c r="Q18" s="277">
        <v>0.20115615160726208</v>
      </c>
    </row>
    <row r="19" spans="1:17">
      <c r="A19" s="317" t="s">
        <v>211</v>
      </c>
      <c r="B19" s="317" t="s">
        <v>136</v>
      </c>
      <c r="C19" s="230" t="s">
        <v>216</v>
      </c>
      <c r="D19" s="273">
        <v>2991987617.3302484</v>
      </c>
      <c r="E19" s="273">
        <v>1753581.9159359932</v>
      </c>
      <c r="F19" s="274">
        <v>5.8643634416830027E-4</v>
      </c>
      <c r="G19" s="282">
        <v>97.2968166697013</v>
      </c>
      <c r="H19" s="282">
        <v>-0.48234716347391782</v>
      </c>
      <c r="I19" s="283">
        <v>4.7104609153987003</v>
      </c>
      <c r="J19" s="283">
        <v>5.9183748925823565E-2</v>
      </c>
      <c r="K19" s="274">
        <v>1.2724193121069876E-2</v>
      </c>
      <c r="L19" s="275">
        <v>14093640730.791018</v>
      </c>
      <c r="M19" s="275">
        <v>185233439.45837784</v>
      </c>
      <c r="N19" s="274">
        <v>1.3318091394534479E-2</v>
      </c>
      <c r="O19" s="273">
        <v>3997621882.3945022</v>
      </c>
      <c r="P19" s="273">
        <v>1608053.9056224823</v>
      </c>
      <c r="Q19" s="274">
        <v>4.0241449970922124E-4</v>
      </c>
    </row>
    <row r="20" spans="1:17">
      <c r="A20" s="317" t="s">
        <v>211</v>
      </c>
      <c r="B20" s="317" t="s">
        <v>200</v>
      </c>
      <c r="C20" s="230" t="s">
        <v>217</v>
      </c>
      <c r="D20" s="273">
        <v>83125957.543633416</v>
      </c>
      <c r="E20" s="273">
        <v>15209444.119186148</v>
      </c>
      <c r="F20" s="277">
        <v>0.22394324078643513</v>
      </c>
      <c r="G20" s="284">
        <v>2.7031833302950301</v>
      </c>
      <c r="H20" s="284">
        <v>0.48234716347407591</v>
      </c>
      <c r="I20" s="285">
        <v>11.809560529300393</v>
      </c>
      <c r="J20" s="285">
        <v>0.533512677601097</v>
      </c>
      <c r="K20" s="277">
        <v>4.7313800421722833E-2</v>
      </c>
      <c r="L20" s="278">
        <v>981681027.16759348</v>
      </c>
      <c r="M20" s="278">
        <v>215851171.87294841</v>
      </c>
      <c r="N20" s="277">
        <v>0.28185264700852114</v>
      </c>
      <c r="O20" s="273">
        <v>207365044.58855131</v>
      </c>
      <c r="P20" s="273">
        <v>35760610.492282271</v>
      </c>
      <c r="Q20" s="277">
        <v>0.2083897813049562</v>
      </c>
    </row>
    <row r="21" spans="1:17">
      <c r="A21" s="317" t="s">
        <v>212</v>
      </c>
      <c r="B21" s="317" t="s">
        <v>253</v>
      </c>
      <c r="C21" s="230" t="s">
        <v>216</v>
      </c>
      <c r="D21" s="273">
        <v>139003906.76075372</v>
      </c>
      <c r="E21" s="273">
        <v>-4438099.120816499</v>
      </c>
      <c r="F21" s="274">
        <v>-3.0940024113164724E-2</v>
      </c>
      <c r="G21" s="282">
        <v>96.67784832576011</v>
      </c>
      <c r="H21" s="282">
        <v>-0.83171073700333409</v>
      </c>
      <c r="I21" s="283">
        <v>5.4143969050979948</v>
      </c>
      <c r="J21" s="283">
        <v>0.18651691923261993</v>
      </c>
      <c r="K21" s="274">
        <v>3.567735291110468E-2</v>
      </c>
      <c r="L21" s="275">
        <v>752622322.56195521</v>
      </c>
      <c r="M21" s="275">
        <v>2724730.8813108206</v>
      </c>
      <c r="N21" s="274">
        <v>3.6334706385764601E-3</v>
      </c>
      <c r="O21" s="273">
        <v>208399144.46598142</v>
      </c>
      <c r="P21" s="273">
        <v>-5762033.660518378</v>
      </c>
      <c r="Q21" s="274">
        <v>-2.6905126834495113E-2</v>
      </c>
    </row>
    <row r="22" spans="1:17">
      <c r="A22" s="317" t="s">
        <v>212</v>
      </c>
      <c r="B22" s="317" t="s">
        <v>195</v>
      </c>
      <c r="C22" s="230" t="s">
        <v>217</v>
      </c>
      <c r="D22" s="273">
        <v>4776606.7363756346</v>
      </c>
      <c r="E22" s="273">
        <v>1113029.0625513257</v>
      </c>
      <c r="F22" s="277">
        <v>0.3038093256501001</v>
      </c>
      <c r="G22" s="284">
        <v>3.3221516742399193</v>
      </c>
      <c r="H22" s="284">
        <v>0.83171073700333809</v>
      </c>
      <c r="I22" s="285">
        <v>12.129853043546188</v>
      </c>
      <c r="J22" s="285">
        <v>0.45232074404953515</v>
      </c>
      <c r="K22" s="277">
        <v>3.873427471222083E-2</v>
      </c>
      <c r="L22" s="278">
        <v>57939537.759049214</v>
      </c>
      <c r="M22" s="278">
        <v>15157991.141251035</v>
      </c>
      <c r="N22" s="277">
        <v>0.35431143424218647</v>
      </c>
      <c r="O22" s="273">
        <v>11849927.946142554</v>
      </c>
      <c r="P22" s="273">
        <v>2721512.8037682828</v>
      </c>
      <c r="Q22" s="277">
        <v>0.29813639731775238</v>
      </c>
    </row>
    <row r="23" spans="1:17">
      <c r="A23" s="317" t="s">
        <v>212</v>
      </c>
      <c r="B23" s="317" t="s">
        <v>254</v>
      </c>
      <c r="C23" s="230" t="s">
        <v>216</v>
      </c>
      <c r="D23" s="273">
        <v>1736496587.7691615</v>
      </c>
      <c r="E23" s="273">
        <v>-43314546.787410021</v>
      </c>
      <c r="F23" s="274">
        <v>-2.4336597263844829E-2</v>
      </c>
      <c r="G23" s="282">
        <v>97.000073697956623</v>
      </c>
      <c r="H23" s="282">
        <v>-0.60695155633345621</v>
      </c>
      <c r="I23" s="283">
        <v>5.0620502217237613</v>
      </c>
      <c r="J23" s="283">
        <v>5.1595548787941148E-2</v>
      </c>
      <c r="K23" s="274">
        <v>1.029757819517591E-2</v>
      </c>
      <c r="L23" s="275">
        <v>8790232937.1394386</v>
      </c>
      <c r="M23" s="275">
        <v>-127430078.94273949</v>
      </c>
      <c r="N23" s="274">
        <v>-1.4289627081997958E-2</v>
      </c>
      <c r="O23" s="273">
        <v>2539832085.0890026</v>
      </c>
      <c r="P23" s="273">
        <v>-53988890.039046288</v>
      </c>
      <c r="Q23" s="274">
        <v>-2.0814424186072066E-2</v>
      </c>
    </row>
    <row r="24" spans="1:17">
      <c r="A24" s="317" t="s">
        <v>212</v>
      </c>
      <c r="B24" s="317" t="s">
        <v>199</v>
      </c>
      <c r="C24" s="230" t="s">
        <v>217</v>
      </c>
      <c r="D24" s="273">
        <v>53704719.887926668</v>
      </c>
      <c r="E24" s="273">
        <v>10070124.058053643</v>
      </c>
      <c r="F24" s="277">
        <v>0.23078302586589916</v>
      </c>
      <c r="G24" s="284">
        <v>2.9999263020432161</v>
      </c>
      <c r="H24" s="284">
        <v>0.60695155633331765</v>
      </c>
      <c r="I24" s="285">
        <v>12.142482173325476</v>
      </c>
      <c r="J24" s="285">
        <v>0.4557069206974198</v>
      </c>
      <c r="K24" s="277">
        <v>3.8993384474895504E-2</v>
      </c>
      <c r="L24" s="278">
        <v>652108603.86258769</v>
      </c>
      <c r="M24" s="278">
        <v>142160889.15960026</v>
      </c>
      <c r="N24" s="277">
        <v>0.27877542159866342</v>
      </c>
      <c r="O24" s="273">
        <v>133734762.73082051</v>
      </c>
      <c r="P24" s="273">
        <v>24433053.932923064</v>
      </c>
      <c r="Q24" s="277">
        <v>0.22353771227950889</v>
      </c>
    </row>
    <row r="25" spans="1:17">
      <c r="A25" s="317" t="s">
        <v>212</v>
      </c>
      <c r="B25" s="317" t="s">
        <v>136</v>
      </c>
      <c r="C25" s="230" t="s">
        <v>216</v>
      </c>
      <c r="D25" s="273">
        <v>1591745184.2147212</v>
      </c>
      <c r="E25" s="273">
        <v>-36773426.420515537</v>
      </c>
      <c r="F25" s="274">
        <v>-2.2580906463311044E-2</v>
      </c>
      <c r="G25" s="282">
        <v>96.949900568212414</v>
      </c>
      <c r="H25" s="282">
        <v>-0.62471266397250247</v>
      </c>
      <c r="I25" s="283">
        <v>5.0385520999104587</v>
      </c>
      <c r="J25" s="283">
        <v>6.0300272438936986E-2</v>
      </c>
      <c r="K25" s="274">
        <v>1.2112740481745333E-2</v>
      </c>
      <c r="L25" s="275">
        <v>8020091040.447443</v>
      </c>
      <c r="M25" s="275">
        <v>-87084709.018808365</v>
      </c>
      <c r="N25" s="274">
        <v>-1.0741682641398482E-2</v>
      </c>
      <c r="O25" s="273">
        <v>2322892868.6154084</v>
      </c>
      <c r="P25" s="273">
        <v>-47159999.357068539</v>
      </c>
      <c r="Q25" s="274">
        <v>-1.9898290031569118E-2</v>
      </c>
    </row>
    <row r="26" spans="1:17">
      <c r="A26" s="317" t="s">
        <v>212</v>
      </c>
      <c r="B26" s="317" t="s">
        <v>200</v>
      </c>
      <c r="C26" s="230" t="s">
        <v>217</v>
      </c>
      <c r="D26" s="273">
        <v>50077215.690468088</v>
      </c>
      <c r="E26" s="273">
        <v>9597552.399600789</v>
      </c>
      <c r="F26" s="277">
        <v>0.23709565790202886</v>
      </c>
      <c r="G26" s="284">
        <v>3.0500994317874985</v>
      </c>
      <c r="H26" s="284">
        <v>0.62471266397232705</v>
      </c>
      <c r="I26" s="285">
        <v>12.164874920974031</v>
      </c>
      <c r="J26" s="285">
        <v>0.44718638415792711</v>
      </c>
      <c r="K26" s="277">
        <v>3.8163361549754533E-2</v>
      </c>
      <c r="L26" s="278">
        <v>609183065.2651825</v>
      </c>
      <c r="M26" s="278">
        <v>134854978.74761111</v>
      </c>
      <c r="N26" s="277">
        <v>0.28430738676617545</v>
      </c>
      <c r="O26" s="273">
        <v>124678003.1774455</v>
      </c>
      <c r="P26" s="273">
        <v>23261145.293263212</v>
      </c>
      <c r="Q26" s="277">
        <v>0.22936172327314028</v>
      </c>
    </row>
    <row r="27" spans="1:17">
      <c r="A27" s="317" t="s">
        <v>213</v>
      </c>
      <c r="B27" s="317" t="s">
        <v>253</v>
      </c>
      <c r="C27" s="230" t="s">
        <v>216</v>
      </c>
      <c r="D27" s="273">
        <v>1241753.7732541682</v>
      </c>
      <c r="E27" s="273">
        <v>-407845.15455805929</v>
      </c>
      <c r="F27" s="274">
        <v>-0.24723897893105565</v>
      </c>
      <c r="G27" s="282">
        <v>90.724537822475497</v>
      </c>
      <c r="H27" s="282">
        <v>-3.3061226201270983</v>
      </c>
      <c r="I27" s="283">
        <v>7.2805093359750872</v>
      </c>
      <c r="J27" s="283">
        <v>0.61156703946655444</v>
      </c>
      <c r="K27" s="274">
        <v>9.1703753350322895E-2</v>
      </c>
      <c r="L27" s="275">
        <v>9040599.9391592629</v>
      </c>
      <c r="M27" s="275">
        <v>-1960480.1228028275</v>
      </c>
      <c r="N27" s="274">
        <v>-0.17820796792321203</v>
      </c>
      <c r="O27" s="273">
        <v>2075232.55740273</v>
      </c>
      <c r="P27" s="273">
        <v>-592692.06664405344</v>
      </c>
      <c r="Q27" s="274">
        <v>-0.22215472704961259</v>
      </c>
    </row>
    <row r="28" spans="1:17">
      <c r="A28" s="317" t="s">
        <v>213</v>
      </c>
      <c r="B28" s="317" t="s">
        <v>195</v>
      </c>
      <c r="C28" s="230" t="s">
        <v>217</v>
      </c>
      <c r="D28" s="273">
        <v>126953.96894889469</v>
      </c>
      <c r="E28" s="273">
        <v>22232.635638250926</v>
      </c>
      <c r="F28" s="277">
        <v>0.21230283205333506</v>
      </c>
      <c r="G28" s="284">
        <v>9.2754621775245027</v>
      </c>
      <c r="H28" s="284">
        <v>3.306122620127173</v>
      </c>
      <c r="I28" s="285">
        <v>14.5483309080634</v>
      </c>
      <c r="J28" s="285">
        <v>0.91723308266835701</v>
      </c>
      <c r="K28" s="277">
        <v>6.7289743967615806E-2</v>
      </c>
      <c r="L28" s="278">
        <v>1846968.3503605258</v>
      </c>
      <c r="M28" s="278">
        <v>419501.61159734009</v>
      </c>
      <c r="N28" s="277">
        <v>0.29387837923341953</v>
      </c>
      <c r="O28" s="273">
        <v>429658.63276863098</v>
      </c>
      <c r="P28" s="273">
        <v>61681.898942306754</v>
      </c>
      <c r="Q28" s="277">
        <v>0.16762445359227265</v>
      </c>
    </row>
    <row r="29" spans="1:17">
      <c r="A29" s="317" t="s">
        <v>213</v>
      </c>
      <c r="B29" s="317" t="s">
        <v>254</v>
      </c>
      <c r="C29" s="230" t="s">
        <v>216</v>
      </c>
      <c r="D29" s="273">
        <v>18414485.436773796</v>
      </c>
      <c r="E29" s="273">
        <v>-4495758.9446063563</v>
      </c>
      <c r="F29" s="274">
        <v>-0.19623356563844407</v>
      </c>
      <c r="G29" s="282">
        <v>92.156406343542415</v>
      </c>
      <c r="H29" s="282">
        <v>-2.0534812314380702</v>
      </c>
      <c r="I29" s="283">
        <v>6.8253710683798321</v>
      </c>
      <c r="J29" s="283">
        <v>0.3679765614428181</v>
      </c>
      <c r="K29" s="274">
        <v>5.6985299728475665E-2</v>
      </c>
      <c r="L29" s="275">
        <v>125685696.13925762</v>
      </c>
      <c r="M29" s="275">
        <v>-22254790.081651166</v>
      </c>
      <c r="N29" s="274">
        <v>-0.15043069446466265</v>
      </c>
      <c r="O29" s="273">
        <v>30089668.428211257</v>
      </c>
      <c r="P29" s="273">
        <v>-6295574.9591663703</v>
      </c>
      <c r="Q29" s="274">
        <v>-0.17302550080921988</v>
      </c>
    </row>
    <row r="30" spans="1:17">
      <c r="A30" s="317" t="s">
        <v>213</v>
      </c>
      <c r="B30" s="317" t="s">
        <v>199</v>
      </c>
      <c r="C30" s="230" t="s">
        <v>217</v>
      </c>
      <c r="D30" s="273">
        <v>1567289.2085263559</v>
      </c>
      <c r="E30" s="273">
        <v>159232.21931403154</v>
      </c>
      <c r="F30" s="277">
        <v>0.11308648764501145</v>
      </c>
      <c r="G30" s="284">
        <v>7.8435936564572764</v>
      </c>
      <c r="H30" s="284">
        <v>2.0534812314379431</v>
      </c>
      <c r="I30" s="285">
        <v>14.731302420158332</v>
      </c>
      <c r="J30" s="285">
        <v>0.57684843989033219</v>
      </c>
      <c r="K30" s="277">
        <v>4.0753846152913213E-2</v>
      </c>
      <c r="L30" s="278">
        <v>23088211.310652345</v>
      </c>
      <c r="M30" s="278">
        <v>3157933.4552517831</v>
      </c>
      <c r="N30" s="277">
        <v>0.15844904311738278</v>
      </c>
      <c r="O30" s="273">
        <v>5586049.2708171103</v>
      </c>
      <c r="P30" s="273">
        <v>74304.914795710705</v>
      </c>
      <c r="Q30" s="277">
        <v>1.3481197602086719E-2</v>
      </c>
    </row>
    <row r="31" spans="1:17">
      <c r="A31" s="317" t="s">
        <v>213</v>
      </c>
      <c r="B31" s="317" t="s">
        <v>136</v>
      </c>
      <c r="C31" s="230" t="s">
        <v>216</v>
      </c>
      <c r="D31" s="273">
        <v>16633726.5121473</v>
      </c>
      <c r="E31" s="273">
        <v>-4156706.0540901013</v>
      </c>
      <c r="F31" s="274">
        <v>-0.19993360122965306</v>
      </c>
      <c r="G31" s="282">
        <v>91.881660662929136</v>
      </c>
      <c r="H31" s="282">
        <v>-2.1961352495864332</v>
      </c>
      <c r="I31" s="283">
        <v>6.8410696304065288</v>
      </c>
      <c r="J31" s="283">
        <v>0.3883243194213728</v>
      </c>
      <c r="K31" s="274">
        <v>6.0179706575477158E-2</v>
      </c>
      <c r="L31" s="275">
        <v>113792481.2827388</v>
      </c>
      <c r="M31" s="275">
        <v>-20362884.972402677</v>
      </c>
      <c r="N31" s="274">
        <v>-0.15178584011075497</v>
      </c>
      <c r="O31" s="273">
        <v>27206564.291020349</v>
      </c>
      <c r="P31" s="273">
        <v>-5836474.5525451154</v>
      </c>
      <c r="Q31" s="274">
        <v>-0.17663249981869217</v>
      </c>
    </row>
    <row r="32" spans="1:17">
      <c r="A32" s="317" t="s">
        <v>213</v>
      </c>
      <c r="B32" s="317" t="s">
        <v>200</v>
      </c>
      <c r="C32" s="230" t="s">
        <v>217</v>
      </c>
      <c r="D32" s="273">
        <v>1469697.3834749057</v>
      </c>
      <c r="E32" s="273">
        <v>160938.14299661829</v>
      </c>
      <c r="F32" s="277">
        <v>0.12297001466656562</v>
      </c>
      <c r="G32" s="284">
        <v>8.1183393370703936</v>
      </c>
      <c r="H32" s="284">
        <v>2.1961352495862201</v>
      </c>
      <c r="I32" s="285">
        <v>14.758979285032012</v>
      </c>
      <c r="J32" s="285">
        <v>0.56245923329634984</v>
      </c>
      <c r="K32" s="277">
        <v>3.9619514588547615E-2</v>
      </c>
      <c r="L32" s="278">
        <v>21691233.237971883</v>
      </c>
      <c r="M32" s="278">
        <v>3111406.437627539</v>
      </c>
      <c r="N32" s="277">
        <v>0.16746154154514911</v>
      </c>
      <c r="O32" s="273">
        <v>5216333.3657956729</v>
      </c>
      <c r="P32" s="273">
        <v>103835.43804919906</v>
      </c>
      <c r="Q32" s="277">
        <v>2.0310118364188452E-2</v>
      </c>
    </row>
    <row r="33" spans="1:17">
      <c r="A33" s="317" t="s">
        <v>214</v>
      </c>
      <c r="B33" s="317" t="s">
        <v>253</v>
      </c>
      <c r="C33" s="230" t="s">
        <v>216</v>
      </c>
      <c r="D33" s="273">
        <v>12203113.186714334</v>
      </c>
      <c r="E33" s="273">
        <v>-1787912.0963873938</v>
      </c>
      <c r="F33" s="274">
        <v>-0.12778992677161571</v>
      </c>
      <c r="G33" s="282">
        <v>98.098201961646524</v>
      </c>
      <c r="H33" s="282">
        <v>-0.47783780655548469</v>
      </c>
      <c r="I33" s="283">
        <v>9.1501282780176414</v>
      </c>
      <c r="J33" s="283">
        <v>0.46900473934916853</v>
      </c>
      <c r="K33" s="274">
        <v>5.4025810974820586E-2</v>
      </c>
      <c r="L33" s="275">
        <v>111660051.0496048</v>
      </c>
      <c r="M33" s="275">
        <v>-9797767.8656353503</v>
      </c>
      <c r="N33" s="274">
        <v>-8.0668070225044658E-2</v>
      </c>
      <c r="O33" s="273">
        <v>34876442.017813683</v>
      </c>
      <c r="P33" s="273">
        <v>-4193477.9014298767</v>
      </c>
      <c r="Q33" s="274">
        <v>-0.10733264644764257</v>
      </c>
    </row>
    <row r="34" spans="1:17">
      <c r="A34" s="317" t="s">
        <v>214</v>
      </c>
      <c r="B34" s="317" t="s">
        <v>195</v>
      </c>
      <c r="C34" s="230" t="s">
        <v>217</v>
      </c>
      <c r="D34" s="273">
        <v>236577.79914633054</v>
      </c>
      <c r="E34" s="273">
        <v>34473.275044274022</v>
      </c>
      <c r="F34" s="277">
        <v>0.17057151588979813</v>
      </c>
      <c r="G34" s="284">
        <v>1.9017980383534616</v>
      </c>
      <c r="H34" s="284">
        <v>0.47783780655541519</v>
      </c>
      <c r="I34" s="285">
        <v>26.14602031330385</v>
      </c>
      <c r="J34" s="285">
        <v>1.9651650100046041</v>
      </c>
      <c r="K34" s="277">
        <v>8.1269458228653974E-2</v>
      </c>
      <c r="L34" s="278">
        <v>6185567.9421566762</v>
      </c>
      <c r="M34" s="278">
        <v>1298507.6887026923</v>
      </c>
      <c r="N34" s="277">
        <v>0.26570322880405611</v>
      </c>
      <c r="O34" s="273">
        <v>2112029.3860656023</v>
      </c>
      <c r="P34" s="273">
        <v>339950.44251050823</v>
      </c>
      <c r="Q34" s="277">
        <v>0.19183707573913686</v>
      </c>
    </row>
    <row r="35" spans="1:17">
      <c r="A35" s="317" t="s">
        <v>214</v>
      </c>
      <c r="B35" s="317" t="s">
        <v>254</v>
      </c>
      <c r="C35" s="230" t="s">
        <v>216</v>
      </c>
      <c r="D35" s="273">
        <v>165279192.86225709</v>
      </c>
      <c r="E35" s="273">
        <v>-20509483.038968295</v>
      </c>
      <c r="F35" s="274">
        <v>-0.11039145921827964</v>
      </c>
      <c r="G35" s="282">
        <v>98.217338405875296</v>
      </c>
      <c r="H35" s="282">
        <v>-0.12087145153405743</v>
      </c>
      <c r="I35" s="283">
        <v>8.8365273448832902</v>
      </c>
      <c r="J35" s="283">
        <v>0.27841614031484241</v>
      </c>
      <c r="K35" s="274">
        <v>3.2532428436571344E-2</v>
      </c>
      <c r="L35" s="275">
        <v>1460494107.2675738</v>
      </c>
      <c r="M35" s="275">
        <v>-129506041.64463925</v>
      </c>
      <c r="N35" s="274">
        <v>-8.1450333028735791E-2</v>
      </c>
      <c r="O35" s="273">
        <v>465734081.62749058</v>
      </c>
      <c r="P35" s="273">
        <v>-47559362.12653476</v>
      </c>
      <c r="Q35" s="274">
        <v>-9.2655308002191461E-2</v>
      </c>
    </row>
    <row r="36" spans="1:17">
      <c r="A36" s="317" t="s">
        <v>214</v>
      </c>
      <c r="B36" s="317" t="s">
        <v>199</v>
      </c>
      <c r="C36" s="230" t="s">
        <v>217</v>
      </c>
      <c r="D36" s="273">
        <v>2999845.7930702446</v>
      </c>
      <c r="E36" s="273">
        <v>-139745.52820065524</v>
      </c>
      <c r="F36" s="277">
        <v>-4.4510738469007667E-2</v>
      </c>
      <c r="G36" s="284">
        <v>1.7826615941243771</v>
      </c>
      <c r="H36" s="284">
        <v>0.12087145153365464</v>
      </c>
      <c r="I36" s="285">
        <v>25.69137703471182</v>
      </c>
      <c r="J36" s="285">
        <v>2.5453291731914156</v>
      </c>
      <c r="K36" s="277">
        <v>0.1099681979584492</v>
      </c>
      <c r="L36" s="278">
        <v>77070169.315761745</v>
      </c>
      <c r="M36" s="278">
        <v>4401038.3280114084</v>
      </c>
      <c r="N36" s="277">
        <v>6.0562693790204826E-2</v>
      </c>
      <c r="O36" s="273">
        <v>26723273.428361364</v>
      </c>
      <c r="P36" s="273">
        <v>-604275.6522038281</v>
      </c>
      <c r="Q36" s="277">
        <v>-2.2112325200563884E-2</v>
      </c>
    </row>
    <row r="37" spans="1:17">
      <c r="A37" s="317" t="s">
        <v>214</v>
      </c>
      <c r="B37" s="317" t="s">
        <v>136</v>
      </c>
      <c r="C37" s="230" t="s">
        <v>216</v>
      </c>
      <c r="D37" s="273">
        <v>151258663.38782772</v>
      </c>
      <c r="E37" s="273">
        <v>-19037793.592197031</v>
      </c>
      <c r="F37" s="274">
        <v>-0.11179207089687195</v>
      </c>
      <c r="G37" s="282">
        <v>98.190072428056851</v>
      </c>
      <c r="H37" s="282">
        <v>-0.12891252108606466</v>
      </c>
      <c r="I37" s="283">
        <v>8.857219097598346</v>
      </c>
      <c r="J37" s="283">
        <v>0.27710042287709591</v>
      </c>
      <c r="K37" s="274">
        <v>3.229563988357053E-2</v>
      </c>
      <c r="L37" s="275">
        <v>1339731122.0358675</v>
      </c>
      <c r="M37" s="275">
        <v>-121432688.73730707</v>
      </c>
      <c r="N37" s="274">
        <v>-8.3106827476825476E-2</v>
      </c>
      <c r="O37" s="273">
        <v>427429432.17744339</v>
      </c>
      <c r="P37" s="273">
        <v>-44944179.668245375</v>
      </c>
      <c r="Q37" s="274">
        <v>-9.5145407239486904E-2</v>
      </c>
    </row>
    <row r="38" spans="1:17">
      <c r="A38" s="317" t="s">
        <v>214</v>
      </c>
      <c r="B38" s="317" t="s">
        <v>200</v>
      </c>
      <c r="C38" s="230" t="s">
        <v>217</v>
      </c>
      <c r="D38" s="273">
        <v>2788135.4865222294</v>
      </c>
      <c r="E38" s="273">
        <v>-123518.93545078486</v>
      </c>
      <c r="F38" s="277">
        <v>-4.2422251252978417E-2</v>
      </c>
      <c r="G38" s="284">
        <v>1.8099275719428587</v>
      </c>
      <c r="H38" s="284">
        <v>0.12891252108570028</v>
      </c>
      <c r="I38" s="285">
        <v>25.789019948288175</v>
      </c>
      <c r="J38" s="285">
        <v>2.4411956149418579</v>
      </c>
      <c r="K38" s="277">
        <v>0.10455773437764146</v>
      </c>
      <c r="L38" s="278">
        <v>71903281.68045193</v>
      </c>
      <c r="M38" s="278">
        <v>3922485.7168149799</v>
      </c>
      <c r="N38" s="277">
        <v>5.7699908646452518E-2</v>
      </c>
      <c r="O38" s="273">
        <v>24848906.922930837</v>
      </c>
      <c r="P38" s="273">
        <v>-733365.61348513514</v>
      </c>
      <c r="Q38" s="277">
        <v>-2.8666945535866701E-2</v>
      </c>
    </row>
    <row r="39" spans="1:17" customFormat="1" ht="14.5">
      <c r="A39" s="310" t="s">
        <v>167</v>
      </c>
      <c r="B39" s="317" t="s">
        <v>253</v>
      </c>
      <c r="C39" s="223" t="s">
        <v>216</v>
      </c>
      <c r="D39" s="273">
        <v>120796537.62355289</v>
      </c>
      <c r="E39" s="273">
        <v>2292559.4921964556</v>
      </c>
      <c r="F39" s="274">
        <v>1.9345844150947023E-2</v>
      </c>
      <c r="G39" s="282">
        <v>97.734269009636506</v>
      </c>
      <c r="H39" s="282">
        <v>-0.46800196397759919</v>
      </c>
      <c r="I39" s="283">
        <v>4.6274462405942458</v>
      </c>
      <c r="J39" s="283">
        <v>0.28350038283543011</v>
      </c>
      <c r="K39" s="274">
        <v>6.5263332490450812E-2</v>
      </c>
      <c r="L39" s="275">
        <v>558979483.90291119</v>
      </c>
      <c r="M39" s="275">
        <v>44204618.971264124</v>
      </c>
      <c r="N39" s="274">
        <v>8.5871750900529523E-2</v>
      </c>
      <c r="O39" s="273">
        <v>147486352.58491933</v>
      </c>
      <c r="P39" s="273">
        <v>2691959.0090663731</v>
      </c>
      <c r="Q39" s="274">
        <v>1.8591596971302245E-2</v>
      </c>
    </row>
    <row r="40" spans="1:17" customFormat="1" ht="14.5">
      <c r="A40" s="310" t="s">
        <v>167</v>
      </c>
      <c r="B40" s="317" t="s">
        <v>195</v>
      </c>
      <c r="C40" s="223" t="s">
        <v>217</v>
      </c>
      <c r="D40" s="273">
        <v>2800373.5188865615</v>
      </c>
      <c r="E40" s="273">
        <v>630993.53289626446</v>
      </c>
      <c r="F40" s="277">
        <v>0.29086353565128109</v>
      </c>
      <c r="G40" s="284">
        <v>2.2657309903637262</v>
      </c>
      <c r="H40" s="284">
        <v>0.4680019639777</v>
      </c>
      <c r="I40" s="285">
        <v>11.525588255064189</v>
      </c>
      <c r="J40" s="285">
        <v>1.1495245986706433</v>
      </c>
      <c r="K40" s="277">
        <v>0.11078619375685178</v>
      </c>
      <c r="L40" s="278">
        <v>32275952.139071729</v>
      </c>
      <c r="M40" s="278">
        <v>9766327.3095302694</v>
      </c>
      <c r="N40" s="277">
        <v>0.43387339342559883</v>
      </c>
      <c r="O40" s="273">
        <v>6865912.9593211412</v>
      </c>
      <c r="P40" s="273">
        <v>1520544.7564374534</v>
      </c>
      <c r="Q40" s="277">
        <v>0.28446024646481022</v>
      </c>
    </row>
    <row r="41" spans="1:17" customFormat="1" ht="14.5">
      <c r="A41" s="310" t="s">
        <v>167</v>
      </c>
      <c r="B41" s="317" t="s">
        <v>254</v>
      </c>
      <c r="C41" s="223" t="s">
        <v>216</v>
      </c>
      <c r="D41" s="273">
        <v>1504295004.4015536</v>
      </c>
      <c r="E41" s="273">
        <v>46571338.540513515</v>
      </c>
      <c r="F41" s="274">
        <v>3.1947988244400913E-2</v>
      </c>
      <c r="G41" s="282">
        <v>97.806909484698693</v>
      </c>
      <c r="H41" s="282">
        <v>-0.29927902110803473</v>
      </c>
      <c r="I41" s="283">
        <v>4.3093256618307541</v>
      </c>
      <c r="J41" s="283">
        <v>6.2289414390558129E-2</v>
      </c>
      <c r="K41" s="274">
        <v>1.4666560575766607E-2</v>
      </c>
      <c r="L41" s="275">
        <v>6482497065.4314222</v>
      </c>
      <c r="M41" s="275">
        <v>291491817.76818466</v>
      </c>
      <c r="N41" s="274">
        <v>4.7083115925027959E-2</v>
      </c>
      <c r="O41" s="273">
        <v>1794357368.4229035</v>
      </c>
      <c r="P41" s="273">
        <v>59527506.609513283</v>
      </c>
      <c r="Q41" s="274">
        <v>3.4313166910379396E-2</v>
      </c>
    </row>
    <row r="42" spans="1:17" customFormat="1" ht="14.5">
      <c r="A42" s="310" t="s">
        <v>167</v>
      </c>
      <c r="B42" s="317" t="s">
        <v>199</v>
      </c>
      <c r="C42" s="223" t="s">
        <v>217</v>
      </c>
      <c r="D42" s="273">
        <v>33730286.783789888</v>
      </c>
      <c r="E42" s="273">
        <v>5590840.3758226745</v>
      </c>
      <c r="F42" s="277">
        <v>0.19868338185358619</v>
      </c>
      <c r="G42" s="284">
        <v>2.1930905152925857</v>
      </c>
      <c r="H42" s="284">
        <v>0.29927902111036686</v>
      </c>
      <c r="I42" s="285">
        <v>11.074597560277773</v>
      </c>
      <c r="J42" s="285">
        <v>0.66260279611742767</v>
      </c>
      <c r="K42" s="277">
        <v>6.3638410422391517E-2</v>
      </c>
      <c r="L42" s="278">
        <v>373549351.72322911</v>
      </c>
      <c r="M42" s="278">
        <v>80561583.057103813</v>
      </c>
      <c r="N42" s="277">
        <v>0.27496568687448486</v>
      </c>
      <c r="O42" s="273">
        <v>82792843.670770109</v>
      </c>
      <c r="P42" s="273">
        <v>12689906.280891567</v>
      </c>
      <c r="Q42" s="277">
        <v>0.18101818202447728</v>
      </c>
    </row>
    <row r="43" spans="1:17" customFormat="1" ht="14.5">
      <c r="A43" s="310" t="s">
        <v>167</v>
      </c>
      <c r="B43" s="317" t="s">
        <v>136</v>
      </c>
      <c r="C43" s="223" t="s">
        <v>216</v>
      </c>
      <c r="D43" s="273">
        <v>1383610154.3584735</v>
      </c>
      <c r="E43" s="273">
        <v>42685162.145616531</v>
      </c>
      <c r="F43" s="274">
        <v>3.1832624787741098E-2</v>
      </c>
      <c r="G43" s="282">
        <v>97.768562293923097</v>
      </c>
      <c r="H43" s="282">
        <v>-0.32016657724328468</v>
      </c>
      <c r="I43" s="283">
        <v>4.3074074840712377</v>
      </c>
      <c r="J43" s="283">
        <v>8.1163504339764714E-2</v>
      </c>
      <c r="K43" s="274">
        <v>1.9204642403281621E-2</v>
      </c>
      <c r="L43" s="275">
        <v>5959772733.9206495</v>
      </c>
      <c r="M43" s="275">
        <v>292696558.30959034</v>
      </c>
      <c r="N43" s="274">
        <v>5.1648601366829167E-2</v>
      </c>
      <c r="O43" s="273">
        <v>1647528158.1051812</v>
      </c>
      <c r="P43" s="273">
        <v>54610236.432349443</v>
      </c>
      <c r="Q43" s="274">
        <v>3.4283145220062254E-2</v>
      </c>
    </row>
    <row r="44" spans="1:17" customFormat="1" ht="14.5">
      <c r="A44" s="310" t="s">
        <v>167</v>
      </c>
      <c r="B44" s="317" t="s">
        <v>200</v>
      </c>
      <c r="C44" s="223" t="s">
        <v>217</v>
      </c>
      <c r="D44" s="273">
        <v>31579065.872456927</v>
      </c>
      <c r="E44" s="273">
        <v>5450974.9793553501</v>
      </c>
      <c r="F44" s="277">
        <v>0.20862507718826614</v>
      </c>
      <c r="G44" s="284">
        <v>2.2314377060688257</v>
      </c>
      <c r="H44" s="284">
        <v>0.32016657724508568</v>
      </c>
      <c r="I44" s="285">
        <v>11.108855712728708</v>
      </c>
      <c r="J44" s="285">
        <v>0.66331864332165402</v>
      </c>
      <c r="K44" s="277">
        <v>6.350258860929088E-2</v>
      </c>
      <c r="L44" s="278">
        <v>350807286.31987929</v>
      </c>
      <c r="M44" s="278">
        <v>77885344.3431499</v>
      </c>
      <c r="N44" s="277">
        <v>0.28537589824782489</v>
      </c>
      <c r="O44" s="273">
        <v>77470903.683024928</v>
      </c>
      <c r="P44" s="273">
        <v>12395825.398684561</v>
      </c>
      <c r="Q44" s="277">
        <v>0.1904849863494899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F13" sqref="F13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318" t="s">
        <v>139</v>
      </c>
      <c r="H3" s="319"/>
      <c r="I3" s="319"/>
      <c r="J3" s="320"/>
      <c r="K3" s="46"/>
      <c r="L3" s="46"/>
      <c r="M3" s="46"/>
    </row>
    <row r="5" spans="7:13">
      <c r="H5" t="s">
        <v>551</v>
      </c>
    </row>
    <row r="6" spans="7:13">
      <c r="H6" t="s">
        <v>552</v>
      </c>
    </row>
    <row r="7" spans="7:13">
      <c r="H7" t="s">
        <v>553</v>
      </c>
    </row>
    <row r="8" spans="7:13">
      <c r="I8" s="47"/>
      <c r="J8" s="47"/>
      <c r="K8" s="47"/>
    </row>
    <row r="9" spans="7:13" ht="15" thickBot="1">
      <c r="H9" s="48" t="s">
        <v>43</v>
      </c>
    </row>
    <row r="10" spans="7:13">
      <c r="H10" s="165" t="s">
        <v>387</v>
      </c>
    </row>
    <row r="11" spans="7:13">
      <c r="H11" s="165" t="s">
        <v>388</v>
      </c>
    </row>
    <row r="12" spans="7:13">
      <c r="H12" s="165" t="s">
        <v>14</v>
      </c>
    </row>
    <row r="13" spans="7:13">
      <c r="H13" s="165" t="s">
        <v>15</v>
      </c>
    </row>
    <row r="14" spans="7:13">
      <c r="H14" s="165" t="s">
        <v>16</v>
      </c>
    </row>
    <row r="15" spans="7:13">
      <c r="H15" s="165" t="s">
        <v>17</v>
      </c>
    </row>
    <row r="16" spans="7:13" hidden="1">
      <c r="H16" s="165" t="s">
        <v>39</v>
      </c>
    </row>
    <row r="17" spans="8:8" hidden="1">
      <c r="H17" s="165" t="s">
        <v>40</v>
      </c>
    </row>
    <row r="18" spans="8:8" hidden="1">
      <c r="H18" s="165" t="s">
        <v>133</v>
      </c>
    </row>
    <row r="19" spans="8:8">
      <c r="H19" s="165" t="s">
        <v>315</v>
      </c>
    </row>
    <row r="20" spans="8:8" hidden="1">
      <c r="H20" s="165" t="s">
        <v>41</v>
      </c>
    </row>
    <row r="21" spans="8:8">
      <c r="H21" s="165" t="s">
        <v>316</v>
      </c>
    </row>
    <row r="22" spans="8:8">
      <c r="H22" s="165" t="s">
        <v>42</v>
      </c>
    </row>
  </sheetData>
  <mergeCells count="1">
    <mergeCell ref="G3:J3"/>
  </mergeCells>
  <hyperlinks>
    <hyperlink ref="H10" location="'TOTAL U.S. MULO+ with C'!A1" display="TOTAL U.S. MULO+ with C" xr:uid="{00000000-0004-0000-1100-000000000000}"/>
    <hyperlink ref="H11" location="'TOTAL U.S. MULO+'!A1" display="TOTAL U.S. MULO+" xr:uid="{00000000-0004-0000-1100-000001000000}"/>
    <hyperlink ref="H12" location="'TOTAL U.S. FOOD'!A1" display="TOTAL U.S. FOOD" xr:uid="{00000000-0004-0000-1100-000002000000}"/>
    <hyperlink ref="H13" location="'TOTAL U.S. DRUG'!A1" display="TOTAL U.S. DRUG" xr:uid="{00000000-0004-0000-1100-000003000000}"/>
    <hyperlink ref="H14" location="'TOTAL U.S. CONVENIENCE'!A1" display="TOTAL U.S. CONVENIENCE" xr:uid="{00000000-0004-0000-1100-000004000000}"/>
    <hyperlink ref="H15" location="'TOTAL U.S. ALL OTHER OUTLETS'!A1" display="TOTAL U.S. ALL OTHER OUTLETS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CIRCANA STANDARD REGIONS'!A1" display="CIRCANA STANDARD REGIONS" xr:uid="{00000000-0004-0000-1100-000009000000}"/>
    <hyperlink ref="H20" location="'WALMART REGIONS'!A1" display="'WALMART REGIONS'!A1" xr:uid="{00000000-0004-0000-1100-00000A000000}"/>
    <hyperlink ref="H21" location="'CIRCANA REGIONS &amp; MARKETS'!A1" display="CIRCANA STANDARD REGIONS &amp; MARKETS" xr:uid="{00000000-0004-0000-1100-00000B000000}"/>
    <hyperlink ref="H22" location="'DMI CUSTOM REGIONS &amp; MARKET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topLeftCell="C1" zoomScale="70" zoomScaleNormal="70" workbookViewId="0">
      <selection activeCell="B2" sqref="B2:Q2"/>
    </sheetView>
  </sheetViews>
  <sheetFormatPr defaultColWidth="9.1796875" defaultRowHeight="14.5"/>
  <cols>
    <col min="1" max="1" width="9.1796875" style="1"/>
    <col min="2" max="2" width="23.36328125" style="1" bestFit="1" customWidth="1"/>
    <col min="3" max="3" width="44.26953125" style="78" customWidth="1"/>
    <col min="4" max="4" width="13.81640625" style="1" bestFit="1" customWidth="1"/>
    <col min="5" max="5" width="11.81640625" style="1" bestFit="1" customWidth="1"/>
    <col min="6" max="6" width="11.54296875" style="19" bestFit="1" customWidth="1"/>
    <col min="7" max="7" width="8.6328125" style="19" bestFit="1" customWidth="1"/>
    <col min="8" max="8" width="9.632812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3" width="14.54296875" style="1" bestFit="1" customWidth="1"/>
    <col min="14" max="14" width="14.90625" style="19" bestFit="1" customWidth="1"/>
    <col min="15" max="16" width="13.81640625" style="1" bestFit="1" customWidth="1"/>
    <col min="17" max="17" width="14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389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12-01-2024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</f>
        <v>281185823.36763203</v>
      </c>
      <c r="E7" s="292">
        <f>'Segment Data'!F3</f>
        <v>-2540568.3734356165</v>
      </c>
      <c r="F7" s="293">
        <f>'Segment Data'!G3</f>
        <v>-8.9542899335010463E-3</v>
      </c>
      <c r="G7" s="294">
        <f>'Segment Data'!H3</f>
        <v>99.999999999999886</v>
      </c>
      <c r="H7" s="295">
        <f>'Segment Data'!I3</f>
        <v>-7.1054273576010019E-14</v>
      </c>
      <c r="I7" s="296">
        <f>'Segment Data'!J3</f>
        <v>5.4431993238975416</v>
      </c>
      <c r="J7" s="297">
        <f>'Segment Data'!K3</f>
        <v>0.2666027971654108</v>
      </c>
      <c r="K7" s="293">
        <f>'Segment Data'!L3</f>
        <v>5.1501560105885087E-2</v>
      </c>
      <c r="L7" s="298">
        <f>'Segment Data'!M3</f>
        <v>1530550483.6442683</v>
      </c>
      <c r="M7" s="299">
        <f>'Segment Data'!N3</f>
        <v>61813429.615217686</v>
      </c>
      <c r="N7" s="293">
        <f>'Segment Data'!O3</f>
        <v>4.2086110271168431E-2</v>
      </c>
      <c r="O7" s="291">
        <f>'Segment Data'!P3</f>
        <v>414094700.5504151</v>
      </c>
      <c r="P7" s="292">
        <f>'Segment Data'!Q3</f>
        <v>-3212554.7178676724</v>
      </c>
      <c r="Q7" s="293">
        <f>'Segment Data'!R3</f>
        <v>-7.6982958654825025E-3</v>
      </c>
    </row>
    <row r="8" spans="1:17" ht="15" thickBot="1">
      <c r="B8" s="324" t="s">
        <v>111</v>
      </c>
      <c r="C8" s="82" t="s">
        <v>111</v>
      </c>
      <c r="D8" s="128">
        <f>'Segment Data'!E6</f>
        <v>257220875.92723915</v>
      </c>
      <c r="E8" s="129">
        <f>'Segment Data'!F6</f>
        <v>-1742096.1204793453</v>
      </c>
      <c r="F8" s="130">
        <f>'Segment Data'!G6</f>
        <v>-6.7272016022365292E-3</v>
      </c>
      <c r="G8" s="131">
        <f>'Segment Data'!H6</f>
        <v>91.477185032525426</v>
      </c>
      <c r="H8" s="132">
        <f>'Segment Data'!I6</f>
        <v>0.20510757134537982</v>
      </c>
      <c r="I8" s="205">
        <f>'Segment Data'!J6</f>
        <v>4.9563177644877348</v>
      </c>
      <c r="J8" s="157">
        <f>'Segment Data'!K6</f>
        <v>0.27344126334925889</v>
      </c>
      <c r="K8" s="130">
        <f>'Segment Data'!L6</f>
        <v>5.8391730655886681E-2</v>
      </c>
      <c r="L8" s="133">
        <f>'Segment Data'!M6</f>
        <v>1274868396.755271</v>
      </c>
      <c r="M8" s="134">
        <f>'Segment Data'!N6</f>
        <v>62176780.288030148</v>
      </c>
      <c r="N8" s="130">
        <f>'Segment Data'!O6</f>
        <v>5.1271716109624617E-2</v>
      </c>
      <c r="O8" s="128">
        <f>'Segment Data'!P6</f>
        <v>338531093.48544198</v>
      </c>
      <c r="P8" s="129">
        <f>'Segment Data'!Q6</f>
        <v>-332025.42945694923</v>
      </c>
      <c r="Q8" s="130">
        <f>'Segment Data'!R6</f>
        <v>-9.7982167702450121E-4</v>
      </c>
    </row>
    <row r="9" spans="1:17">
      <c r="B9" s="326"/>
      <c r="C9" s="102" t="s">
        <v>110</v>
      </c>
      <c r="D9" s="143">
        <f>'Segment Data'!E7</f>
        <v>255959406.22142425</v>
      </c>
      <c r="E9" s="144">
        <f>'Segment Data'!F7</f>
        <v>-1532541.4495489895</v>
      </c>
      <c r="F9" s="145">
        <f>'Segment Data'!G7</f>
        <v>-5.9518033997214238E-3</v>
      </c>
      <c r="G9" s="146">
        <f>'Segment Data'!H7</f>
        <v>91.028560101614318</v>
      </c>
      <c r="H9" s="147">
        <f>'Segment Data'!I7</f>
        <v>0.27494846510374771</v>
      </c>
      <c r="I9" s="207">
        <f>'Segment Data'!J7</f>
        <v>4.9278037417771055</v>
      </c>
      <c r="J9" s="161">
        <f>'Segment Data'!K7</f>
        <v>0.28082027865983505</v>
      </c>
      <c r="K9" s="145">
        <f>'Segment Data'!L7</f>
        <v>6.0430660209721584E-2</v>
      </c>
      <c r="L9" s="148">
        <f>'Segment Data'!M7</f>
        <v>1261317719.7209806</v>
      </c>
      <c r="M9" s="149">
        <f>'Segment Data'!N7</f>
        <v>64756897.008110523</v>
      </c>
      <c r="N9" s="145">
        <f>'Segment Data'!O7</f>
        <v>5.4119185401116682E-2</v>
      </c>
      <c r="O9" s="143">
        <f>'Segment Data'!P7</f>
        <v>335662712.60730851</v>
      </c>
      <c r="P9" s="144">
        <f>'Segment Data'!Q7</f>
        <v>389574.4686152935</v>
      </c>
      <c r="Q9" s="145">
        <f>'Segment Data'!R7</f>
        <v>1.1619614705134455E-3</v>
      </c>
    </row>
    <row r="10" spans="1:17" ht="15" thickBot="1">
      <c r="B10" s="325"/>
      <c r="C10" s="98" t="s">
        <v>109</v>
      </c>
      <c r="D10" s="135">
        <f>'Segment Data'!E8</f>
        <v>1261469.7058149171</v>
      </c>
      <c r="E10" s="136">
        <f>'Segment Data'!F8</f>
        <v>-209554.67093029898</v>
      </c>
      <c r="F10" s="137">
        <f>'Segment Data'!G8</f>
        <v>-0.14245492749342401</v>
      </c>
      <c r="G10" s="138">
        <f>'Segment Data'!H8</f>
        <v>0.44862493091112449</v>
      </c>
      <c r="H10" s="139">
        <f>'Segment Data'!I8</f>
        <v>-6.9840893758330636E-2</v>
      </c>
      <c r="I10" s="208">
        <f>'Segment Data'!J8</f>
        <v>10.741975785726014</v>
      </c>
      <c r="J10" s="154">
        <f>'Segment Data'!K8</f>
        <v>-0.22371180543531999</v>
      </c>
      <c r="K10" s="137">
        <f>'Segment Data'!L8</f>
        <v>-2.0401074130147412E-2</v>
      </c>
      <c r="L10" s="140">
        <f>'Segment Data'!M8</f>
        <v>13550677.034290759</v>
      </c>
      <c r="M10" s="141">
        <f>'Segment Data'!N8</f>
        <v>-2580116.7200800925</v>
      </c>
      <c r="N10" s="137">
        <f>'Segment Data'!O8</f>
        <v>-0.15994976808757325</v>
      </c>
      <c r="O10" s="135">
        <f>'Segment Data'!P8</f>
        <v>2868380.8781334758</v>
      </c>
      <c r="P10" s="136">
        <f>'Segment Data'!Q8</f>
        <v>-721599.89807215706</v>
      </c>
      <c r="Q10" s="137">
        <f>'Segment Data'!R8</f>
        <v>-0.20100383346198289</v>
      </c>
    </row>
    <row r="11" spans="1:17">
      <c r="B11" s="324" t="s">
        <v>108</v>
      </c>
      <c r="C11" s="82" t="s">
        <v>185</v>
      </c>
      <c r="D11" s="121">
        <f>Fat!E3</f>
        <v>14247559.446434181</v>
      </c>
      <c r="E11" s="122">
        <f>Fat!F3</f>
        <v>-808124.50487796031</v>
      </c>
      <c r="F11" s="123">
        <f>Fat!G3</f>
        <v>-5.3675708622159951E-2</v>
      </c>
      <c r="G11" s="124">
        <f>Fat!H3</f>
        <v>5.0669551102533434</v>
      </c>
      <c r="H11" s="125">
        <f>Fat!I3</f>
        <v>-0.2394543002085987</v>
      </c>
      <c r="I11" s="204">
        <f>Fat!J3</f>
        <v>5.6688323928738455</v>
      </c>
      <c r="J11" s="152">
        <f>Fat!K3</f>
        <v>0.48028952382596302</v>
      </c>
      <c r="K11" s="123">
        <f>Fat!L3</f>
        <v>9.2567323032275148E-2</v>
      </c>
      <c r="L11" s="126">
        <f>Fat!M3</f>
        <v>80767026.509341836</v>
      </c>
      <c r="M11" s="127">
        <f>Fat!N3</f>
        <v>2649964.9051225781</v>
      </c>
      <c r="N11" s="123">
        <f>Fat!O3</f>
        <v>3.3922997751101386E-2</v>
      </c>
      <c r="O11" s="121">
        <f>Fat!P3</f>
        <v>22095914.408952713</v>
      </c>
      <c r="P11" s="122">
        <f>Fat!Q3</f>
        <v>-493716.12076643482</v>
      </c>
      <c r="Q11" s="123">
        <f>Fat!R3</f>
        <v>-2.18558740974934E-2</v>
      </c>
    </row>
    <row r="12" spans="1:17">
      <c r="B12" s="326"/>
      <c r="C12" s="83" t="s">
        <v>186</v>
      </c>
      <c r="D12" s="105">
        <f>Fat!E4</f>
        <v>32688497.817035235</v>
      </c>
      <c r="E12" s="106">
        <f>Fat!F4</f>
        <v>-1582551.9515857175</v>
      </c>
      <c r="F12" s="107">
        <f>Fat!G4</f>
        <v>-4.6177516074652723E-2</v>
      </c>
      <c r="G12" s="108">
        <f>Fat!H4</f>
        <v>11.625229688161465</v>
      </c>
      <c r="H12" s="109">
        <f>Fat!I4</f>
        <v>-0.45367829016193539</v>
      </c>
      <c r="I12" s="206">
        <f>Fat!J4</f>
        <v>5.3846040890679179</v>
      </c>
      <c r="J12" s="156">
        <f>Fat!K4</f>
        <v>0.15909444232428971</v>
      </c>
      <c r="K12" s="107">
        <f>Fat!L4</f>
        <v>3.0445727417885895E-2</v>
      </c>
      <c r="L12" s="110">
        <f>Fat!M4</f>
        <v>176014619.01109564</v>
      </c>
      <c r="M12" s="111">
        <f>Fat!N4</f>
        <v>-3069082.1588641405</v>
      </c>
      <c r="N12" s="107">
        <f>Fat!O4</f>
        <v>-1.7137696724010755E-2</v>
      </c>
      <c r="O12" s="105">
        <f>Fat!P4</f>
        <v>53535004.873413563</v>
      </c>
      <c r="P12" s="106">
        <f>Fat!Q4</f>
        <v>-3245273.9062900394</v>
      </c>
      <c r="Q12" s="107">
        <f>Fat!R4</f>
        <v>-5.7154948444002339E-2</v>
      </c>
    </row>
    <row r="13" spans="1:17">
      <c r="B13" s="326"/>
      <c r="C13" s="83" t="s">
        <v>187</v>
      </c>
      <c r="D13" s="105">
        <f>Fat!E5</f>
        <v>97413213.175539687</v>
      </c>
      <c r="E13" s="106">
        <f>Fat!F5</f>
        <v>-2562493.9220162332</v>
      </c>
      <c r="F13" s="107">
        <f>Fat!G5</f>
        <v>-2.5631165774259154E-2</v>
      </c>
      <c r="G13" s="108">
        <f>Fat!H5</f>
        <v>34.643714255884881</v>
      </c>
      <c r="H13" s="109">
        <f>Fat!I5</f>
        <v>-0.59294684006101761</v>
      </c>
      <c r="I13" s="206">
        <f>Fat!J5</f>
        <v>5.1339799915499551</v>
      </c>
      <c r="J13" s="156">
        <f>Fat!K5</f>
        <v>0.32617756108263851</v>
      </c>
      <c r="K13" s="107">
        <f>Fat!L5</f>
        <v>6.7843378716153729E-2</v>
      </c>
      <c r="L13" s="110">
        <f>Fat!M5</f>
        <v>500117487.35581124</v>
      </c>
      <c r="M13" s="111">
        <f>Fat!N5</f>
        <v>19454039.784493327</v>
      </c>
      <c r="N13" s="107">
        <f>Fat!O5</f>
        <v>4.0473308055335028E-2</v>
      </c>
      <c r="O13" s="105">
        <f>Fat!P5</f>
        <v>133501890.97344893</v>
      </c>
      <c r="P13" s="106">
        <f>Fat!Q5</f>
        <v>-1482467.3996511102</v>
      </c>
      <c r="Q13" s="107">
        <f>Fat!R5</f>
        <v>-1.0982512474175225E-2</v>
      </c>
    </row>
    <row r="14" spans="1:17" ht="15" thickBot="1">
      <c r="B14" s="325"/>
      <c r="C14" s="84" t="s">
        <v>188</v>
      </c>
      <c r="D14" s="128">
        <f>Fat!E6</f>
        <v>136836552.92862415</v>
      </c>
      <c r="E14" s="129">
        <f>Fat!F6</f>
        <v>2412602.0050453246</v>
      </c>
      <c r="F14" s="130">
        <f>Fat!G6</f>
        <v>1.7947709381172031E-2</v>
      </c>
      <c r="G14" s="131">
        <f>Fat!H6</f>
        <v>48.664100945700682</v>
      </c>
      <c r="H14" s="132">
        <f>Fat!I6</f>
        <v>1.2860794304319327</v>
      </c>
      <c r="I14" s="205">
        <f>Fat!J6</f>
        <v>5.653835427815606</v>
      </c>
      <c r="J14" s="157">
        <f>Fat!K6</f>
        <v>0.21676235667026766</v>
      </c>
      <c r="K14" s="130">
        <f>Fat!L6</f>
        <v>3.9867471677110626E-2</v>
      </c>
      <c r="L14" s="133">
        <f>Fat!M6</f>
        <v>773651350.76802051</v>
      </c>
      <c r="M14" s="134">
        <f>Fat!N6</f>
        <v>42778507.08446753</v>
      </c>
      <c r="N14" s="130">
        <f>Fat!O6</f>
        <v>5.8530710853705488E-2</v>
      </c>
      <c r="O14" s="128">
        <f>Fat!P6</f>
        <v>204961890.29459989</v>
      </c>
      <c r="P14" s="129">
        <f>Fat!Q6</f>
        <v>2008902.7088400126</v>
      </c>
      <c r="Q14" s="130">
        <f>Fat!R6</f>
        <v>9.8983648022975268E-3</v>
      </c>
    </row>
    <row r="15" spans="1:17" ht="15" customHeight="1">
      <c r="B15" s="334" t="s">
        <v>107</v>
      </c>
      <c r="C15" s="82" t="s">
        <v>201</v>
      </c>
      <c r="D15" s="121">
        <f>Fat!E7</f>
        <v>14035955.238531996</v>
      </c>
      <c r="E15" s="122">
        <f>Fat!F7</f>
        <v>-821555.29806814529</v>
      </c>
      <c r="F15" s="123">
        <f>Fat!G7</f>
        <v>-5.5295622779086555E-2</v>
      </c>
      <c r="G15" s="124">
        <f>Fat!H7</f>
        <v>4.9917008867765338</v>
      </c>
      <c r="H15" s="125">
        <f>Fat!I7</f>
        <v>-0.24486186137954302</v>
      </c>
      <c r="I15" s="204">
        <f>Fat!J7</f>
        <v>5.6059349222429482</v>
      </c>
      <c r="J15" s="152">
        <f>Fat!K7</f>
        <v>0.46515439193213215</v>
      </c>
      <c r="K15" s="123">
        <f>Fat!L7</f>
        <v>9.0483223158334E-2</v>
      </c>
      <c r="L15" s="126">
        <f>Fat!M7</f>
        <v>78684651.63872537</v>
      </c>
      <c r="M15" s="127">
        <f>Fat!N7</f>
        <v>2305450.7432835549</v>
      </c>
      <c r="N15" s="123">
        <f>Fat!O7</f>
        <v>3.0184274203648293E-2</v>
      </c>
      <c r="O15" s="121">
        <f>Fat!P7</f>
        <v>21433930.593141675</v>
      </c>
      <c r="P15" s="122">
        <f>Fat!Q7</f>
        <v>-601439.36408455297</v>
      </c>
      <c r="Q15" s="123">
        <f>Fat!R7</f>
        <v>-2.7294271221768997E-2</v>
      </c>
    </row>
    <row r="16" spans="1:17">
      <c r="B16" s="335"/>
      <c r="C16" s="83" t="s">
        <v>202</v>
      </c>
      <c r="D16" s="105">
        <f>Fat!E8</f>
        <v>24389403.447134901</v>
      </c>
      <c r="E16" s="106">
        <f>Fat!F8</f>
        <v>-1360745.4329597801</v>
      </c>
      <c r="F16" s="107">
        <f>Fat!G8</f>
        <v>-5.2844177301501365E-2</v>
      </c>
      <c r="G16" s="108">
        <f>Fat!H8</f>
        <v>8.6737671035596051</v>
      </c>
      <c r="H16" s="109">
        <f>Fat!I8</f>
        <v>-0.40193033934679079</v>
      </c>
      <c r="I16" s="206">
        <f>Fat!J8</f>
        <v>4.5000751215094255</v>
      </c>
      <c r="J16" s="156">
        <f>Fat!K8</f>
        <v>0.21655406674377176</v>
      </c>
      <c r="K16" s="107">
        <f>Fat!L8</f>
        <v>5.0555154036850923E-2</v>
      </c>
      <c r="L16" s="110">
        <f>Fat!M8</f>
        <v>109754147.68090798</v>
      </c>
      <c r="M16" s="111">
        <f>Fat!N8</f>
        <v>-547157.21032780409</v>
      </c>
      <c r="N16" s="107">
        <f>Fat!O8</f>
        <v>-4.9605687880785862E-3</v>
      </c>
      <c r="O16" s="105">
        <f>Fat!P8</f>
        <v>30616912.970879912</v>
      </c>
      <c r="P16" s="106">
        <f>Fat!Q8</f>
        <v>-1610940.5682151541</v>
      </c>
      <c r="Q16" s="107">
        <f>Fat!R8</f>
        <v>-4.9985971490808384E-2</v>
      </c>
    </row>
    <row r="17" spans="2:17">
      <c r="B17" s="335"/>
      <c r="C17" s="83" t="s">
        <v>203</v>
      </c>
      <c r="D17" s="105">
        <f>Fat!E9</f>
        <v>94539842.636156872</v>
      </c>
      <c r="E17" s="106">
        <f>Fat!F9</f>
        <v>-2741512.9869250059</v>
      </c>
      <c r="F17" s="107">
        <f>Fat!G9</f>
        <v>-2.8181278615678842E-2</v>
      </c>
      <c r="G17" s="108">
        <f>Fat!H9</f>
        <v>33.621838222104159</v>
      </c>
      <c r="H17" s="109">
        <f>Fat!I9</f>
        <v>-0.66519268331192904</v>
      </c>
      <c r="I17" s="206">
        <f>Fat!J9</f>
        <v>4.9313354362841402</v>
      </c>
      <c r="J17" s="156">
        <f>Fat!K9</f>
        <v>0.30110305503364998</v>
      </c>
      <c r="K17" s="107">
        <f>Fat!L9</f>
        <v>6.5029793375582345E-2</v>
      </c>
      <c r="L17" s="110">
        <f>Fat!M9</f>
        <v>466207676.13240659</v>
      </c>
      <c r="M17" s="111">
        <f>Fat!N9</f>
        <v>15772393.23446846</v>
      </c>
      <c r="N17" s="107">
        <f>Fat!O9</f>
        <v>3.5015892034466242E-2</v>
      </c>
      <c r="O17" s="105">
        <f>Fat!P9</f>
        <v>125315084.18937534</v>
      </c>
      <c r="P17" s="106">
        <f>Fat!Q9</f>
        <v>-2295364.4277123213</v>
      </c>
      <c r="Q17" s="107">
        <f>Fat!R9</f>
        <v>-1.7987276532503003E-2</v>
      </c>
    </row>
    <row r="18" spans="2:17" ht="15" thickBot="1">
      <c r="B18" s="336"/>
      <c r="C18" s="84" t="s">
        <v>204</v>
      </c>
      <c r="D18" s="128">
        <f>Fat!E10</f>
        <v>124255674.60541573</v>
      </c>
      <c r="E18" s="129">
        <f>Fat!F10</f>
        <v>3181717.5974738747</v>
      </c>
      <c r="F18" s="130">
        <f>Fat!G10</f>
        <v>2.627912456239594E-2</v>
      </c>
      <c r="G18" s="131">
        <f>Fat!H10</f>
        <v>44.189878820085283</v>
      </c>
      <c r="H18" s="132">
        <f>Fat!I10</f>
        <v>1.5170924553838248</v>
      </c>
      <c r="I18" s="205">
        <f>Fat!J10</f>
        <v>4.9914977587365534</v>
      </c>
      <c r="J18" s="157">
        <f>Fat!K10</f>
        <v>0.23757840228180083</v>
      </c>
      <c r="K18" s="130">
        <f>Fat!L10</f>
        <v>4.9975269765403743E-2</v>
      </c>
      <c r="L18" s="133">
        <f>Fat!M10</f>
        <v>620221921.30323112</v>
      </c>
      <c r="M18" s="134">
        <f>Fat!N10</f>
        <v>44646093.520605803</v>
      </c>
      <c r="N18" s="130">
        <f>Fat!O10</f>
        <v>7.7567700667004136E-2</v>
      </c>
      <c r="O18" s="128">
        <f>Fat!P10</f>
        <v>161165165.73204505</v>
      </c>
      <c r="P18" s="129">
        <f>Fat!Q10</f>
        <v>4175718.9305550158</v>
      </c>
      <c r="Q18" s="130">
        <f>Fat!R10</f>
        <v>2.659872377176491E-2</v>
      </c>
    </row>
    <row r="19" spans="2:17" ht="15" thickBot="1">
      <c r="B19" s="324" t="s">
        <v>106</v>
      </c>
      <c r="C19" s="142" t="s">
        <v>106</v>
      </c>
      <c r="D19" s="128">
        <f>'Segment Data'!E9</f>
        <v>15717027.481851684</v>
      </c>
      <c r="E19" s="129">
        <f>'Segment Data'!F9</f>
        <v>65076.496322836727</v>
      </c>
      <c r="F19" s="130">
        <f>'Segment Data'!G9</f>
        <v>4.1577242596149058E-3</v>
      </c>
      <c r="G19" s="131">
        <f>'Segment Data'!H9</f>
        <v>5.5895518819605234</v>
      </c>
      <c r="H19" s="132">
        <f>'Segment Data'!I9</f>
        <v>7.2986824518488369E-2</v>
      </c>
      <c r="I19" s="205">
        <f>'Segment Data'!J9</f>
        <v>9.794684950465312</v>
      </c>
      <c r="J19" s="157">
        <f>'Segment Data'!K9</f>
        <v>0.28411195012601631</v>
      </c>
      <c r="K19" s="130">
        <f>'Segment Data'!L9</f>
        <v>2.9873273683497351E-2</v>
      </c>
      <c r="L19" s="133">
        <f>'Segment Data'!M9</f>
        <v>153943332.5425424</v>
      </c>
      <c r="M19" s="134">
        <f>'Segment Data'!N9</f>
        <v>5084310.096937716</v>
      </c>
      <c r="N19" s="130">
        <f>'Segment Data'!O9</f>
        <v>3.41552027778202E-2</v>
      </c>
      <c r="O19" s="128">
        <f>'Segment Data'!P9</f>
        <v>50484000.212029099</v>
      </c>
      <c r="P19" s="129">
        <f>'Segment Data'!Q9</f>
        <v>-870195.0279321894</v>
      </c>
      <c r="Q19" s="130">
        <f>'Segment Data'!R9</f>
        <v>-1.6944964746620092E-2</v>
      </c>
    </row>
    <row r="20" spans="2:17">
      <c r="B20" s="326"/>
      <c r="C20" s="99" t="s">
        <v>120</v>
      </c>
      <c r="D20" s="143">
        <f>'Segment Data'!E10</f>
        <v>13784168.321401123</v>
      </c>
      <c r="E20" s="144">
        <f>'Segment Data'!F10</f>
        <v>262734.36957099289</v>
      </c>
      <c r="F20" s="145">
        <f>'Segment Data'!G10</f>
        <v>1.9430954624116009E-2</v>
      </c>
      <c r="G20" s="146">
        <f>'Segment Data'!H10</f>
        <v>4.9021562169509565</v>
      </c>
      <c r="H20" s="147">
        <f>'Segment Data'!I10</f>
        <v>0.13649664300129061</v>
      </c>
      <c r="I20" s="207">
        <f>'Segment Data'!J10</f>
        <v>8.2635596707674068</v>
      </c>
      <c r="J20" s="161">
        <f>'Segment Data'!K10</f>
        <v>0.42792347173213852</v>
      </c>
      <c r="K20" s="145">
        <f>'Segment Data'!L10</f>
        <v>5.4612473175416808E-2</v>
      </c>
      <c r="L20" s="148">
        <f>'Segment Data'!M10</f>
        <v>113906297.43579999</v>
      </c>
      <c r="M20" s="149">
        <f>'Segment Data'!N10</f>
        <v>7957260.0999753177</v>
      </c>
      <c r="N20" s="145">
        <f>'Segment Data'!O10</f>
        <v>7.5104600287715123E-2</v>
      </c>
      <c r="O20" s="143">
        <f>'Segment Data'!P10</f>
        <v>37764026.816527009</v>
      </c>
      <c r="P20" s="144">
        <f>'Segment Data'!Q10</f>
        <v>246125.85881558061</v>
      </c>
      <c r="Q20" s="145">
        <f>'Segment Data'!R10</f>
        <v>6.560224653639422E-3</v>
      </c>
    </row>
    <row r="21" spans="2:17" ht="15" thickBot="1">
      <c r="B21" s="326"/>
      <c r="C21" s="98" t="s">
        <v>121</v>
      </c>
      <c r="D21" s="135">
        <f>'Segment Data'!E11</f>
        <v>1932859.1604505826</v>
      </c>
      <c r="E21" s="136">
        <f>'Segment Data'!F11</f>
        <v>-197657.87324811961</v>
      </c>
      <c r="F21" s="137">
        <f>'Segment Data'!G11</f>
        <v>-9.2774603592337385E-2</v>
      </c>
      <c r="G21" s="138">
        <f>'Segment Data'!H11</f>
        <v>0.68739566500957405</v>
      </c>
      <c r="H21" s="139">
        <f>'Segment Data'!I11</f>
        <v>-6.3509818482789471E-2</v>
      </c>
      <c r="I21" s="208">
        <f>'Segment Data'!J11</f>
        <v>20.713891589188009</v>
      </c>
      <c r="J21" s="154">
        <f>'Segment Data'!K11</f>
        <v>0.57324759007117621</v>
      </c>
      <c r="K21" s="137">
        <f>'Segment Data'!L11</f>
        <v>2.8462227429088816E-2</v>
      </c>
      <c r="L21" s="140">
        <f>'Segment Data'!M11</f>
        <v>40037035.106742322</v>
      </c>
      <c r="M21" s="141">
        <f>'Segment Data'!N11</f>
        <v>-2872950.003037639</v>
      </c>
      <c r="N21" s="137">
        <f>'Segment Data'!O11</f>
        <v>-6.6952948030337162E-2</v>
      </c>
      <c r="O21" s="135">
        <f>'Segment Data'!P11</f>
        <v>12719973.39550209</v>
      </c>
      <c r="P21" s="136">
        <f>'Segment Data'!Q11</f>
        <v>-1116320.8867477644</v>
      </c>
      <c r="Q21" s="137">
        <f>'Segment Data'!R11</f>
        <v>-8.0680626183258997E-2</v>
      </c>
    </row>
    <row r="22" spans="2:17">
      <c r="B22" s="326"/>
      <c r="C22" s="82" t="s">
        <v>105</v>
      </c>
      <c r="D22" s="121">
        <f>Flavor!D9</f>
        <v>3446.4074659436578</v>
      </c>
      <c r="E22" s="122">
        <f>Flavor!E9</f>
        <v>774.47898496487369</v>
      </c>
      <c r="F22" s="123">
        <f>Flavor!F9</f>
        <v>0.2898576778825927</v>
      </c>
      <c r="G22" s="124">
        <f>Flavor!G9</f>
        <v>1.2256689987665934E-3</v>
      </c>
      <c r="H22" s="125">
        <f>Flavor!H9</f>
        <v>2.839418423386434E-4</v>
      </c>
      <c r="I22" s="204">
        <f>Flavor!I9</f>
        <v>23.589486753359218</v>
      </c>
      <c r="J22" s="152">
        <f>Flavor!J9</f>
        <v>2.0674627233107223</v>
      </c>
      <c r="K22" s="123">
        <f>Flavor!K9</f>
        <v>9.6062652863140766E-2</v>
      </c>
      <c r="L22" s="126">
        <f>Flavor!L9</f>
        <v>81298.983264556227</v>
      </c>
      <c r="M22" s="127">
        <f>Flavor!M9</f>
        <v>23793.674290359864</v>
      </c>
      <c r="N22" s="123">
        <f>Flavor!N9</f>
        <v>0.41376482823588517</v>
      </c>
      <c r="O22" s="121">
        <f>Flavor!O9</f>
        <v>24780.205250740051</v>
      </c>
      <c r="P22" s="122">
        <f>Flavor!P9</f>
        <v>8524.7058071297288</v>
      </c>
      <c r="Q22" s="123">
        <f>Flavor!Q9</f>
        <v>0.52441980246141262</v>
      </c>
    </row>
    <row r="23" spans="2:17">
      <c r="B23" s="326"/>
      <c r="C23" s="83" t="s">
        <v>104</v>
      </c>
      <c r="D23" s="105">
        <f>Flavor!D10</f>
        <v>14650739.870184632</v>
      </c>
      <c r="E23" s="106">
        <f>Flavor!E10</f>
        <v>176750.98444176279</v>
      </c>
      <c r="F23" s="107">
        <f>Flavor!F10</f>
        <v>1.221162913948798E-2</v>
      </c>
      <c r="G23" s="108">
        <f>Flavor!G10</f>
        <v>5.210340868084856</v>
      </c>
      <c r="H23" s="109">
        <f>Flavor!H10</f>
        <v>0.10895118173096563</v>
      </c>
      <c r="I23" s="206">
        <f>Flavor!I10</f>
        <v>9.1517407327197891</v>
      </c>
      <c r="J23" s="156">
        <f>Flavor!J10</f>
        <v>0.3059947611127658</v>
      </c>
      <c r="K23" s="107">
        <f>Flavor!K10</f>
        <v>3.4592307092578101E-2</v>
      </c>
      <c r="L23" s="110">
        <f>Flavor!L10</f>
        <v>134079772.83445054</v>
      </c>
      <c r="M23" s="111">
        <f>Flavor!M10</f>
        <v>6046543.9553057402</v>
      </c>
      <c r="N23" s="107">
        <f>Flavor!N10</f>
        <v>4.7226364657360097E-2</v>
      </c>
      <c r="O23" s="105">
        <f>Flavor!O10</f>
        <v>42860627.832009554</v>
      </c>
      <c r="P23" s="106">
        <f>Flavor!P10</f>
        <v>-225766.57004413754</v>
      </c>
      <c r="Q23" s="107">
        <f>Flavor!Q10</f>
        <v>-5.2398575740043004E-3</v>
      </c>
    </row>
    <row r="24" spans="2:17">
      <c r="B24" s="326"/>
      <c r="C24" s="83" t="s">
        <v>103</v>
      </c>
      <c r="D24" s="105">
        <f>Flavor!D11</f>
        <v>33674.477367036699</v>
      </c>
      <c r="E24" s="106">
        <f>Flavor!E11</f>
        <v>668.9460587982685</v>
      </c>
      <c r="F24" s="107">
        <f>Flavor!F11</f>
        <v>2.0267695512942538E-2</v>
      </c>
      <c r="G24" s="108">
        <f>Flavor!G11</f>
        <v>1.1975880207520108E-2</v>
      </c>
      <c r="H24" s="109">
        <f>Flavor!H11</f>
        <v>3.430070349885652E-4</v>
      </c>
      <c r="I24" s="206">
        <f>Flavor!I11</f>
        <v>16.002117020322853</v>
      </c>
      <c r="J24" s="156">
        <f>Flavor!J11</f>
        <v>-0.45188969284303226</v>
      </c>
      <c r="K24" s="107">
        <f>Flavor!K11</f>
        <v>-2.7463808707543974E-2</v>
      </c>
      <c r="L24" s="110">
        <f>Flavor!L11</f>
        <v>538862.9274255347</v>
      </c>
      <c r="M24" s="111">
        <f>Flavor!M11</f>
        <v>-4210.3062918272335</v>
      </c>
      <c r="N24" s="107">
        <f>Flavor!N11</f>
        <v>-7.7527413071115442E-3</v>
      </c>
      <c r="O24" s="105">
        <f>Flavor!O11</f>
        <v>229153.73593628407</v>
      </c>
      <c r="P24" s="106">
        <f>Flavor!P11</f>
        <v>15216.873224073148</v>
      </c>
      <c r="Q24" s="107">
        <f>Flavor!Q11</f>
        <v>7.1127869368370483E-2</v>
      </c>
    </row>
    <row r="25" spans="2:17">
      <c r="B25" s="326"/>
      <c r="C25" s="83" t="s">
        <v>102</v>
      </c>
      <c r="D25" s="105">
        <f>Flavor!D12</f>
        <v>137415.9154805541</v>
      </c>
      <c r="E25" s="106">
        <f>Flavor!E12</f>
        <v>5748.5048053451173</v>
      </c>
      <c r="F25" s="107">
        <f>Flavor!F12</f>
        <v>4.3659283461761546E-2</v>
      </c>
      <c r="G25" s="108">
        <f>Flavor!G12</f>
        <v>4.8870143535256316E-2</v>
      </c>
      <c r="H25" s="109">
        <f>Flavor!H12</f>
        <v>2.4636707826721088E-3</v>
      </c>
      <c r="I25" s="206">
        <f>Flavor!I12</f>
        <v>10.289369165443041</v>
      </c>
      <c r="J25" s="156">
        <f>Flavor!J12</f>
        <v>0.73001656180837138</v>
      </c>
      <c r="K25" s="107">
        <f>Flavor!K12</f>
        <v>7.6366736543519012E-2</v>
      </c>
      <c r="L25" s="110">
        <f>Flavor!L12</f>
        <v>1413923.0835867405</v>
      </c>
      <c r="M25" s="111">
        <f>Flavor!M12</f>
        <v>155267.87853484624</v>
      </c>
      <c r="N25" s="107">
        <f>Flavor!N12</f>
        <v>0.12336013700308382</v>
      </c>
      <c r="O25" s="105">
        <f>Flavor!O12</f>
        <v>374476.06519913673</v>
      </c>
      <c r="P25" s="106">
        <f>Flavor!P12</f>
        <v>29811.521169319807</v>
      </c>
      <c r="Q25" s="107">
        <f>Flavor!Q12</f>
        <v>8.6494307829762765E-2</v>
      </c>
    </row>
    <row r="26" spans="2:17">
      <c r="B26" s="326"/>
      <c r="C26" s="83" t="s">
        <v>63</v>
      </c>
      <c r="D26" s="105">
        <f>Flavor!D13</f>
        <v>864561.35148623516</v>
      </c>
      <c r="E26" s="106">
        <f>Flavor!E13</f>
        <v>17762.46115020616</v>
      </c>
      <c r="F26" s="107">
        <f>Flavor!F13</f>
        <v>2.0976009006291461E-2</v>
      </c>
      <c r="G26" s="108">
        <f>Flavor!G13</f>
        <v>0.30746975118865705</v>
      </c>
      <c r="H26" s="109">
        <f>Flavor!H13</f>
        <v>9.0135923732205248E-3</v>
      </c>
      <c r="I26" s="206">
        <f>Flavor!I13</f>
        <v>19.264636683480823</v>
      </c>
      <c r="J26" s="156">
        <f>Flavor!J13</f>
        <v>0.69570992219021832</v>
      </c>
      <c r="K26" s="107">
        <f>Flavor!K13</f>
        <v>3.7466350701566557E-2</v>
      </c>
      <c r="L26" s="110">
        <f>Flavor!L13</f>
        <v>16655460.326961484</v>
      </c>
      <c r="M26" s="111">
        <f>Flavor!M13</f>
        <v>931313.75076960772</v>
      </c>
      <c r="N26" s="107">
        <f>Flavor!N13</f>
        <v>5.9228254217607038E-2</v>
      </c>
      <c r="O26" s="105">
        <f>Flavor!O13</f>
        <v>6528485.8369479179</v>
      </c>
      <c r="P26" s="106">
        <f>Flavor!P13</f>
        <v>-2162.7737156637013</v>
      </c>
      <c r="Q26" s="107">
        <f>Flavor!Q13</f>
        <v>-3.3117288107221266E-4</v>
      </c>
    </row>
    <row r="27" spans="2:17">
      <c r="B27" s="326"/>
      <c r="C27" s="83" t="s">
        <v>64</v>
      </c>
      <c r="D27" s="105">
        <f>Flavor!D14</f>
        <v>581038.7174141854</v>
      </c>
      <c r="E27" s="106">
        <f>Flavor!E14</f>
        <v>-131935.38390084368</v>
      </c>
      <c r="F27" s="107">
        <f>Flavor!F14</f>
        <v>-0.18504933581387939</v>
      </c>
      <c r="G27" s="108">
        <f>Flavor!G14</f>
        <v>0.20663869552716221</v>
      </c>
      <c r="H27" s="109">
        <f>Flavor!H14</f>
        <v>-4.4650617722800795E-2</v>
      </c>
      <c r="I27" s="206">
        <f>Flavor!I14</f>
        <v>14.346487596697761</v>
      </c>
      <c r="J27" s="156">
        <f>Flavor!J14</f>
        <v>0.65833895928326136</v>
      </c>
      <c r="K27" s="107">
        <f>Flavor!K14</f>
        <v>4.8095544307854066E-2</v>
      </c>
      <c r="L27" s="110">
        <f>Flavor!L14</f>
        <v>8335864.7525837859</v>
      </c>
      <c r="M27" s="111">
        <f>Flavor!M14</f>
        <v>-1423430.720843357</v>
      </c>
      <c r="N27" s="107">
        <f>Flavor!N14</f>
        <v>-0.14585384003580076</v>
      </c>
      <c r="O27" s="105">
        <f>Flavor!O14</f>
        <v>2203674.8748707771</v>
      </c>
      <c r="P27" s="106">
        <f>Flavor!P14</f>
        <v>-481401.28481171792</v>
      </c>
      <c r="Q27" s="107">
        <f>Flavor!Q14</f>
        <v>-0.17928775803090913</v>
      </c>
    </row>
    <row r="28" spans="2:17">
      <c r="B28" s="326"/>
      <c r="C28" s="83" t="s">
        <v>196</v>
      </c>
      <c r="D28" s="105">
        <f>Flavor!D15</f>
        <v>602692.48796245328</v>
      </c>
      <c r="E28" s="106">
        <f>Flavor!E15</f>
        <v>-94552.888281279244</v>
      </c>
      <c r="F28" s="107">
        <f>Flavor!F15</f>
        <v>-0.13560920086794073</v>
      </c>
      <c r="G28" s="108">
        <f>Flavor!G15</f>
        <v>0.21433957115770813</v>
      </c>
      <c r="H28" s="109">
        <f>Flavor!H15</f>
        <v>-3.1406117836936837E-2</v>
      </c>
      <c r="I28" s="206">
        <f>Flavor!I15</f>
        <v>13.013223448666128</v>
      </c>
      <c r="J28" s="156">
        <f>Flavor!J15</f>
        <v>-0.26298175795833956</v>
      </c>
      <c r="K28" s="107">
        <f>Flavor!K15</f>
        <v>-1.9808503549426818E-2</v>
      </c>
      <c r="L28" s="110">
        <f>Flavor!L15</f>
        <v>7842972.016687925</v>
      </c>
      <c r="M28" s="111">
        <f>Flavor!M15</f>
        <v>-1413800.6776939528</v>
      </c>
      <c r="N28" s="107">
        <f>Flavor!N15</f>
        <v>-0.15273148908064005</v>
      </c>
      <c r="O28" s="105">
        <f>Flavor!O15</f>
        <v>1843074.6577051878</v>
      </c>
      <c r="P28" s="106">
        <f>Flavor!P15</f>
        <v>-317958.59867135994</v>
      </c>
      <c r="Q28" s="107">
        <f>Flavor!Q15</f>
        <v>-0.14713267263849894</v>
      </c>
    </row>
    <row r="29" spans="2:17" ht="15" thickBot="1">
      <c r="B29" s="326"/>
      <c r="C29" s="83" t="s">
        <v>197</v>
      </c>
      <c r="D29" s="105">
        <f>Flavor!D16</f>
        <v>30830.888631430207</v>
      </c>
      <c r="E29" s="106">
        <f>Flavor!E16</f>
        <v>-828.05550049904559</v>
      </c>
      <c r="F29" s="107">
        <f>Flavor!F16</f>
        <v>-2.6155499597471415E-2</v>
      </c>
      <c r="G29" s="108">
        <f>Flavor!G16</f>
        <v>1.0964595676333524E-2</v>
      </c>
      <c r="H29" s="109">
        <f>Flavor!H16</f>
        <v>-1.936698405457047E-4</v>
      </c>
      <c r="I29" s="206">
        <f>Flavor!I16</f>
        <v>14.757981041522957</v>
      </c>
      <c r="J29" s="156">
        <f>Flavor!J16</f>
        <v>6.6209249068836531</v>
      </c>
      <c r="K29" s="107">
        <f>Flavor!K16</f>
        <v>0.81367570744639373</v>
      </c>
      <c r="L29" s="110">
        <f>Flavor!L16</f>
        <v>455001.66991595266</v>
      </c>
      <c r="M29" s="111">
        <f>Flavor!M16</f>
        <v>197391.06435103473</v>
      </c>
      <c r="N29" s="107">
        <f>Flavor!N16</f>
        <v>0.76623811321033575</v>
      </c>
      <c r="O29" s="105">
        <f>Flavor!O16</f>
        <v>154353.12865567207</v>
      </c>
      <c r="P29" s="106">
        <f>Flavor!P16</f>
        <v>41057.331160175469</v>
      </c>
      <c r="Q29" s="107">
        <f>Flavor!Q16</f>
        <v>0.36239059230601611</v>
      </c>
    </row>
    <row r="30" spans="2:17">
      <c r="B30" s="324" t="s">
        <v>101</v>
      </c>
      <c r="C30" s="101" t="s">
        <v>13</v>
      </c>
      <c r="D30" s="143">
        <f>'Branded vs. Private Label'!D3</f>
        <v>76078506.358999819</v>
      </c>
      <c r="E30" s="144">
        <f>'Branded vs. Private Label'!E3</f>
        <v>-914416.06966626644</v>
      </c>
      <c r="F30" s="145">
        <f>'Branded vs. Private Label'!F3</f>
        <v>-1.1876625030222389E-2</v>
      </c>
      <c r="G30" s="146">
        <f>'Branded vs. Private Label'!G3</f>
        <v>27.056309399898897</v>
      </c>
      <c r="H30" s="147">
        <f>'Branded vs. Private Label'!H3</f>
        <v>-8.0017945683685809E-2</v>
      </c>
      <c r="I30" s="207">
        <f>'Branded vs. Private Label'!I3</f>
        <v>8.9471026728290948</v>
      </c>
      <c r="J30" s="161">
        <f>'Branded vs. Private Label'!J3</f>
        <v>0.42569324260958652</v>
      </c>
      <c r="K30" s="145">
        <f>'Branded vs. Private Label'!K3</f>
        <v>4.9955731630491648E-2</v>
      </c>
      <c r="L30" s="148">
        <f>'Branded vs. Private Label'!L3</f>
        <v>680682207.58945262</v>
      </c>
      <c r="M30" s="149">
        <f>'Branded vs. Private Label'!M3</f>
        <v>24593992.345658422</v>
      </c>
      <c r="N30" s="145">
        <f>'Branded vs. Private Label'!N3</f>
        <v>3.7485801107583684E-2</v>
      </c>
      <c r="O30" s="143">
        <f>'Branded vs. Private Label'!O3</f>
        <v>163276605.95009202</v>
      </c>
      <c r="P30" s="144">
        <f>'Branded vs. Private Label'!P3</f>
        <v>-766015.87329000235</v>
      </c>
      <c r="Q30" s="145">
        <f>'Branded vs. Private Label'!Q3</f>
        <v>-4.6696149133408776E-3</v>
      </c>
    </row>
    <row r="31" spans="2:17" ht="15" thickBot="1">
      <c r="B31" s="325"/>
      <c r="C31" s="100" t="s">
        <v>12</v>
      </c>
      <c r="D31" s="135">
        <f>'Branded vs. Private Label'!D4</f>
        <v>205107317.00863323</v>
      </c>
      <c r="E31" s="136">
        <f>'Branded vs. Private Label'!E4</f>
        <v>-1626152.3037684858</v>
      </c>
      <c r="F31" s="137">
        <f>'Branded vs. Private Label'!F4</f>
        <v>-7.865936314894198E-3</v>
      </c>
      <c r="G31" s="138">
        <f>'Branded vs. Private Label'!G4</f>
        <v>72.943690600101363</v>
      </c>
      <c r="H31" s="139">
        <f>'Branded vs. Private Label'!H4</f>
        <v>8.0017945683877656E-2</v>
      </c>
      <c r="I31" s="208">
        <f>'Branded vs. Private Label'!I4</f>
        <v>4.143529779676479</v>
      </c>
      <c r="J31" s="154">
        <f>'Branded vs. Private Label'!J4</f>
        <v>0.21262859813032353</v>
      </c>
      <c r="K31" s="137">
        <f>'Branded vs. Private Label'!K4</f>
        <v>5.409156534601299E-2</v>
      </c>
      <c r="L31" s="140">
        <f>'Branded vs. Private Label'!L4</f>
        <v>849868276.05481577</v>
      </c>
      <c r="M31" s="141">
        <f>'Branded vs. Private Label'!M4</f>
        <v>37219437.269559979</v>
      </c>
      <c r="N31" s="137">
        <f>'Branded vs. Private Label'!N4</f>
        <v>4.5800148222934087E-2</v>
      </c>
      <c r="O31" s="135">
        <f>'Branded vs. Private Label'!O4</f>
        <v>250818094.60032308</v>
      </c>
      <c r="P31" s="136">
        <f>'Branded vs. Private Label'!P4</f>
        <v>-2446538.8445776403</v>
      </c>
      <c r="Q31" s="137">
        <f>'Branded vs. Private Label'!Q4</f>
        <v>-9.660009813845169E-3</v>
      </c>
    </row>
    <row r="32" spans="2:17" ht="15" thickBot="1">
      <c r="B32" s="324" t="s">
        <v>100</v>
      </c>
      <c r="C32" s="142" t="s">
        <v>99</v>
      </c>
      <c r="D32" s="114">
        <f>'Single Serve'!E3</f>
        <v>5358717.3017615369</v>
      </c>
      <c r="E32" s="115">
        <f>'Single Serve'!F3</f>
        <v>-409472.03704487346</v>
      </c>
      <c r="F32" s="116">
        <f>'Single Serve'!G3</f>
        <v>-7.0987967452816658E-2</v>
      </c>
      <c r="G32" s="117">
        <f>'Single Serve'!H3</f>
        <v>1.9057565696530019</v>
      </c>
      <c r="H32" s="118">
        <f>'Single Serve'!I3</f>
        <v>-0.12725463646367441</v>
      </c>
      <c r="I32" s="158">
        <f>'Single Serve'!J3</f>
        <v>17.91377292192626</v>
      </c>
      <c r="J32" s="159">
        <f>'Single Serve'!K3</f>
        <v>0.60726483407815834</v>
      </c>
      <c r="K32" s="116">
        <f>'Single Serve'!L3</f>
        <v>3.5088813468070662E-2</v>
      </c>
      <c r="L32" s="119">
        <f>'Single Serve'!M3</f>
        <v>95994844.896553576</v>
      </c>
      <c r="M32" s="120">
        <f>'Single Serve'!N3</f>
        <v>-3832370.5477387607</v>
      </c>
      <c r="N32" s="116">
        <f>'Single Serve'!O3</f>
        <v>-3.8390037533175311E-2</v>
      </c>
      <c r="O32" s="114">
        <f>'Single Serve'!P3</f>
        <v>40165900.913935363</v>
      </c>
      <c r="P32" s="115">
        <f>'Single Serve'!Q3</f>
        <v>-1786994.4804494157</v>
      </c>
      <c r="Q32" s="116">
        <f>'Single Serve'!R3</f>
        <v>-4.2595259842032204E-2</v>
      </c>
    </row>
    <row r="33" spans="2:17">
      <c r="B33" s="326"/>
      <c r="C33" s="99" t="s">
        <v>98</v>
      </c>
      <c r="D33" s="143">
        <f>'Single Serve'!E4</f>
        <v>3157352.6307249204</v>
      </c>
      <c r="E33" s="144">
        <f>'Single Serve'!F4</f>
        <v>-185906.28512323042</v>
      </c>
      <c r="F33" s="145">
        <f>'Single Serve'!G4</f>
        <v>-5.5606308037338438E-2</v>
      </c>
      <c r="G33" s="146">
        <f>'Single Serve'!H4</f>
        <v>1.1228704893122892</v>
      </c>
      <c r="H33" s="147">
        <f>'Single Serve'!I4</f>
        <v>-5.546857718500342E-2</v>
      </c>
      <c r="I33" s="160">
        <f>'Single Serve'!J4</f>
        <v>15.967611307229649</v>
      </c>
      <c r="J33" s="161">
        <f>'Single Serve'!K4</f>
        <v>0.52355068601686128</v>
      </c>
      <c r="K33" s="145">
        <f>'Single Serve'!L4</f>
        <v>3.3899807755076526E-2</v>
      </c>
      <c r="L33" s="148">
        <f>'Single Serve'!M4</f>
        <v>50415379.567274518</v>
      </c>
      <c r="M33" s="149">
        <f>'Single Serve'!N4</f>
        <v>-1218113.8014944643</v>
      </c>
      <c r="N33" s="145">
        <f>'Single Serve'!O4</f>
        <v>-2.3591543434697219E-2</v>
      </c>
      <c r="O33" s="143">
        <f>'Single Serve'!P4</f>
        <v>26024100.448885143</v>
      </c>
      <c r="P33" s="144">
        <f>'Single Serve'!Q4</f>
        <v>-531822.54002735019</v>
      </c>
      <c r="Q33" s="145">
        <f>'Single Serve'!R4</f>
        <v>-2.0026513115337558E-2</v>
      </c>
    </row>
    <row r="34" spans="2:17" ht="15" thickBot="1">
      <c r="B34" s="326"/>
      <c r="C34" s="98" t="s">
        <v>97</v>
      </c>
      <c r="D34" s="135">
        <f>'Single Serve'!E5</f>
        <v>2201364.6710366276</v>
      </c>
      <c r="E34" s="136">
        <f>'Single Serve'!F5</f>
        <v>-223565.75192162814</v>
      </c>
      <c r="F34" s="137">
        <f>'Single Serve'!G5</f>
        <v>-9.2194707858418726E-2</v>
      </c>
      <c r="G34" s="138">
        <f>'Single Serve'!H5</f>
        <v>0.78288608034071694</v>
      </c>
      <c r="H34" s="139">
        <f>'Single Serve'!I5</f>
        <v>-7.1786059278665548E-2</v>
      </c>
      <c r="I34" s="153">
        <f>'Single Serve'!J5</f>
        <v>20.705095311543992</v>
      </c>
      <c r="J34" s="154">
        <f>'Single Serve'!K5</f>
        <v>0.8308252627026782</v>
      </c>
      <c r="K34" s="137">
        <f>'Single Serve'!L5</f>
        <v>4.1804064283161732E-2</v>
      </c>
      <c r="L34" s="140">
        <f>'Single Serve'!M5</f>
        <v>45579465.329279065</v>
      </c>
      <c r="M34" s="141">
        <f>'Single Serve'!N5</f>
        <v>-2614256.7462442964</v>
      </c>
      <c r="N34" s="137">
        <f>'Single Serve'!O5</f>
        <v>-5.4244757069137554E-2</v>
      </c>
      <c r="O34" s="135">
        <f>'Single Serve'!P5</f>
        <v>14141800.46505022</v>
      </c>
      <c r="P34" s="136">
        <f>'Single Serve'!Q5</f>
        <v>-1255171.9404220562</v>
      </c>
      <c r="Q34" s="137">
        <f>'Single Serve'!R5</f>
        <v>-8.1520698184530907E-2</v>
      </c>
    </row>
    <row r="35" spans="2:17">
      <c r="B35" s="326"/>
      <c r="C35" s="82" t="s">
        <v>96</v>
      </c>
      <c r="D35" s="121">
        <f>Size!D2</f>
        <v>5451977.4484830853</v>
      </c>
      <c r="E35" s="122">
        <f>Size!E2</f>
        <v>-378201.53434034996</v>
      </c>
      <c r="F35" s="123">
        <f>Size!F2</f>
        <v>-6.4869626722367749E-2</v>
      </c>
      <c r="G35" s="124">
        <f>Size!G2</f>
        <v>1.9389233010353366</v>
      </c>
      <c r="H35" s="125">
        <f>Size!H2</f>
        <v>-0.11593629346587875</v>
      </c>
      <c r="I35" s="151">
        <f>Size!I2</f>
        <v>17.980238453256401</v>
      </c>
      <c r="J35" s="152">
        <f>Size!J2</f>
        <v>0.65399918313588401</v>
      </c>
      <c r="K35" s="123">
        <f>Size!K2</f>
        <v>3.7746170587850535E-2</v>
      </c>
      <c r="L35" s="126">
        <f>Size!L2</f>
        <v>98027854.565502286</v>
      </c>
      <c r="M35" s="127">
        <f>Size!M2</f>
        <v>-2987221.4785244167</v>
      </c>
      <c r="N35" s="123">
        <f>Size!N2</f>
        <v>-2.9572036130750004E-2</v>
      </c>
      <c r="O35" s="121">
        <f>Size!O2</f>
        <v>40600814.647749484</v>
      </c>
      <c r="P35" s="122">
        <f>Size!P2</f>
        <v>-1647303.8043245971</v>
      </c>
      <c r="Q35" s="123">
        <f>Size!Q2</f>
        <v>-3.8991175576097784E-2</v>
      </c>
    </row>
    <row r="36" spans="2:17">
      <c r="B36" s="326"/>
      <c r="C36" s="83" t="s">
        <v>95</v>
      </c>
      <c r="D36" s="105">
        <f>Size!D3</f>
        <v>7899519.9073817581</v>
      </c>
      <c r="E36" s="106">
        <f>Size!E3</f>
        <v>-407906.49128668848</v>
      </c>
      <c r="F36" s="107">
        <f>Size!F3</f>
        <v>-4.9101427049906776E-2</v>
      </c>
      <c r="G36" s="108">
        <f>Size!G3</f>
        <v>2.8093592389448627</v>
      </c>
      <c r="H36" s="109">
        <f>Size!H3</f>
        <v>-0.11861173608163655</v>
      </c>
      <c r="I36" s="155">
        <f>Size!I3</f>
        <v>11.786199409916298</v>
      </c>
      <c r="J36" s="156">
        <f>Size!J3</f>
        <v>0.15496958767588431</v>
      </c>
      <c r="K36" s="107">
        <f>Size!K3</f>
        <v>1.3323577131935133E-2</v>
      </c>
      <c r="L36" s="110">
        <f>Size!L3</f>
        <v>93105316.871004924</v>
      </c>
      <c r="M36" s="111">
        <f>Size!M3</f>
        <v>-3520268.8032547981</v>
      </c>
      <c r="N36" s="107">
        <f>Size!N3</f>
        <v>-3.6432056568559246E-2</v>
      </c>
      <c r="O36" s="105">
        <f>Size!O3</f>
        <v>31516886.646238744</v>
      </c>
      <c r="P36" s="106">
        <f>Size!P3</f>
        <v>-1672907.3508840539</v>
      </c>
      <c r="Q36" s="107">
        <f>Size!Q3</f>
        <v>-5.0404270391948718E-2</v>
      </c>
    </row>
    <row r="37" spans="2:17">
      <c r="B37" s="326"/>
      <c r="C37" s="83" t="s">
        <v>231</v>
      </c>
      <c r="D37" s="105">
        <f>Size!D4</f>
        <v>9742607.8880958054</v>
      </c>
      <c r="E37" s="106">
        <f>Size!E4</f>
        <v>1751414.2786614886</v>
      </c>
      <c r="F37" s="107">
        <f>Size!F4</f>
        <v>0.21916804475789295</v>
      </c>
      <c r="G37" s="108">
        <f>Size!G4</f>
        <v>3.4648289772980405</v>
      </c>
      <c r="H37" s="109">
        <f>Size!H4</f>
        <v>0.64831495461692867</v>
      </c>
      <c r="I37" s="155">
        <f>Size!I4</f>
        <v>11.904996430039533</v>
      </c>
      <c r="J37" s="156">
        <f>Size!J4</f>
        <v>0.63344434978409936</v>
      </c>
      <c r="K37" s="107">
        <f>Size!K4</f>
        <v>5.6198502679476979E-2</v>
      </c>
      <c r="L37" s="110">
        <f>Size!L4</f>
        <v>115985712.12705556</v>
      </c>
      <c r="M37" s="111">
        <f>Size!M4</f>
        <v>25912557.174912244</v>
      </c>
      <c r="N37" s="107">
        <f>Size!N4</f>
        <v>0.28768346338795198</v>
      </c>
      <c r="O37" s="105">
        <f>Size!O4</f>
        <v>23421634.664906144</v>
      </c>
      <c r="P37" s="106">
        <f>Size!P4</f>
        <v>4298684.0444945768</v>
      </c>
      <c r="Q37" s="107">
        <f>Size!Q4</f>
        <v>0.22479188122288107</v>
      </c>
    </row>
    <row r="38" spans="2:17">
      <c r="B38" s="326"/>
      <c r="C38" s="83" t="s">
        <v>117</v>
      </c>
      <c r="D38" s="105">
        <f>Size!D5</f>
        <v>64548010.366901383</v>
      </c>
      <c r="E38" s="106">
        <f>Size!E5</f>
        <v>-124790.08999961615</v>
      </c>
      <c r="F38" s="107">
        <f>Size!F5</f>
        <v>-1.9295606362798264E-3</v>
      </c>
      <c r="G38" s="108">
        <f>Size!G5</f>
        <v>22.955641786573658</v>
      </c>
      <c r="H38" s="109">
        <f>Size!H5</f>
        <v>0.16156892643514809</v>
      </c>
      <c r="I38" s="155">
        <f>Size!I5</f>
        <v>6.6629311584232118</v>
      </c>
      <c r="J38" s="156">
        <f>Size!J5</f>
        <v>0.21276714930945406</v>
      </c>
      <c r="K38" s="107">
        <f>Size!K5</f>
        <v>3.2986316163251782E-2</v>
      </c>
      <c r="L38" s="110">
        <f>Size!L5</f>
        <v>430078949.48785174</v>
      </c>
      <c r="M38" s="111">
        <f>Size!M5</f>
        <v>12928779.612153113</v>
      </c>
      <c r="N38" s="107">
        <f>Size!N5</f>
        <v>3.0993106429767481E-2</v>
      </c>
      <c r="O38" s="105">
        <f>Size!O5</f>
        <v>128830844.19427103</v>
      </c>
      <c r="P38" s="106">
        <f>Size!P5</f>
        <v>-303841.66747558117</v>
      </c>
      <c r="Q38" s="107">
        <f>Size!Q5</f>
        <v>-2.3529051505253849E-3</v>
      </c>
    </row>
    <row r="39" spans="2:17">
      <c r="B39" s="326"/>
      <c r="C39" s="83" t="s">
        <v>94</v>
      </c>
      <c r="D39" s="105">
        <f>Size!D6</f>
        <v>6561121.3859692812</v>
      </c>
      <c r="E39" s="106">
        <f>Size!E6</f>
        <v>342380.20734435879</v>
      </c>
      <c r="F39" s="107">
        <f>Size!F6</f>
        <v>5.5056191841716964E-2</v>
      </c>
      <c r="G39" s="108">
        <f>Size!G6</f>
        <v>2.3333755974571453</v>
      </c>
      <c r="H39" s="109">
        <f>Size!H6</f>
        <v>0.14156638983848202</v>
      </c>
      <c r="I39" s="155">
        <f>Size!I6</f>
        <v>8.5577165092245551</v>
      </c>
      <c r="J39" s="156">
        <f>Size!J6</f>
        <v>-4.6016927980119249E-5</v>
      </c>
      <c r="K39" s="107">
        <f>Size!K6</f>
        <v>-5.3772148782455048E-6</v>
      </c>
      <c r="L39" s="110">
        <f>Size!L6</f>
        <v>56148216.803735606</v>
      </c>
      <c r="M39" s="111">
        <f>Size!M6</f>
        <v>2929706.5854576007</v>
      </c>
      <c r="N39" s="107">
        <f>Size!N6</f>
        <v>5.505051857786479E-2</v>
      </c>
      <c r="O39" s="105">
        <f>Size!O6</f>
        <v>8748161.8479590416</v>
      </c>
      <c r="P39" s="106">
        <f>Size!P6</f>
        <v>456506.94312581141</v>
      </c>
      <c r="Q39" s="107">
        <f>Size!Q6</f>
        <v>5.5056191841716923E-2</v>
      </c>
    </row>
    <row r="40" spans="2:17">
      <c r="B40" s="326"/>
      <c r="C40" s="83" t="s">
        <v>118</v>
      </c>
      <c r="D40" s="105">
        <f>Size!D7</f>
        <v>172698620.23241746</v>
      </c>
      <c r="E40" s="106">
        <f>Size!E7</f>
        <v>-5286381.1406814158</v>
      </c>
      <c r="F40" s="107">
        <f>Size!F7</f>
        <v>-2.9701273140425491E-2</v>
      </c>
      <c r="G40" s="108">
        <f>Size!G7</f>
        <v>61.417968432435949</v>
      </c>
      <c r="H40" s="109">
        <f>Size!H7</f>
        <v>-1.3132425348998638</v>
      </c>
      <c r="I40" s="155">
        <f>Size!I7</f>
        <v>3.8099447899971679</v>
      </c>
      <c r="J40" s="156">
        <f>Size!J7</f>
        <v>0.20506942707813636</v>
      </c>
      <c r="K40" s="107">
        <f>Size!K7</f>
        <v>5.6886689949824591E-2</v>
      </c>
      <c r="L40" s="110">
        <f>Size!L7</f>
        <v>657972208.39419842</v>
      </c>
      <c r="M40" s="111">
        <f>Size!M7</f>
        <v>16358461.975204229</v>
      </c>
      <c r="N40" s="107">
        <f>Size!N7</f>
        <v>2.5495809693144626E-2</v>
      </c>
      <c r="O40" s="105">
        <f>Size!O7</f>
        <v>172698620.23241746</v>
      </c>
      <c r="P40" s="106">
        <f>Size!P7</f>
        <v>-5286381.1406814158</v>
      </c>
      <c r="Q40" s="107">
        <f>Size!Q7</f>
        <v>-2.9701273140425491E-2</v>
      </c>
    </row>
    <row r="41" spans="2:17" ht="15" thickBot="1">
      <c r="B41" s="326"/>
      <c r="C41" s="84" t="s">
        <v>93</v>
      </c>
      <c r="D41" s="105">
        <f>Size!D8</f>
        <v>607.74555176496506</v>
      </c>
      <c r="E41" s="106">
        <f>Size!E8</f>
        <v>510.17058879137039</v>
      </c>
      <c r="F41" s="107">
        <f>Size!F8</f>
        <v>5.2284989227147403</v>
      </c>
      <c r="G41" s="108">
        <f>Size!G8</f>
        <v>2.1613662612370653E-4</v>
      </c>
      <c r="H41" s="109">
        <f>Size!H8</f>
        <v>1.8174611265231864E-4</v>
      </c>
      <c r="I41" s="155">
        <f>Size!I8</f>
        <v>2.4805176853019812</v>
      </c>
      <c r="J41" s="156">
        <f>Size!J8</f>
        <v>0.38611122374187268</v>
      </c>
      <c r="K41" s="107">
        <f>Size!K8</f>
        <v>0.18435352966503987</v>
      </c>
      <c r="L41" s="110">
        <f>Size!L8</f>
        <v>1507.5235893166066</v>
      </c>
      <c r="M41" s="111">
        <f>Size!M8</f>
        <v>1303.1619563782215</v>
      </c>
      <c r="N41" s="107">
        <f>Size!N8</f>
        <v>6.3767446836321007</v>
      </c>
      <c r="O41" s="105">
        <f>Size!O8</f>
        <v>486.19644141197205</v>
      </c>
      <c r="P41" s="106">
        <f>Size!P8</f>
        <v>408.13647103309631</v>
      </c>
      <c r="Q41" s="107">
        <f>Size!Q8</f>
        <v>5.2284989227147403</v>
      </c>
    </row>
    <row r="42" spans="2:17">
      <c r="B42" s="326"/>
      <c r="C42" s="101" t="s">
        <v>119</v>
      </c>
      <c r="D42" s="143">
        <f>'White Milk Size'!D3</f>
        <v>55483121.813811406</v>
      </c>
      <c r="E42" s="144">
        <f>'White Milk Size'!E3</f>
        <v>386400.50471644849</v>
      </c>
      <c r="F42" s="145">
        <f>'White Milk Size'!F3</f>
        <v>7.0131306461726668E-3</v>
      </c>
      <c r="G42" s="146">
        <f>'White Milk Size'!G3</f>
        <v>19.73183468117837</v>
      </c>
      <c r="H42" s="147">
        <f>'White Milk Size'!H3</f>
        <v>0.31287228892515273</v>
      </c>
      <c r="I42" s="160">
        <f>'White Milk Size'!I3</f>
        <v>6.433058732687277</v>
      </c>
      <c r="J42" s="161">
        <f>'White Milk Size'!J3</f>
        <v>0.21014675287383078</v>
      </c>
      <c r="K42" s="145">
        <f>'White Milk Size'!K3</f>
        <v>3.3769841764679863E-2</v>
      </c>
      <c r="L42" s="148">
        <f>'White Milk Size'!L3</f>
        <v>356926181.30109143</v>
      </c>
      <c r="M42" s="149">
        <f>'White Milk Size'!M3</f>
        <v>14064134.218281627</v>
      </c>
      <c r="N42" s="145">
        <f>'White Milk Size'!N3</f>
        <v>4.1019804723048815E-2</v>
      </c>
      <c r="O42" s="143">
        <f>'White Milk Size'!O3</f>
        <v>110712739.62532061</v>
      </c>
      <c r="P42" s="144">
        <f>'White Milk Size'!P3</f>
        <v>727771.93842114508</v>
      </c>
      <c r="Q42" s="145">
        <f>'White Milk Size'!Q3</f>
        <v>6.6170127948115172E-3</v>
      </c>
    </row>
    <row r="43" spans="2:17" ht="15" thickBot="1">
      <c r="B43" s="325"/>
      <c r="C43" s="100" t="s">
        <v>116</v>
      </c>
      <c r="D43" s="135">
        <f>'White Milk Size'!D4</f>
        <v>168569217.43736255</v>
      </c>
      <c r="E43" s="136">
        <f>'White Milk Size'!E4</f>
        <v>-5286187.6534200013</v>
      </c>
      <c r="F43" s="137">
        <f>'White Milk Size'!F4</f>
        <v>-3.0405656071835662E-2</v>
      </c>
      <c r="G43" s="138">
        <f>'White Milk Size'!G4</f>
        <v>59.949401224602013</v>
      </c>
      <c r="H43" s="139">
        <f>'White Milk Size'!H4</f>
        <v>-1.3263243164485559</v>
      </c>
      <c r="I43" s="153">
        <f>'White Milk Size'!I4</f>
        <v>3.7988942585603365</v>
      </c>
      <c r="J43" s="154">
        <f>'White Milk Size'!J4</f>
        <v>0.20318885492876548</v>
      </c>
      <c r="K43" s="137">
        <f>'White Milk Size'!K4</f>
        <v>5.6508760346036663E-2</v>
      </c>
      <c r="L43" s="140">
        <f>'White Milk Size'!L4</f>
        <v>640376632.29280555</v>
      </c>
      <c r="M43" s="141">
        <f>'White Milk Size'!M4</f>
        <v>15243812.757323027</v>
      </c>
      <c r="N43" s="137">
        <f>'White Milk Size'!N4</f>
        <v>2.4384918342073684E-2</v>
      </c>
      <c r="O43" s="135">
        <f>'White Milk Size'!O4</f>
        <v>168569217.43736255</v>
      </c>
      <c r="P43" s="136">
        <f>'White Milk Size'!P4</f>
        <v>-5286187.6534200013</v>
      </c>
      <c r="Q43" s="137">
        <f>'White Milk Size'!Q4</f>
        <v>-3.0405656071835662E-2</v>
      </c>
    </row>
    <row r="44" spans="2:17">
      <c r="B44" s="324" t="s">
        <v>65</v>
      </c>
      <c r="C44" s="82" t="s">
        <v>90</v>
      </c>
      <c r="D44" s="121">
        <f>Organic!D3</f>
        <v>20890340.246788923</v>
      </c>
      <c r="E44" s="122">
        <f>Organic!E3</f>
        <v>155467.37947167084</v>
      </c>
      <c r="F44" s="123">
        <f>Organic!F3</f>
        <v>7.4978699154081545E-3</v>
      </c>
      <c r="G44" s="124">
        <f>Organic!G3</f>
        <v>7.4293717928574816</v>
      </c>
      <c r="H44" s="125">
        <f>Organic!H3</f>
        <v>0.1213195739295525</v>
      </c>
      <c r="I44" s="204">
        <f>Organic!I3</f>
        <v>9.5850815283553636</v>
      </c>
      <c r="J44" s="152">
        <f>Organic!J3</f>
        <v>8.5242849060458425E-2</v>
      </c>
      <c r="K44" s="123">
        <f>Organic!K3</f>
        <v>8.9730838531234189E-3</v>
      </c>
      <c r="L44" s="126">
        <f>Organic!L3</f>
        <v>200235614.42055514</v>
      </c>
      <c r="M44" s="127">
        <f>Organic!M3</f>
        <v>3257667.1453522742</v>
      </c>
      <c r="N44" s="123">
        <f>Organic!N3</f>
        <v>1.6538232784002491E-2</v>
      </c>
      <c r="O44" s="121">
        <f>Organic!O3</f>
        <v>30003125.494131386</v>
      </c>
      <c r="P44" s="122">
        <f>Organic!P3</f>
        <v>9289.3413022533059</v>
      </c>
      <c r="Q44" s="123">
        <f>Organic!Q3</f>
        <v>3.0970834323828562E-4</v>
      </c>
    </row>
    <row r="45" spans="2:17" ht="15" thickBot="1">
      <c r="B45" s="325"/>
      <c r="C45" s="84" t="s">
        <v>92</v>
      </c>
      <c r="D45" s="128">
        <f>Organic!D4</f>
        <v>260295483.12084356</v>
      </c>
      <c r="E45" s="129">
        <f>Organic!E4</f>
        <v>-2696035.7529072464</v>
      </c>
      <c r="F45" s="130">
        <f>Organic!F4</f>
        <v>-1.0251417096843641E-2</v>
      </c>
      <c r="G45" s="131">
        <f>Organic!G4</f>
        <v>92.570628207142633</v>
      </c>
      <c r="H45" s="132">
        <f>Organic!H4</f>
        <v>-0.12131957392954007</v>
      </c>
      <c r="I45" s="205">
        <f>Organic!I4</f>
        <v>5.1107873762300677</v>
      </c>
      <c r="J45" s="157">
        <f>Organic!J4</f>
        <v>0.27504547778369126</v>
      </c>
      <c r="K45" s="130">
        <f>Organic!K4</f>
        <v>5.6877617449363385E-2</v>
      </c>
      <c r="L45" s="133">
        <f>Organic!L4</f>
        <v>1330314869.2237139</v>
      </c>
      <c r="M45" s="134">
        <f>Organic!M4</f>
        <v>58555762.469866037</v>
      </c>
      <c r="N45" s="130">
        <f>Organic!N4</f>
        <v>4.6043124172571503E-2</v>
      </c>
      <c r="O45" s="128">
        <f>Organic!O4</f>
        <v>384091575.05628371</v>
      </c>
      <c r="P45" s="129">
        <f>Organic!P4</f>
        <v>-3221844.0591697097</v>
      </c>
      <c r="Q45" s="130">
        <f>Organic!Q4</f>
        <v>-8.3184416035152059E-3</v>
      </c>
    </row>
    <row r="46" spans="2:17">
      <c r="B46" s="324" t="s">
        <v>126</v>
      </c>
      <c r="C46" s="82" t="s">
        <v>89</v>
      </c>
      <c r="D46" s="121">
        <f>'Form Data'!D3</f>
        <v>24170205.635756563</v>
      </c>
      <c r="E46" s="122">
        <f>'Form Data'!E3</f>
        <v>1902726.9698834047</v>
      </c>
      <c r="F46" s="123">
        <f>'Form Data'!F3</f>
        <v>8.5448693964597741E-2</v>
      </c>
      <c r="G46" s="124">
        <f>'Form Data'!G3</f>
        <v>8.5958123159557687</v>
      </c>
      <c r="H46" s="125">
        <f>'Form Data'!H3</f>
        <v>0.74758976280155665</v>
      </c>
      <c r="I46" s="204">
        <f>'Form Data'!I3</f>
        <v>9.880021202765727</v>
      </c>
      <c r="J46" s="152">
        <f>'Form Data'!J3</f>
        <v>0.37153934564302205</v>
      </c>
      <c r="K46" s="123">
        <f>'Form Data'!K3</f>
        <v>3.9074518017269577E-2</v>
      </c>
      <c r="L46" s="126">
        <f>'Form Data'!L3</f>
        <v>238802144.15648252</v>
      </c>
      <c r="M46" s="127">
        <f>'Form Data'!M3</f>
        <v>27072227.25816071</v>
      </c>
      <c r="N46" s="123">
        <f>'Form Data'!N3</f>
        <v>0.12786207851373926</v>
      </c>
      <c r="O46" s="121">
        <f>'Form Data'!O3</f>
        <v>47687858.499744534</v>
      </c>
      <c r="P46" s="122">
        <f>'Form Data'!P3</f>
        <v>4908868.2011947036</v>
      </c>
      <c r="Q46" s="123">
        <f>'Form Data'!Q3</f>
        <v>0.11474951061107933</v>
      </c>
    </row>
    <row r="47" spans="2:17" ht="15" thickBot="1">
      <c r="B47" s="325"/>
      <c r="C47" s="84" t="s">
        <v>91</v>
      </c>
      <c r="D47" s="128">
        <f>'Form Data'!D4</f>
        <v>257015617.73187611</v>
      </c>
      <c r="E47" s="129">
        <f>'Form Data'!E4</f>
        <v>-4443295.3433188498</v>
      </c>
      <c r="F47" s="130">
        <f>'Form Data'!F4</f>
        <v>-1.6994239328306886E-2</v>
      </c>
      <c r="G47" s="131">
        <f>'Form Data'!G4</f>
        <v>91.404187684044388</v>
      </c>
      <c r="H47" s="132">
        <f>'Form Data'!H4</f>
        <v>-0.74758976280148204</v>
      </c>
      <c r="I47" s="205">
        <f>'Form Data'!I4</f>
        <v>5.0259527062490212</v>
      </c>
      <c r="J47" s="157">
        <f>'Form Data'!J4</f>
        <v>0.21828666669344887</v>
      </c>
      <c r="K47" s="130">
        <f>'Form Data'!K4</f>
        <v>4.540387474867693E-2</v>
      </c>
      <c r="L47" s="133">
        <f>'Form Data'!L4</f>
        <v>1291748339.4877865</v>
      </c>
      <c r="M47" s="134">
        <f>'Form Data'!M4</f>
        <v>34741202.35705924</v>
      </c>
      <c r="N47" s="130">
        <f>'Form Data'!N4</f>
        <v>2.7638031106458384E-2</v>
      </c>
      <c r="O47" s="128">
        <f>'Form Data'!O4</f>
        <v>366406842.05067056</v>
      </c>
      <c r="P47" s="129">
        <f>'Form Data'!P4</f>
        <v>-8121422.919062078</v>
      </c>
      <c r="Q47" s="130">
        <f>'Form Data'!Q4</f>
        <v>-2.1684405901163183E-2</v>
      </c>
    </row>
    <row r="48" spans="2:17" ht="15" thickBot="1">
      <c r="B48" s="235" t="s">
        <v>221</v>
      </c>
      <c r="C48" s="142" t="s">
        <v>127</v>
      </c>
      <c r="D48" s="252">
        <f>'Glass Bottle'!D3</f>
        <v>439909.69580133219</v>
      </c>
      <c r="E48" s="253">
        <f>'Glass Bottle'!E3</f>
        <v>12890.949536303931</v>
      </c>
      <c r="F48" s="254">
        <f>'Glass Bottle'!F3</f>
        <v>3.0188252035902873E-2</v>
      </c>
      <c r="G48" s="117">
        <f>'Glass Bottle'!G3</f>
        <v>0.15644803515793859</v>
      </c>
      <c r="H48" s="118">
        <f>'Glass Bottle'!H3</f>
        <v>5.9443250008902049E-3</v>
      </c>
      <c r="I48" s="158">
        <f>'Glass Bottle'!I3</f>
        <v>15.614035876727005</v>
      </c>
      <c r="J48" s="159">
        <f>'Glass Bottle'!J3</f>
        <v>-7.2396700436263117E-2</v>
      </c>
      <c r="K48" s="116">
        <f>'Glass Bottle'!K3</f>
        <v>-4.6152431459566016E-3</v>
      </c>
      <c r="L48" s="119">
        <f>'Glass Bottle'!L3</f>
        <v>6868765.7727620639</v>
      </c>
      <c r="M48" s="120">
        <f>'Glass Bottle'!M3</f>
        <v>170365.00029090885</v>
      </c>
      <c r="N48" s="116">
        <f>'Glass Bottle'!N3</f>
        <v>2.5433682766649132E-2</v>
      </c>
      <c r="O48" s="114">
        <f>'Glass Bottle'!O3</f>
        <v>1206678.1715712547</v>
      </c>
      <c r="P48" s="115">
        <f>'Glass Bottle'!P3</f>
        <v>24074.565758130979</v>
      </c>
      <c r="Q48" s="116">
        <f>'Glass Bottle'!Q3</f>
        <v>2.035725719065266E-2</v>
      </c>
    </row>
    <row r="49" spans="2:20">
      <c r="B49" s="326" t="s">
        <v>222</v>
      </c>
      <c r="C49" s="236" t="s">
        <v>223</v>
      </c>
      <c r="D49" s="241">
        <f>Enhanced!D9</f>
        <v>2457083.1269453405</v>
      </c>
      <c r="E49" s="122">
        <f>Enhanced!E9</f>
        <v>1184514.178694177</v>
      </c>
      <c r="F49" s="123">
        <f>Enhanced!F9</f>
        <v>0.93080550199028789</v>
      </c>
      <c r="G49" s="124">
        <f>Enhanced!G9</f>
        <v>0.87382894966680591</v>
      </c>
      <c r="H49" s="125">
        <f>Enhanced!H9</f>
        <v>0.42530918369010895</v>
      </c>
      <c r="I49" s="204">
        <f>Enhanced!I9</f>
        <v>10.292627203006299</v>
      </c>
      <c r="J49" s="152">
        <f>Enhanced!J9</f>
        <v>-0.58248275476348432</v>
      </c>
      <c r="K49" s="123">
        <f>Enhanced!K9</f>
        <v>-5.3561091062562197E-2</v>
      </c>
      <c r="L49" s="126">
        <f>Enhanced!L9</f>
        <v>25289840.632445391</v>
      </c>
      <c r="M49" s="127">
        <f>Enhanced!M9</f>
        <v>11450513.391370542</v>
      </c>
      <c r="N49" s="123">
        <f>Enhanced!N9</f>
        <v>0.82738945267408992</v>
      </c>
      <c r="O49" s="121">
        <f>Enhanced!O9</f>
        <v>3386418.0340476036</v>
      </c>
      <c r="P49" s="122">
        <f>Enhanced!P9</f>
        <v>1034027.6114514265</v>
      </c>
      <c r="Q49" s="123">
        <f>Enhanced!Q9</f>
        <v>0.43956462393272239</v>
      </c>
    </row>
    <row r="50" spans="2:20">
      <c r="B50" s="326"/>
      <c r="C50" s="236" t="s">
        <v>224</v>
      </c>
      <c r="D50" s="242">
        <f>Enhanced!D10</f>
        <v>267257164.1453748</v>
      </c>
      <c r="E50" s="106">
        <f>Enhanced!E10</f>
        <v>-5592737.5409599841</v>
      </c>
      <c r="F50" s="107">
        <f>Enhanced!F10</f>
        <v>-2.0497487836331835E-2</v>
      </c>
      <c r="G50" s="108">
        <f>Enhanced!G10</f>
        <v>95.046457515019668</v>
      </c>
      <c r="H50" s="109">
        <f>Enhanced!H10</f>
        <v>-1.1200992906443616</v>
      </c>
      <c r="I50" s="155">
        <f>Enhanced!I10</f>
        <v>5.1111526732327519</v>
      </c>
      <c r="J50" s="156">
        <f>Enhanced!J10</f>
        <v>0.18602594274044648</v>
      </c>
      <c r="K50" s="107">
        <f>Enhanced!K10</f>
        <v>3.7770793102384133E-2</v>
      </c>
      <c r="L50" s="110">
        <f>Enhanced!L10</f>
        <v>1365992168.9622369</v>
      </c>
      <c r="M50" s="111">
        <f>Enhanced!M10</f>
        <v>22171824.754671812</v>
      </c>
      <c r="N50" s="107">
        <f>Enhanced!N10</f>
        <v>1.6499098893867598E-2</v>
      </c>
      <c r="O50" s="105">
        <f>Enhanced!O10</f>
        <v>382241343.7226795</v>
      </c>
      <c r="P50" s="106">
        <f>Enhanced!P10</f>
        <v>-8815221.9212083817</v>
      </c>
      <c r="Q50" s="107">
        <f>Enhanced!Q10</f>
        <v>-2.2542063465150676E-2</v>
      </c>
    </row>
    <row r="51" spans="2:20">
      <c r="B51" s="326"/>
      <c r="C51" s="237" t="s">
        <v>128</v>
      </c>
      <c r="D51" s="242">
        <f>'Enhanced - Aggs'!D2</f>
        <v>69.038252413272858</v>
      </c>
      <c r="E51" s="106">
        <f>'Enhanced - Aggs'!E2</f>
        <v>13.467127501964569</v>
      </c>
      <c r="F51" s="107">
        <f>'Enhanced - Aggs'!F2</f>
        <v>0.24234037953088322</v>
      </c>
      <c r="G51" s="108">
        <f>'Enhanced - Aggs'!G2</f>
        <v>2.4552536677146003E-5</v>
      </c>
      <c r="H51" s="109">
        <f>'Enhanced - Aggs'!H2</f>
        <v>4.9663696765015173E-6</v>
      </c>
      <c r="I51" s="155">
        <f>'Enhanced - Aggs'!I2</f>
        <v>8.7075443656548206</v>
      </c>
      <c r="J51" s="156">
        <f>'Enhanced - Aggs'!J2</f>
        <v>-2.2211928574977335E-2</v>
      </c>
      <c r="K51" s="107">
        <f>'Enhanced - Aggs'!K2</f>
        <v>-2.5443927443494609E-3</v>
      </c>
      <c r="L51" s="110">
        <f>'Enhanced - Aggs'!L2</f>
        <v>601.15364581584936</v>
      </c>
      <c r="M51" s="111">
        <f>'Enhanced - Aggs'!M2</f>
        <v>116.03126834392549</v>
      </c>
      <c r="N51" s="107">
        <f>'Enhanced - Aggs'!N2</f>
        <v>0.23917937768319236</v>
      </c>
      <c r="O51" s="105">
        <f>'Enhanced - Aggs'!O2</f>
        <v>138.07650482654572</v>
      </c>
      <c r="P51" s="106">
        <f>'Enhanced - Aggs'!P2</f>
        <v>26.934255003929138</v>
      </c>
      <c r="Q51" s="107">
        <f>'Enhanced - Aggs'!Q2</f>
        <v>0.24234037953088322</v>
      </c>
    </row>
    <row r="52" spans="2:20" ht="15" customHeight="1">
      <c r="B52" s="326"/>
      <c r="C52" s="237" t="s">
        <v>129</v>
      </c>
      <c r="D52" s="242">
        <f>'Enhanced - Aggs'!D3</f>
        <v>558353.01102092862</v>
      </c>
      <c r="E52" s="106">
        <f>'Enhanced - Aggs'!E3</f>
        <v>90862.782782882394</v>
      </c>
      <c r="F52" s="107">
        <f>'Enhanced - Aggs'!F3</f>
        <v>0.1943629562597296</v>
      </c>
      <c r="G52" s="108">
        <f>'Enhanced - Aggs'!G3</f>
        <v>0.19857082563188772</v>
      </c>
      <c r="H52" s="109">
        <f>'Enhanced - Aggs'!H3</f>
        <v>3.3802851327726452E-2</v>
      </c>
      <c r="I52" s="155">
        <f>'Enhanced - Aggs'!I3</f>
        <v>13.409264467007413</v>
      </c>
      <c r="J52" s="156">
        <f>'Enhanced - Aggs'!J3</f>
        <v>0.73958803286229191</v>
      </c>
      <c r="K52" s="107">
        <f>'Enhanced - Aggs'!K3</f>
        <v>5.8374658319535463E-2</v>
      </c>
      <c r="L52" s="110">
        <f>'Enhanced - Aggs'!L3</f>
        <v>7487103.1907295361</v>
      </c>
      <c r="M52" s="111">
        <f>'Enhanced - Aggs'!M3</f>
        <v>1564153.2628288381</v>
      </c>
      <c r="N52" s="107">
        <f>'Enhanced - Aggs'!N3</f>
        <v>0.26408348574090157</v>
      </c>
      <c r="O52" s="105">
        <f>'Enhanced - Aggs'!O3</f>
        <v>1125212.0718694925</v>
      </c>
      <c r="P52" s="106">
        <f>'Enhanced - Aggs'!P3</f>
        <v>179311.61923365365</v>
      </c>
      <c r="Q52" s="107">
        <f>'Enhanced - Aggs'!Q3</f>
        <v>0.18956711431312384</v>
      </c>
    </row>
    <row r="53" spans="2:20">
      <c r="B53" s="326"/>
      <c r="C53" s="237" t="s">
        <v>130</v>
      </c>
      <c r="D53" s="242">
        <f>'Enhanced - Aggs'!D4</f>
        <v>106407.33533857527</v>
      </c>
      <c r="E53" s="106">
        <f>'Enhanced - Aggs'!E4</f>
        <v>-28350.071867246559</v>
      </c>
      <c r="F53" s="107">
        <f>'Enhanced - Aggs'!F4</f>
        <v>-0.21037857921936756</v>
      </c>
      <c r="G53" s="108">
        <f>'Enhanced - Aggs'!G4</f>
        <v>3.7842354235424806E-2</v>
      </c>
      <c r="H53" s="109">
        <f>'Enhanced - Aggs'!H4</f>
        <v>-9.6531946907403646E-3</v>
      </c>
      <c r="I53" s="155">
        <f>'Enhanced - Aggs'!I4</f>
        <v>12.512556834874818</v>
      </c>
      <c r="J53" s="156">
        <f>'Enhanced - Aggs'!J4</f>
        <v>0.47131668137742189</v>
      </c>
      <c r="K53" s="107">
        <f>'Enhanced - Aggs'!K4</f>
        <v>3.9141872047168437E-2</v>
      </c>
      <c r="L53" s="110">
        <f>'Enhanced - Aggs'!L4</f>
        <v>1331427.8310715067</v>
      </c>
      <c r="M53" s="111">
        <f>'Enhanced - Aggs'!M4</f>
        <v>-291218.47155643441</v>
      </c>
      <c r="N53" s="107">
        <f>'Enhanced - Aggs'!N4</f>
        <v>-0.1794713186014687</v>
      </c>
      <c r="O53" s="105">
        <f>'Enhanced - Aggs'!O4</f>
        <v>409430.82697880268</v>
      </c>
      <c r="P53" s="106">
        <f>'Enhanced - Aggs'!P4</f>
        <v>-75239.506652100419</v>
      </c>
      <c r="Q53" s="107">
        <f>'Enhanced - Aggs'!Q4</f>
        <v>-0.15523852282941353</v>
      </c>
    </row>
    <row r="54" spans="2:20">
      <c r="B54" s="326"/>
      <c r="C54" s="238" t="s">
        <v>225</v>
      </c>
      <c r="D54" s="242">
        <f>Enhanced!D11</f>
        <v>2539383.2027549841</v>
      </c>
      <c r="E54" s="106">
        <f>Enhanced!E11</f>
        <v>-17786.811682087835</v>
      </c>
      <c r="F54" s="107">
        <f>Enhanced!F11</f>
        <v>-6.9556625416645878E-3</v>
      </c>
      <c r="G54" s="108">
        <f>Enhanced!G11</f>
        <v>0.90309787753236248</v>
      </c>
      <c r="H54" s="109">
        <f>Enhanced!H11</f>
        <v>1.8175987591502185E-3</v>
      </c>
      <c r="I54" s="155">
        <f>Enhanced!I11</f>
        <v>11.65424842139981</v>
      </c>
      <c r="J54" s="156">
        <f>Enhanced!J11</f>
        <v>0.33196894023457979</v>
      </c>
      <c r="K54" s="107">
        <f>Enhanced!K11</f>
        <v>2.9319974019967866E-2</v>
      </c>
      <c r="L54" s="110">
        <f>Enhanced!L11</f>
        <v>29594602.682036467</v>
      </c>
      <c r="M54" s="111">
        <f>Enhanced!M11</f>
        <v>641609.0977246128</v>
      </c>
      <c r="N54" s="107">
        <f>Enhanced!N11</f>
        <v>2.2160371633290037E-2</v>
      </c>
      <c r="O54" s="105">
        <f>Enhanced!O11</f>
        <v>4225308.3225467801</v>
      </c>
      <c r="P54" s="106">
        <f>Enhanced!P11</f>
        <v>-79280.519539730623</v>
      </c>
      <c r="Q54" s="107">
        <f>Enhanced!Q11</f>
        <v>-1.8417675287496667E-2</v>
      </c>
    </row>
    <row r="55" spans="2:20">
      <c r="B55" s="326"/>
      <c r="C55" s="238" t="s">
        <v>226</v>
      </c>
      <c r="D55" s="242">
        <f>Enhanced!D12</f>
        <v>31422.45644944963</v>
      </c>
      <c r="E55" s="106">
        <f>Enhanced!E12</f>
        <v>13446.094682841333</v>
      </c>
      <c r="F55" s="107">
        <f>Enhanced!F12</f>
        <v>0.7479875437207717</v>
      </c>
      <c r="G55" s="108">
        <f>Enhanced!G12</f>
        <v>1.1174978906517207E-2</v>
      </c>
      <c r="H55" s="109">
        <f>Enhanced!H12</f>
        <v>4.8391700815793607E-3</v>
      </c>
      <c r="I55" s="155">
        <f>Enhanced!I12</f>
        <v>13.005241549181612</v>
      </c>
      <c r="J55" s="156">
        <f>Enhanced!J12</f>
        <v>3.8155546523183759</v>
      </c>
      <c r="K55" s="107">
        <f>Enhanced!K12</f>
        <v>0.4151996357591638</v>
      </c>
      <c r="L55" s="110">
        <f>Enhanced!L12</f>
        <v>408656.63619373203</v>
      </c>
      <c r="M55" s="111">
        <f>Enhanced!M12</f>
        <v>243459.50001385852</v>
      </c>
      <c r="N55" s="107">
        <f>Enhanced!N12</f>
        <v>1.4737513351851916</v>
      </c>
      <c r="O55" s="105">
        <f>Enhanced!O12</f>
        <v>67772.151636600494</v>
      </c>
      <c r="P55" s="106">
        <f>Enhanced!P12</f>
        <v>29884.123297014914</v>
      </c>
      <c r="Q55" s="107">
        <f>Enhanced!Q12</f>
        <v>0.78874844130624366</v>
      </c>
      <c r="T55" s="86"/>
    </row>
    <row r="56" spans="2:20">
      <c r="B56" s="326"/>
      <c r="C56" s="238" t="s">
        <v>227</v>
      </c>
      <c r="D56" s="242">
        <f>Enhanced!D13</f>
        <v>8794108.8583539799</v>
      </c>
      <c r="E56" s="106">
        <f>Enhanced!E13</f>
        <v>1880859.1224468481</v>
      </c>
      <c r="F56" s="107">
        <f>Enhanced!F13</f>
        <v>0.27206584374895992</v>
      </c>
      <c r="G56" s="108">
        <f>Enhanced!G13</f>
        <v>3.1275079067041913</v>
      </c>
      <c r="H56" s="109">
        <f>Enhanced!H13</f>
        <v>0.69091760804200364</v>
      </c>
      <c r="I56" s="155">
        <f>Enhanced!I13</f>
        <v>12.264721920657184</v>
      </c>
      <c r="J56" s="156">
        <f>Enhanced!J13</f>
        <v>0.63629858542859097</v>
      </c>
      <c r="K56" s="107">
        <f>Enhanced!K13</f>
        <v>5.4719248438514348E-2</v>
      </c>
      <c r="L56" s="110">
        <f>Enhanced!L13</f>
        <v>107857299.68769959</v>
      </c>
      <c r="M56" s="111">
        <f>Enhanced!M13</f>
        <v>27467105.136414185</v>
      </c>
      <c r="N56" s="107">
        <f>Enhanced!N13</f>
        <v>0.34167233068320768</v>
      </c>
      <c r="O56" s="105">
        <f>Enhanced!O13</f>
        <v>23746863.528475523</v>
      </c>
      <c r="P56" s="106">
        <f>Enhanced!P13</f>
        <v>4709298.5420005023</v>
      </c>
      <c r="Q56" s="107">
        <f>Enhanced!Q13</f>
        <v>0.24736874413015317</v>
      </c>
    </row>
    <row r="57" spans="2:20">
      <c r="B57" s="326"/>
      <c r="C57" s="238" t="s">
        <v>131</v>
      </c>
      <c r="D57" s="242">
        <f>'Enhanced - Aggs'!D6</f>
        <v>24977.689081519842</v>
      </c>
      <c r="E57" s="106">
        <f>'Enhanced - Aggs'!E6</f>
        <v>4015.2008723318577</v>
      </c>
      <c r="F57" s="107">
        <f>'Enhanced - Aggs'!F6</f>
        <v>0.1915421887069671</v>
      </c>
      <c r="G57" s="108">
        <f>'Enhanced - Aggs'!G6</f>
        <v>8.8829830687669979E-3</v>
      </c>
      <c r="H57" s="109">
        <f>'Enhanced - Aggs'!H6</f>
        <v>1.4947073145965429E-3</v>
      </c>
      <c r="I57" s="155">
        <f>'Enhanced - Aggs'!I6</f>
        <v>19.730072819881023</v>
      </c>
      <c r="J57" s="156">
        <f>'Enhanced - Aggs'!J6</f>
        <v>0.51097496325136404</v>
      </c>
      <c r="K57" s="107">
        <f>'Enhanced - Aggs'!K6</f>
        <v>2.6586833943150062E-2</v>
      </c>
      <c r="L57" s="110">
        <f>'Enhanced - Aggs'!L6</f>
        <v>492811.62445073365</v>
      </c>
      <c r="M57" s="111">
        <f>'Enhanced - Aggs'!M6</f>
        <v>89931.512239904376</v>
      </c>
      <c r="N57" s="107">
        <f>'Enhanced - Aggs'!N6</f>
        <v>0.22322152301437689</v>
      </c>
      <c r="O57" s="105">
        <f>'Enhanced - Aggs'!O6</f>
        <v>47685.438462972641</v>
      </c>
      <c r="P57" s="106">
        <f>'Enhanced - Aggs'!P6</f>
        <v>7682.031708240509</v>
      </c>
      <c r="Q57" s="107">
        <f>'Enhanced - Aggs'!Q6</f>
        <v>0.19203443735030834</v>
      </c>
    </row>
    <row r="58" spans="2:20">
      <c r="B58" s="330"/>
      <c r="C58" s="239" t="s">
        <v>179</v>
      </c>
      <c r="D58" s="242">
        <f>'Enhanced - Aggs'!D7</f>
        <v>2866678.3367492505</v>
      </c>
      <c r="E58" s="106">
        <f>'Enhanced - Aggs'!E7</f>
        <v>845355.14366705599</v>
      </c>
      <c r="F58" s="107">
        <f>'Enhanced - Aggs'!F7</f>
        <v>0.41821869286426416</v>
      </c>
      <c r="G58" s="108">
        <f>'Enhanced - Aggs'!G7</f>
        <v>12.869738563704917</v>
      </c>
      <c r="H58" s="109">
        <f>'Enhanced - Aggs'!H7</f>
        <v>2.7643896625660016</v>
      </c>
      <c r="I58" s="155">
        <f>'Enhanced - Aggs'!I7</f>
        <v>35.410405122905253</v>
      </c>
      <c r="J58" s="156">
        <f>'Enhanced - Aggs'!J7</f>
        <v>2.5743717093196352</v>
      </c>
      <c r="K58" s="107">
        <f>'Enhanced - Aggs'!K7</f>
        <v>7.8400812817254348E-2</v>
      </c>
      <c r="L58" s="110">
        <f>'Enhanced - Aggs'!L7</f>
        <v>101510241.26134717</v>
      </c>
      <c r="M58" s="111">
        <f>'Enhanced - Aggs'!M7</f>
        <v>35138005.353644662</v>
      </c>
      <c r="N58" s="107">
        <f>'Enhanced - Aggs'!N7</f>
        <v>0.52940819113744653</v>
      </c>
      <c r="O58" s="105">
        <f>'Enhanced - Aggs'!O7</f>
        <v>19473045.029808998</v>
      </c>
      <c r="P58" s="106">
        <f>'Enhanced - Aggs'!P7</f>
        <v>5122021.1805422325</v>
      </c>
      <c r="Q58" s="107">
        <f>'Enhanced - Aggs'!Q7</f>
        <v>0.35690980896836366</v>
      </c>
    </row>
    <row r="59" spans="2:20" ht="15" thickBot="1">
      <c r="B59" s="325"/>
      <c r="C59" s="240" t="s">
        <v>228</v>
      </c>
      <c r="D59" s="243">
        <f>Enhanced!D14</f>
        <v>106661.57775427499</v>
      </c>
      <c r="E59" s="129">
        <f>Enhanced!E14</f>
        <v>-8863.4166166060168</v>
      </c>
      <c r="F59" s="130">
        <f>Enhanced!F14</f>
        <v>-7.6722934849500518E-2</v>
      </c>
      <c r="G59" s="131">
        <f>Enhanced!G14</f>
        <v>3.7932772170673021E-2</v>
      </c>
      <c r="H59" s="132">
        <f>Enhanced!H14</f>
        <v>-2.7842699282201108E-3</v>
      </c>
      <c r="I59" s="205">
        <f>Enhanced!I14</f>
        <v>13.199833279232738</v>
      </c>
      <c r="J59" s="157">
        <f>Enhanced!J14</f>
        <v>-0.38161995673123172</v>
      </c>
      <c r="K59" s="130">
        <f>Enhanced!K14</f>
        <v>-2.8098609927890057E-2</v>
      </c>
      <c r="L59" s="133">
        <f>Enhanced!L14</f>
        <v>1407915.0436563492</v>
      </c>
      <c r="M59" s="134">
        <f>Enhanced!M14</f>
        <v>-161082.26497677201</v>
      </c>
      <c r="N59" s="130">
        <f>Enhanced!N14</f>
        <v>-0.10266573695853158</v>
      </c>
      <c r="O59" s="128">
        <f>Enhanced!O14</f>
        <v>426994.79102909565</v>
      </c>
      <c r="P59" s="129">
        <f>Enhanced!P14</f>
        <v>-91262.553868190851</v>
      </c>
      <c r="Q59" s="130">
        <f>Enhanced!Q14</f>
        <v>-0.17609505155450944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Alternatives'!D2</f>
        <v>27166288.511299517</v>
      </c>
      <c r="E60" s="292">
        <f>'Non-Dairy Alternatives'!E2</f>
        <v>-2138483.9955078587</v>
      </c>
      <c r="F60" s="293">
        <f>'Non-Dairy Alternatives'!F2</f>
        <v>-7.297391559723243E-2</v>
      </c>
      <c r="G60" s="294">
        <f>'Non-Dairy Alternatives'!G2</f>
        <v>99.999999999999957</v>
      </c>
      <c r="H60" s="295">
        <f>'Non-Dairy Alternatives'!H2</f>
        <v>-7.1054273576010019E-14</v>
      </c>
      <c r="I60" s="296">
        <f>'Non-Dairy Alternatives'!I2</f>
        <v>8.7389571679172136</v>
      </c>
      <c r="J60" s="297">
        <f>'Non-Dairy Alternatives'!J2</f>
        <v>0.18926227811253327</v>
      </c>
      <c r="K60" s="293">
        <f>'Non-Dairy Alternatives'!K2</f>
        <v>2.2136728918621913E-2</v>
      </c>
      <c r="L60" s="298">
        <f>'Non-Dairy Alternatives'!L2</f>
        <v>237405031.71152794</v>
      </c>
      <c r="M60" s="299">
        <f>'Non-Dairy Alternatives'!M2</f>
        <v>-13141832.036811769</v>
      </c>
      <c r="N60" s="293">
        <f>'Non-Dairy Alternatives'!N2</f>
        <v>-5.2452590466316923E-2</v>
      </c>
      <c r="O60" s="291">
        <f>'Non-Dairy Alternatives'!O2</f>
        <v>60088424.337293446</v>
      </c>
      <c r="P60" s="292">
        <f>'Non-Dairy Alternatives'!P2</f>
        <v>-3828243.6404014751</v>
      </c>
      <c r="Q60" s="293">
        <f>'Non-Dairy Alternatives'!Q2</f>
        <v>-5.9894293015046125E-2</v>
      </c>
    </row>
    <row r="61" spans="2:20" ht="15.5" customHeight="1">
      <c r="B61" s="330"/>
      <c r="C61" s="82" t="s">
        <v>265</v>
      </c>
      <c r="D61" s="121">
        <f>'Non-Dairy Alternatives'!D3</f>
        <v>230310.7179126188</v>
      </c>
      <c r="E61" s="122">
        <f>'Non-Dairy Alternatives'!E3</f>
        <v>25997.393408035859</v>
      </c>
      <c r="F61" s="123">
        <f>'Non-Dairy Alternatives'!F3</f>
        <v>0.12724277024552411</v>
      </c>
      <c r="G61" s="124">
        <f>'Non-Dairy Alternatives'!G3</f>
        <v>0.84778131476010632</v>
      </c>
      <c r="H61" s="125">
        <f>'Non-Dairy Alternatives'!H3</f>
        <v>0.1505797771705486</v>
      </c>
      <c r="I61" s="204">
        <f>'Non-Dairy Alternatives'!I3</f>
        <v>15.490450800788709</v>
      </c>
      <c r="J61" s="152">
        <f>'Non-Dairy Alternatives'!J3</f>
        <v>0.39969544881410179</v>
      </c>
      <c r="K61" s="245">
        <f>'Non-Dairy Alternatives'!K3</f>
        <v>2.6486112821503142E-2</v>
      </c>
      <c r="L61" s="257">
        <f>'Non-Dairy Alternatives'!L3</f>
        <v>3567616.8447197485</v>
      </c>
      <c r="M61" s="127">
        <f>'Non-Dairy Alternatives'!M3</f>
        <v>484374.44947248884</v>
      </c>
      <c r="N61" s="123">
        <f>'Non-Dairy Alternatives'!N3</f>
        <v>0.15709904943547087</v>
      </c>
      <c r="O61" s="121">
        <f>'Non-Dairy Alternatives'!O3</f>
        <v>676672.15885460377</v>
      </c>
      <c r="P61" s="122">
        <f>'Non-Dairy Alternatives'!P3</f>
        <v>82737.607380699366</v>
      </c>
      <c r="Q61" s="123">
        <f>'Non-Dairy Alternatives'!Q3</f>
        <v>0.13930425023325924</v>
      </c>
    </row>
    <row r="62" spans="2:20" ht="15.5" customHeight="1">
      <c r="B62" s="330"/>
      <c r="C62" s="255" t="s">
        <v>85</v>
      </c>
      <c r="D62" s="105">
        <f>'Non-Dairy Alternatives'!D4</f>
        <v>16990683.306116085</v>
      </c>
      <c r="E62" s="106">
        <f>'Non-Dairy Alternatives'!E4</f>
        <v>-1896524.2969568148</v>
      </c>
      <c r="F62" s="107">
        <f>'Non-Dairy Alternatives'!F4</f>
        <v>-0.10041316518638019</v>
      </c>
      <c r="G62" s="108">
        <f>'Non-Dairy Alternatives'!G4</f>
        <v>62.543263129407585</v>
      </c>
      <c r="H62" s="109">
        <f>'Non-Dairy Alternatives'!H4</f>
        <v>-1.9076982240220914</v>
      </c>
      <c r="I62" s="155">
        <f>'Non-Dairy Alternatives'!I4</f>
        <v>7.0613812614495064</v>
      </c>
      <c r="J62" s="156">
        <f>'Non-Dairy Alternatives'!J4</f>
        <v>0.16147832732445089</v>
      </c>
      <c r="K62" s="244">
        <f>'Non-Dairy Alternatives'!K4</f>
        <v>2.3402985355898662E-2</v>
      </c>
      <c r="L62" s="247">
        <f>'Non-Dairy Alternatives'!L4</f>
        <v>119977692.71703108</v>
      </c>
      <c r="M62" s="111">
        <f>'Non-Dairy Alternatives'!M4</f>
        <v>-10342206.440840691</v>
      </c>
      <c r="N62" s="107">
        <f>'Non-Dairy Alternatives'!N4</f>
        <v>-7.9360147664877825E-2</v>
      </c>
      <c r="O62" s="105">
        <f>'Non-Dairy Alternatives'!O4</f>
        <v>30639627.234643936</v>
      </c>
      <c r="P62" s="106">
        <f>'Non-Dairy Alternatives'!P4</f>
        <v>-3009966.6340645924</v>
      </c>
      <c r="Q62" s="107">
        <f>'Non-Dairy Alternatives'!Q4</f>
        <v>-8.9450310925256793E-2</v>
      </c>
    </row>
    <row r="63" spans="2:20" ht="15.5" customHeight="1">
      <c r="B63" s="330"/>
      <c r="C63" s="255" t="s">
        <v>87</v>
      </c>
      <c r="D63" s="105">
        <f>'Non-Dairy Alternatives'!D5</f>
        <v>121282.0862060064</v>
      </c>
      <c r="E63" s="106">
        <f>'Non-Dairy Alternatives'!E5</f>
        <v>-40934.853847797945</v>
      </c>
      <c r="F63" s="107">
        <f>'Non-Dairy Alternatives'!F5</f>
        <v>-0.25234635688615886</v>
      </c>
      <c r="G63" s="108">
        <f>'Non-Dairy Alternatives'!G5</f>
        <v>0.44644334155385418</v>
      </c>
      <c r="H63" s="109">
        <f>'Non-Dairy Alternatives'!H5</f>
        <v>-0.10710792732605973</v>
      </c>
      <c r="I63" s="155">
        <f>'Non-Dairy Alternatives'!I5</f>
        <v>11.507805764076267</v>
      </c>
      <c r="J63" s="156">
        <f>'Non-Dairy Alternatives'!J5</f>
        <v>1.292751370509329</v>
      </c>
      <c r="K63" s="244">
        <f>'Non-Dairy Alternatives'!K5</f>
        <v>0.12655354741169619</v>
      </c>
      <c r="L63" s="247">
        <f>'Non-Dairy Alternatives'!L5</f>
        <v>1395690.690720675</v>
      </c>
      <c r="M63" s="111">
        <f>'Non-Dairy Alternatives'!M5</f>
        <v>-261364.17548692343</v>
      </c>
      <c r="N63" s="107">
        <f>'Non-Dairy Alternatives'!N5</f>
        <v>-0.15772813611482392</v>
      </c>
      <c r="O63" s="105">
        <f>'Non-Dairy Alternatives'!O5</f>
        <v>290728.61026710272</v>
      </c>
      <c r="P63" s="106">
        <f>'Non-Dairy Alternatives'!P5</f>
        <v>-75395.819927799283</v>
      </c>
      <c r="Q63" s="107">
        <f>'Non-Dairy Alternatives'!Q5</f>
        <v>-0.20592949748713357</v>
      </c>
    </row>
    <row r="64" spans="2:20" ht="15.5" customHeight="1">
      <c r="B64" s="330"/>
      <c r="C64" s="255" t="s">
        <v>261</v>
      </c>
      <c r="D64" s="105">
        <f>'Non-Dairy Alternatives'!D6</f>
        <v>2167673.7835584562</v>
      </c>
      <c r="E64" s="106">
        <f>'Non-Dairy Alternatives'!E6</f>
        <v>62030.810490032192</v>
      </c>
      <c r="F64" s="107">
        <f>'Non-Dairy Alternatives'!F6</f>
        <v>2.9459320161783414E-2</v>
      </c>
      <c r="G64" s="108">
        <f>'Non-Dairy Alternatives'!G6</f>
        <v>7.9792783716363607</v>
      </c>
      <c r="H64" s="109">
        <f>'Non-Dairy Alternatives'!H6</f>
        <v>0.79395395876370412</v>
      </c>
      <c r="I64" s="155">
        <f>'Non-Dairy Alternatives'!I6</f>
        <v>16.207477988989194</v>
      </c>
      <c r="J64" s="156">
        <f>'Non-Dairy Alternatives'!J6</f>
        <v>-1.0991642389875409</v>
      </c>
      <c r="K64" s="244">
        <f>'Non-Dairy Alternatives'!K6</f>
        <v>-6.351112044199464E-2</v>
      </c>
      <c r="L64" s="247">
        <f>'Non-Dairy Alternatives'!L6</f>
        <v>35132525.134332605</v>
      </c>
      <c r="M64" s="111">
        <f>'Non-Dairy Alternatives'!M6</f>
        <v>-1309084.4604158625</v>
      </c>
      <c r="N64" s="107">
        <f>'Non-Dairy Alternatives'!N6</f>
        <v>-3.5922794711145588E-2</v>
      </c>
      <c r="O64" s="105">
        <f>'Non-Dairy Alternatives'!O6</f>
        <v>11424853.97608906</v>
      </c>
      <c r="P64" s="106">
        <f>'Non-Dairy Alternatives'!P6</f>
        <v>-405106.38968819194</v>
      </c>
      <c r="Q64" s="107">
        <f>'Non-Dairy Alternatives'!Q6</f>
        <v>-3.4244103713155227E-2</v>
      </c>
    </row>
    <row r="65" spans="2:17">
      <c r="B65" s="330"/>
      <c r="C65" s="255" t="s">
        <v>262</v>
      </c>
      <c r="D65" s="105">
        <v>0</v>
      </c>
      <c r="E65" s="106">
        <v>0</v>
      </c>
      <c r="F65" s="107">
        <v>0</v>
      </c>
      <c r="G65" s="108">
        <v>0</v>
      </c>
      <c r="H65" s="109">
        <v>0</v>
      </c>
      <c r="I65" s="155">
        <v>0</v>
      </c>
      <c r="J65" s="156">
        <v>0</v>
      </c>
      <c r="K65" s="244">
        <v>0</v>
      </c>
      <c r="L65" s="247">
        <v>0</v>
      </c>
      <c r="M65" s="111">
        <v>0</v>
      </c>
      <c r="N65" s="107">
        <v>0</v>
      </c>
      <c r="O65" s="105">
        <v>0</v>
      </c>
      <c r="P65" s="106">
        <v>0</v>
      </c>
      <c r="Q65" s="107">
        <v>0</v>
      </c>
    </row>
    <row r="66" spans="2:17">
      <c r="B66" s="330"/>
      <c r="C66" s="255" t="s">
        <v>263</v>
      </c>
      <c r="D66" s="105">
        <f>'Non-Dairy Alternatives'!D8</f>
        <v>143940.7399791613</v>
      </c>
      <c r="E66" s="106">
        <f>'Non-Dairy Alternatives'!E8</f>
        <v>12993.118219136537</v>
      </c>
      <c r="F66" s="107">
        <f>'Non-Dairy Alternatives'!F8</f>
        <v>9.9223781573885991E-2</v>
      </c>
      <c r="G66" s="108">
        <f>'Non-Dairy Alternatives'!G8</f>
        <v>0.52985059007707547</v>
      </c>
      <c r="H66" s="109">
        <f>'Non-Dairy Alternatives'!H8</f>
        <v>8.3003163673726954E-2</v>
      </c>
      <c r="I66" s="155">
        <f>'Non-Dairy Alternatives'!I8</f>
        <v>25.15264771535675</v>
      </c>
      <c r="J66" s="156">
        <f>'Non-Dairy Alternatives'!J8</f>
        <v>1.3372885739684399</v>
      </c>
      <c r="K66" s="244">
        <f>'Non-Dairy Alternatives'!K8</f>
        <v>5.6152358065614416E-2</v>
      </c>
      <c r="L66" s="247">
        <f>'Non-Dairy Alternatives'!L8</f>
        <v>3620490.7245836114</v>
      </c>
      <c r="M66" s="111">
        <f>'Non-Dairy Alternatives'!M8</f>
        <v>501926.0836579469</v>
      </c>
      <c r="N66" s="107">
        <f>'Non-Dairy Alternatives'!N8</f>
        <v>0.16094778895106154</v>
      </c>
      <c r="O66" s="105">
        <f>'Non-Dairy Alternatives'!O8</f>
        <v>543413.11355257034</v>
      </c>
      <c r="P66" s="106">
        <f>'Non-Dairy Alternatives'!P8</f>
        <v>49863.945591683674</v>
      </c>
      <c r="Q66" s="107">
        <f>'Non-Dairy Alternatives'!Q8</f>
        <v>0.10103136390179336</v>
      </c>
    </row>
    <row r="67" spans="2:17">
      <c r="B67" s="330"/>
      <c r="C67" s="255" t="s">
        <v>264</v>
      </c>
      <c r="D67" s="105">
        <f>'Non-Dairy Alternatives'!D9</f>
        <v>104491.57260516904</v>
      </c>
      <c r="E67" s="106">
        <f>'Non-Dairy Alternatives'!E9</f>
        <v>3194.0939957402443</v>
      </c>
      <c r="F67" s="107">
        <f>'Non-Dairy Alternatives'!F9</f>
        <v>3.1531821320604295E-2</v>
      </c>
      <c r="G67" s="108">
        <f>'Non-Dairy Alternatives'!G9</f>
        <v>0.38463690968203812</v>
      </c>
      <c r="H67" s="109">
        <f>'Non-Dairy Alternatives'!H9</f>
        <v>3.8968030710540058E-2</v>
      </c>
      <c r="I67" s="155">
        <f>'Non-Dairy Alternatives'!I9</f>
        <v>8.4630254064980139</v>
      </c>
      <c r="J67" s="156">
        <f>'Non-Dairy Alternatives'!J9</f>
        <v>0.68339684132464917</v>
      </c>
      <c r="K67" s="244">
        <f>'Non-Dairy Alternatives'!K9</f>
        <v>8.7844404858089781E-2</v>
      </c>
      <c r="L67" s="247">
        <f>'Non-Dairy Alternatives'!L9</f>
        <v>884314.83372247755</v>
      </c>
      <c r="M67" s="111">
        <f>'Non-Dairy Alternatives'!M9</f>
        <v>96258.075552527327</v>
      </c>
      <c r="N67" s="107">
        <f>'Non-Dairy Alternatives'!N9</f>
        <v>0.1221461202566942</v>
      </c>
      <c r="O67" s="105">
        <f>'Non-Dairy Alternatives'!O9</f>
        <v>220554.45288014412</v>
      </c>
      <c r="P67" s="106">
        <f>'Non-Dairy Alternatives'!P9</f>
        <v>9462.1179551270034</v>
      </c>
      <c r="Q67" s="107">
        <f>'Non-Dairy Alternatives'!Q9</f>
        <v>4.4824545422210982E-2</v>
      </c>
    </row>
    <row r="68" spans="2:17">
      <c r="B68" s="330"/>
      <c r="C68" s="255" t="s">
        <v>229</v>
      </c>
      <c r="D68" s="105">
        <f>'Non-Dairy Alternatives'!D10</f>
        <v>4839347.5926474556</v>
      </c>
      <c r="E68" s="106">
        <f>'Non-Dairy Alternatives'!E10</f>
        <v>-212047.42493556067</v>
      </c>
      <c r="F68" s="107">
        <f>'Non-Dairy Alternatives'!F10</f>
        <v>-4.1977993048942112E-2</v>
      </c>
      <c r="G68" s="108">
        <f>'Non-Dairy Alternatives'!G10</f>
        <v>17.813797385809924</v>
      </c>
      <c r="H68" s="109">
        <f>'Non-Dairy Alternatives'!H10</f>
        <v>0.57634906093519689</v>
      </c>
      <c r="I68" s="155">
        <f>'Non-Dairy Alternatives'!I10</f>
        <v>10.474478477050784</v>
      </c>
      <c r="J68" s="156">
        <f>'Non-Dairy Alternatives'!J10</f>
        <v>0.11177940314059143</v>
      </c>
      <c r="K68" s="244">
        <f>'Non-Dairy Alternatives'!K10</f>
        <v>1.0786707434360856E-2</v>
      </c>
      <c r="L68" s="247">
        <f>'Non-Dairy Alternatives'!L10</f>
        <v>50689642.202153303</v>
      </c>
      <c r="M68" s="111">
        <f>'Non-Dairy Alternatives'!M10</f>
        <v>-1656444.2685087845</v>
      </c>
      <c r="N68" s="107">
        <f>'Non-Dairy Alternatives'!N10</f>
        <v>-3.1644089944281813E-2</v>
      </c>
      <c r="O68" s="105">
        <f>'Non-Dairy Alternatives'!O10</f>
        <v>11324655.300181389</v>
      </c>
      <c r="P68" s="106">
        <f>'Non-Dairy Alternatives'!P10</f>
        <v>-310643.56864964217</v>
      </c>
      <c r="Q68" s="107">
        <f>'Non-Dairy Alternatives'!Q10</f>
        <v>-2.6698374674483265E-2</v>
      </c>
    </row>
    <row r="69" spans="2:17">
      <c r="B69" s="330"/>
      <c r="C69" s="255" t="s">
        <v>230</v>
      </c>
      <c r="D69" s="105">
        <f>'Non-Dairy Alternatives'!D11</f>
        <v>302428.28819004947</v>
      </c>
      <c r="E69" s="106">
        <f>'Non-Dairy Alternatives'!E11</f>
        <v>-42009.658281507727</v>
      </c>
      <c r="F69" s="107">
        <f>'Non-Dairy Alternatives'!F11</f>
        <v>-0.12196582493844585</v>
      </c>
      <c r="G69" s="108">
        <f>'Non-Dairy Alternatives'!G11</f>
        <v>1.1132484588914591</v>
      </c>
      <c r="H69" s="109">
        <f>'Non-Dairy Alternatives'!H11</f>
        <v>-6.2116224084823202E-2</v>
      </c>
      <c r="I69" s="155">
        <f>'Non-Dairy Alternatives'!I11</f>
        <v>13.313000283060665</v>
      </c>
      <c r="J69" s="156">
        <f>'Non-Dairy Alternatives'!J11</f>
        <v>-1.1332630100161278</v>
      </c>
      <c r="K69" s="244">
        <f>'Non-Dairy Alternatives'!K11</f>
        <v>-7.844679188141554E-2</v>
      </c>
      <c r="L69" s="247">
        <f>'Non-Dairy Alternatives'!L11</f>
        <v>4026227.8862796812</v>
      </c>
      <c r="M69" s="111">
        <f>'Non-Dairy Alternatives'!M11</f>
        <v>-949613.37657512492</v>
      </c>
      <c r="N69" s="107">
        <f>'Non-Dairy Alternatives'!N11</f>
        <v>-0.19084478913426994</v>
      </c>
      <c r="O69" s="105">
        <f>'Non-Dairy Alternatives'!O11</f>
        <v>809602.67926186323</v>
      </c>
      <c r="P69" s="106">
        <f>'Non-Dairy Alternatives'!P11</f>
        <v>-116371.97499234357</v>
      </c>
      <c r="Q69" s="107">
        <f>'Non-Dairy Alternatives'!Q11</f>
        <v>-0.12567511913819199</v>
      </c>
    </row>
    <row r="70" spans="2:17">
      <c r="B70" s="330"/>
      <c r="C70" s="83" t="s">
        <v>230</v>
      </c>
      <c r="D70" s="105">
        <f>'Non-Dairy Alternatives'!D12</f>
        <v>130016.11474862142</v>
      </c>
      <c r="E70" s="106">
        <f>'Non-Dairy Alternatives'!E12</f>
        <v>-21350.671869139711</v>
      </c>
      <c r="F70" s="107">
        <f>'Non-Dairy Alternatives'!F12</f>
        <v>-0.14105255417131554</v>
      </c>
      <c r="G70" s="108">
        <f>'Non-Dairy Alternatives'!G12</f>
        <v>0.47859358739616792</v>
      </c>
      <c r="H70" s="109">
        <f>'Non-Dairy Alternatives'!H12</f>
        <v>-3.7932471909016219E-2</v>
      </c>
      <c r="I70" s="155">
        <f>'Non-Dairy Alternatives'!I12</f>
        <v>10.613531281649516</v>
      </c>
      <c r="J70" s="156">
        <f>'Non-Dairy Alternatives'!J12</f>
        <v>0.2500402399887065</v>
      </c>
      <c r="K70" s="244">
        <f>'Non-Dairy Alternatives'!K12</f>
        <v>2.4127028139799125E-2</v>
      </c>
      <c r="L70" s="247">
        <f>'Non-Dairy Alternatives'!L12</f>
        <v>1379930.1010030264</v>
      </c>
      <c r="M70" s="111">
        <f>'Non-Dairy Alternatives'!M12</f>
        <v>-188758.23611512454</v>
      </c>
      <c r="N70" s="107">
        <f>'Non-Dairy Alternatives'!N12</f>
        <v>-0.12032870497519839</v>
      </c>
      <c r="O70" s="105">
        <f>'Non-Dairy Alternatives'!O12</f>
        <v>301387.07193684578</v>
      </c>
      <c r="P70" s="106">
        <f>'Non-Dairy Alternatives'!P12</f>
        <v>-45540.244719582319</v>
      </c>
      <c r="Q70" s="107">
        <f>'Non-Dairy Alternatives'!Q12</f>
        <v>-0.13126739386936806</v>
      </c>
    </row>
    <row r="71" spans="2:17" ht="15" thickBot="1">
      <c r="B71" s="333"/>
      <c r="C71" s="256" t="s">
        <v>86</v>
      </c>
      <c r="D71" s="128">
        <f>'Non-Dairy Alternatives'!D13</f>
        <v>2136114.3093356281</v>
      </c>
      <c r="E71" s="129">
        <f>'Non-Dairy Alternatives'!E13</f>
        <v>-29832.505729871802</v>
      </c>
      <c r="F71" s="130">
        <f>'Non-Dairy Alternatives'!F13</f>
        <v>-1.377342487006988E-2</v>
      </c>
      <c r="G71" s="131">
        <f>'Non-Dairy Alternatives'!G13</f>
        <v>7.8631069107844249</v>
      </c>
      <c r="H71" s="132">
        <f>'Non-Dairy Alternatives'!H13</f>
        <v>0.47200085608852138</v>
      </c>
      <c r="I71" s="205">
        <f>'Non-Dairy Alternatives'!I13</f>
        <v>7.832399466574123</v>
      </c>
      <c r="J71" s="157">
        <f>'Non-Dairy Alternatives'!J13</f>
        <v>0.33091321053113276</v>
      </c>
      <c r="K71" s="246">
        <f>'Non-Dairy Alternatives'!K13</f>
        <v>4.411301963854939E-2</v>
      </c>
      <c r="L71" s="248">
        <f>'Non-Dairy Alternatives'!L13</f>
        <v>16730900.576981725</v>
      </c>
      <c r="M71" s="134">
        <f>'Non-Dairy Alternatives'!M13</f>
        <v>483080.31244779006</v>
      </c>
      <c r="N71" s="130">
        <f>'Non-Dairy Alternatives'!N13</f>
        <v>2.9732007406696105E-2</v>
      </c>
      <c r="O71" s="128">
        <f>'Non-Dairy Alternatives'!O13</f>
        <v>3856929.7396259308</v>
      </c>
      <c r="P71" s="129">
        <f>'Non-Dairy Alternatives'!P13</f>
        <v>-7282.6792868394405</v>
      </c>
      <c r="Q71" s="130">
        <f>'Non-Dairy Alternatives'!Q13</f>
        <v>-1.8846477619075832E-3</v>
      </c>
    </row>
    <row r="72" spans="2:17">
      <c r="B72" s="226"/>
      <c r="C72" s="82" t="s">
        <v>207</v>
      </c>
      <c r="D72" s="121">
        <f>'Trad vs Value Add'!D9</f>
        <v>12679793.526140144</v>
      </c>
      <c r="E72" s="122">
        <f>'Trad vs Value Add'!E9</f>
        <v>-82631.759035689756</v>
      </c>
      <c r="F72" s="123">
        <f>'Trad vs Value Add'!F9</f>
        <v>-6.4746125590776612E-3</v>
      </c>
      <c r="G72" s="124">
        <f>'Trad vs Value Add'!G9</f>
        <v>4.5094000025606329</v>
      </c>
      <c r="H72" s="125">
        <f>'Trad vs Value Add'!H9</f>
        <v>1.125472715637077E-2</v>
      </c>
      <c r="I72" s="204">
        <f>'Trad vs Value Add'!I9</f>
        <v>8.5610424158632572</v>
      </c>
      <c r="J72" s="152">
        <f>'Trad vs Value Add'!J9</f>
        <v>0.14157713040388664</v>
      </c>
      <c r="K72" s="123">
        <f>'Trad vs Value Add'!K9</f>
        <v>1.6815453903990071E-2</v>
      </c>
      <c r="L72" s="233">
        <f>'Trad vs Value Add'!L9</f>
        <v>108552250.2016741</v>
      </c>
      <c r="M72" s="234">
        <f>'Trad vs Value Add'!M9</f>
        <v>1099453.5548672676</v>
      </c>
      <c r="N72" s="232">
        <f>'Trad vs Value Add'!N9</f>
        <v>1.0231967795879046E-2</v>
      </c>
      <c r="O72" s="251">
        <f>'Trad vs Value Add'!O9</f>
        <v>40369779.868475258</v>
      </c>
      <c r="P72" s="231">
        <f>'Trad vs Value Add'!P9</f>
        <v>-1588873.2640357837</v>
      </c>
      <c r="Q72" s="232">
        <f>'Trad vs Value Add'!Q9</f>
        <v>-3.7867594534503037E-2</v>
      </c>
    </row>
    <row r="73" spans="2:17">
      <c r="B73" s="226" t="s">
        <v>220</v>
      </c>
      <c r="C73" s="83" t="s">
        <v>208</v>
      </c>
      <c r="D73" s="105">
        <f>'Trad vs Value Add'!D10</f>
        <v>215777769.03733045</v>
      </c>
      <c r="E73" s="106">
        <f>'Trad vs Value Add'!E10</f>
        <v>-4274843.2068816721</v>
      </c>
      <c r="F73" s="107">
        <f>'Trad vs Value Add'!F10</f>
        <v>-1.9426459714722656E-2</v>
      </c>
      <c r="G73" s="108">
        <f>'Trad vs Value Add'!G10</f>
        <v>76.738495011256319</v>
      </c>
      <c r="H73" s="109">
        <f>'Trad vs Value Add'!H10</f>
        <v>-0.81953929562436656</v>
      </c>
      <c r="I73" s="206">
        <f>'Trad vs Value Add'!I10</f>
        <v>4.1019991649813923</v>
      </c>
      <c r="J73" s="156">
        <f>'Trad vs Value Add'!J10</f>
        <v>0.21732697063443762</v>
      </c>
      <c r="K73" s="107">
        <f>'Trad vs Value Add'!K10</f>
        <v>5.5944738645051124E-2</v>
      </c>
      <c r="L73" s="110">
        <f>'Trad vs Value Add'!L10</f>
        <v>885120228.41267717</v>
      </c>
      <c r="M73" s="111">
        <f>'Trad vs Value Add'!M10</f>
        <v>30287964.334174156</v>
      </c>
      <c r="N73" s="107">
        <f>'Trad vs Value Add'!N10</f>
        <v>3.5431470718789666E-2</v>
      </c>
      <c r="O73" s="105">
        <f>'Trad vs Value Add'!O10</f>
        <v>269544140.99589586</v>
      </c>
      <c r="P73" s="106">
        <f>'Trad vs Value Add'!P10</f>
        <v>-4966049.6188698411</v>
      </c>
      <c r="Q73" s="107">
        <f>'Trad vs Value Add'!Q10</f>
        <v>-1.8090583842255075E-2</v>
      </c>
    </row>
    <row r="74" spans="2:17">
      <c r="B74" s="226" t="s">
        <v>218</v>
      </c>
      <c r="C74" s="83" t="s">
        <v>209</v>
      </c>
      <c r="D74" s="105">
        <f>'Trad vs Value Add'!D11</f>
        <v>3037233.9557115296</v>
      </c>
      <c r="E74" s="106">
        <f>'Trad vs Value Add'!E11</f>
        <v>147708.25535851205</v>
      </c>
      <c r="F74" s="107">
        <f>'Trad vs Value Add'!F11</f>
        <v>5.111851240515574E-2</v>
      </c>
      <c r="G74" s="108">
        <f>'Trad vs Value Add'!G11</f>
        <v>1.0801518793998883</v>
      </c>
      <c r="H74" s="109">
        <f>'Trad vs Value Add'!H11</f>
        <v>6.1732097362116711E-2</v>
      </c>
      <c r="I74" s="206">
        <f>'Trad vs Value Add'!I11</f>
        <v>14.944875173514419</v>
      </c>
      <c r="J74" s="156">
        <f>'Trad vs Value Add'!J11</f>
        <v>0.61510963665168461</v>
      </c>
      <c r="K74" s="107">
        <f>'Trad vs Value Add'!K11</f>
        <v>4.2925310610933604E-2</v>
      </c>
      <c r="L74" s="110">
        <f>'Trad vs Value Add'!L11</f>
        <v>45391082.340868227</v>
      </c>
      <c r="M74" s="111">
        <f>'Trad vs Value Add'!M11</f>
        <v>3984856.5420704037</v>
      </c>
      <c r="N74" s="107">
        <f>'Trad vs Value Add'!N11</f>
        <v>9.623810103904952E-2</v>
      </c>
      <c r="O74" s="105">
        <f>'Trad vs Value Add'!O11</f>
        <v>10114220.343553841</v>
      </c>
      <c r="P74" s="106">
        <f>'Trad vs Value Add'!P11</f>
        <v>718678.23610358872</v>
      </c>
      <c r="Q74" s="107">
        <f>'Trad vs Value Add'!Q11</f>
        <v>7.6491407082696E-2</v>
      </c>
    </row>
    <row r="75" spans="2:17" ht="15" thickBot="1">
      <c r="B75" s="226"/>
      <c r="C75" s="84" t="s">
        <v>210</v>
      </c>
      <c r="D75" s="128">
        <f>'Trad vs Value Add'!D12</f>
        <v>41443106.889908865</v>
      </c>
      <c r="E75" s="129">
        <f>'Trad vs Value Add'!E12</f>
        <v>2532747.0864022598</v>
      </c>
      <c r="F75" s="130">
        <f>'Trad vs Value Add'!F12</f>
        <v>6.5091844413476957E-2</v>
      </c>
      <c r="G75" s="131">
        <f>'Trad vs Value Add'!G12</f>
        <v>14.738690021269207</v>
      </c>
      <c r="H75" s="132">
        <f>'Trad vs Value Add'!H12</f>
        <v>1.0246468669698121</v>
      </c>
      <c r="I75" s="205">
        <f>'Trad vs Value Add'!I12</f>
        <v>9.4044148132507743</v>
      </c>
      <c r="J75" s="157">
        <f>'Trad vs Value Add'!J12</f>
        <v>0.20739493998586944</v>
      </c>
      <c r="K75" s="130">
        <f>'Trad vs Value Add'!K12</f>
        <v>2.2550232884540358E-2</v>
      </c>
      <c r="L75" s="133">
        <f>'Trad vs Value Add'!L12</f>
        <v>389748168.34259415</v>
      </c>
      <c r="M75" s="134">
        <f>'Trad vs Value Add'!M12</f>
        <v>31888815.953855991</v>
      </c>
      <c r="N75" s="130">
        <f>'Trad vs Value Add'!N12</f>
        <v>8.9109913548425498E-2</v>
      </c>
      <c r="O75" s="128">
        <f>'Trad vs Value Add'!O12</f>
        <v>68986952.48954612</v>
      </c>
      <c r="P75" s="129">
        <f>'Trad vs Value Add'!P12</f>
        <v>4634024.1894129217</v>
      </c>
      <c r="Q75" s="130">
        <f>'Trad vs Value Add'!Q12</f>
        <v>7.2009531062836349E-2</v>
      </c>
    </row>
    <row r="76" spans="2:17">
      <c r="B76" s="324" t="s">
        <v>219</v>
      </c>
      <c r="C76" s="82" t="s">
        <v>216</v>
      </c>
      <c r="D76" s="121">
        <f>Filtration!D9</f>
        <v>273245311.34427506</v>
      </c>
      <c r="E76" s="122">
        <f>Filtration!E9</f>
        <v>-4341296.879565537</v>
      </c>
      <c r="F76" s="123">
        <f>Filtration!F9</f>
        <v>-1.5639431986087735E-2</v>
      </c>
      <c r="G76" s="124">
        <f>Filtration!G9</f>
        <v>97.176062459957151</v>
      </c>
      <c r="H76" s="125">
        <f>Filtration!H9</f>
        <v>-0.65995713640441522</v>
      </c>
      <c r="I76" s="204">
        <f>Filtration!I9</f>
        <v>5.2418189736072121</v>
      </c>
      <c r="J76" s="152">
        <f>Filtration!J9</f>
        <v>0.2086822364672356</v>
      </c>
      <c r="K76" s="123">
        <f>Filtration!K9</f>
        <v>4.1461666425104307E-2</v>
      </c>
      <c r="L76" s="126">
        <f>Filtration!L9</f>
        <v>1432302457.4536309</v>
      </c>
      <c r="M76" s="127">
        <f>Filtration!M9</f>
        <v>35171101.864136934</v>
      </c>
      <c r="N76" s="123">
        <f>Filtration!N9</f>
        <v>2.5173797526931267E-2</v>
      </c>
      <c r="O76" s="121">
        <f>Filtration!O9</f>
        <v>392837171.62611717</v>
      </c>
      <c r="P76" s="122">
        <f>Filtration!P9</f>
        <v>-7856244.6195261478</v>
      </c>
      <c r="Q76" s="123">
        <f>Filtration!Q9</f>
        <v>-1.9606622672107773E-2</v>
      </c>
    </row>
    <row r="77" spans="2:17" ht="15" thickBot="1">
      <c r="B77" s="325"/>
      <c r="C77" s="84" t="s">
        <v>217</v>
      </c>
      <c r="D77" s="128">
        <f>Filtration!D10</f>
        <v>7940512.0233574174</v>
      </c>
      <c r="E77" s="129">
        <f>Filtration!E10</f>
        <v>1800728.5061301067</v>
      </c>
      <c r="F77" s="130">
        <f>Filtration!F10</f>
        <v>0.29328859903244681</v>
      </c>
      <c r="G77" s="131">
        <f>Filtration!G10</f>
        <v>2.8239375400429463</v>
      </c>
      <c r="H77" s="132">
        <f>Filtration!H10</f>
        <v>0.65995713640444542</v>
      </c>
      <c r="I77" s="205">
        <f>Filtration!I10</f>
        <v>12.37300893212384</v>
      </c>
      <c r="J77" s="157">
        <f>Filtration!J10</f>
        <v>0.7104318659061164</v>
      </c>
      <c r="K77" s="130">
        <f>Filtration!K10</f>
        <v>6.0915513087067275E-2</v>
      </c>
      <c r="L77" s="133">
        <f>Filtration!L10</f>
        <v>98248026.190638065</v>
      </c>
      <c r="M77" s="134">
        <f>Filtration!M10</f>
        <v>26642327.751081243</v>
      </c>
      <c r="N77" s="130">
        <f>Filtration!N10</f>
        <v>0.37206993761216273</v>
      </c>
      <c r="O77" s="128">
        <f>Filtration!O10</f>
        <v>21257528.924297929</v>
      </c>
      <c r="P77" s="129">
        <f>Filtration!P10</f>
        <v>4643689.9016585592</v>
      </c>
      <c r="Q77" s="130">
        <f>Filtration!Q10</f>
        <v>0.27950733694546392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389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12-01-2024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1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</f>
        <v>3516487412.1431971</v>
      </c>
      <c r="E84" s="292">
        <f>'Segment Data'!F12</f>
        <v>-6067999.1055078506</v>
      </c>
      <c r="F84" s="293">
        <f>'Segment Data'!G12</f>
        <v>-1.7226128185608345E-3</v>
      </c>
      <c r="G84" s="294">
        <f>'Segment Data'!H12</f>
        <v>99.999999999999986</v>
      </c>
      <c r="H84" s="295">
        <f>'Segment Data'!I12</f>
        <v>-7.1054273576010019E-14</v>
      </c>
      <c r="I84" s="296">
        <f>'Segment Data'!J12</f>
        <v>5.1144008308076581</v>
      </c>
      <c r="J84" s="297">
        <f>'Segment Data'!K12</f>
        <v>7.7675578897030917E-2</v>
      </c>
      <c r="K84" s="293">
        <f>'Segment Data'!L12</f>
        <v>1.5421841576044976E-2</v>
      </c>
      <c r="L84" s="298">
        <f>'Segment Data'!M12</f>
        <v>17984726142.189838</v>
      </c>
      <c r="M84" s="299">
        <f>'Segment Data'!N12</f>
        <v>242582351.09906387</v>
      </c>
      <c r="N84" s="293">
        <f>'Segment Data'!O12</f>
        <v>1.3672662895499512E-2</v>
      </c>
      <c r="O84" s="291">
        <f>'Segment Data'!P12</f>
        <v>5078850132.6683769</v>
      </c>
      <c r="P84" s="292">
        <f>'Segment Data'!Q12</f>
        <v>-11723331.038827896</v>
      </c>
      <c r="Q84" s="293">
        <f>'Segment Data'!R12</f>
        <v>-2.3029489943340083E-3</v>
      </c>
    </row>
    <row r="85" spans="2:17" ht="15" thickBot="1">
      <c r="B85" s="324" t="s">
        <v>111</v>
      </c>
      <c r="C85" s="82" t="s">
        <v>111</v>
      </c>
      <c r="D85" s="128">
        <f>'Segment Data'!E15</f>
        <v>3269927124.2622638</v>
      </c>
      <c r="E85" s="129">
        <f>'Segment Data'!F15</f>
        <v>-7049515.2644252777</v>
      </c>
      <c r="F85" s="130">
        <f>'Segment Data'!G15</f>
        <v>-2.1512253640732317E-3</v>
      </c>
      <c r="G85" s="131">
        <f>'Segment Data'!H15</f>
        <v>92.988449580979378</v>
      </c>
      <c r="H85" s="132">
        <f>'Segment Data'!I15</f>
        <v>-3.9941940193045866E-2</v>
      </c>
      <c r="I85" s="205">
        <f>'Segment Data'!J15</f>
        <v>4.7624266550833383</v>
      </c>
      <c r="J85" s="157">
        <f>'Segment Data'!K15</f>
        <v>7.9130467046540254E-2</v>
      </c>
      <c r="K85" s="130">
        <f>'Segment Data'!L15</f>
        <v>1.6896319145621053E-2</v>
      </c>
      <c r="L85" s="133">
        <f>'Segment Data'!M15</f>
        <v>15572788096.766613</v>
      </c>
      <c r="M85" s="134">
        <f>'Segment Data'!N15</f>
        <v>225735892.58563232</v>
      </c>
      <c r="N85" s="130">
        <f>'Segment Data'!O15</f>
        <v>1.4708745991242236E-2</v>
      </c>
      <c r="O85" s="128">
        <f>'Segment Data'!P15</f>
        <v>4284530628.1220345</v>
      </c>
      <c r="P85" s="129">
        <f>'Segment Data'!Q15</f>
        <v>2624257.2118515968</v>
      </c>
      <c r="Q85" s="130">
        <f>'Segment Data'!R15</f>
        <v>6.1287122709639537E-4</v>
      </c>
    </row>
    <row r="86" spans="2:17">
      <c r="B86" s="326"/>
      <c r="C86" s="102" t="s">
        <v>110</v>
      </c>
      <c r="D86" s="143">
        <f>'Segment Data'!E16</f>
        <v>3252296772.1566048</v>
      </c>
      <c r="E86" s="144">
        <f>'Segment Data'!F16</f>
        <v>-4919627.6108574867</v>
      </c>
      <c r="F86" s="145">
        <f>'Segment Data'!G16</f>
        <v>-1.5103778831546798E-3</v>
      </c>
      <c r="G86" s="146">
        <f>'Segment Data'!H16</f>
        <v>92.487086998398311</v>
      </c>
      <c r="H86" s="147">
        <f>'Segment Data'!I16</f>
        <v>1.9658682974920794E-2</v>
      </c>
      <c r="I86" s="207">
        <f>'Segment Data'!J16</f>
        <v>4.7298546965944936</v>
      </c>
      <c r="J86" s="161">
        <f>'Segment Data'!K16</f>
        <v>8.4273104977975244E-2</v>
      </c>
      <c r="K86" s="145">
        <f>'Segment Data'!L16</f>
        <v>1.8140485387245307E-2</v>
      </c>
      <c r="L86" s="148">
        <f>'Segment Data'!M16</f>
        <v>15382891162.50403</v>
      </c>
      <c r="M86" s="149">
        <f>'Segment Data'!N16</f>
        <v>251226615.83287811</v>
      </c>
      <c r="N86" s="145">
        <f>'Segment Data'!O16</f>
        <v>1.6602708516172203E-2</v>
      </c>
      <c r="O86" s="143">
        <f>'Segment Data'!P16</f>
        <v>4243529484.6206756</v>
      </c>
      <c r="P86" s="144">
        <f>'Segment Data'!Q16</f>
        <v>7650785.4957184792</v>
      </c>
      <c r="Q86" s="145">
        <f>'Segment Data'!R16</f>
        <v>1.8061861632862549E-3</v>
      </c>
    </row>
    <row r="87" spans="2:17" ht="15" thickBot="1">
      <c r="B87" s="325"/>
      <c r="C87" s="98" t="s">
        <v>109</v>
      </c>
      <c r="D87" s="135">
        <f>'Segment Data'!E17</f>
        <v>17630352.105645746</v>
      </c>
      <c r="E87" s="136">
        <f>'Segment Data'!F17</f>
        <v>-2129887.6535546742</v>
      </c>
      <c r="F87" s="137">
        <f>'Segment Data'!G17</f>
        <v>-0.10778652888373952</v>
      </c>
      <c r="G87" s="138">
        <f>'Segment Data'!H17</f>
        <v>0.50136258258068256</v>
      </c>
      <c r="H87" s="139">
        <f>'Segment Data'!I17</f>
        <v>-5.9600623167602729E-2</v>
      </c>
      <c r="I87" s="208">
        <f>'Segment Data'!J17</f>
        <v>10.771023353627371</v>
      </c>
      <c r="J87" s="154">
        <f>'Segment Data'!K17</f>
        <v>-0.12902948654804547</v>
      </c>
      <c r="K87" s="137">
        <f>'Segment Data'!L17</f>
        <v>-1.1837510188250517E-2</v>
      </c>
      <c r="L87" s="140">
        <f>'Segment Data'!M17</f>
        <v>189896934.26258382</v>
      </c>
      <c r="M87" s="141">
        <f>'Segment Data'!N17</f>
        <v>-25490723.247235894</v>
      </c>
      <c r="N87" s="137">
        <f>'Segment Data'!O17</f>
        <v>-0.11834811493817259</v>
      </c>
      <c r="O87" s="135">
        <f>'Segment Data'!P17</f>
        <v>41001143.501359344</v>
      </c>
      <c r="P87" s="136">
        <f>'Segment Data'!Q17</f>
        <v>-5026528.2838674337</v>
      </c>
      <c r="Q87" s="137">
        <f>'Segment Data'!R17</f>
        <v>-0.1092066595790919</v>
      </c>
    </row>
    <row r="88" spans="2:17">
      <c r="B88" s="324" t="s">
        <v>108</v>
      </c>
      <c r="C88" s="82" t="s">
        <v>185</v>
      </c>
      <c r="D88" s="121">
        <f>Fat!E11</f>
        <v>188674877.86166629</v>
      </c>
      <c r="E88" s="122">
        <f>Fat!F11</f>
        <v>-9921935.0881085098</v>
      </c>
      <c r="F88" s="123">
        <f>Fat!G11</f>
        <v>-4.9960192919197399E-2</v>
      </c>
      <c r="G88" s="124">
        <f>Fat!H11</f>
        <v>5.3654358952098296</v>
      </c>
      <c r="H88" s="125">
        <f>Fat!I11</f>
        <v>-0.27242610450743143</v>
      </c>
      <c r="I88" s="204">
        <f>Fat!J11</f>
        <v>5.3660411686245233</v>
      </c>
      <c r="J88" s="152">
        <f>Fat!K11</f>
        <v>0.25782580843959835</v>
      </c>
      <c r="K88" s="123">
        <f>Fat!L11</f>
        <v>5.0472775766107224E-2</v>
      </c>
      <c r="L88" s="126">
        <f>Fat!M11</f>
        <v>1012437162.090905</v>
      </c>
      <c r="M88" s="127">
        <f>Fat!N11</f>
        <v>-2038128.3029071093</v>
      </c>
      <c r="N88" s="123">
        <f>Fat!O11</f>
        <v>-2.0090467675323294E-3</v>
      </c>
      <c r="O88" s="121">
        <f>Fat!P11</f>
        <v>287927438.84388864</v>
      </c>
      <c r="P88" s="122">
        <f>Fat!Q11</f>
        <v>-7712614.4656053782</v>
      </c>
      <c r="Q88" s="123">
        <f>Fat!R11</f>
        <v>-2.6087853723701447E-2</v>
      </c>
    </row>
    <row r="89" spans="2:17">
      <c r="B89" s="326"/>
      <c r="C89" s="83" t="s">
        <v>186</v>
      </c>
      <c r="D89" s="105">
        <f>Fat!E12</f>
        <v>429360089.98428369</v>
      </c>
      <c r="E89" s="106">
        <f>Fat!F12</f>
        <v>-15686952.962002456</v>
      </c>
      <c r="F89" s="107">
        <f>Fat!G12</f>
        <v>-3.5247853481178516E-2</v>
      </c>
      <c r="G89" s="108">
        <f>Fat!H12</f>
        <v>12.20991403244072</v>
      </c>
      <c r="H89" s="109">
        <f>Fat!I12</f>
        <v>-0.4242958234241776</v>
      </c>
      <c r="I89" s="206">
        <f>Fat!J12</f>
        <v>5.1967773137590747</v>
      </c>
      <c r="J89" s="156">
        <f>Fat!K12</f>
        <v>-7.758010978008123E-2</v>
      </c>
      <c r="K89" s="107">
        <f>Fat!L12</f>
        <v>-1.4708921589925938E-2</v>
      </c>
      <c r="L89" s="110">
        <f>Fat!M12</f>
        <v>2231288775.0638804</v>
      </c>
      <c r="M89" s="111">
        <f>Fat!N12</f>
        <v>-116048399.72401333</v>
      </c>
      <c r="N89" s="107">
        <f>Fat!O12</f>
        <v>-4.9438317158036531E-2</v>
      </c>
      <c r="O89" s="105">
        <f>Fat!P12</f>
        <v>705046313.75516677</v>
      </c>
      <c r="P89" s="106">
        <f>Fat!Q12</f>
        <v>-39107483.081717849</v>
      </c>
      <c r="Q89" s="107">
        <f>Fat!R12</f>
        <v>-5.2552957799784021E-2</v>
      </c>
    </row>
    <row r="90" spans="2:17">
      <c r="B90" s="326"/>
      <c r="C90" s="83" t="s">
        <v>187</v>
      </c>
      <c r="D90" s="105">
        <f>Fat!E13</f>
        <v>1250521100.8393331</v>
      </c>
      <c r="E90" s="106">
        <f>Fat!F13</f>
        <v>-31935564.496625662</v>
      </c>
      <c r="F90" s="107">
        <f>Fat!G13</f>
        <v>-2.490186636307096E-2</v>
      </c>
      <c r="G90" s="108">
        <f>Fat!H13</f>
        <v>35.561654408914173</v>
      </c>
      <c r="H90" s="109">
        <f>Fat!I13</f>
        <v>-0.84534322810362994</v>
      </c>
      <c r="I90" s="206">
        <f>Fat!J13</f>
        <v>4.9164087141317374</v>
      </c>
      <c r="J90" s="156">
        <f>Fat!K13</f>
        <v>0.13294070698120386</v>
      </c>
      <c r="K90" s="107">
        <f>Fat!L13</f>
        <v>2.7791699825833134E-2</v>
      </c>
      <c r="L90" s="110">
        <f>Fat!M13</f>
        <v>6148072837.3721104</v>
      </c>
      <c r="M90" s="111">
        <f>Fat!N13</f>
        <v>13482408.180593491</v>
      </c>
      <c r="N90" s="107">
        <f>Fat!O13</f>
        <v>2.1977682676967807E-3</v>
      </c>
      <c r="O90" s="105">
        <f>Fat!P13</f>
        <v>1701620759.2566004</v>
      </c>
      <c r="P90" s="106">
        <f>Fat!Q13</f>
        <v>-22307092.799339294</v>
      </c>
      <c r="Q90" s="107">
        <f>Fat!R13</f>
        <v>-1.2939690470651698E-2</v>
      </c>
    </row>
    <row r="91" spans="2:17" ht="15" thickBot="1">
      <c r="B91" s="325"/>
      <c r="C91" s="84" t="s">
        <v>188</v>
      </c>
      <c r="D91" s="128">
        <f>Fat!E14</f>
        <v>1647931343.4576023</v>
      </c>
      <c r="E91" s="129">
        <f>Fat!F14</f>
        <v>51476453.441258669</v>
      </c>
      <c r="F91" s="130">
        <f>Fat!G14</f>
        <v>3.22442267321012E-2</v>
      </c>
      <c r="G91" s="131">
        <f>Fat!H14</f>
        <v>46.862995663426425</v>
      </c>
      <c r="H91" s="132">
        <f>Fat!I14</f>
        <v>1.542065156036081</v>
      </c>
      <c r="I91" s="205">
        <f>Fat!J14</f>
        <v>5.2143721895803266</v>
      </c>
      <c r="J91" s="157">
        <f>Fat!K14</f>
        <v>4.9339999642691978E-2</v>
      </c>
      <c r="K91" s="130">
        <f>Fat!L14</f>
        <v>9.5526993498345914E-3</v>
      </c>
      <c r="L91" s="133">
        <f>Fat!M14</f>
        <v>8592927367.6630669</v>
      </c>
      <c r="M91" s="134">
        <f>Fat!N14</f>
        <v>347186470.94530582</v>
      </c>
      <c r="N91" s="130">
        <f>Fat!O14</f>
        <v>4.2104945485675435E-2</v>
      </c>
      <c r="O91" s="128">
        <f>Fat!P14</f>
        <v>2384255620.8127198</v>
      </c>
      <c r="P91" s="129">
        <f>Fat!Q14</f>
        <v>57403859.307823181</v>
      </c>
      <c r="Q91" s="130">
        <f>Fat!R14</f>
        <v>2.4670183231052547E-2</v>
      </c>
    </row>
    <row r="92" spans="2:17" ht="15" customHeight="1">
      <c r="B92" s="334" t="s">
        <v>107</v>
      </c>
      <c r="C92" s="82" t="s">
        <v>201</v>
      </c>
      <c r="D92" s="121">
        <f>Fat!E15</f>
        <v>186394810.34131455</v>
      </c>
      <c r="E92" s="122">
        <f>Fat!F15</f>
        <v>-9683989.2053390741</v>
      </c>
      <c r="F92" s="123">
        <f>Fat!G15</f>
        <v>-4.9388252211504044E-2</v>
      </c>
      <c r="G92" s="124">
        <f>Fat!H15</f>
        <v>5.300596546930687</v>
      </c>
      <c r="H92" s="125">
        <f>Fat!I15</f>
        <v>-0.2657828752498137</v>
      </c>
      <c r="I92" s="204">
        <f>Fat!J15</f>
        <v>5.3180677997269239</v>
      </c>
      <c r="J92" s="152">
        <f>Fat!K15</f>
        <v>0.24882650874728807</v>
      </c>
      <c r="K92" s="123">
        <f>Fat!L15</f>
        <v>4.9085552346868483E-2</v>
      </c>
      <c r="L92" s="126">
        <f>Fat!M15</f>
        <v>991260238.91235197</v>
      </c>
      <c r="M92" s="127">
        <f>Fat!N15</f>
        <v>-2710508.0352636576</v>
      </c>
      <c r="N92" s="123">
        <f>Fat!O15</f>
        <v>-2.726949503883646E-3</v>
      </c>
      <c r="O92" s="121">
        <f>Fat!P15</f>
        <v>281161021.06167895</v>
      </c>
      <c r="P92" s="122">
        <f>Fat!Q15</f>
        <v>-7557575.1778256297</v>
      </c>
      <c r="Q92" s="123">
        <f>Fat!R15</f>
        <v>-2.6176267397602246E-2</v>
      </c>
    </row>
    <row r="93" spans="2:17">
      <c r="B93" s="335"/>
      <c r="C93" s="83" t="s">
        <v>202</v>
      </c>
      <c r="D93" s="105">
        <f>Fat!E16</f>
        <v>322554371.97888356</v>
      </c>
      <c r="E93" s="106">
        <f>Fat!F16</f>
        <v>-12358393.415501475</v>
      </c>
      <c r="F93" s="107">
        <f>Fat!G16</f>
        <v>-3.6900335527517245E-2</v>
      </c>
      <c r="G93" s="108">
        <f>Fat!H16</f>
        <v>9.172629791451353</v>
      </c>
      <c r="H93" s="109">
        <f>Fat!I16</f>
        <v>-0.33503513625697678</v>
      </c>
      <c r="I93" s="206">
        <f>Fat!J16</f>
        <v>4.3124369333878318</v>
      </c>
      <c r="J93" s="156">
        <f>Fat!K16</f>
        <v>-6.5802503765812759E-3</v>
      </c>
      <c r="K93" s="107">
        <f>Fat!L16</f>
        <v>-1.523552719659706E-3</v>
      </c>
      <c r="L93" s="110">
        <f>Fat!M16</f>
        <v>1390995386.7474546</v>
      </c>
      <c r="M93" s="111">
        <f>Fat!N16</f>
        <v>-55498602.052953959</v>
      </c>
      <c r="N93" s="107">
        <f>Fat!O16</f>
        <v>-3.8367668640627732E-2</v>
      </c>
      <c r="O93" s="105">
        <f>Fat!P16</f>
        <v>403734395.47943753</v>
      </c>
      <c r="P93" s="106">
        <f>Fat!Q16</f>
        <v>-16490239.040953875</v>
      </c>
      <c r="Q93" s="107">
        <f>Fat!R16</f>
        <v>-3.9241485830011913E-2</v>
      </c>
    </row>
    <row r="94" spans="2:17">
      <c r="B94" s="335"/>
      <c r="C94" s="83" t="s">
        <v>203</v>
      </c>
      <c r="D94" s="105">
        <f>Fat!E17</f>
        <v>1215440022.7485251</v>
      </c>
      <c r="E94" s="106">
        <f>Fat!F17</f>
        <v>-35763731.391803026</v>
      </c>
      <c r="F94" s="107">
        <f>Fat!G17</f>
        <v>-2.8583459147607355E-2</v>
      </c>
      <c r="G94" s="108">
        <f>Fat!H17</f>
        <v>34.564037355895152</v>
      </c>
      <c r="H94" s="109">
        <f>Fat!I17</f>
        <v>-0.95573758206078452</v>
      </c>
      <c r="I94" s="206">
        <f>Fat!J17</f>
        <v>4.7303986246990579</v>
      </c>
      <c r="J94" s="156">
        <f>Fat!K17</f>
        <v>0.10141636752697192</v>
      </c>
      <c r="K94" s="107">
        <f>Fat!L17</f>
        <v>2.1908998974847806E-2</v>
      </c>
      <c r="L94" s="110">
        <f>Fat!M17</f>
        <v>5749515812.0138149</v>
      </c>
      <c r="M94" s="111">
        <f>Fat!N17</f>
        <v>-42284166.008869171</v>
      </c>
      <c r="N94" s="107">
        <f>Fat!O17</f>
        <v>-7.3006951499221063E-3</v>
      </c>
      <c r="O94" s="105">
        <f>Fat!P17</f>
        <v>1604611657.5691121</v>
      </c>
      <c r="P94" s="106">
        <f>Fat!Q17</f>
        <v>-33379958.93665719</v>
      </c>
      <c r="Q94" s="107">
        <f>Fat!R17</f>
        <v>-2.0378589609551655E-2</v>
      </c>
    </row>
    <row r="95" spans="2:17" ht="15" thickBot="1">
      <c r="B95" s="336"/>
      <c r="C95" s="84" t="s">
        <v>204</v>
      </c>
      <c r="D95" s="128">
        <f>Fat!E18</f>
        <v>1545537919.1934979</v>
      </c>
      <c r="E95" s="129">
        <f>Fat!F18</f>
        <v>50756598.748238802</v>
      </c>
      <c r="F95" s="130">
        <f>Fat!G18</f>
        <v>3.3955869031812386E-2</v>
      </c>
      <c r="G95" s="131">
        <f>Fat!H18</f>
        <v>43.951185886701005</v>
      </c>
      <c r="H95" s="132">
        <f>Fat!I18</f>
        <v>1.5166136533751811</v>
      </c>
      <c r="I95" s="205">
        <f>Fat!J18</f>
        <v>4.8145157531791654</v>
      </c>
      <c r="J95" s="157">
        <f>Fat!K18</f>
        <v>5.4764348009721964E-2</v>
      </c>
      <c r="K95" s="130">
        <f>Fat!L18</f>
        <v>1.1505716023371266E-2</v>
      </c>
      <c r="L95" s="133">
        <f>Fat!M18</f>
        <v>7441016659.0928431</v>
      </c>
      <c r="M95" s="134">
        <f>Fat!N18</f>
        <v>326229168.68248558</v>
      </c>
      <c r="N95" s="130">
        <f>Fat!O18</f>
        <v>4.5852271641590489E-2</v>
      </c>
      <c r="O95" s="128">
        <f>Fat!P18</f>
        <v>1995023554.0118086</v>
      </c>
      <c r="P95" s="129">
        <f>Fat!Q18</f>
        <v>60052030.367285013</v>
      </c>
      <c r="Q95" s="130">
        <f>Fat!R18</f>
        <v>3.1035097743545532E-2</v>
      </c>
    </row>
    <row r="96" spans="2:17" ht="15" thickBot="1">
      <c r="B96" s="324" t="s">
        <v>106</v>
      </c>
      <c r="C96" s="142" t="s">
        <v>106</v>
      </c>
      <c r="D96" s="128">
        <f>'Segment Data'!E18</f>
        <v>207447364.78406706</v>
      </c>
      <c r="E96" s="129">
        <f>'Segment Data'!F18</f>
        <v>1689815.4177168012</v>
      </c>
      <c r="F96" s="130">
        <f>'Segment Data'!G18</f>
        <v>8.2126533044388737E-3</v>
      </c>
      <c r="G96" s="131">
        <f>'Segment Data'!H18</f>
        <v>5.8992779006603611</v>
      </c>
      <c r="H96" s="132">
        <f>'Segment Data'!I18</f>
        <v>5.8133465875964241E-2</v>
      </c>
      <c r="I96" s="205">
        <f>'Segment Data'!J18</f>
        <v>9.5611462499745024</v>
      </c>
      <c r="J96" s="157">
        <f>'Segment Data'!K18</f>
        <v>-6.298492714760684E-3</v>
      </c>
      <c r="K96" s="130">
        <f>'Segment Data'!L18</f>
        <v>-6.5832548649664567E-4</v>
      </c>
      <c r="L96" s="133">
        <f>'Segment Data'!M18</f>
        <v>1983434593.8722754</v>
      </c>
      <c r="M96" s="134">
        <f>'Segment Data'!N18</f>
        <v>14860609.918560982</v>
      </c>
      <c r="N96" s="130">
        <f>'Segment Data'!O18</f>
        <v>7.5489212189600837E-3</v>
      </c>
      <c r="O96" s="128">
        <f>'Segment Data'!P18</f>
        <v>670410799.95321488</v>
      </c>
      <c r="P96" s="129">
        <f>'Segment Data'!Q18</f>
        <v>-13329596.084835529</v>
      </c>
      <c r="Q96" s="130">
        <f>'Segment Data'!R18</f>
        <v>-1.9495112709552023E-2</v>
      </c>
    </row>
    <row r="97" spans="2:17">
      <c r="B97" s="326"/>
      <c r="C97" s="99" t="s">
        <v>120</v>
      </c>
      <c r="D97" s="143">
        <f>'Segment Data'!E19</f>
        <v>179746212.77653301</v>
      </c>
      <c r="E97" s="144">
        <f>'Segment Data'!F19</f>
        <v>4255063.9788306057</v>
      </c>
      <c r="F97" s="145">
        <f>'Segment Data'!G19</f>
        <v>2.4246601654740064E-2</v>
      </c>
      <c r="G97" s="146">
        <f>'Segment Data'!H19</f>
        <v>5.1115272631384991</v>
      </c>
      <c r="H97" s="147">
        <f>'Segment Data'!I19</f>
        <v>0.1295999884872554</v>
      </c>
      <c r="I97" s="207">
        <f>'Segment Data'!J19</f>
        <v>7.9395155769438865</v>
      </c>
      <c r="J97" s="161">
        <f>'Segment Data'!K19</f>
        <v>0.13216862221431747</v>
      </c>
      <c r="K97" s="145">
        <f>'Segment Data'!L19</f>
        <v>1.6928749673953171E-2</v>
      </c>
      <c r="L97" s="148">
        <f>'Segment Data'!M19</f>
        <v>1427097856.235954</v>
      </c>
      <c r="M97" s="149">
        <f>'Segment Data'!N19</f>
        <v>56977570.088218451</v>
      </c>
      <c r="N97" s="145">
        <f>'Segment Data'!O19</f>
        <v>4.1585815978550329E-2</v>
      </c>
      <c r="O97" s="143">
        <f>'Segment Data'!P19</f>
        <v>491845296.89241874</v>
      </c>
      <c r="P97" s="144">
        <f>'Segment Data'!Q19</f>
        <v>2843935.6961788535</v>
      </c>
      <c r="Q97" s="145">
        <f>'Segment Data'!R19</f>
        <v>5.8158032305303973E-3</v>
      </c>
    </row>
    <row r="98" spans="2:17" ht="15" thickBot="1">
      <c r="B98" s="326"/>
      <c r="C98" s="98" t="s">
        <v>121</v>
      </c>
      <c r="D98" s="135">
        <f>'Segment Data'!E20</f>
        <v>27701152.007537171</v>
      </c>
      <c r="E98" s="136">
        <f>'Segment Data'!F20</f>
        <v>-2565248.5611144491</v>
      </c>
      <c r="F98" s="137">
        <f>'Segment Data'!G20</f>
        <v>-8.4755653560318014E-2</v>
      </c>
      <c r="G98" s="138">
        <f>'Segment Data'!H20</f>
        <v>0.78775063752195029</v>
      </c>
      <c r="H98" s="139">
        <f>'Segment Data'!I20</f>
        <v>-7.1466522611310701E-2</v>
      </c>
      <c r="I98" s="208">
        <f>'Segment Data'!J20</f>
        <v>20.083523511402927</v>
      </c>
      <c r="J98" s="154">
        <f>'Segment Data'!K20</f>
        <v>0.31065040584364567</v>
      </c>
      <c r="K98" s="137">
        <f>'Segment Data'!L20</f>
        <v>1.5710939132882219E-2</v>
      </c>
      <c r="L98" s="140">
        <f>'Segment Data'!M20</f>
        <v>556336737.63631916</v>
      </c>
      <c r="M98" s="141">
        <f>'Segment Data'!N20</f>
        <v>-42116960.169656634</v>
      </c>
      <c r="N98" s="137">
        <f>'Segment Data'!O20</f>
        <v>-7.0376305341689677E-2</v>
      </c>
      <c r="O98" s="135">
        <f>'Segment Data'!P20</f>
        <v>178565503.06079602</v>
      </c>
      <c r="P98" s="136">
        <f>'Segment Data'!Q20</f>
        <v>-16173531.781014621</v>
      </c>
      <c r="Q98" s="137">
        <f>'Segment Data'!R20</f>
        <v>-8.3052336138733654E-2</v>
      </c>
    </row>
    <row r="99" spans="2:17">
      <c r="B99" s="326"/>
      <c r="C99" s="82" t="s">
        <v>105</v>
      </c>
      <c r="D99" s="121">
        <f>Flavor!D18</f>
        <v>226544.38148716456</v>
      </c>
      <c r="E99" s="122">
        <f>Flavor!E18</f>
        <v>121670.27518406342</v>
      </c>
      <c r="F99" s="123">
        <f>Flavor!F18</f>
        <v>1.1601555376540607</v>
      </c>
      <c r="G99" s="124">
        <f>Flavor!G18</f>
        <v>6.4423487115255239E-3</v>
      </c>
      <c r="H99" s="125">
        <f>Flavor!H18</f>
        <v>3.465132058859028E-3</v>
      </c>
      <c r="I99" s="204">
        <f>Flavor!I18</f>
        <v>9.1479946852652887</v>
      </c>
      <c r="J99" s="152">
        <f>Flavor!J18</f>
        <v>-3.1897308530668731</v>
      </c>
      <c r="K99" s="123">
        <f>Flavor!K18</f>
        <v>-0.25853475530450704</v>
      </c>
      <c r="L99" s="126">
        <f>Flavor!L18</f>
        <v>2072426.7978212936</v>
      </c>
      <c r="M99" s="127">
        <f>Flavor!M18</f>
        <v>778518.8581757606</v>
      </c>
      <c r="N99" s="123">
        <f>Flavor!N18</f>
        <v>0.60168025430699223</v>
      </c>
      <c r="O99" s="121">
        <f>Flavor!O18</f>
        <v>632542.9703145544</v>
      </c>
      <c r="P99" s="122">
        <f>Flavor!P18</f>
        <v>252690.32363578898</v>
      </c>
      <c r="Q99" s="123">
        <f>Flavor!Q18</f>
        <v>0.66523249435059129</v>
      </c>
    </row>
    <row r="100" spans="2:17">
      <c r="B100" s="326"/>
      <c r="C100" s="83" t="s">
        <v>104</v>
      </c>
      <c r="D100" s="105">
        <f>Flavor!D19</f>
        <v>191487034.50066549</v>
      </c>
      <c r="E100" s="106">
        <f>Flavor!E19</f>
        <v>2225870.4301781654</v>
      </c>
      <c r="F100" s="107">
        <f>Flavor!F19</f>
        <v>1.176084085242747E-2</v>
      </c>
      <c r="G100" s="108">
        <f>Flavor!G19</f>
        <v>5.4454065110376613</v>
      </c>
      <c r="H100" s="109">
        <f>Flavor!H19</f>
        <v>7.2569409139622287E-2</v>
      </c>
      <c r="I100" s="206">
        <f>Flavor!I19</f>
        <v>8.9120747931795457</v>
      </c>
      <c r="J100" s="156">
        <f>Flavor!J19</f>
        <v>5.4280745094830607E-2</v>
      </c>
      <c r="K100" s="107">
        <f>Flavor!K19</f>
        <v>6.1280206787566382E-3</v>
      </c>
      <c r="L100" s="110">
        <f>Flavor!L19</f>
        <v>1706546773.394083</v>
      </c>
      <c r="M100" s="111">
        <f>Flavor!M19</f>
        <v>30110360.756935596</v>
      </c>
      <c r="N100" s="107">
        <f>Flavor!N19</f>
        <v>1.7960932207127363E-2</v>
      </c>
      <c r="O100" s="105">
        <f>Flavor!O19</f>
        <v>562313758.69782031</v>
      </c>
      <c r="P100" s="106">
        <f>Flavor!P19</f>
        <v>-5518834.4263248444</v>
      </c>
      <c r="Q100" s="107">
        <f>Flavor!Q19</f>
        <v>-9.7191223137807134E-3</v>
      </c>
    </row>
    <row r="101" spans="2:17">
      <c r="B101" s="326"/>
      <c r="C101" s="83" t="s">
        <v>103</v>
      </c>
      <c r="D101" s="105">
        <f>Flavor!D20</f>
        <v>400890.01653769548</v>
      </c>
      <c r="E101" s="106">
        <f>Flavor!E20</f>
        <v>-30469.443791489</v>
      </c>
      <c r="F101" s="107">
        <f>Flavor!F20</f>
        <v>-7.0635853838088472E-2</v>
      </c>
      <c r="G101" s="108">
        <f>Flavor!G20</f>
        <v>1.140029721571972E-2</v>
      </c>
      <c r="H101" s="109">
        <f>Flavor!H20</f>
        <v>-8.4534295083972706E-4</v>
      </c>
      <c r="I101" s="206">
        <f>Flavor!I20</f>
        <v>15.968003878423556</v>
      </c>
      <c r="J101" s="156">
        <f>Flavor!J20</f>
        <v>-0.4224825774719605</v>
      </c>
      <c r="K101" s="107">
        <f>Flavor!K20</f>
        <v>-2.5776085329059721E-2</v>
      </c>
      <c r="L101" s="110">
        <f>Flavor!L20</f>
        <v>6401413.3388952045</v>
      </c>
      <c r="M101" s="111">
        <f>Flavor!M20</f>
        <v>-668778.05325269327</v>
      </c>
      <c r="N101" s="107">
        <f>Flavor!N20</f>
        <v>-9.4591223371326721E-2</v>
      </c>
      <c r="O101" s="105">
        <f>Flavor!O20</f>
        <v>2691083.3059679614</v>
      </c>
      <c r="P101" s="106">
        <f>Flavor!P20</f>
        <v>-202107.98663862795</v>
      </c>
      <c r="Q101" s="107">
        <f>Flavor!Q20</f>
        <v>-6.9856420194235047E-2</v>
      </c>
    </row>
    <row r="102" spans="2:17">
      <c r="B102" s="326"/>
      <c r="C102" s="83" t="s">
        <v>102</v>
      </c>
      <c r="D102" s="105">
        <f>Flavor!D21</f>
        <v>401345.32439415721</v>
      </c>
      <c r="E102" s="106">
        <f>Flavor!E21</f>
        <v>-37275.153496952669</v>
      </c>
      <c r="F102" s="107">
        <f>Flavor!F21</f>
        <v>-8.4982702303758942E-2</v>
      </c>
      <c r="G102" s="108">
        <f>Flavor!G21</f>
        <v>1.141324501854391E-2</v>
      </c>
      <c r="H102" s="109">
        <f>Flavor!H21</f>
        <v>-1.0385244125471482E-3</v>
      </c>
      <c r="I102" s="206">
        <f>Flavor!I21</f>
        <v>11.099943129016859</v>
      </c>
      <c r="J102" s="156">
        <f>Flavor!J21</f>
        <v>0.54057789395792888</v>
      </c>
      <c r="K102" s="107">
        <f>Flavor!K21</f>
        <v>5.1194165740485631E-2</v>
      </c>
      <c r="L102" s="110">
        <f>Flavor!L21</f>
        <v>4454910.2758719679</v>
      </c>
      <c r="M102" s="111">
        <f>Flavor!M21</f>
        <v>-176643.54975635186</v>
      </c>
      <c r="N102" s="107">
        <f>Flavor!N21</f>
        <v>-3.8139155110086254E-2</v>
      </c>
      <c r="O102" s="105">
        <f>Flavor!O21</f>
        <v>1214347.432895564</v>
      </c>
      <c r="P102" s="106">
        <f>Flavor!P21</f>
        <v>-63941.352017910685</v>
      </c>
      <c r="Q102" s="107">
        <f>Flavor!Q21</f>
        <v>-5.0021053749790018E-2</v>
      </c>
    </row>
    <row r="103" spans="2:17">
      <c r="B103" s="326"/>
      <c r="C103" s="83" t="s">
        <v>63</v>
      </c>
      <c r="D103" s="105">
        <f>Flavor!D22</f>
        <v>11934732.521875346</v>
      </c>
      <c r="E103" s="106">
        <f>Flavor!E22</f>
        <v>265320.66053359024</v>
      </c>
      <c r="F103" s="107">
        <f>Flavor!F22</f>
        <v>2.2736420968441466E-2</v>
      </c>
      <c r="G103" s="108">
        <f>Flavor!G22</f>
        <v>0.33939358010104376</v>
      </c>
      <c r="H103" s="109">
        <f>Flavor!H22</f>
        <v>8.1166944606531621E-3</v>
      </c>
      <c r="I103" s="206">
        <f>Flavor!I22</f>
        <v>18.609772330497385</v>
      </c>
      <c r="J103" s="156">
        <f>Flavor!J22</f>
        <v>7.0099722182096258E-2</v>
      </c>
      <c r="K103" s="107">
        <f>Flavor!K22</f>
        <v>3.781065807529719E-3</v>
      </c>
      <c r="L103" s="110">
        <f>Flavor!L22</f>
        <v>222102655.05748308</v>
      </c>
      <c r="M103" s="111">
        <f>Flavor!M22</f>
        <v>5755579.616615802</v>
      </c>
      <c r="N103" s="107">
        <f>Flavor!N22</f>
        <v>2.6603454679880508E-2</v>
      </c>
      <c r="O103" s="105">
        <f>Flavor!O22</f>
        <v>89408619.555851907</v>
      </c>
      <c r="P103" s="106">
        <f>Flavor!P22</f>
        <v>-576489.52398182452</v>
      </c>
      <c r="Q103" s="107">
        <f>Flavor!Q22</f>
        <v>-6.4064991405452408E-3</v>
      </c>
    </row>
    <row r="104" spans="2:17">
      <c r="B104" s="326"/>
      <c r="C104" s="83" t="s">
        <v>64</v>
      </c>
      <c r="D104" s="105">
        <f>Flavor!D23</f>
        <v>3708011.3404155909</v>
      </c>
      <c r="E104" s="106">
        <f>Flavor!E23</f>
        <v>-479848.78739317134</v>
      </c>
      <c r="F104" s="107">
        <f>Flavor!F23</f>
        <v>-0.11458090116401412</v>
      </c>
      <c r="G104" s="108">
        <f>Flavor!G23</f>
        <v>0.10544645567650887</v>
      </c>
      <c r="H104" s="109">
        <f>Flavor!H23</f>
        <v>-1.3440535126688094E-2</v>
      </c>
      <c r="I104" s="206">
        <f>Flavor!I23</f>
        <v>13.973601393853945</v>
      </c>
      <c r="J104" s="156">
        <f>Flavor!J23</f>
        <v>-0.30131426840747011</v>
      </c>
      <c r="K104" s="107">
        <f>Flavor!K23</f>
        <v>-2.1107954368098609E-2</v>
      </c>
      <c r="L104" s="110">
        <f>Flavor!L23</f>
        <v>51814272.43485754</v>
      </c>
      <c r="M104" s="111">
        <f>Flavor!M23</f>
        <v>-7967077.6949598566</v>
      </c>
      <c r="N104" s="107">
        <f>Flavor!N23</f>
        <v>-0.13327028709888711</v>
      </c>
      <c r="O104" s="105">
        <f>Flavor!O23</f>
        <v>14309981.549099453</v>
      </c>
      <c r="P104" s="106">
        <f>Flavor!P23</f>
        <v>-3068811.3719020449</v>
      </c>
      <c r="Q104" s="107">
        <f>Flavor!Q23</f>
        <v>-0.17658368943412192</v>
      </c>
    </row>
    <row r="105" spans="2:17">
      <c r="B105" s="326"/>
      <c r="C105" s="83" t="s">
        <v>196</v>
      </c>
      <c r="D105" s="105">
        <f>Flavor!D24</f>
        <v>2750101.7981750951</v>
      </c>
      <c r="E105" s="106">
        <f>Flavor!E24</f>
        <v>-506134.20745056542</v>
      </c>
      <c r="F105" s="107">
        <f>Flavor!F24</f>
        <v>-0.15543535744219364</v>
      </c>
      <c r="G105" s="108">
        <f>Flavor!G24</f>
        <v>7.8205933246864298E-2</v>
      </c>
      <c r="H105" s="109">
        <f>Flavor!H24</f>
        <v>-1.4233663167358315E-2</v>
      </c>
      <c r="I105" s="206">
        <f>Flavor!I24</f>
        <v>14.342681983989559</v>
      </c>
      <c r="J105" s="156">
        <f>Flavor!J24</f>
        <v>-1.1119904723794818</v>
      </c>
      <c r="K105" s="107">
        <f>Flavor!K24</f>
        <v>-7.1951733400937801E-2</v>
      </c>
      <c r="L105" s="110">
        <f>Flavor!L24</f>
        <v>39443835.514823228</v>
      </c>
      <c r="M105" s="111">
        <f>Flavor!M24</f>
        <v>-10880225.392756812</v>
      </c>
      <c r="N105" s="107">
        <f>Flavor!N24</f>
        <v>-0.21620324744337122</v>
      </c>
      <c r="O105" s="105">
        <f>Flavor!O24</f>
        <v>12061262.133969285</v>
      </c>
      <c r="P105" s="106">
        <f>Flavor!P24</f>
        <v>-3856286.1055916436</v>
      </c>
      <c r="Q105" s="107">
        <f>Flavor!Q24</f>
        <v>-0.24226633697313776</v>
      </c>
    </row>
    <row r="106" spans="2:17" ht="15" thickBot="1">
      <c r="B106" s="326"/>
      <c r="C106" s="83" t="s">
        <v>197</v>
      </c>
      <c r="D106" s="105">
        <f>Flavor!D25</f>
        <v>481063.00037137582</v>
      </c>
      <c r="E106" s="106">
        <f>Flavor!E25</f>
        <v>168694.6809047772</v>
      </c>
      <c r="F106" s="107">
        <f>Flavor!F25</f>
        <v>0.54005054415518483</v>
      </c>
      <c r="G106" s="108">
        <f>Flavor!G25</f>
        <v>1.3680213917733939E-2</v>
      </c>
      <c r="H106" s="109">
        <f>Flavor!H25</f>
        <v>4.8125515817746042E-3</v>
      </c>
      <c r="I106" s="206">
        <f>Flavor!I25</f>
        <v>8.3993017437058732</v>
      </c>
      <c r="J106" s="156">
        <f>Flavor!J25</f>
        <v>-1.8616287209321669</v>
      </c>
      <c r="K106" s="107">
        <f>Flavor!K25</f>
        <v>-0.18142884091728778</v>
      </c>
      <c r="L106" s="110">
        <f>Flavor!L25</f>
        <v>4040593.2978516757</v>
      </c>
      <c r="M106" s="111">
        <f>Flavor!M25</f>
        <v>835403.69244906632</v>
      </c>
      <c r="N106" s="107">
        <f>Flavor!N25</f>
        <v>0.26064095897507128</v>
      </c>
      <c r="O106" s="105">
        <f>Flavor!O25</f>
        <v>1671806.1698842512</v>
      </c>
      <c r="P106" s="106">
        <f>Flavor!P25</f>
        <v>445821.43747678958</v>
      </c>
      <c r="Q106" s="107">
        <f>Flavor!Q25</f>
        <v>0.36364354766582752</v>
      </c>
    </row>
    <row r="107" spans="2:17">
      <c r="B107" s="324" t="s">
        <v>101</v>
      </c>
      <c r="C107" s="101" t="s">
        <v>13</v>
      </c>
      <c r="D107" s="143">
        <f>'Branded vs. Private Label'!D5</f>
        <v>918362582.88999224</v>
      </c>
      <c r="E107" s="144">
        <f>'Branded vs. Private Label'!E5</f>
        <v>-8677191.9194047451</v>
      </c>
      <c r="F107" s="145">
        <f>'Branded vs. Private Label'!F5</f>
        <v>-9.36010746808443E-3</v>
      </c>
      <c r="G107" s="146">
        <f>'Branded vs. Private Label'!G5</f>
        <v>26.115907018995323</v>
      </c>
      <c r="H107" s="147">
        <f>'Branded vs. Private Label'!H5</f>
        <v>-0.20134470823222017</v>
      </c>
      <c r="I107" s="207">
        <f>'Branded vs. Private Label'!I5</f>
        <v>8.4525573738311888</v>
      </c>
      <c r="J107" s="161">
        <f>'Branded vs. Private Label'!J5</f>
        <v>0.227639435215929</v>
      </c>
      <c r="K107" s="145">
        <f>'Branded vs. Private Label'!K5</f>
        <v>2.7676803211273641E-2</v>
      </c>
      <c r="L107" s="148">
        <f>'Branded vs. Private Label'!L5</f>
        <v>7762512421.857461</v>
      </c>
      <c r="M107" s="149">
        <f>'Branded vs. Private Label'!M5</f>
        <v>137686348.21780014</v>
      </c>
      <c r="N107" s="145">
        <f>'Branded vs. Private Label'!N5</f>
        <v>1.8057637890758663E-2</v>
      </c>
      <c r="O107" s="143">
        <f>'Branded vs. Private Label'!O5</f>
        <v>1924601516.404254</v>
      </c>
      <c r="P107" s="144">
        <f>'Branded vs. Private Label'!P5</f>
        <v>-8235445.1228773594</v>
      </c>
      <c r="Q107" s="145">
        <f>'Branded vs. Private Label'!Q5</f>
        <v>-4.2608069313671169E-3</v>
      </c>
    </row>
    <row r="108" spans="2:17" ht="15" thickBot="1">
      <c r="B108" s="325"/>
      <c r="C108" s="100" t="s">
        <v>12</v>
      </c>
      <c r="D108" s="135">
        <f>'Branded vs. Private Label'!D6</f>
        <v>2598124829.2528439</v>
      </c>
      <c r="E108" s="136">
        <f>'Branded vs. Private Label'!E6</f>
        <v>2609192.8139109612</v>
      </c>
      <c r="F108" s="137">
        <f>'Branded vs. Private Label'!F6</f>
        <v>1.0052695415431183E-3</v>
      </c>
      <c r="G108" s="138">
        <f>'Branded vs. Private Label'!G6</f>
        <v>73.88409298099441</v>
      </c>
      <c r="H108" s="139">
        <f>'Branded vs. Private Label'!H6</f>
        <v>0.20134470823259676</v>
      </c>
      <c r="I108" s="208">
        <f>'Branded vs. Private Label'!I6</f>
        <v>3.9344582697638049</v>
      </c>
      <c r="J108" s="154">
        <f>'Branded vs. Private Label'!J6</f>
        <v>3.6459130243187587E-2</v>
      </c>
      <c r="K108" s="137">
        <f>'Branded vs. Private Label'!K6</f>
        <v>9.3532935586207941E-3</v>
      </c>
      <c r="L108" s="140">
        <f>'Branded vs. Private Label'!L6</f>
        <v>10222213720.332525</v>
      </c>
      <c r="M108" s="141">
        <f>'Branded vs. Private Label'!M6</f>
        <v>104896002.88125801</v>
      </c>
      <c r="N108" s="137">
        <f>'Branded vs. Private Label'!N6</f>
        <v>1.036796568129158E-2</v>
      </c>
      <c r="O108" s="135">
        <f>'Branded vs. Private Label'!O6</f>
        <v>3154248616.264123</v>
      </c>
      <c r="P108" s="136">
        <f>'Branded vs. Private Label'!P6</f>
        <v>-3487885.9159593582</v>
      </c>
      <c r="Q108" s="137">
        <f>'Branded vs. Private Label'!Q6</f>
        <v>-1.1045525532454475E-3</v>
      </c>
    </row>
    <row r="109" spans="2:17" ht="15" thickBot="1">
      <c r="B109" s="324" t="s">
        <v>100</v>
      </c>
      <c r="C109" s="142" t="s">
        <v>99</v>
      </c>
      <c r="D109" s="114">
        <f>'Single Serve'!E6</f>
        <v>71491296.478894681</v>
      </c>
      <c r="E109" s="115">
        <f>'Single Serve'!F6</f>
        <v>-4123824.8428852558</v>
      </c>
      <c r="F109" s="116">
        <f>'Single Serve'!G6</f>
        <v>-5.4537039295835164E-2</v>
      </c>
      <c r="G109" s="117">
        <f>'Single Serve'!H6</f>
        <v>2.0330314913689063</v>
      </c>
      <c r="H109" s="118">
        <f>'Single Serve'!I6</f>
        <v>-0.11356700017832111</v>
      </c>
      <c r="I109" s="158">
        <f>'Single Serve'!J6</f>
        <v>17.399216843947681</v>
      </c>
      <c r="J109" s="159">
        <f>'Single Serve'!K6</f>
        <v>0.17696821929008522</v>
      </c>
      <c r="K109" s="116">
        <f>'Single Serve'!L6</f>
        <v>1.0275558270405797E-2</v>
      </c>
      <c r="L109" s="119">
        <f>'Single Serve'!M6</f>
        <v>1243892569.8912418</v>
      </c>
      <c r="M109" s="120">
        <f>'Single Serve'!N6</f>
        <v>-58369849.296099901</v>
      </c>
      <c r="N109" s="116">
        <f>'Single Serve'!O6</f>
        <v>-4.4821879550609144E-2</v>
      </c>
      <c r="O109" s="114">
        <f>'Single Serve'!P6</f>
        <v>521739986.49307454</v>
      </c>
      <c r="P109" s="115">
        <f>'Single Serve'!Q6</f>
        <v>-23557597.537339211</v>
      </c>
      <c r="Q109" s="116">
        <f>'Single Serve'!R6</f>
        <v>-4.3201360554763243E-2</v>
      </c>
    </row>
    <row r="110" spans="2:17">
      <c r="B110" s="326"/>
      <c r="C110" s="99" t="s">
        <v>98</v>
      </c>
      <c r="D110" s="143">
        <f>'Single Serve'!E7</f>
        <v>40097796.834662952</v>
      </c>
      <c r="E110" s="144">
        <f>'Single Serve'!F7</f>
        <v>-1155208.0619487017</v>
      </c>
      <c r="F110" s="145">
        <f>'Single Serve'!G7</f>
        <v>-2.800300401980137E-2</v>
      </c>
      <c r="G110" s="146">
        <f>'Single Serve'!H7</f>
        <v>1.1402798342515468</v>
      </c>
      <c r="H110" s="147">
        <f>'Single Serve'!I7</f>
        <v>-3.0830342323019622E-2</v>
      </c>
      <c r="I110" s="160">
        <f>'Single Serve'!J7</f>
        <v>15.372109410294128</v>
      </c>
      <c r="J110" s="161">
        <f>'Single Serve'!K7</f>
        <v>8.7940991141143954E-2</v>
      </c>
      <c r="K110" s="145">
        <f>'Single Serve'!L7</f>
        <v>5.7537308363432346E-3</v>
      </c>
      <c r="L110" s="148">
        <f>'Single Serve'!M7</f>
        <v>616387720.05418444</v>
      </c>
      <c r="M110" s="149">
        <f>'Single Serve'!N7</f>
        <v>-14130154.581770778</v>
      </c>
      <c r="N110" s="145">
        <f>'Single Serve'!O7</f>
        <v>-2.2410394931197099E-2</v>
      </c>
      <c r="O110" s="143">
        <f>'Single Serve'!P7</f>
        <v>323229055.7006427</v>
      </c>
      <c r="P110" s="144">
        <f>'Single Serve'!Q7</f>
        <v>-6400799.9729769826</v>
      </c>
      <c r="Q110" s="145">
        <f>'Single Serve'!R7</f>
        <v>-1.9418143905370885E-2</v>
      </c>
    </row>
    <row r="111" spans="2:17" ht="15" thickBot="1">
      <c r="B111" s="326"/>
      <c r="C111" s="98" t="s">
        <v>97</v>
      </c>
      <c r="D111" s="135">
        <f>'Single Serve'!E8</f>
        <v>31393499.644232117</v>
      </c>
      <c r="E111" s="136">
        <f>'Single Serve'!F8</f>
        <v>-2968616.7809380144</v>
      </c>
      <c r="F111" s="137">
        <f>'Single Serve'!G8</f>
        <v>-8.6392140233932532E-2</v>
      </c>
      <c r="G111" s="138">
        <f>'Single Serve'!H8</f>
        <v>0.89275165711737026</v>
      </c>
      <c r="H111" s="139">
        <f>'Single Serve'!I8</f>
        <v>-8.2736657855343232E-2</v>
      </c>
      <c r="I111" s="153">
        <f>'Single Serve'!J8</f>
        <v>19.988368832665266</v>
      </c>
      <c r="J111" s="154">
        <f>'Single Serve'!K8</f>
        <v>0.43938249434603094</v>
      </c>
      <c r="K111" s="137">
        <f>'Single Serve'!L8</f>
        <v>2.2475973267461383E-2</v>
      </c>
      <c r="L111" s="140">
        <f>'Single Serve'!M8</f>
        <v>627504849.83705735</v>
      </c>
      <c r="M111" s="141">
        <f>'Single Serve'!N8</f>
        <v>-44239694.714328527</v>
      </c>
      <c r="N111" s="137">
        <f>'Single Serve'!O8</f>
        <v>-6.5857914400887799E-2</v>
      </c>
      <c r="O111" s="135">
        <f>'Single Serve'!P8</f>
        <v>198510930.79243177</v>
      </c>
      <c r="P111" s="136">
        <f>'Single Serve'!Q8</f>
        <v>-17156797.564362526</v>
      </c>
      <c r="Q111" s="137">
        <f>'Single Serve'!R8</f>
        <v>-7.9551992757946749E-2</v>
      </c>
    </row>
    <row r="112" spans="2:17">
      <c r="B112" s="326"/>
      <c r="C112" s="82" t="s">
        <v>96</v>
      </c>
      <c r="D112" s="121">
        <f>Size!D9</f>
        <v>72341509.833536968</v>
      </c>
      <c r="E112" s="122">
        <f>Size!E9</f>
        <v>-4200978.2976930439</v>
      </c>
      <c r="F112" s="123">
        <f>Size!F9</f>
        <v>-5.4884266245573063E-2</v>
      </c>
      <c r="G112" s="124">
        <f>Size!G9</f>
        <v>2.0572094068565692</v>
      </c>
      <c r="H112" s="125">
        <f>Size!H9</f>
        <v>-0.11571562043481398</v>
      </c>
      <c r="I112" s="151">
        <f>Size!I9</f>
        <v>17.426041393698988</v>
      </c>
      <c r="J112" s="152">
        <f>Size!J9</f>
        <v>0.18729590521080652</v>
      </c>
      <c r="K112" s="123">
        <f>Size!K9</f>
        <v>1.086482223058983E-2</v>
      </c>
      <c r="L112" s="126">
        <f>Size!L9</f>
        <v>1260626144.8418975</v>
      </c>
      <c r="M112" s="127">
        <f>Size!M9</f>
        <v>-58870327.108004093</v>
      </c>
      <c r="N112" s="123">
        <f>Size!N9</f>
        <v>-4.4615751810997847E-2</v>
      </c>
      <c r="O112" s="121">
        <f>Size!O9</f>
        <v>525747926.63148189</v>
      </c>
      <c r="P112" s="122">
        <f>Size!P9</f>
        <v>-23967595.596949339</v>
      </c>
      <c r="Q112" s="123">
        <f>Size!Q9</f>
        <v>-4.3599997867605669E-2</v>
      </c>
    </row>
    <row r="113" spans="2:17">
      <c r="B113" s="326"/>
      <c r="C113" s="83" t="s">
        <v>95</v>
      </c>
      <c r="D113" s="105">
        <f>Size!D10</f>
        <v>74291798.794699326</v>
      </c>
      <c r="E113" s="106">
        <f>Size!E10</f>
        <v>-2224263.5030304193</v>
      </c>
      <c r="F113" s="107">
        <f>Size!F10</f>
        <v>-2.9069236396086915E-2</v>
      </c>
      <c r="G113" s="108">
        <f>Size!G10</f>
        <v>2.1126706877480514</v>
      </c>
      <c r="H113" s="109">
        <f>Size!H10</f>
        <v>-5.950415025132294E-2</v>
      </c>
      <c r="I113" s="155">
        <f>Size!I10</f>
        <v>10.296559133988325</v>
      </c>
      <c r="J113" s="156">
        <f>Size!J10</f>
        <v>4.0922472342231231E-2</v>
      </c>
      <c r="K113" s="107">
        <f>Size!K10</f>
        <v>3.9902420193250994E-3</v>
      </c>
      <c r="L113" s="110">
        <f>Size!L10</f>
        <v>764949899.45998418</v>
      </c>
      <c r="M113" s="111">
        <f>Size!M10</f>
        <v>-19771034.245409369</v>
      </c>
      <c r="N113" s="107">
        <f>Size!N10</f>
        <v>-2.5194987665299082E-2</v>
      </c>
      <c r="O113" s="105">
        <f>Size!O10</f>
        <v>296480872.8401261</v>
      </c>
      <c r="P113" s="106">
        <f>Size!P10</f>
        <v>-9417976.9904330969</v>
      </c>
      <c r="Q113" s="107">
        <f>Size!Q10</f>
        <v>-3.0787879704843021E-2</v>
      </c>
    </row>
    <row r="114" spans="2:17">
      <c r="B114" s="326"/>
      <c r="C114" s="83" t="s">
        <v>231</v>
      </c>
      <c r="D114" s="105">
        <f>Size!D11</f>
        <v>111867103.35892589</v>
      </c>
      <c r="E114" s="106">
        <f>Size!E11</f>
        <v>18241251.734407991</v>
      </c>
      <c r="F114" s="107">
        <f>Size!F11</f>
        <v>0.19483135712947827</v>
      </c>
      <c r="G114" s="108">
        <f>Size!G11</f>
        <v>3.1812172275272319</v>
      </c>
      <c r="H114" s="109">
        <f>Size!H11</f>
        <v>0.52332144750517617</v>
      </c>
      <c r="I114" s="155">
        <f>Size!I11</f>
        <v>11.637588030853784</v>
      </c>
      <c r="J114" s="156">
        <f>Size!J11</f>
        <v>0.47589682023909141</v>
      </c>
      <c r="K114" s="107">
        <f>Size!K11</f>
        <v>4.2636623004452652E-2</v>
      </c>
      <c r="L114" s="110">
        <f>Size!L11</f>
        <v>1301863263.0961192</v>
      </c>
      <c r="M114" s="111">
        <f>Size!M11</f>
        <v>256840417.93242228</v>
      </c>
      <c r="N114" s="107">
        <f>Size!N11</f>
        <v>0.24577493125730634</v>
      </c>
      <c r="O114" s="105">
        <f>Size!O11</f>
        <v>269080398.36887765</v>
      </c>
      <c r="P114" s="106">
        <f>Size!P11</f>
        <v>44083123.612482548</v>
      </c>
      <c r="Q114" s="107">
        <f>Size!Q11</f>
        <v>0.19592736694349483</v>
      </c>
    </row>
    <row r="115" spans="2:17">
      <c r="B115" s="326"/>
      <c r="C115" s="83" t="s">
        <v>117</v>
      </c>
      <c r="D115" s="105">
        <f>Size!D12</f>
        <v>778346864.0527817</v>
      </c>
      <c r="E115" s="106">
        <f>Size!E12</f>
        <v>4310.139043211937</v>
      </c>
      <c r="F115" s="107">
        <f>Size!F12</f>
        <v>5.5375862742429698E-6</v>
      </c>
      <c r="G115" s="108">
        <f>Size!G12</f>
        <v>22.134214425593576</v>
      </c>
      <c r="H115" s="109">
        <f>Size!H12</f>
        <v>3.825103980186384E-2</v>
      </c>
      <c r="I115" s="155">
        <f>Size!I12</f>
        <v>6.3007690481746996</v>
      </c>
      <c r="J115" s="156">
        <f>Size!J12</f>
        <v>7.8536769374391469E-2</v>
      </c>
      <c r="K115" s="107">
        <f>Size!K12</f>
        <v>1.2621960392249118E-2</v>
      </c>
      <c r="L115" s="110">
        <f>Size!L12</f>
        <v>4904183829.7676077</v>
      </c>
      <c r="M115" s="111">
        <f>Size!M12</f>
        <v>61155666.841674805</v>
      </c>
      <c r="N115" s="107">
        <f>Size!N12</f>
        <v>1.2627567873717957E-2</v>
      </c>
      <c r="O115" s="105">
        <f>Size!O12</f>
        <v>1553561297.6435709</v>
      </c>
      <c r="P115" s="106">
        <f>Size!P12</f>
        <v>-219248.99878239632</v>
      </c>
      <c r="Q115" s="107">
        <f>Size!Q12</f>
        <v>-1.411067986764174E-4</v>
      </c>
    </row>
    <row r="116" spans="2:17">
      <c r="B116" s="326"/>
      <c r="C116" s="83" t="s">
        <v>94</v>
      </c>
      <c r="D116" s="105">
        <f>Size!D13</f>
        <v>82593426.972705424</v>
      </c>
      <c r="E116" s="106">
        <f>Size!E13</f>
        <v>5891694.5002353936</v>
      </c>
      <c r="F116" s="107">
        <f>Size!F13</f>
        <v>7.6813056371967281E-2</v>
      </c>
      <c r="G116" s="108">
        <f>Size!G13</f>
        <v>2.3487479775270157</v>
      </c>
      <c r="H116" s="109">
        <f>Size!H13</f>
        <v>0.17130224516080261</v>
      </c>
      <c r="I116" s="155">
        <f>Size!I13</f>
        <v>8.5824569930514549</v>
      </c>
      <c r="J116" s="156">
        <f>Size!J13</f>
        <v>4.5526992347356909E-2</v>
      </c>
      <c r="K116" s="107">
        <f>Size!K13</f>
        <v>5.3329466615752961E-3</v>
      </c>
      <c r="L116" s="110">
        <f>Size!L13</f>
        <v>708854534.90198028</v>
      </c>
      <c r="M116" s="111">
        <f>Size!M13</f>
        <v>54057213.851771116</v>
      </c>
      <c r="N116" s="107">
        <f>Size!N13</f>
        <v>8.2555642966086695E-2</v>
      </c>
      <c r="O116" s="105">
        <f>Size!O13</f>
        <v>110124569.29694054</v>
      </c>
      <c r="P116" s="106">
        <f>Size!P13</f>
        <v>7855592.6669805348</v>
      </c>
      <c r="Q116" s="107">
        <f>Size!Q13</f>
        <v>7.6813056371967406E-2</v>
      </c>
    </row>
    <row r="117" spans="2:17">
      <c r="B117" s="326"/>
      <c r="C117" s="83" t="s">
        <v>118</v>
      </c>
      <c r="D117" s="105">
        <f>Size!D14</f>
        <v>2222966421.107738</v>
      </c>
      <c r="E117" s="106">
        <f>Size!E14</f>
        <v>-39311926.764946938</v>
      </c>
      <c r="F117" s="107">
        <f>Size!F14</f>
        <v>-1.7377139644161644E-2</v>
      </c>
      <c r="G117" s="108">
        <f>Size!G14</f>
        <v>63.215537568294742</v>
      </c>
      <c r="H117" s="109">
        <f>Size!H14</f>
        <v>-1.0071100201141903</v>
      </c>
      <c r="I117" s="155">
        <f>Size!I14</f>
        <v>3.6407739859570731</v>
      </c>
      <c r="J117" s="156">
        <f>Size!J14</f>
        <v>-5.1591273462405773E-3</v>
      </c>
      <c r="K117" s="107">
        <f>Size!K14</f>
        <v>-1.4150362022319902E-3</v>
      </c>
      <c r="L117" s="110">
        <f>Size!L14</f>
        <v>8093318317.6251488</v>
      </c>
      <c r="M117" s="111">
        <f>Size!M14</f>
        <v>-154797222.3929863</v>
      </c>
      <c r="N117" s="107">
        <f>Size!N14</f>
        <v>-1.8767586564705899E-2</v>
      </c>
      <c r="O117" s="105">
        <f>Size!O14</f>
        <v>2222966421.107738</v>
      </c>
      <c r="P117" s="106">
        <f>Size!P14</f>
        <v>-39311926.764946938</v>
      </c>
      <c r="Q117" s="107">
        <f>Size!Q14</f>
        <v>-1.7377139644161644E-2</v>
      </c>
    </row>
    <row r="118" spans="2:17" ht="15" thickBot="1">
      <c r="B118" s="326"/>
      <c r="C118" s="84" t="s">
        <v>93</v>
      </c>
      <c r="D118" s="105">
        <f>Size!D15</f>
        <v>2865.3152069449425</v>
      </c>
      <c r="E118" s="106">
        <f>Size!E15</f>
        <v>-2432.623232960701</v>
      </c>
      <c r="F118" s="107">
        <f>Size!F15</f>
        <v>-0.45916411837432108</v>
      </c>
      <c r="G118" s="108">
        <f>Size!G15</f>
        <v>8.1482310929093199E-5</v>
      </c>
      <c r="H118" s="109">
        <f>Size!H15</f>
        <v>-6.8918117776372808E-5</v>
      </c>
      <c r="I118" s="155">
        <f>Size!I15</f>
        <v>2.2604018663542154</v>
      </c>
      <c r="J118" s="156">
        <f>Size!J15</f>
        <v>-6.7271671367769237E-2</v>
      </c>
      <c r="K118" s="107">
        <f>Size!K15</f>
        <v>-2.8900818898171497E-2</v>
      </c>
      <c r="L118" s="110">
        <f>Size!L15</f>
        <v>6476.7638414714629</v>
      </c>
      <c r="M118" s="111">
        <f>Size!M15</f>
        <v>-5855.1072695769972</v>
      </c>
      <c r="N118" s="107">
        <f>Size!N15</f>
        <v>-0.47479471824281771</v>
      </c>
      <c r="O118" s="105">
        <f>Size!O15</f>
        <v>2292.252165555954</v>
      </c>
      <c r="P118" s="106">
        <f>Size!P15</f>
        <v>-764.21379137039185</v>
      </c>
      <c r="Q118" s="107">
        <f>Size!Q15</f>
        <v>-0.25003183485115704</v>
      </c>
    </row>
    <row r="119" spans="2:17">
      <c r="B119" s="326"/>
      <c r="C119" s="101" t="s">
        <v>119</v>
      </c>
      <c r="D119" s="143">
        <f>'White Milk Size'!D5</f>
        <v>696550287.49424696</v>
      </c>
      <c r="E119" s="144">
        <f>'White Milk Size'!E5</f>
        <v>357367.41467308998</v>
      </c>
      <c r="F119" s="145">
        <f>'White Milk Size'!F5</f>
        <v>5.1331664595532427E-4</v>
      </c>
      <c r="G119" s="146">
        <f>'White Milk Size'!G5</f>
        <v>19.808126856615701</v>
      </c>
      <c r="H119" s="147">
        <f>'White Milk Size'!H5</f>
        <v>4.4266851563811827E-2</v>
      </c>
      <c r="I119" s="160">
        <f>'White Milk Size'!I5</f>
        <v>6.2553012857544106</v>
      </c>
      <c r="J119" s="161">
        <f>'White Milk Size'!J5</f>
        <v>8.0392069386624243E-2</v>
      </c>
      <c r="K119" s="145">
        <f>'White Milk Size'!K5</f>
        <v>1.3019150010097246E-2</v>
      </c>
      <c r="L119" s="148">
        <f>'White Milk Size'!L5</f>
        <v>4357131908.9553671</v>
      </c>
      <c r="M119" s="149">
        <f>'White Milk Size'!M5</f>
        <v>58203830.386004448</v>
      </c>
      <c r="N119" s="145">
        <f>'White Milk Size'!N5</f>
        <v>1.3539149602468823E-2</v>
      </c>
      <c r="O119" s="143">
        <f>'White Milk Size'!O5</f>
        <v>1390079333.186475</v>
      </c>
      <c r="P119" s="144">
        <f>'White Milk Size'!P5</f>
        <v>551503.80581569672</v>
      </c>
      <c r="Q119" s="145">
        <f>'White Milk Size'!Q5</f>
        <v>3.9690015137121298E-4</v>
      </c>
    </row>
    <row r="120" spans="2:17" ht="15" thickBot="1">
      <c r="B120" s="325"/>
      <c r="C120" s="100" t="s">
        <v>116</v>
      </c>
      <c r="D120" s="135">
        <f>'White Milk Size'!D6</f>
        <v>2168953854.9493971</v>
      </c>
      <c r="E120" s="136">
        <f>'White Milk Size'!E6</f>
        <v>-40055954.558054447</v>
      </c>
      <c r="F120" s="137">
        <f>'White Milk Size'!F6</f>
        <v>-1.8132990802329586E-2</v>
      </c>
      <c r="G120" s="138">
        <f>'White Milk Size'!G6</f>
        <v>61.679556919769631</v>
      </c>
      <c r="H120" s="139">
        <f>'White Milk Size'!H6</f>
        <v>-1.0308777394933486</v>
      </c>
      <c r="I120" s="153">
        <f>'White Milk Size'!I6</f>
        <v>3.6310053934524427</v>
      </c>
      <c r="J120" s="154">
        <f>'White Milk Size'!J6</f>
        <v>-5.9024258317403877E-3</v>
      </c>
      <c r="K120" s="137">
        <f>'White Milk Size'!K6</f>
        <v>-1.6229242326252042E-3</v>
      </c>
      <c r="L120" s="140">
        <f>'White Milk Size'!L6</f>
        <v>7875483145.4707279</v>
      </c>
      <c r="M120" s="141">
        <f>'White Milk Size'!M6</f>
        <v>-158481903.60238647</v>
      </c>
      <c r="N120" s="137">
        <f>'White Milk Size'!N6</f>
        <v>-1.9726486564771734E-2</v>
      </c>
      <c r="O120" s="135">
        <f>'White Milk Size'!O6</f>
        <v>2168953854.9493971</v>
      </c>
      <c r="P120" s="136">
        <f>'White Milk Size'!P6</f>
        <v>-40055954.558054447</v>
      </c>
      <c r="Q120" s="137">
        <f>'White Milk Size'!Q6</f>
        <v>-1.8132990802329586E-2</v>
      </c>
    </row>
    <row r="121" spans="2:17">
      <c r="B121" s="324" t="s">
        <v>65</v>
      </c>
      <c r="C121" s="82" t="s">
        <v>90</v>
      </c>
      <c r="D121" s="121">
        <f>Organic!D5</f>
        <v>268743140.27275425</v>
      </c>
      <c r="E121" s="122">
        <f>Organic!E5</f>
        <v>6648322.393786341</v>
      </c>
      <c r="F121" s="123">
        <f>Organic!F5</f>
        <v>2.5366096314260025E-2</v>
      </c>
      <c r="G121" s="124">
        <f>Organic!G5</f>
        <v>7.6423745850682048</v>
      </c>
      <c r="H121" s="125">
        <f>Organic!H5</f>
        <v>0.20190063135803804</v>
      </c>
      <c r="I121" s="204">
        <f>Organic!I5</f>
        <v>9.4295485391321581</v>
      </c>
      <c r="J121" s="152">
        <f>Organic!J5</f>
        <v>0.10219623395546051</v>
      </c>
      <c r="K121" s="123">
        <f>Organic!K5</f>
        <v>1.0956617763729307E-2</v>
      </c>
      <c r="L121" s="126">
        <f>Organic!L5</f>
        <v>2534126485.7607384</v>
      </c>
      <c r="M121" s="127">
        <f>Organic!M5</f>
        <v>89475782.042480469</v>
      </c>
      <c r="N121" s="123">
        <f>Organic!N5</f>
        <v>3.6600640699462644E-2</v>
      </c>
      <c r="O121" s="121">
        <f>Organic!O5</f>
        <v>382217250.83468026</v>
      </c>
      <c r="P121" s="122">
        <f>Organic!P5</f>
        <v>8113967.781714797</v>
      </c>
      <c r="Q121" s="123">
        <f>Organic!Q5</f>
        <v>2.168911140126515E-2</v>
      </c>
    </row>
    <row r="122" spans="2:17" ht="15" thickBot="1">
      <c r="B122" s="325"/>
      <c r="C122" s="84" t="s">
        <v>92</v>
      </c>
      <c r="D122" s="128">
        <f>Organic!D6</f>
        <v>3247744271.8704414</v>
      </c>
      <c r="E122" s="129">
        <f>Organic!E6</f>
        <v>-12716321.499285221</v>
      </c>
      <c r="F122" s="130">
        <f>Organic!F6</f>
        <v>-3.9001610769792325E-3</v>
      </c>
      <c r="G122" s="131">
        <f>Organic!G6</f>
        <v>92.357625414931775</v>
      </c>
      <c r="H122" s="132">
        <f>Organic!H6</f>
        <v>-0.20190063135777336</v>
      </c>
      <c r="I122" s="205">
        <f>Organic!I6</f>
        <v>4.7573325862663474</v>
      </c>
      <c r="J122" s="157">
        <f>Organic!J6</f>
        <v>6.5512934012143198E-2</v>
      </c>
      <c r="K122" s="130">
        <f>Organic!K6</f>
        <v>1.396322511686212E-2</v>
      </c>
      <c r="L122" s="133">
        <f>Organic!L6</f>
        <v>15450599656.429121</v>
      </c>
      <c r="M122" s="134">
        <f>Organic!M6</f>
        <v>153106569.0566349</v>
      </c>
      <c r="N122" s="130">
        <f>Organic!N6</f>
        <v>1.000860521277298E-2</v>
      </c>
      <c r="O122" s="128">
        <f>Organic!O6</f>
        <v>4696632881.8336964</v>
      </c>
      <c r="P122" s="129">
        <f>Organic!P6</f>
        <v>-19837298.820547104</v>
      </c>
      <c r="Q122" s="130">
        <f>Organic!Q6</f>
        <v>-4.2059629470180132E-3</v>
      </c>
    </row>
    <row r="123" spans="2:17">
      <c r="B123" s="324" t="s">
        <v>126</v>
      </c>
      <c r="C123" s="82" t="s">
        <v>89</v>
      </c>
      <c r="D123" s="121">
        <f>'Form Data'!D5</f>
        <v>303054197.66352254</v>
      </c>
      <c r="E123" s="122">
        <f>'Form Data'!E5</f>
        <v>29457815.686169922</v>
      </c>
      <c r="F123" s="123">
        <f>'Form Data'!F5</f>
        <v>0.10766887878147577</v>
      </c>
      <c r="G123" s="124">
        <f>'Form Data'!G5</f>
        <v>8.6180941986884534</v>
      </c>
      <c r="H123" s="125">
        <f>'Form Data'!H5</f>
        <v>0.85110830249311498</v>
      </c>
      <c r="I123" s="204">
        <f>'Form Data'!I5</f>
        <v>9.7016572073038709</v>
      </c>
      <c r="J123" s="152">
        <f>'Form Data'!J5</f>
        <v>0.26210687106286557</v>
      </c>
      <c r="K123" s="123">
        <f>'Form Data'!K5</f>
        <v>2.7766881019381389E-2</v>
      </c>
      <c r="L123" s="126">
        <f>'Form Data'!L5</f>
        <v>2940127940.9660053</v>
      </c>
      <c r="M123" s="127">
        <f>'Form Data'!M5</f>
        <v>357501121.47736406</v>
      </c>
      <c r="N123" s="123">
        <f>'Form Data'!N5</f>
        <v>0.13842538874747265</v>
      </c>
      <c r="O123" s="121">
        <f>'Form Data'!O5</f>
        <v>583294290.05503237</v>
      </c>
      <c r="P123" s="122">
        <f>'Form Data'!P5</f>
        <v>51963546.471712351</v>
      </c>
      <c r="Q123" s="123">
        <f>'Form Data'!Q5</f>
        <v>9.779887028796358E-2</v>
      </c>
    </row>
    <row r="124" spans="2:17" ht="15" thickBot="1">
      <c r="B124" s="325"/>
      <c r="C124" s="84" t="s">
        <v>91</v>
      </c>
      <c r="D124" s="128">
        <f>'Form Data'!D6</f>
        <v>3213433214.4795146</v>
      </c>
      <c r="E124" s="129">
        <f>'Form Data'!E6</f>
        <v>-35525814.791650772</v>
      </c>
      <c r="F124" s="130">
        <f>'Form Data'!F6</f>
        <v>-1.0934522248998699E-2</v>
      </c>
      <c r="G124" s="131">
        <f>'Form Data'!G6</f>
        <v>91.381905801307013</v>
      </c>
      <c r="H124" s="132">
        <f>'Form Data'!H6</f>
        <v>-0.85110830249233516</v>
      </c>
      <c r="I124" s="205">
        <f>'Form Data'!I6</f>
        <v>4.6817833753114773</v>
      </c>
      <c r="J124" s="157">
        <f>'Form Data'!J6</f>
        <v>1.5822113558379591E-2</v>
      </c>
      <c r="K124" s="130">
        <f>'Form Data'!K6</f>
        <v>3.3909654775905484E-3</v>
      </c>
      <c r="L124" s="133">
        <f>'Form Data'!L6</f>
        <v>15044598201.223913</v>
      </c>
      <c r="M124" s="134">
        <f>'Form Data'!M6</f>
        <v>-114918770.37829399</v>
      </c>
      <c r="N124" s="130">
        <f>'Form Data'!N6</f>
        <v>-7.5806353588684459E-3</v>
      </c>
      <c r="O124" s="128">
        <f>'Form Data'!O6</f>
        <v>4495555842.6133413</v>
      </c>
      <c r="P124" s="129">
        <f>'Form Data'!P6</f>
        <v>-63686877.510541916</v>
      </c>
      <c r="Q124" s="130">
        <f>'Form Data'!Q6</f>
        <v>-1.3968740297470151E-2</v>
      </c>
    </row>
    <row r="125" spans="2:17" ht="15" thickBot="1">
      <c r="B125" s="235" t="s">
        <v>221</v>
      </c>
      <c r="C125" s="142" t="s">
        <v>127</v>
      </c>
      <c r="D125" s="252">
        <f>'Glass Bottle'!D4</f>
        <v>4681508.3216103576</v>
      </c>
      <c r="E125" s="253">
        <f>'Glass Bottle'!E4</f>
        <v>-44508.498265463859</v>
      </c>
      <c r="F125" s="254">
        <f>'Glass Bottle'!F4</f>
        <v>-9.417761290708513E-3</v>
      </c>
      <c r="G125" s="117">
        <f>'Glass Bottle'!G4</f>
        <v>0.13313024541035157</v>
      </c>
      <c r="H125" s="118">
        <f>'Glass Bottle'!H4</f>
        <v>-1.0341968233762711E-3</v>
      </c>
      <c r="I125" s="158">
        <f>'Glass Bottle'!I4</f>
        <v>13.644434047602889</v>
      </c>
      <c r="J125" s="159">
        <f>'Glass Bottle'!J4</f>
        <v>0.2654051338088923</v>
      </c>
      <c r="K125" s="116">
        <f>'Glass Bottle'!K4</f>
        <v>1.9837398926259533E-2</v>
      </c>
      <c r="L125" s="119">
        <f>'Glass Bottle'!L4</f>
        <v>63876531.537516624</v>
      </c>
      <c r="M125" s="120">
        <f>'Glass Bottle'!M4</f>
        <v>647015.85732125491</v>
      </c>
      <c r="N125" s="116">
        <f>'Glass Bottle'!N4</f>
        <v>1.0232813747835048E-2</v>
      </c>
      <c r="O125" s="114">
        <f>'Glass Bottle'!O4</f>
        <v>12421535.823295556</v>
      </c>
      <c r="P125" s="115">
        <f>'Glass Bottle'!P4</f>
        <v>-224332.81363686547</v>
      </c>
      <c r="Q125" s="116">
        <f>'Glass Bottle'!Q4</f>
        <v>-1.7739612839382073E-2</v>
      </c>
    </row>
    <row r="126" spans="2:17">
      <c r="B126" s="326" t="s">
        <v>222</v>
      </c>
      <c r="C126" s="236" t="s">
        <v>223</v>
      </c>
      <c r="D126" s="241">
        <f>Enhanced!D15</f>
        <v>19831172.250954602</v>
      </c>
      <c r="E126" s="122">
        <f>Enhanced!E15</f>
        <v>4248389.1976804361</v>
      </c>
      <c r="F126" s="123">
        <f>Enhanced!F15</f>
        <v>0.27263353299318305</v>
      </c>
      <c r="G126" s="124">
        <f>Enhanced!G15</f>
        <v>0.56394833612863926</v>
      </c>
      <c r="H126" s="125">
        <f>Enhanced!H15</f>
        <v>0.12157678383131831</v>
      </c>
      <c r="I126" s="204">
        <f>Enhanced!I15</f>
        <v>10.506851829018647</v>
      </c>
      <c r="J126" s="152">
        <f>Enhanced!J15</f>
        <v>-0.36273435904304385</v>
      </c>
      <c r="K126" s="123">
        <f>Enhanced!K15</f>
        <v>-3.3371496648275635E-2</v>
      </c>
      <c r="L126" s="126">
        <f>Enhanced!L15</f>
        <v>208363188.43652618</v>
      </c>
      <c r="M126" s="127">
        <f>Enhanced!M15</f>
        <v>38984784.989095539</v>
      </c>
      <c r="N126" s="123">
        <f>Enhanced!N15</f>
        <v>0.23016384731241787</v>
      </c>
      <c r="O126" s="121">
        <f>Enhanced!O15</f>
        <v>33109701.645009633</v>
      </c>
      <c r="P126" s="122">
        <f>Enhanced!P15</f>
        <v>3210015.5477145985</v>
      </c>
      <c r="Q126" s="123">
        <f>Enhanced!Q15</f>
        <v>0.10735950662722851</v>
      </c>
    </row>
    <row r="127" spans="2:17">
      <c r="B127" s="326"/>
      <c r="C127" s="236" t="s">
        <v>224</v>
      </c>
      <c r="D127" s="242">
        <f>Enhanced!D16</f>
        <v>3360276246.588573</v>
      </c>
      <c r="E127" s="106">
        <f>Enhanced!E16</f>
        <v>-28243493.91385746</v>
      </c>
      <c r="F127" s="107">
        <f>Enhanced!F16</f>
        <v>-8.3350536744016945E-3</v>
      </c>
      <c r="G127" s="108">
        <f>Enhanced!G16</f>
        <v>95.557749900790412</v>
      </c>
      <c r="H127" s="109">
        <f>Enhanced!H16</f>
        <v>-0.63718090659300231</v>
      </c>
      <c r="I127" s="155">
        <f>Enhanced!I16</f>
        <v>4.8044197732007872</v>
      </c>
      <c r="J127" s="156">
        <f>Enhanced!J16</f>
        <v>2.3105367655430697E-2</v>
      </c>
      <c r="K127" s="107">
        <f>Enhanced!K16</f>
        <v>4.8324301009431943E-3</v>
      </c>
      <c r="L127" s="110">
        <f>Enhanced!L16</f>
        <v>16144177642.527065</v>
      </c>
      <c r="M127" s="111">
        <f>Enhanced!M16</f>
        <v>-57400606.212018967</v>
      </c>
      <c r="N127" s="107">
        <f>Enhanced!N16</f>
        <v>-3.5429021377276172E-3</v>
      </c>
      <c r="O127" s="105">
        <f>Enhanced!O16</f>
        <v>4704462811.0845861</v>
      </c>
      <c r="P127" s="106">
        <f>Enhanced!P16</f>
        <v>-54918412.738629341</v>
      </c>
      <c r="Q127" s="107">
        <f>Enhanced!Q16</f>
        <v>-1.1538981677646181E-2</v>
      </c>
    </row>
    <row r="128" spans="2:17">
      <c r="B128" s="326"/>
      <c r="C128" s="237" t="s">
        <v>128</v>
      </c>
      <c r="D128" s="242">
        <f>'Enhanced - Aggs'!D8</f>
        <v>540.41296288371086</v>
      </c>
      <c r="E128" s="106">
        <f>'Enhanced - Aggs'!E8</f>
        <v>38.938945531845093</v>
      </c>
      <c r="F128" s="107">
        <f>'Enhanced - Aggs'!F8</f>
        <v>7.764897917836304E-2</v>
      </c>
      <c r="G128" s="108">
        <f>'Enhanced - Aggs'!G8</f>
        <v>1.5367976606927337E-5</v>
      </c>
      <c r="H128" s="109">
        <f>'Enhanced - Aggs'!H8</f>
        <v>1.1318906180315958E-6</v>
      </c>
      <c r="I128" s="155">
        <f>'Enhanced - Aggs'!I8</f>
        <v>8.7061220981814174</v>
      </c>
      <c r="J128" s="156">
        <f>'Enhanced - Aggs'!J8</f>
        <v>-1.4626318360175361E-2</v>
      </c>
      <c r="K128" s="107">
        <f>'Enhanced - Aggs'!K8</f>
        <v>-1.6771861383401488E-3</v>
      </c>
      <c r="L128" s="110">
        <f>'Enhanced - Aggs'!L8</f>
        <v>4704.9012383055688</v>
      </c>
      <c r="M128" s="111">
        <f>'Enhanced - Aggs'!M8</f>
        <v>331.6724955475338</v>
      </c>
      <c r="N128" s="107">
        <f>'Enhanced - Aggs'!N8</f>
        <v>7.5841561248488482E-2</v>
      </c>
      <c r="O128" s="105">
        <f>'Enhanced - Aggs'!O8</f>
        <v>1079.1594557762146</v>
      </c>
      <c r="P128" s="106">
        <f>'Enhanced - Aggs'!P8</f>
        <v>77.875177502632141</v>
      </c>
      <c r="Q128" s="107">
        <f>'Enhanced - Aggs'!Q8</f>
        <v>7.7775292384401326E-2</v>
      </c>
    </row>
    <row r="129" spans="2:17" ht="15" customHeight="1">
      <c r="B129" s="326"/>
      <c r="C129" s="237" t="s">
        <v>129</v>
      </c>
      <c r="D129" s="242">
        <f>'Enhanced - Aggs'!D9</f>
        <v>6835680.2245768746</v>
      </c>
      <c r="E129" s="106">
        <f>'Enhanced - Aggs'!E9</f>
        <v>1108394.0427869791</v>
      </c>
      <c r="F129" s="107">
        <f>'Enhanced - Aggs'!F9</f>
        <v>0.19352866394404322</v>
      </c>
      <c r="G129" s="108">
        <f>'Enhanced - Aggs'!G9</f>
        <v>0.19438944103629616</v>
      </c>
      <c r="H129" s="109">
        <f>'Enhanced - Aggs'!H9</f>
        <v>3.1800481796627672E-2</v>
      </c>
      <c r="I129" s="155">
        <f>'Enhanced - Aggs'!I9</f>
        <v>12.903390495806473</v>
      </c>
      <c r="J129" s="156">
        <f>'Enhanced - Aggs'!J9</f>
        <v>0.2163164519213332</v>
      </c>
      <c r="K129" s="107">
        <f>'Enhanced - Aggs'!K9</f>
        <v>1.7050144987968478E-2</v>
      </c>
      <c r="L129" s="110">
        <f>'Enhanced - Aggs'!L9</f>
        <v>88203451.242177501</v>
      </c>
      <c r="M129" s="111">
        <f>'Enhanced - Aggs'!M9</f>
        <v>15540947.38328889</v>
      </c>
      <c r="N129" s="107">
        <f>'Enhanced - Aggs'!N9</f>
        <v>0.21387850071158548</v>
      </c>
      <c r="O129" s="105">
        <f>'Enhanced - Aggs'!O9</f>
        <v>13793308.637760935</v>
      </c>
      <c r="P129" s="106">
        <f>'Enhanced - Aggs'!P9</f>
        <v>2255489.9046693761</v>
      </c>
      <c r="Q129" s="107">
        <f>'Enhanced - Aggs'!Q9</f>
        <v>0.1954866822617361</v>
      </c>
    </row>
    <row r="130" spans="2:17">
      <c r="B130" s="326"/>
      <c r="C130" s="237" t="s">
        <v>130</v>
      </c>
      <c r="D130" s="242">
        <f>'Enhanced - Aggs'!D10</f>
        <v>1571868.7966980892</v>
      </c>
      <c r="E130" s="106">
        <f>'Enhanced - Aggs'!E10</f>
        <v>40482.401883822167</v>
      </c>
      <c r="F130" s="107">
        <f>'Enhanced - Aggs'!F10</f>
        <v>2.6435132257219801E-2</v>
      </c>
      <c r="G130" s="108">
        <f>'Enhanced - Aggs'!G10</f>
        <v>4.469996938621433E-2</v>
      </c>
      <c r="H130" s="109">
        <f>'Enhanced - Aggs'!H10</f>
        <v>1.2262346672647154E-3</v>
      </c>
      <c r="I130" s="155">
        <f>'Enhanced - Aggs'!I10</f>
        <v>12.115881821091113</v>
      </c>
      <c r="J130" s="156">
        <f>'Enhanced - Aggs'!J10</f>
        <v>8.8628269722045516E-2</v>
      </c>
      <c r="K130" s="107">
        <f>'Enhanced - Aggs'!K10</f>
        <v>7.3689532979004102E-3</v>
      </c>
      <c r="L130" s="110">
        <f>'Enhanced - Aggs'!L10</f>
        <v>19044576.579054743</v>
      </c>
      <c r="M130" s="111">
        <f>'Enhanced - Aggs'!M10</f>
        <v>626204.12350657582</v>
      </c>
      <c r="N130" s="107">
        <f>'Enhanced - Aggs'!N10</f>
        <v>3.3998884810147505E-2</v>
      </c>
      <c r="O130" s="105">
        <f>'Enhanced - Aggs'!O10</f>
        <v>5777559.9974682704</v>
      </c>
      <c r="P130" s="106">
        <f>'Enhanced - Aggs'!P10</f>
        <v>-83649.749825314619</v>
      </c>
      <c r="Q130" s="107">
        <f>'Enhanced - Aggs'!Q10</f>
        <v>-1.4271755052604952E-2</v>
      </c>
    </row>
    <row r="131" spans="2:17">
      <c r="B131" s="326"/>
      <c r="C131" s="238" t="s">
        <v>225</v>
      </c>
      <c r="D131" s="242">
        <f>Enhanced!D17</f>
        <v>32699615.85172623</v>
      </c>
      <c r="E131" s="106">
        <f>Enhanced!E17</f>
        <v>1471476.947024893</v>
      </c>
      <c r="F131" s="107">
        <f>Enhanced!F17</f>
        <v>4.7120225496478915E-2</v>
      </c>
      <c r="G131" s="108">
        <f>Enhanced!G17</f>
        <v>0.929894295620321</v>
      </c>
      <c r="H131" s="109">
        <f>Enhanced!H17</f>
        <v>4.3374844287365599E-2</v>
      </c>
      <c r="I131" s="155">
        <f>Enhanced!I17</f>
        <v>11.35204818475094</v>
      </c>
      <c r="J131" s="156">
        <f>Enhanced!J17</f>
        <v>0.14495446963519854</v>
      </c>
      <c r="K131" s="107">
        <f>Enhanced!K17</f>
        <v>1.2934171277580106E-2</v>
      </c>
      <c r="L131" s="110">
        <f>Enhanced!L17</f>
        <v>371207614.77164179</v>
      </c>
      <c r="M131" s="111">
        <f>Enhanced!M17</f>
        <v>21230935.518002093</v>
      </c>
      <c r="N131" s="107">
        <f>Enhanced!N17</f>
        <v>6.0663857841268702E-2</v>
      </c>
      <c r="O131" s="105">
        <f>Enhanced!O17</f>
        <v>55043749.890828468</v>
      </c>
      <c r="P131" s="106">
        <f>Enhanced!P17</f>
        <v>3216982.295693025</v>
      </c>
      <c r="Q131" s="107">
        <f>Enhanced!Q17</f>
        <v>6.2071829769969618E-2</v>
      </c>
    </row>
    <row r="132" spans="2:17">
      <c r="B132" s="326"/>
      <c r="C132" s="238" t="s">
        <v>226</v>
      </c>
      <c r="D132" s="242">
        <f>Enhanced!D18</f>
        <v>233782.29830223793</v>
      </c>
      <c r="E132" s="106">
        <f>Enhanced!E18</f>
        <v>31840.377306284063</v>
      </c>
      <c r="F132" s="107">
        <f>Enhanced!F18</f>
        <v>0.15767096375656453</v>
      </c>
      <c r="G132" s="108">
        <f>Enhanced!G18</f>
        <v>6.6481767429320739E-3</v>
      </c>
      <c r="H132" s="109">
        <f>Enhanced!H18</f>
        <v>9.1535220449939433E-4</v>
      </c>
      <c r="I132" s="155">
        <f>Enhanced!I18</f>
        <v>9.3888166628060183</v>
      </c>
      <c r="J132" s="156">
        <f>Enhanced!J18</f>
        <v>0.25463383606613377</v>
      </c>
      <c r="K132" s="107">
        <f>Enhanced!K18</f>
        <v>2.7877024239180471E-2</v>
      </c>
      <c r="L132" s="110">
        <f>Enhanced!L18</f>
        <v>2194939.1377691384</v>
      </c>
      <c r="M132" s="111">
        <f>Enhanced!M18</f>
        <v>350364.71100903419</v>
      </c>
      <c r="N132" s="107">
        <f>Enhanced!N18</f>
        <v>0.18994338527420168</v>
      </c>
      <c r="O132" s="105">
        <f>Enhanced!O18</f>
        <v>497327.0974634256</v>
      </c>
      <c r="P132" s="106">
        <f>Enhanced!P18</f>
        <v>74168.325426380965</v>
      </c>
      <c r="Q132" s="107">
        <f>Enhanced!Q18</f>
        <v>0.17527304247845779</v>
      </c>
    </row>
    <row r="133" spans="2:17">
      <c r="B133" s="326"/>
      <c r="C133" s="238" t="s">
        <v>227</v>
      </c>
      <c r="D133" s="242">
        <f>Enhanced!D19</f>
        <v>101984034.61660503</v>
      </c>
      <c r="E133" s="106">
        <f>Enhanced!E19</f>
        <v>16393514.673623607</v>
      </c>
      <c r="F133" s="107">
        <f>Enhanced!F19</f>
        <v>0.19153423398461203</v>
      </c>
      <c r="G133" s="108">
        <f>Enhanced!G19</f>
        <v>2.9001677715220011</v>
      </c>
      <c r="H133" s="109">
        <f>Enhanced!H19</f>
        <v>0.47038285828367066</v>
      </c>
      <c r="I133" s="155">
        <f>Enhanced!I19</f>
        <v>12.147978233120188</v>
      </c>
      <c r="J133" s="156">
        <f>Enhanced!J19</f>
        <v>0.47177757641200202</v>
      </c>
      <c r="K133" s="107">
        <f>Enhanced!K19</f>
        <v>4.0405058998447187E-2</v>
      </c>
      <c r="L133" s="110">
        <f>Enhanced!L19</f>
        <v>1238899832.6482937</v>
      </c>
      <c r="M133" s="111">
        <f>Enhanced!M19</f>
        <v>239527747.48205888</v>
      </c>
      <c r="N133" s="107">
        <f>Enhanced!N19</f>
        <v>0.23967824500742985</v>
      </c>
      <c r="O133" s="105">
        <f>Enhanced!O19</f>
        <v>279387271.6750924</v>
      </c>
      <c r="P133" s="106">
        <f>Enhanced!P19</f>
        <v>36976883.707570493</v>
      </c>
      <c r="Q133" s="107">
        <f>Enhanced!Q19</f>
        <v>0.15253836280532931</v>
      </c>
    </row>
    <row r="134" spans="2:17">
      <c r="B134" s="326"/>
      <c r="C134" s="238" t="s">
        <v>131</v>
      </c>
      <c r="D134" s="242">
        <f>'Enhanced - Aggs'!D12</f>
        <v>312647.86886417866</v>
      </c>
      <c r="E134" s="106">
        <f>'Enhanced - Aggs'!E12</f>
        <v>59943.721956849098</v>
      </c>
      <c r="F134" s="107">
        <f>'Enhanced - Aggs'!F12</f>
        <v>0.23720909486630376</v>
      </c>
      <c r="G134" s="108">
        <f>'Enhanced - Aggs'!G12</f>
        <v>8.8909139212197241E-3</v>
      </c>
      <c r="H134" s="109">
        <f>'Enhanced - Aggs'!H12</f>
        <v>1.717026858993248E-3</v>
      </c>
      <c r="I134" s="155">
        <f>'Enhanced - Aggs'!I12</f>
        <v>19.142450562805678</v>
      </c>
      <c r="J134" s="156">
        <f>'Enhanced - Aggs'!J12</f>
        <v>0.79946437748585808</v>
      </c>
      <c r="K134" s="107">
        <f>'Enhanced - Aggs'!K12</f>
        <v>4.3584199944809533E-2</v>
      </c>
      <c r="L134" s="110">
        <f>'Enhanced - Aggs'!L12</f>
        <v>5984846.373299093</v>
      </c>
      <c r="M134" s="111">
        <f>'Enhanced - Aggs'!M12</f>
        <v>1349497.697604917</v>
      </c>
      <c r="N134" s="107">
        <f>'Enhanced - Aggs'!N12</f>
        <v>0.29113186343049374</v>
      </c>
      <c r="O134" s="105">
        <f>'Enhanced - Aggs'!O12</f>
        <v>589120.48419618607</v>
      </c>
      <c r="P134" s="106">
        <f>'Enhanced - Aggs'!P12</f>
        <v>107795.97722840309</v>
      </c>
      <c r="Q134" s="107">
        <f>'Enhanced - Aggs'!Q12</f>
        <v>0.22395696804945425</v>
      </c>
    </row>
    <row r="135" spans="2:17">
      <c r="B135" s="330"/>
      <c r="C135" s="239" t="s">
        <v>179</v>
      </c>
      <c r="D135" s="242">
        <f>'Enhanced - Aggs'!D13</f>
        <v>36439913.287697978</v>
      </c>
      <c r="E135" s="106">
        <f>'Enhanced - Aggs'!E13</f>
        <v>9569843.3687112331</v>
      </c>
      <c r="F135" s="107">
        <f>'Enhanced - Aggs'!F13</f>
        <v>0.35615252947105491</v>
      </c>
      <c r="G135" s="108">
        <f>'Enhanced - Aggs'!G13</f>
        <v>11.554916145935213</v>
      </c>
      <c r="H135" s="109">
        <f>'Enhanced - Aggs'!H13</f>
        <v>2.1534780638777651</v>
      </c>
      <c r="I135" s="155">
        <f>'Enhanced - Aggs'!I13</f>
        <v>34.706203381430846</v>
      </c>
      <c r="J135" s="156">
        <f>'Enhanced - Aggs'!J13</f>
        <v>1.8083095963252234</v>
      </c>
      <c r="K135" s="107">
        <f>'Enhanced - Aggs'!K13</f>
        <v>5.4967336454345525E-2</v>
      </c>
      <c r="L135" s="110">
        <f>'Enhanced - Aggs'!L13</f>
        <v>1264691041.7645504</v>
      </c>
      <c r="M135" s="111">
        <f>'Enhanced - Aggs'!M13</f>
        <v>380722335.57136285</v>
      </c>
      <c r="N135" s="107">
        <f>'Enhanced - Aggs'!N13</f>
        <v>0.43069662184190216</v>
      </c>
      <c r="O135" s="105">
        <f>'Enhanced - Aggs'!O13</f>
        <v>249640761.78650665</v>
      </c>
      <c r="P135" s="106">
        <f>'Enhanced - Aggs'!P13</f>
        <v>57576846.174267173</v>
      </c>
      <c r="Q135" s="107">
        <f>'Enhanced - Aggs'!Q13</f>
        <v>0.29977961237919293</v>
      </c>
    </row>
    <row r="136" spans="2:17" ht="15" thickBot="1">
      <c r="B136" s="325"/>
      <c r="C136" s="240" t="s">
        <v>228</v>
      </c>
      <c r="D136" s="243">
        <f>Enhanced!D20</f>
        <v>1462560.536934946</v>
      </c>
      <c r="E136" s="129">
        <f>Enhanced!E20</f>
        <v>30273.612752908841</v>
      </c>
      <c r="F136" s="130">
        <f>Enhanced!F20</f>
        <v>2.1136555980358306E-2</v>
      </c>
      <c r="G136" s="131">
        <f>Enhanced!G20</f>
        <v>4.1591519192828788E-2</v>
      </c>
      <c r="H136" s="132">
        <f>Enhanced!H20</f>
        <v>9.3106798719938544E-4</v>
      </c>
      <c r="I136" s="205">
        <f>Enhanced!I20</f>
        <v>13.594599448437249</v>
      </c>
      <c r="J136" s="157">
        <f>Enhanced!J20</f>
        <v>-0.36475444924787581</v>
      </c>
      <c r="K136" s="130">
        <f>Enhanced!K20</f>
        <v>-2.6129751557367058E-2</v>
      </c>
      <c r="L136" s="133">
        <f>Enhanced!L20</f>
        <v>19882924.668721903</v>
      </c>
      <c r="M136" s="134">
        <f>Enhanced!M20</f>
        <v>-110875.38896205649</v>
      </c>
      <c r="N136" s="130">
        <f>Enhanced!N20</f>
        <v>-5.5454885335539392E-3</v>
      </c>
      <c r="O136" s="128">
        <f>Enhanced!O20</f>
        <v>6349271.2753956616</v>
      </c>
      <c r="P136" s="129">
        <f>Enhanced!P20</f>
        <v>-282968.17660404555</v>
      </c>
      <c r="Q136" s="130">
        <f>Enhanced!Q20</f>
        <v>-4.266555492334146E-2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Alternatives'!D14</f>
        <v>386195006.15310991</v>
      </c>
      <c r="E137" s="292">
        <f>'Non-Dairy Alternatives'!E14</f>
        <v>-21465767.72879076</v>
      </c>
      <c r="F137" s="293">
        <f>'Non-Dairy Alternatives'!F14</f>
        <v>-5.26559558928998E-2</v>
      </c>
      <c r="G137" s="294">
        <f>'Non-Dairy Alternatives'!G14</f>
        <v>100.00000000000004</v>
      </c>
      <c r="H137" s="295">
        <f>'Non-Dairy Alternatives'!H14</f>
        <v>4.2632564145606011E-14</v>
      </c>
      <c r="I137" s="296">
        <f>'Non-Dairy Alternatives'!I14</f>
        <v>8.4742656694425307</v>
      </c>
      <c r="J137" s="297">
        <f>'Non-Dairy Alternatives'!J14</f>
        <v>0.17292142188825288</v>
      </c>
      <c r="K137" s="293">
        <f>'Non-Dairy Alternatives'!K14</f>
        <v>2.0830532589851163E-2</v>
      </c>
      <c r="L137" s="298">
        <f>'Non-Dairy Alternatives'!L14</f>
        <v>3272719082.353446</v>
      </c>
      <c r="M137" s="299">
        <f>'Non-Dairy Alternatives'!M14</f>
        <v>-111413337.86459541</v>
      </c>
      <c r="N137" s="293">
        <f>'Non-Dairy Alternatives'!N14</f>
        <v>-3.2922274908325541E-2</v>
      </c>
      <c r="O137" s="291">
        <f>'Non-Dairy Alternatives'!O14</f>
        <v>828844353.79607093</v>
      </c>
      <c r="P137" s="292">
        <f>'Non-Dairy Alternatives'!P14</f>
        <v>-25619402.201847792</v>
      </c>
      <c r="Q137" s="293">
        <f>'Non-Dairy Alternatives'!Q14</f>
        <v>-2.9983018029743316E-2</v>
      </c>
    </row>
    <row r="138" spans="2:17" ht="15.5" customHeight="1">
      <c r="B138" s="330"/>
      <c r="C138" s="82" t="s">
        <v>265</v>
      </c>
      <c r="D138" s="121">
        <f>'Non-Dairy Alternatives'!D15</f>
        <v>3205114.2240885533</v>
      </c>
      <c r="E138" s="122">
        <f>'Non-Dairy Alternatives'!E15</f>
        <v>113208.95426296629</v>
      </c>
      <c r="F138" s="123">
        <f>'Non-Dairy Alternatives'!F15</f>
        <v>3.6614625735073819E-2</v>
      </c>
      <c r="G138" s="124">
        <f>'Non-Dairy Alternatives'!G15</f>
        <v>0.82992119862312852</v>
      </c>
      <c r="H138" s="125">
        <f>'Non-Dairy Alternatives'!H15</f>
        <v>7.1470676051802462E-2</v>
      </c>
      <c r="I138" s="204">
        <f>'Non-Dairy Alternatives'!I15</f>
        <v>14.877984525828106</v>
      </c>
      <c r="J138" s="152">
        <f>'Non-Dairy Alternatives'!J15</f>
        <v>0.66375837366670254</v>
      </c>
      <c r="K138" s="245">
        <f>'Non-Dairy Alternatives'!K15</f>
        <v>4.669676467514005E-2</v>
      </c>
      <c r="L138" s="257">
        <f>'Non-Dairy Alternatives'!L15</f>
        <v>47685639.829501055</v>
      </c>
      <c r="M138" s="127">
        <f>'Non-Dairy Alternatives'!M15</f>
        <v>3736599.0831405371</v>
      </c>
      <c r="N138" s="123">
        <f>'Non-Dairy Alternatives'!N15</f>
        <v>8.5021174971833036E-2</v>
      </c>
      <c r="O138" s="121">
        <f>'Non-Dairy Alternatives'!O15</f>
        <v>8756429.6311032791</v>
      </c>
      <c r="P138" s="122">
        <f>'Non-Dairy Alternatives'!P15</f>
        <v>554698.65140687302</v>
      </c>
      <c r="Q138" s="123">
        <f>'Non-Dairy Alternatives'!Q15</f>
        <v>6.7631900239113391E-2</v>
      </c>
    </row>
    <row r="139" spans="2:17">
      <c r="B139" s="326"/>
      <c r="C139" s="255" t="s">
        <v>85</v>
      </c>
      <c r="D139" s="105">
        <f>'Non-Dairy Alternatives'!D16</f>
        <v>247892171.04288268</v>
      </c>
      <c r="E139" s="106">
        <f>'Non-Dairy Alternatives'!E16</f>
        <v>-23453246.784172118</v>
      </c>
      <c r="F139" s="107">
        <f>'Non-Dairy Alternatives'!F16</f>
        <v>-8.643317794708559E-2</v>
      </c>
      <c r="G139" s="108">
        <f>'Non-Dairy Alternatives'!G16</f>
        <v>64.188341923977163</v>
      </c>
      <c r="H139" s="109">
        <f>'Non-Dairy Alternatives'!H16</f>
        <v>-2.3732296599652187</v>
      </c>
      <c r="I139" s="155">
        <f>'Non-Dairy Alternatives'!I16</f>
        <v>6.8591534497498978</v>
      </c>
      <c r="J139" s="156">
        <f>'Non-Dairy Alternatives'!J16</f>
        <v>1.1792828612781747E-2</v>
      </c>
      <c r="K139" s="244">
        <f>'Non-Dairy Alternatives'!K16</f>
        <v>1.7222444187295273E-3</v>
      </c>
      <c r="L139" s="247">
        <f>'Non-Dairy Alternatives'!L16</f>
        <v>1700330440.1747804</v>
      </c>
      <c r="M139" s="111">
        <f>'Non-Dairy Alternatives'!M16</f>
        <v>-157669488.58019185</v>
      </c>
      <c r="N139" s="107">
        <f>'Non-Dairy Alternatives'!N16</f>
        <v>-8.4859792586668537E-2</v>
      </c>
      <c r="O139" s="105">
        <f>'Non-Dairy Alternatives'!O16</f>
        <v>439801335.46092492</v>
      </c>
      <c r="P139" s="106">
        <f>'Non-Dairy Alternatives'!P16</f>
        <v>-40159179.872933567</v>
      </c>
      <c r="Q139" s="107">
        <f>'Non-Dairy Alternatives'!Q16</f>
        <v>-8.3671840890909566E-2</v>
      </c>
    </row>
    <row r="140" spans="2:17">
      <c r="B140" s="326"/>
      <c r="C140" s="255" t="s">
        <v>87</v>
      </c>
      <c r="D140" s="105">
        <f>'Non-Dairy Alternatives'!D17</f>
        <v>1827730.5551432248</v>
      </c>
      <c r="E140" s="106">
        <f>'Non-Dairy Alternatives'!E17</f>
        <v>-510069.9722211787</v>
      </c>
      <c r="F140" s="107">
        <f>'Non-Dairy Alternatives'!F17</f>
        <v>-0.21818370141109639</v>
      </c>
      <c r="G140" s="108">
        <f>'Non-Dairy Alternatives'!G17</f>
        <v>0.473266232349625</v>
      </c>
      <c r="H140" s="109">
        <f>'Non-Dairy Alternatives'!H17</f>
        <v>-0.10020089452230324</v>
      </c>
      <c r="I140" s="155">
        <f>'Non-Dairy Alternatives'!I17</f>
        <v>10.79106910544091</v>
      </c>
      <c r="J140" s="156">
        <f>'Non-Dairy Alternatives'!J17</f>
        <v>0.57431486888965644</v>
      </c>
      <c r="K140" s="244">
        <f>'Non-Dairy Alternatives'!K17</f>
        <v>5.6213045316779689E-2</v>
      </c>
      <c r="L140" s="247">
        <f>'Non-Dairy Alternatives'!L17</f>
        <v>19723166.726676416</v>
      </c>
      <c r="M140" s="111">
        <f>'Non-Dairy Alternatives'!M17</f>
        <v>-4161566.7154856063</v>
      </c>
      <c r="N140" s="107">
        <f>'Non-Dairy Alternatives'!N17</f>
        <v>-0.17423542638912137</v>
      </c>
      <c r="O140" s="105">
        <f>'Non-Dairy Alternatives'!O17</f>
        <v>4185470.8261620295</v>
      </c>
      <c r="P140" s="106">
        <f>'Non-Dairy Alternatives'!P17</f>
        <v>-975325.49896288058</v>
      </c>
      <c r="Q140" s="107">
        <f>'Non-Dairy Alternatives'!Q17</f>
        <v>-0.18898740378778156</v>
      </c>
    </row>
    <row r="141" spans="2:17">
      <c r="B141" s="326"/>
      <c r="C141" s="255" t="s">
        <v>261</v>
      </c>
      <c r="D141" s="105">
        <f>'Non-Dairy Alternatives'!D18</f>
        <v>29348933.013195179</v>
      </c>
      <c r="E141" s="106">
        <f>'Non-Dairy Alternatives'!E18</f>
        <v>2897182.2267643213</v>
      </c>
      <c r="F141" s="107">
        <f>'Non-Dairy Alternatives'!F18</f>
        <v>0.10952704984089406</v>
      </c>
      <c r="G141" s="108">
        <f>'Non-Dairy Alternatives'!G18</f>
        <v>7.5995112690710425</v>
      </c>
      <c r="H141" s="109">
        <f>'Non-Dairy Alternatives'!H18</f>
        <v>1.1108441023610229</v>
      </c>
      <c r="I141" s="155">
        <f>'Non-Dairy Alternatives'!I18</f>
        <v>15.959061564736727</v>
      </c>
      <c r="J141" s="156">
        <f>'Non-Dairy Alternatives'!J18</f>
        <v>1.5577257673076161E-3</v>
      </c>
      <c r="K141" s="244">
        <f>'Non-Dairy Alternatives'!K18</f>
        <v>9.7617132543219778E-5</v>
      </c>
      <c r="L141" s="247">
        <f>'Non-Dairy Alternatives'!L18</f>
        <v>468381428.81691605</v>
      </c>
      <c r="M141" s="111">
        <f>'Non-Dairy Alternatives'!M18</f>
        <v>46277514.09498328</v>
      </c>
      <c r="N141" s="107">
        <f>'Non-Dairy Alternatives'!N18</f>
        <v>0.1096353586899787</v>
      </c>
      <c r="O141" s="105">
        <f>'Non-Dairy Alternatives'!O18</f>
        <v>147133198.40906307</v>
      </c>
      <c r="P141" s="106">
        <f>'Non-Dairy Alternatives'!P18</f>
        <v>13714606.564683989</v>
      </c>
      <c r="Q141" s="107">
        <f>'Non-Dairy Alternatives'!Q18</f>
        <v>0.10279381887556464</v>
      </c>
    </row>
    <row r="142" spans="2:17">
      <c r="B142" s="326"/>
      <c r="C142" s="255" t="s">
        <v>262</v>
      </c>
      <c r="D142" s="105">
        <v>0</v>
      </c>
      <c r="E142" s="106">
        <v>0</v>
      </c>
      <c r="F142" s="107">
        <v>0</v>
      </c>
      <c r="G142" s="108">
        <v>0</v>
      </c>
      <c r="H142" s="109">
        <v>0</v>
      </c>
      <c r="I142" s="155">
        <v>0</v>
      </c>
      <c r="J142" s="156">
        <v>0</v>
      </c>
      <c r="K142" s="244">
        <v>0</v>
      </c>
      <c r="L142" s="247">
        <v>0</v>
      </c>
      <c r="M142" s="111">
        <v>0</v>
      </c>
      <c r="N142" s="107">
        <v>0</v>
      </c>
      <c r="O142" s="105">
        <v>0</v>
      </c>
      <c r="P142" s="106">
        <v>0</v>
      </c>
      <c r="Q142" s="107">
        <v>0</v>
      </c>
    </row>
    <row r="143" spans="2:17">
      <c r="B143" s="326"/>
      <c r="C143" s="255" t="s">
        <v>263</v>
      </c>
      <c r="D143" s="105">
        <f>'Non-Dairy Alternatives'!D20</f>
        <v>1809014.3002921902</v>
      </c>
      <c r="E143" s="106">
        <f>'Non-Dairy Alternatives'!E20</f>
        <v>107187.09048172715</v>
      </c>
      <c r="F143" s="107">
        <f>'Non-Dairy Alternatives'!F20</f>
        <v>6.2983533148271181E-2</v>
      </c>
      <c r="G143" s="108">
        <f>'Non-Dairy Alternatives'!G20</f>
        <v>0.46841991001172961</v>
      </c>
      <c r="H143" s="109">
        <f>'Non-Dairy Alternatives'!H20</f>
        <v>5.0958304960790235E-2</v>
      </c>
      <c r="I143" s="155">
        <f>'Non-Dairy Alternatives'!I20</f>
        <v>24.829221616152537</v>
      </c>
      <c r="J143" s="156">
        <f>'Non-Dairy Alternatives'!J20</f>
        <v>1.502256123767026</v>
      </c>
      <c r="K143" s="244">
        <f>'Non-Dairy Alternatives'!K20</f>
        <v>6.4399980540006327E-2</v>
      </c>
      <c r="L143" s="247">
        <f>'Non-Dairy Alternatives'!L20</f>
        <v>44916416.968743905</v>
      </c>
      <c r="M143" s="111">
        <f>'Non-Dairy Alternatives'!M20</f>
        <v>5217952.37149252</v>
      </c>
      <c r="N143" s="107">
        <f>'Non-Dairy Alternatives'!N20</f>
        <v>0.1314396519973671</v>
      </c>
      <c r="O143" s="105">
        <f>'Non-Dairy Alternatives'!O20</f>
        <v>6846823.9221362239</v>
      </c>
      <c r="P143" s="106">
        <f>'Non-Dairy Alternatives'!P20</f>
        <v>423707.84460173361</v>
      </c>
      <c r="Q143" s="107">
        <f>'Non-Dairy Alternatives'!Q20</f>
        <v>6.5966088653402269E-2</v>
      </c>
    </row>
    <row r="144" spans="2:17">
      <c r="B144" s="326"/>
      <c r="C144" s="255" t="s">
        <v>264</v>
      </c>
      <c r="D144" s="105">
        <f>'Non-Dairy Alternatives'!D21</f>
        <v>1407958.7549636122</v>
      </c>
      <c r="E144" s="106">
        <f>'Non-Dairy Alternatives'!E21</f>
        <v>25581.768269863678</v>
      </c>
      <c r="F144" s="107">
        <f>'Non-Dairy Alternatives'!F21</f>
        <v>1.8505638126288526E-2</v>
      </c>
      <c r="G144" s="108">
        <f>'Non-Dairy Alternatives'!G21</f>
        <v>0.36457197336348185</v>
      </c>
      <c r="H144" s="109">
        <f>'Non-Dairy Alternatives'!H21</f>
        <v>2.5472144471378688E-2</v>
      </c>
      <c r="I144" s="155">
        <f>'Non-Dairy Alternatives'!I21</f>
        <v>7.9206337366018067</v>
      </c>
      <c r="J144" s="156">
        <f>'Non-Dairy Alternatives'!J21</f>
        <v>8.292643530664634E-2</v>
      </c>
      <c r="K144" s="244">
        <f>'Non-Dairy Alternatives'!K21</f>
        <v>1.0580445545975283E-2</v>
      </c>
      <c r="L144" s="247">
        <f>'Non-Dairy Alternatives'!L21</f>
        <v>11151925.614308663</v>
      </c>
      <c r="M144" s="111">
        <f>'Non-Dairy Alternatives'!M21</f>
        <v>317259.41255666688</v>
      </c>
      <c r="N144" s="107">
        <f>'Non-Dairy Alternatives'!N21</f>
        <v>2.9281881568752451E-2</v>
      </c>
      <c r="O144" s="105">
        <f>'Non-Dairy Alternatives'!O21</f>
        <v>2911685.242503305</v>
      </c>
      <c r="P144" s="106">
        <f>'Non-Dairy Alternatives'!P21</f>
        <v>-34279.904795668088</v>
      </c>
      <c r="Q144" s="107">
        <f>'Non-Dairy Alternatives'!Q21</f>
        <v>-1.1636222114541253E-2</v>
      </c>
    </row>
    <row r="145" spans="2:17">
      <c r="B145" s="326"/>
      <c r="C145" s="255" t="s">
        <v>229</v>
      </c>
      <c r="D145" s="105">
        <f>'Non-Dairy Alternatives'!D22</f>
        <v>65891690.173880897</v>
      </c>
      <c r="E145" s="106">
        <f>'Non-Dairy Alternatives'!E22</f>
        <v>346937.90425435454</v>
      </c>
      <c r="F145" s="107">
        <f>'Non-Dairy Alternatives'!F22</f>
        <v>5.293145404336598E-3</v>
      </c>
      <c r="G145" s="108">
        <f>'Non-Dairy Alternatives'!G22</f>
        <v>17.061766497249238</v>
      </c>
      <c r="H145" s="109">
        <f>'Non-Dairy Alternatives'!H22</f>
        <v>0.98350818323866207</v>
      </c>
      <c r="I145" s="155">
        <f>'Non-Dairy Alternatives'!I22</f>
        <v>10.305681361817621</v>
      </c>
      <c r="J145" s="156">
        <f>'Non-Dairy Alternatives'!J22</f>
        <v>-5.7863544912862608E-2</v>
      </c>
      <c r="K145" s="244">
        <f>'Non-Dairy Alternatives'!K22</f>
        <v>-5.583373781232308E-3</v>
      </c>
      <c r="L145" s="247">
        <f>'Non-Dairy Alternatives'!L22</f>
        <v>679058763.32362568</v>
      </c>
      <c r="M145" s="111">
        <f>'Non-Dairy Alternatives'!M22</f>
        <v>-217220.22317373753</v>
      </c>
      <c r="N145" s="107">
        <f>'Non-Dairy Alternatives'!N22</f>
        <v>-3.1978198616641052E-4</v>
      </c>
      <c r="O145" s="105">
        <f>'Non-Dairy Alternatives'!O22</f>
        <v>151854517.5075298</v>
      </c>
      <c r="P145" s="106">
        <f>'Non-Dairy Alternatives'!P22</f>
        <v>2691786.3362799585</v>
      </c>
      <c r="Q145" s="107">
        <f>'Non-Dairy Alternatives'!Q22</f>
        <v>1.8045971102457148E-2</v>
      </c>
    </row>
    <row r="146" spans="2:17">
      <c r="B146" s="326"/>
      <c r="C146" s="255" t="s">
        <v>230</v>
      </c>
      <c r="D146" s="105">
        <f>'Non-Dairy Alternatives'!D23</f>
        <v>4377226.2094866224</v>
      </c>
      <c r="E146" s="106">
        <f>'Non-Dairy Alternatives'!E23</f>
        <v>-377202.85500759725</v>
      </c>
      <c r="F146" s="107">
        <f>'Non-Dairy Alternatives'!F23</f>
        <v>-7.9337150663267797E-2</v>
      </c>
      <c r="G146" s="108">
        <f>'Non-Dairy Alternatives'!G23</f>
        <v>1.1334238246859256</v>
      </c>
      <c r="H146" s="109">
        <f>'Non-Dairy Alternatives'!H23</f>
        <v>-3.2847096899377037E-2</v>
      </c>
      <c r="I146" s="155">
        <f>'Non-Dairy Alternatives'!I23</f>
        <v>13.932786379351072</v>
      </c>
      <c r="J146" s="156">
        <f>'Non-Dairy Alternatives'!J23</f>
        <v>-0.21569957677524165</v>
      </c>
      <c r="K146" s="244">
        <f>'Non-Dairy Alternatives'!K23</f>
        <v>-1.5245417597622412E-2</v>
      </c>
      <c r="L146" s="247">
        <f>'Non-Dairy Alternatives'!L23</f>
        <v>60986957.71087373</v>
      </c>
      <c r="M146" s="111">
        <f>'Non-Dairy Alternatives'!M23</f>
        <v>-6281015.1375214979</v>
      </c>
      <c r="N146" s="107">
        <f>'Non-Dairy Alternatives'!N23</f>
        <v>-9.3373040268023191E-2</v>
      </c>
      <c r="O146" s="105">
        <f>'Non-Dairy Alternatives'!O23</f>
        <v>11739895.944556367</v>
      </c>
      <c r="P146" s="106">
        <f>'Non-Dairy Alternatives'!P23</f>
        <v>-1036563.8088759184</v>
      </c>
      <c r="Q146" s="107">
        <f>'Non-Dairy Alternatives'!Q23</f>
        <v>-8.1130753657910171E-2</v>
      </c>
    </row>
    <row r="147" spans="2:17">
      <c r="B147" s="326"/>
      <c r="C147" s="83" t="s">
        <v>230</v>
      </c>
      <c r="D147" s="105">
        <f>'Non-Dairy Alternatives'!D24</f>
        <v>1840996.9435160994</v>
      </c>
      <c r="E147" s="106">
        <f>'Non-Dairy Alternatives'!E24</f>
        <v>-299012.64117714064</v>
      </c>
      <c r="F147" s="107">
        <f>'Non-Dairy Alternatives'!F24</f>
        <v>-0.1397249074564321</v>
      </c>
      <c r="G147" s="108">
        <f>'Non-Dairy Alternatives'!G24</f>
        <v>0.47670138509927373</v>
      </c>
      <c r="H147" s="109">
        <f>'Non-Dairy Alternatives'!H24</f>
        <v>-4.824722948418414E-2</v>
      </c>
      <c r="I147" s="155">
        <f>'Non-Dairy Alternatives'!I24</f>
        <v>10.49409309538377</v>
      </c>
      <c r="J147" s="156">
        <f>'Non-Dairy Alternatives'!J24</f>
        <v>0.18302601936038876</v>
      </c>
      <c r="K147" s="244">
        <f>'Non-Dairy Alternatives'!K24</f>
        <v>1.7750444062766733E-2</v>
      </c>
      <c r="L147" s="247">
        <f>'Non-Dairy Alternatives'!L24</f>
        <v>19319593.313574921</v>
      </c>
      <c r="M147" s="111">
        <f>'Non-Dairy Alternatives'!M24</f>
        <v>-2746189.0575300157</v>
      </c>
      <c r="N147" s="107">
        <f>'Non-Dairy Alternatives'!N24</f>
        <v>-0.1244546425476461</v>
      </c>
      <c r="O147" s="105">
        <f>'Non-Dairy Alternatives'!O24</f>
        <v>4218928.7155470811</v>
      </c>
      <c r="P147" s="106">
        <f>'Non-Dairy Alternatives'!P24</f>
        <v>-648039.09559438843</v>
      </c>
      <c r="Q147" s="107">
        <f>'Non-Dairy Alternatives'!Q24</f>
        <v>-0.13315047905410354</v>
      </c>
    </row>
    <row r="148" spans="2:17" ht="15" thickBot="1">
      <c r="B148" s="325"/>
      <c r="C148" s="256" t="s">
        <v>86</v>
      </c>
      <c r="D148" s="128">
        <f>'Non-Dairy Alternatives'!D25</f>
        <v>28594170.935699653</v>
      </c>
      <c r="E148" s="129">
        <f>'Non-Dairy Alternatives'!E25</f>
        <v>-316333.4202397652</v>
      </c>
      <c r="F148" s="130">
        <f>'Non-Dairy Alternatives'!F25</f>
        <v>-1.0941816038390114E-2</v>
      </c>
      <c r="G148" s="131">
        <f>'Non-Dairy Alternatives'!G25</f>
        <v>7.404075785579499</v>
      </c>
      <c r="H148" s="132">
        <f>'Non-Dairy Alternatives'!H25</f>
        <v>0.31227146978952902</v>
      </c>
      <c r="I148" s="205">
        <f>'Non-Dairy Alternatives'!I25</f>
        <v>7.7346096297662621</v>
      </c>
      <c r="J148" s="157">
        <f>'Non-Dairy Alternatives'!J25</f>
        <v>0.22689097100411537</v>
      </c>
      <c r="K148" s="246">
        <f>'Non-Dairy Alternatives'!K25</f>
        <v>3.0221027360863382E-2</v>
      </c>
      <c r="L148" s="248">
        <f>'Non-Dairy Alternatives'!L25</f>
        <v>221164749.87444511</v>
      </c>
      <c r="M148" s="134">
        <f>'Non-Dairy Alternatives'!M25</f>
        <v>4112816.8871344328</v>
      </c>
      <c r="N148" s="130">
        <f>'Non-Dairy Alternatives'!N25</f>
        <v>1.8948538400599624E-2</v>
      </c>
      <c r="O148" s="128">
        <f>'Non-Dairy Alternatives'!O25</f>
        <v>51396068.136544883</v>
      </c>
      <c r="P148" s="129">
        <f>'Non-Dairy Alternatives'!P25</f>
        <v>-150813.41765789688</v>
      </c>
      <c r="Q148" s="130">
        <f>'Non-Dairy Alternatives'!Q25</f>
        <v>-2.9257525016195781E-3</v>
      </c>
    </row>
    <row r="149" spans="2:17">
      <c r="B149" s="226"/>
      <c r="C149" s="82" t="s">
        <v>207</v>
      </c>
      <c r="D149" s="121">
        <f>'Trad vs Value Add'!D13</f>
        <v>167521901.96242157</v>
      </c>
      <c r="E149" s="122">
        <f>'Trad vs Value Add'!E13</f>
        <v>-434133.99613127112</v>
      </c>
      <c r="F149" s="123">
        <f>'Trad vs Value Add'!F13</f>
        <v>-2.5848073494566404E-3</v>
      </c>
      <c r="G149" s="124">
        <f>'Trad vs Value Add'!G13</f>
        <v>4.763898809474818</v>
      </c>
      <c r="H149" s="125">
        <f>'Trad vs Value Add'!H13</f>
        <v>-4.1180518700079105E-3</v>
      </c>
      <c r="I149" s="204">
        <f>'Trad vs Value Add'!I13</f>
        <v>8.3386053277030214</v>
      </c>
      <c r="J149" s="152">
        <f>'Trad vs Value Add'!J13</f>
        <v>-0.13069432207371179</v>
      </c>
      <c r="K149" s="123">
        <f>'Trad vs Value Add'!K13</f>
        <v>-1.5431538318183976E-2</v>
      </c>
      <c r="L149" s="233">
        <f>'Trad vs Value Add'!L13</f>
        <v>1396899024.2107918</v>
      </c>
      <c r="M149" s="234">
        <f>'Trad vs Value Add'!M13</f>
        <v>-25570972.310868263</v>
      </c>
      <c r="N149" s="232">
        <f>'Trad vs Value Add'!N13</f>
        <v>-1.7976458113982366E-2</v>
      </c>
      <c r="O149" s="251">
        <f>'Trad vs Value Add'!O13</f>
        <v>538872058.68712842</v>
      </c>
      <c r="P149" s="231">
        <f>'Trad vs Value Add'!P13</f>
        <v>-18041008.861088872</v>
      </c>
      <c r="Q149" s="232">
        <f>'Trad vs Value Add'!Q13</f>
        <v>-3.2394658901637084E-2</v>
      </c>
    </row>
    <row r="150" spans="2:17">
      <c r="B150" s="226" t="s">
        <v>220</v>
      </c>
      <c r="C150" s="83" t="s">
        <v>208</v>
      </c>
      <c r="D150" s="105">
        <f>'Trad vs Value Add'!D14</f>
        <v>2752058152.6010933</v>
      </c>
      <c r="E150" s="106">
        <f>'Trad vs Value Add'!E14</f>
        <v>-35245603.056552887</v>
      </c>
      <c r="F150" s="107">
        <f>'Trad vs Value Add'!F14</f>
        <v>-1.2645052762911703E-2</v>
      </c>
      <c r="G150" s="108">
        <f>'Trad vs Value Add'!G14</f>
        <v>78.261567014220986</v>
      </c>
      <c r="H150" s="109">
        <f>'Trad vs Value Add'!H14</f>
        <v>-0.86575478054334098</v>
      </c>
      <c r="I150" s="206">
        <f>'Trad vs Value Add'!I14</f>
        <v>3.9116669340651589</v>
      </c>
      <c r="J150" s="156">
        <f>'Trad vs Value Add'!J14</f>
        <v>4.6907718148170297E-3</v>
      </c>
      <c r="K150" s="107">
        <f>'Trad vs Value Add'!K14</f>
        <v>1.2006143933356473E-3</v>
      </c>
      <c r="L150" s="110">
        <f>'Trad vs Value Add'!L14</f>
        <v>10765134876.154144</v>
      </c>
      <c r="M150" s="111">
        <f>'Trad vs Value Add'!M14</f>
        <v>-124794454.15113068</v>
      </c>
      <c r="N150" s="107">
        <f>'Trad vs Value Add'!N14</f>
        <v>-1.1459620201927641E-2</v>
      </c>
      <c r="O150" s="105">
        <f>'Trad vs Value Add'!O14</f>
        <v>3428092070.9385819</v>
      </c>
      <c r="P150" s="106">
        <f>'Trad vs Value Add'!P14</f>
        <v>-45972880.385771751</v>
      </c>
      <c r="Q150" s="107">
        <f>'Trad vs Value Add'!Q14</f>
        <v>-1.3233166630418455E-2</v>
      </c>
    </row>
    <row r="151" spans="2:17">
      <c r="B151" s="226" t="s">
        <v>218</v>
      </c>
      <c r="C151" s="83" t="s">
        <v>209</v>
      </c>
      <c r="D151" s="105">
        <f>'Trad vs Value Add'!D15</f>
        <v>39925462.821649402</v>
      </c>
      <c r="E151" s="106">
        <f>'Trad vs Value Add'!E15</f>
        <v>2123949.4138495103</v>
      </c>
      <c r="F151" s="107">
        <f>'Trad vs Value Add'!F15</f>
        <v>5.6186888364402325E-2</v>
      </c>
      <c r="G151" s="108">
        <f>'Trad vs Value Add'!G15</f>
        <v>1.1353790911856556</v>
      </c>
      <c r="H151" s="109">
        <f>'Trad vs Value Add'!H15</f>
        <v>6.2251517746017448E-2</v>
      </c>
      <c r="I151" s="206">
        <f>'Trad vs Value Add'!I15</f>
        <v>14.690764444775288</v>
      </c>
      <c r="J151" s="156">
        <f>'Trad vs Value Add'!J15</f>
        <v>0.24414741278708085</v>
      </c>
      <c r="K151" s="107">
        <f>'Trad vs Value Add'!K15</f>
        <v>1.6899971269846849E-2</v>
      </c>
      <c r="L151" s="110">
        <f>'Trad vs Value Add'!L15</f>
        <v>586535569.66148472</v>
      </c>
      <c r="M151" s="111">
        <f>'Trad vs Value Add'!M15</f>
        <v>40431582.229432225</v>
      </c>
      <c r="N151" s="107">
        <f>'Trad vs Value Add'!N15</f>
        <v>7.4036416433349725E-2</v>
      </c>
      <c r="O151" s="105">
        <f>'Trad vs Value Add'!O15</f>
        <v>131538741.26608674</v>
      </c>
      <c r="P151" s="106">
        <f>'Trad vs Value Add'!P15</f>
        <v>4711412.7762535512</v>
      </c>
      <c r="Q151" s="107">
        <f>'Trad vs Value Add'!Q15</f>
        <v>3.7148245826460265E-2</v>
      </c>
    </row>
    <row r="152" spans="2:17" ht="15" thickBot="1">
      <c r="B152" s="226"/>
      <c r="C152" s="84" t="s">
        <v>210</v>
      </c>
      <c r="D152" s="128">
        <f>'Trad vs Value Add'!D16</f>
        <v>517868971.66114998</v>
      </c>
      <c r="E152" s="129">
        <f>'Trad vs Value Add'!E16</f>
        <v>28196087.792146444</v>
      </c>
      <c r="F152" s="130">
        <f>'Trad vs Value Add'!F16</f>
        <v>5.7581476779689139E-2</v>
      </c>
      <c r="G152" s="131">
        <f>'Trad vs Value Add'!G16</f>
        <v>14.72688256675783</v>
      </c>
      <c r="H152" s="132">
        <f>'Trad vs Value Add'!H16</f>
        <v>0.82581284035088132</v>
      </c>
      <c r="I152" s="205">
        <f>'Trad vs Value Add'!I16</f>
        <v>9.2835320973006628</v>
      </c>
      <c r="J152" s="157">
        <f>'Trad vs Value Add'!J16</f>
        <v>0.18128645392507003</v>
      </c>
      <c r="K152" s="130">
        <f>'Trad vs Value Add'!K16</f>
        <v>1.9916673426299606E-2</v>
      </c>
      <c r="L152" s="133">
        <f>'Trad vs Value Add'!L16</f>
        <v>4807653220.6123734</v>
      </c>
      <c r="M152" s="134">
        <f>'Trad vs Value Add'!M16</f>
        <v>350530346.73657322</v>
      </c>
      <c r="N152" s="130">
        <f>'Trad vs Value Add'!N16</f>
        <v>7.8644981674413875E-2</v>
      </c>
      <c r="O152" s="128">
        <f>'Trad vs Value Add'!O16</f>
        <v>856438557.18345261</v>
      </c>
      <c r="P152" s="129">
        <f>'Trad vs Value Add'!P16</f>
        <v>48597137.597622395</v>
      </c>
      <c r="Q152" s="130">
        <f>'Trad vs Value Add'!Q16</f>
        <v>6.0156778817478204E-2</v>
      </c>
    </row>
    <row r="153" spans="2:17">
      <c r="B153" s="324" t="s">
        <v>219</v>
      </c>
      <c r="C153" s="82" t="s">
        <v>216</v>
      </c>
      <c r="D153" s="121">
        <f>Filtration!D11</f>
        <v>3424485270.4697471</v>
      </c>
      <c r="E153" s="122">
        <f>Filtration!E11</f>
        <v>-21748450.230470181</v>
      </c>
      <c r="F153" s="123">
        <f>Filtration!F11</f>
        <v>-6.3107879479663547E-3</v>
      </c>
      <c r="G153" s="124">
        <f>Filtration!G11</f>
        <v>97.383691994581127</v>
      </c>
      <c r="H153" s="125">
        <f>Filtration!H11</f>
        <v>-0.4496510862752956</v>
      </c>
      <c r="I153" s="204">
        <f>Filtration!I11</f>
        <v>4.9230492977606257</v>
      </c>
      <c r="J153" s="152">
        <f>Filtration!J11</f>
        <v>3.4637697094261455E-2</v>
      </c>
      <c r="K153" s="123">
        <f>Filtration!K11</f>
        <v>7.0856752507378502E-3</v>
      </c>
      <c r="L153" s="126">
        <f>Filtration!L11</f>
        <v>16858909805.977695</v>
      </c>
      <c r="M153" s="127">
        <f>Filtration!M11</f>
        <v>12300907.099147797</v>
      </c>
      <c r="N153" s="123">
        <f>Filtration!N11</f>
        <v>7.3017110879606455E-4</v>
      </c>
      <c r="O153" s="121">
        <f>Filtration!O11</f>
        <v>4830013203.5676079</v>
      </c>
      <c r="P153" s="122">
        <f>Filtration!P11</f>
        <v>-48316320.51523304</v>
      </c>
      <c r="Q153" s="123">
        <f>Filtration!Q11</f>
        <v>-9.9042756904202441E-3</v>
      </c>
    </row>
    <row r="154" spans="2:17" ht="15" thickBot="1">
      <c r="B154" s="325"/>
      <c r="C154" s="84" t="s">
        <v>217</v>
      </c>
      <c r="D154" s="128">
        <f>Filtration!D12</f>
        <v>92002141.673313186</v>
      </c>
      <c r="E154" s="129">
        <f>Filtration!E12</f>
        <v>15680451.124989673</v>
      </c>
      <c r="F154" s="130">
        <f>Filtration!F12</f>
        <v>0.20545209379319901</v>
      </c>
      <c r="G154" s="131">
        <f>Filtration!G12</f>
        <v>2.6163080054149987</v>
      </c>
      <c r="H154" s="132">
        <f>Filtration!H12</f>
        <v>0.44965108627604922</v>
      </c>
      <c r="I154" s="205">
        <f>Filtration!I12</f>
        <v>12.236849226943534</v>
      </c>
      <c r="J154" s="157">
        <f>Filtration!J12</f>
        <v>0.50316138829102286</v>
      </c>
      <c r="K154" s="130">
        <f>Filtration!K12</f>
        <v>4.2881777256212193E-2</v>
      </c>
      <c r="L154" s="133">
        <f>Filtration!L12</f>
        <v>1125816336.2122319</v>
      </c>
      <c r="M154" s="134">
        <f>Filtration!M12</f>
        <v>230281443.99996805</v>
      </c>
      <c r="N154" s="130">
        <f>Filtration!N12</f>
        <v>0.2571440219722736</v>
      </c>
      <c r="O154" s="128">
        <f>Filtration!O12</f>
        <v>248836929.1007691</v>
      </c>
      <c r="P154" s="129">
        <f>Filtration!P12</f>
        <v>36592989.476406604</v>
      </c>
      <c r="Q154" s="130">
        <f>Filtration!Q12</f>
        <v>0.17241005581205421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389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12-01-2024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Data'!E21</f>
        <v>3229161842.9062057</v>
      </c>
      <c r="E161" s="292">
        <f>'Segment Data'!F21</f>
        <v>-2196817.3347048759</v>
      </c>
      <c r="F161" s="293">
        <f>'Segment Data'!G21</f>
        <v>-6.7984323799608634E-4</v>
      </c>
      <c r="G161" s="294">
        <f>'Segment Data'!H21</f>
        <v>99.999999999999943</v>
      </c>
      <c r="H161" s="295">
        <f>'Segment Data'!I21</f>
        <v>-7.1054273576010019E-14</v>
      </c>
      <c r="I161" s="296">
        <f>'Segment Data'!J21</f>
        <v>5.1056506444260581</v>
      </c>
      <c r="J161" s="297">
        <f>'Segment Data'!K21</f>
        <v>9.1233039617117484E-2</v>
      </c>
      <c r="K161" s="293">
        <f>'Segment Data'!L21</f>
        <v>1.8194144725725062E-2</v>
      </c>
      <c r="L161" s="298">
        <f>'Segment Data'!M21</f>
        <v>16486972244.190107</v>
      </c>
      <c r="M161" s="299">
        <f>'Segment Data'!N21</f>
        <v>283590490.82625389</v>
      </c>
      <c r="N161" s="293">
        <f>'Segment Data'!O21</f>
        <v>1.7501932321466164E-2</v>
      </c>
      <c r="O161" s="291">
        <f>'Segment Data'!P21</f>
        <v>4657271170.338253</v>
      </c>
      <c r="P161" s="292">
        <f>'Segment Data'!Q21</f>
        <v>-8302976.6289958954</v>
      </c>
      <c r="Q161" s="293">
        <f>'Segment Data'!R21</f>
        <v>-1.7796259082910638E-3</v>
      </c>
    </row>
    <row r="162" spans="2:17" ht="15" thickBot="1">
      <c r="B162" s="324" t="s">
        <v>111</v>
      </c>
      <c r="C162" s="82" t="s">
        <v>111</v>
      </c>
      <c r="D162" s="128">
        <f>'Segment Data'!E24</f>
        <v>3009112594.9445434</v>
      </c>
      <c r="E162" s="129">
        <f>'Segment Data'!F24</f>
        <v>-2513759.8554916382</v>
      </c>
      <c r="F162" s="130">
        <f>'Segment Data'!G24</f>
        <v>-8.3468516985353114E-4</v>
      </c>
      <c r="G162" s="131">
        <f>'Segment Data'!H24</f>
        <v>93.185561496551628</v>
      </c>
      <c r="H162" s="132">
        <f>'Segment Data'!I24</f>
        <v>-1.444108612381001E-2</v>
      </c>
      <c r="I162" s="205">
        <f>'Segment Data'!J24</f>
        <v>4.7695147161992359</v>
      </c>
      <c r="J162" s="157">
        <f>'Segment Data'!K24</f>
        <v>9.4584691330133808E-2</v>
      </c>
      <c r="K162" s="130">
        <f>'Segment Data'!L24</f>
        <v>2.0232322372094151E-2</v>
      </c>
      <c r="L162" s="133">
        <f>'Segment Data'!M24</f>
        <v>14352006804.288471</v>
      </c>
      <c r="M162" s="134">
        <f>'Segment Data'!N24</f>
        <v>272864334.54670143</v>
      </c>
      <c r="N162" s="130">
        <f>'Segment Data'!O24</f>
        <v>1.9380749582805105E-2</v>
      </c>
      <c r="O162" s="128">
        <f>'Segment Data'!P24</f>
        <v>3945083630.9579186</v>
      </c>
      <c r="P162" s="129">
        <f>'Segment Data'!Q24</f>
        <v>6756087.0330929756</v>
      </c>
      <c r="Q162" s="130">
        <f>'Segment Data'!R24</f>
        <v>1.7154710870899404E-3</v>
      </c>
    </row>
    <row r="163" spans="2:17">
      <c r="B163" s="326"/>
      <c r="C163" s="102" t="s">
        <v>110</v>
      </c>
      <c r="D163" s="143">
        <f>'Segment Data'!E25</f>
        <v>2992900334.8138523</v>
      </c>
      <c r="E163" s="144">
        <f>'Segment Data'!F25</f>
        <v>-562621.32550239563</v>
      </c>
      <c r="F163" s="145">
        <f>'Segment Data'!G25</f>
        <v>-1.8794998760499241E-4</v>
      </c>
      <c r="G163" s="146">
        <f>'Segment Data'!H25</f>
        <v>92.683503658654587</v>
      </c>
      <c r="H163" s="147">
        <f>'Segment Data'!I25</f>
        <v>4.5598960196230109E-2</v>
      </c>
      <c r="I163" s="207">
        <f>'Segment Data'!J25</f>
        <v>4.737096802291104</v>
      </c>
      <c r="J163" s="161">
        <f>'Segment Data'!K25</f>
        <v>0.10019200167898656</v>
      </c>
      <c r="K163" s="145">
        <f>'Segment Data'!L25</f>
        <v>2.160751751162979E-2</v>
      </c>
      <c r="L163" s="148">
        <f>'Segment Data'!M25</f>
        <v>14177658605.622673</v>
      </c>
      <c r="M163" s="149">
        <f>'Segment Data'!N25</f>
        <v>297255853.84555817</v>
      </c>
      <c r="N163" s="145">
        <f>'Segment Data'!O25</f>
        <v>2.1415506391376168E-2</v>
      </c>
      <c r="O163" s="143">
        <f>'Segment Data'!P25</f>
        <v>3907505338.6151338</v>
      </c>
      <c r="P163" s="144">
        <f>'Segment Data'!Q25</f>
        <v>11487173.236347675</v>
      </c>
      <c r="Q163" s="145">
        <f>'Segment Data'!R25</f>
        <v>2.948439342102207E-3</v>
      </c>
    </row>
    <row r="164" spans="2:17" ht="15" thickBot="1">
      <c r="B164" s="325"/>
      <c r="C164" s="98" t="s">
        <v>109</v>
      </c>
      <c r="D164" s="135">
        <f>'Segment Data'!E26</f>
        <v>16212260.130681092</v>
      </c>
      <c r="E164" s="136">
        <f>'Segment Data'!F26</f>
        <v>-1951138.5299774837</v>
      </c>
      <c r="F164" s="137">
        <f>'Segment Data'!G26</f>
        <v>-0.10742144498560154</v>
      </c>
      <c r="G164" s="138">
        <f>'Segment Data'!H26</f>
        <v>0.50205783789672964</v>
      </c>
      <c r="H164" s="139">
        <f>'Segment Data'!I26</f>
        <v>-6.0040046319701612E-2</v>
      </c>
      <c r="I164" s="208">
        <f>'Segment Data'!J26</f>
        <v>10.754095805299613</v>
      </c>
      <c r="J164" s="154">
        <f>'Segment Data'!K26</f>
        <v>-0.18767350107637526</v>
      </c>
      <c r="K164" s="137">
        <f>'Segment Data'!L26</f>
        <v>-1.7152025035568438E-2</v>
      </c>
      <c r="L164" s="140">
        <f>'Segment Data'!M26</f>
        <v>174348198.6657837</v>
      </c>
      <c r="M164" s="141">
        <f>'Segment Data'!N26</f>
        <v>-24391519.298881024</v>
      </c>
      <c r="N164" s="137">
        <f>'Segment Data'!O26</f>
        <v>-0.12273097470741987</v>
      </c>
      <c r="O164" s="135">
        <f>'Segment Data'!P26</f>
        <v>37578292.342783749</v>
      </c>
      <c r="P164" s="136">
        <f>'Segment Data'!Q26</f>
        <v>-4731086.2032548785</v>
      </c>
      <c r="Q164" s="137">
        <f>'Segment Data'!R26</f>
        <v>-0.11182121708799819</v>
      </c>
    </row>
    <row r="165" spans="2:17">
      <c r="B165" s="324" t="s">
        <v>108</v>
      </c>
      <c r="C165" s="82" t="s">
        <v>185</v>
      </c>
      <c r="D165" s="121">
        <f>Fat!E19</f>
        <v>173757110.01710135</v>
      </c>
      <c r="E165" s="122">
        <f>Fat!F19</f>
        <v>-8729266.415099293</v>
      </c>
      <c r="F165" s="123">
        <f>Fat!G19</f>
        <v>-4.7835167675338693E-2</v>
      </c>
      <c r="G165" s="124">
        <f>Fat!H19</f>
        <v>5.3808733804658759</v>
      </c>
      <c r="H165" s="125">
        <f>Fat!I19</f>
        <v>-0.26648414370928108</v>
      </c>
      <c r="I165" s="204">
        <f>Fat!J19</f>
        <v>5.3807646983775186</v>
      </c>
      <c r="J165" s="152">
        <f>Fat!K19</f>
        <v>0.27451936638998475</v>
      </c>
      <c r="K165" s="123">
        <f>Fat!L19</f>
        <v>5.3761491769752465E-2</v>
      </c>
      <c r="L165" s="126">
        <f>Fat!M19</f>
        <v>934946123.67211759</v>
      </c>
      <c r="M165" s="127">
        <f>Fat!N19</f>
        <v>3125915.8638731241</v>
      </c>
      <c r="N165" s="123">
        <f>Fat!O19</f>
        <v>3.3546341211312235E-3</v>
      </c>
      <c r="O165" s="121">
        <f>Fat!P19</f>
        <v>265676803.34248102</v>
      </c>
      <c r="P165" s="122">
        <f>Fat!Q19</f>
        <v>-6492163.6490372419</v>
      </c>
      <c r="Q165" s="123">
        <f>Fat!R19</f>
        <v>-2.3853430906542555E-2</v>
      </c>
    </row>
    <row r="166" spans="2:17">
      <c r="B166" s="326"/>
      <c r="C166" s="83" t="s">
        <v>186</v>
      </c>
      <c r="D166" s="105">
        <f>Fat!E20</f>
        <v>395084805.49200141</v>
      </c>
      <c r="E166" s="106">
        <f>Fat!F20</f>
        <v>-14165048.365879536</v>
      </c>
      <c r="F166" s="107">
        <f>Fat!G20</f>
        <v>-3.4612225837956173E-2</v>
      </c>
      <c r="G166" s="108">
        <f>Fat!H20</f>
        <v>12.234902575723176</v>
      </c>
      <c r="H166" s="109">
        <f>Fat!I20</f>
        <v>-0.43004418160674973</v>
      </c>
      <c r="I166" s="206">
        <f>Fat!J20</f>
        <v>5.1976994606906564</v>
      </c>
      <c r="J166" s="156">
        <f>Fat!K20</f>
        <v>-6.2707576137024823E-2</v>
      </c>
      <c r="K166" s="107">
        <f>Fat!L20</f>
        <v>-1.1920669959190265E-2</v>
      </c>
      <c r="L166" s="110">
        <f>Fat!M20</f>
        <v>2053532080.4328485</v>
      </c>
      <c r="M166" s="111">
        <f>Fat!N20</f>
        <v>-99288730.621848583</v>
      </c>
      <c r="N166" s="107">
        <f>Fat!O20</f>
        <v>-4.612029487637926E-2</v>
      </c>
      <c r="O166" s="105">
        <f>Fat!P20</f>
        <v>648586165.34956622</v>
      </c>
      <c r="P166" s="106">
        <f>Fat!Q20</f>
        <v>-35278318.685075641</v>
      </c>
      <c r="Q166" s="107">
        <f>Fat!R20</f>
        <v>-5.1586709806805207E-2</v>
      </c>
    </row>
    <row r="167" spans="2:17">
      <c r="B167" s="326"/>
      <c r="C167" s="83" t="s">
        <v>187</v>
      </c>
      <c r="D167" s="105">
        <f>Fat!E21</f>
        <v>1149754016.412312</v>
      </c>
      <c r="E167" s="106">
        <f>Fat!F21</f>
        <v>-27404581.269183874</v>
      </c>
      <c r="F167" s="107">
        <f>Fat!G21</f>
        <v>-2.3280279584381662E-2</v>
      </c>
      <c r="G167" s="108">
        <f>Fat!H21</f>
        <v>35.605338857142797</v>
      </c>
      <c r="H167" s="109">
        <f>Fat!I21</f>
        <v>-0.82387626420600668</v>
      </c>
      <c r="I167" s="206">
        <f>Fat!J21</f>
        <v>4.9250495550087905</v>
      </c>
      <c r="J167" s="156">
        <f>Fat!K21</f>
        <v>0.1481409664133535</v>
      </c>
      <c r="K167" s="107">
        <f>Fat!L21</f>
        <v>3.1011890570196501E-2</v>
      </c>
      <c r="L167" s="110">
        <f>Fat!M21</f>
        <v>5662595506.9010267</v>
      </c>
      <c r="M167" s="111">
        <f>Fat!N21</f>
        <v>39416491.497327805</v>
      </c>
      <c r="N167" s="107">
        <f>Fat!O21</f>
        <v>7.0096455029002875E-3</v>
      </c>
      <c r="O167" s="105">
        <f>Fat!P21</f>
        <v>1566257180.5048623</v>
      </c>
      <c r="P167" s="106">
        <f>Fat!Q21</f>
        <v>-18167779.719573975</v>
      </c>
      <c r="Q167" s="107">
        <f>Fat!R21</f>
        <v>-1.1466481642021393E-2</v>
      </c>
    </row>
    <row r="168" spans="2:17" ht="15" thickBot="1">
      <c r="B168" s="325"/>
      <c r="C168" s="84" t="s">
        <v>188</v>
      </c>
      <c r="D168" s="128">
        <f>Fat!E22</f>
        <v>1510565910.9845302</v>
      </c>
      <c r="E168" s="129">
        <f>Fat!F22</f>
        <v>48102078.715491056</v>
      </c>
      <c r="F168" s="130">
        <f>Fat!G22</f>
        <v>3.2891123632684857E-2</v>
      </c>
      <c r="G168" s="131">
        <f>Fat!H22</f>
        <v>46.778885186660055</v>
      </c>
      <c r="H168" s="132">
        <f>Fat!I22</f>
        <v>1.5204045895230323</v>
      </c>
      <c r="I168" s="205">
        <f>Fat!J22</f>
        <v>5.1873926693321648</v>
      </c>
      <c r="J168" s="157">
        <f>Fat!K22</f>
        <v>6.2095514141716102E-2</v>
      </c>
      <c r="K168" s="130">
        <f>Fat!L22</f>
        <v>1.2115495406706565E-2</v>
      </c>
      <c r="L168" s="133">
        <f>Fat!M22</f>
        <v>7835898533.1842155</v>
      </c>
      <c r="M168" s="134">
        <f>Fat!N22</f>
        <v>340336814.08678722</v>
      </c>
      <c r="N168" s="130">
        <f>Fat!O22</f>
        <v>4.5405111296684592E-2</v>
      </c>
      <c r="O168" s="128">
        <f>Fat!P22</f>
        <v>2176751021.1413422</v>
      </c>
      <c r="P168" s="129">
        <f>Fat!Q22</f>
        <v>51635285.424678087</v>
      </c>
      <c r="Q168" s="130">
        <f>Fat!R22</f>
        <v>2.4297634503781435E-2</v>
      </c>
    </row>
    <row r="169" spans="2:17" ht="15" customHeight="1">
      <c r="B169" s="334" t="s">
        <v>107</v>
      </c>
      <c r="C169" s="82" t="s">
        <v>201</v>
      </c>
      <c r="D169" s="121">
        <f>Fat!E23</f>
        <v>171678912.93296129</v>
      </c>
      <c r="E169" s="122">
        <f>Fat!F23</f>
        <v>-8543558.1554917395</v>
      </c>
      <c r="F169" s="123">
        <f>Fat!G23</f>
        <v>-4.7405620974415391E-2</v>
      </c>
      <c r="G169" s="124">
        <f>Fat!H23</f>
        <v>5.3165162133357908</v>
      </c>
      <c r="H169" s="125">
        <f>Fat!I23</f>
        <v>-0.26078083220531667</v>
      </c>
      <c r="I169" s="204">
        <f>Fat!J23</f>
        <v>5.3328809329188154</v>
      </c>
      <c r="J169" s="152">
        <f>Fat!K23</f>
        <v>0.26529807381181048</v>
      </c>
      <c r="K169" s="123">
        <f>Fat!L23</f>
        <v>5.2351995258457511E-2</v>
      </c>
      <c r="L169" s="126">
        <f>Fat!M23</f>
        <v>915543201.36441863</v>
      </c>
      <c r="M169" s="127">
        <f>Fat!N23</f>
        <v>2250896.0506663322</v>
      </c>
      <c r="N169" s="123">
        <f>Fat!O23</f>
        <v>2.4645954395652765E-3</v>
      </c>
      <c r="O169" s="121">
        <f>Fat!P23</f>
        <v>259461564.84356913</v>
      </c>
      <c r="P169" s="122">
        <f>Fat!Q23</f>
        <v>-6482409.5465424657</v>
      </c>
      <c r="Q169" s="123">
        <f>Fat!R23</f>
        <v>-2.4375094646940407E-2</v>
      </c>
    </row>
    <row r="170" spans="2:17">
      <c r="B170" s="335"/>
      <c r="C170" s="83" t="s">
        <v>202</v>
      </c>
      <c r="D170" s="105">
        <f>Fat!E24</f>
        <v>297091713.65071267</v>
      </c>
      <c r="E170" s="106">
        <f>Fat!F24</f>
        <v>-11207786.937980711</v>
      </c>
      <c r="F170" s="107">
        <f>Fat!G24</f>
        <v>-3.635356825612629E-2</v>
      </c>
      <c r="G170" s="108">
        <f>Fat!H24</f>
        <v>9.2002732629632984</v>
      </c>
      <c r="H170" s="109">
        <f>Fat!I24</f>
        <v>-0.34058966822579073</v>
      </c>
      <c r="I170" s="206">
        <f>Fat!J24</f>
        <v>4.3157413592855773</v>
      </c>
      <c r="J170" s="156">
        <f>Fat!K24</f>
        <v>9.4895391161440301E-3</v>
      </c>
      <c r="K170" s="107">
        <f>Fat!L24</f>
        <v>2.2036656267284101E-3</v>
      </c>
      <c r="L170" s="110">
        <f>Fat!M24</f>
        <v>1282170996.1034081</v>
      </c>
      <c r="M170" s="111">
        <f>Fat!N24</f>
        <v>-45444289.463979959</v>
      </c>
      <c r="N170" s="107">
        <f>Fat!O24</f>
        <v>-3.4230013738172846E-2</v>
      </c>
      <c r="O170" s="105">
        <f>Fat!P24</f>
        <v>372000881.58511251</v>
      </c>
      <c r="P170" s="106">
        <f>Fat!Q24</f>
        <v>-14907309.392692924</v>
      </c>
      <c r="Q170" s="107">
        <f>Fat!R24</f>
        <v>-3.8529319720574398E-2</v>
      </c>
    </row>
    <row r="171" spans="2:17">
      <c r="B171" s="335"/>
      <c r="C171" s="83" t="s">
        <v>203</v>
      </c>
      <c r="D171" s="105">
        <f>Fat!E25</f>
        <v>1117491881.214021</v>
      </c>
      <c r="E171" s="106">
        <f>Fat!F25</f>
        <v>-30949097.868792295</v>
      </c>
      <c r="F171" s="107">
        <f>Fat!G25</f>
        <v>-2.6948792695911435E-2</v>
      </c>
      <c r="G171" s="108">
        <f>Fat!H25</f>
        <v>34.606251887588634</v>
      </c>
      <c r="H171" s="109">
        <f>Fat!I25</f>
        <v>-0.93424670247479469</v>
      </c>
      <c r="I171" s="206">
        <f>Fat!J25</f>
        <v>4.7393634502852873</v>
      </c>
      <c r="J171" s="156">
        <f>Fat!K25</f>
        <v>0.11736870928880805</v>
      </c>
      <c r="K171" s="107">
        <f>Fat!L25</f>
        <v>2.5393518570621294E-2</v>
      </c>
      <c r="L171" s="110">
        <f>Fat!M25</f>
        <v>5296200177.8162785</v>
      </c>
      <c r="M171" s="111">
        <f>Fat!N25</f>
        <v>-11887987.849331856</v>
      </c>
      <c r="N171" s="107">
        <f>Fat!O25</f>
        <v>-2.2395987930696241E-3</v>
      </c>
      <c r="O171" s="105">
        <f>Fat!P25</f>
        <v>1476890245.9030743</v>
      </c>
      <c r="P171" s="106">
        <f>Fat!Q25</f>
        <v>-28431662.897580624</v>
      </c>
      <c r="Q171" s="107">
        <f>Fat!R25</f>
        <v>-1.888743047673648E-2</v>
      </c>
    </row>
    <row r="172" spans="2:17" ht="15" thickBot="1">
      <c r="B172" s="336"/>
      <c r="C172" s="84" t="s">
        <v>204</v>
      </c>
      <c r="D172" s="128">
        <f>Fat!E26</f>
        <v>1422850087.146817</v>
      </c>
      <c r="E172" s="129">
        <f>Fat!F26</f>
        <v>48186683.106792927</v>
      </c>
      <c r="F172" s="130">
        <f>Fat!G26</f>
        <v>3.5053441420769757E-2</v>
      </c>
      <c r="G172" s="131">
        <f>Fat!H26</f>
        <v>44.062520132662947</v>
      </c>
      <c r="H172" s="132">
        <f>Fat!I26</f>
        <v>1.5211761167827191</v>
      </c>
      <c r="I172" s="205">
        <f>Fat!J26</f>
        <v>4.8199683796319608</v>
      </c>
      <c r="J172" s="157">
        <f>Fat!K26</f>
        <v>6.9607895746576887E-2</v>
      </c>
      <c r="K172" s="130">
        <f>Fat!L26</f>
        <v>1.4653181791720288E-2</v>
      </c>
      <c r="L172" s="133">
        <f>Fat!M26</f>
        <v>6858092429.0042381</v>
      </c>
      <c r="M172" s="134">
        <f>Fat!N26</f>
        <v>327945715.80914021</v>
      </c>
      <c r="N172" s="130">
        <f>Fat!O26</f>
        <v>5.0220267662054036E-2</v>
      </c>
      <c r="O172" s="128">
        <f>Fat!P26</f>
        <v>1836730938.6261616</v>
      </c>
      <c r="P172" s="129">
        <f>Fat!Q26</f>
        <v>56577468.869902611</v>
      </c>
      <c r="Q172" s="130">
        <f>Fat!R26</f>
        <v>3.1782354629036155E-2</v>
      </c>
    </row>
    <row r="173" spans="2:17" ht="15" thickBot="1">
      <c r="B173" s="324" t="s">
        <v>106</v>
      </c>
      <c r="C173" s="142" t="s">
        <v>106</v>
      </c>
      <c r="D173" s="128">
        <f>'Segment Data'!E27</f>
        <v>191539259.65653601</v>
      </c>
      <c r="E173" s="129">
        <f>'Segment Data'!F27</f>
        <v>1680943.8058344424</v>
      </c>
      <c r="F173" s="130">
        <f>'Segment Data'!G27</f>
        <v>8.8536749012157155E-3</v>
      </c>
      <c r="G173" s="131">
        <f>'Segment Data'!H27</f>
        <v>5.9315472241599689</v>
      </c>
      <c r="H173" s="132">
        <f>'Segment Data'!I27</f>
        <v>5.6052244703033161E-2</v>
      </c>
      <c r="I173" s="205">
        <f>'Segment Data'!J27</f>
        <v>9.5816987924728725</v>
      </c>
      <c r="J173" s="157">
        <f>'Segment Data'!K27</f>
        <v>-2.3886587518706648E-3</v>
      </c>
      <c r="K173" s="130">
        <f>'Segment Data'!L27</f>
        <v>-2.4923173583578059E-4</v>
      </c>
      <c r="L173" s="133">
        <f>'Segment Data'!M27</f>
        <v>1835271492.9621789</v>
      </c>
      <c r="M173" s="134">
        <f>'Segment Data'!N27</f>
        <v>15652790.506806374</v>
      </c>
      <c r="N173" s="130">
        <f>'Segment Data'!O27</f>
        <v>8.6022365486157493E-3</v>
      </c>
      <c r="O173" s="128">
        <f>'Segment Data'!P27</f>
        <v>619378534.89917886</v>
      </c>
      <c r="P173" s="129">
        <f>'Segment Data'!Q27</f>
        <v>-12536454.881981015</v>
      </c>
      <c r="Q173" s="130">
        <f>'Segment Data'!R27</f>
        <v>-1.9838831305968144E-2</v>
      </c>
    </row>
    <row r="174" spans="2:17" ht="15" customHeight="1">
      <c r="B174" s="326"/>
      <c r="C174" s="99" t="s">
        <v>120</v>
      </c>
      <c r="D174" s="143">
        <f>'Segment Data'!E28</f>
        <v>165914866.74905241</v>
      </c>
      <c r="E174" s="144">
        <f>'Segment Data'!F28</f>
        <v>4076537.7434810698</v>
      </c>
      <c r="F174" s="145">
        <f>'Segment Data'!G28</f>
        <v>2.5188951026185728E-2</v>
      </c>
      <c r="G174" s="146">
        <f>'Segment Data'!H28</f>
        <v>5.1380164519636162</v>
      </c>
      <c r="H174" s="147">
        <f>'Segment Data'!I28</f>
        <v>0.12964857881933156</v>
      </c>
      <c r="I174" s="207">
        <f>'Segment Data'!J28</f>
        <v>7.9590934574674801</v>
      </c>
      <c r="J174" s="161">
        <f>'Segment Data'!K28</f>
        <v>0.14704917186193533</v>
      </c>
      <c r="K174" s="145">
        <f>'Segment Data'!L28</f>
        <v>1.882339199393529E-2</v>
      </c>
      <c r="L174" s="148">
        <f>'Segment Data'!M28</f>
        <v>1320531930.4389718</v>
      </c>
      <c r="M174" s="149">
        <f>'Segment Data'!N28</f>
        <v>56243737.1390481</v>
      </c>
      <c r="N174" s="145">
        <f>'Segment Data'!O28</f>
        <v>4.448648451920293E-2</v>
      </c>
      <c r="O174" s="143">
        <f>'Segment Data'!P28</f>
        <v>454614692.59545773</v>
      </c>
      <c r="P174" s="144">
        <f>'Segment Data'!Q28</f>
        <v>2974306.3230702281</v>
      </c>
      <c r="Q174" s="145">
        <f>'Segment Data'!R28</f>
        <v>6.5855632345429866E-3</v>
      </c>
    </row>
    <row r="175" spans="2:17" ht="15" thickBot="1">
      <c r="B175" s="326"/>
      <c r="C175" s="98" t="s">
        <v>121</v>
      </c>
      <c r="D175" s="135">
        <f>'Segment Data'!E29</f>
        <v>25624392.907486062</v>
      </c>
      <c r="E175" s="136">
        <f>'Segment Data'!F29</f>
        <v>-2395593.9376471713</v>
      </c>
      <c r="F175" s="137">
        <f>'Segment Data'!G29</f>
        <v>-8.5495898013358981E-2</v>
      </c>
      <c r="G175" s="138">
        <f>'Segment Data'!H29</f>
        <v>0.79353077219642898</v>
      </c>
      <c r="H175" s="139">
        <f>'Segment Data'!I29</f>
        <v>-7.3596334116314277E-2</v>
      </c>
      <c r="I175" s="208">
        <f>'Segment Data'!J29</f>
        <v>20.087873472031667</v>
      </c>
      <c r="J175" s="154">
        <f>'Segment Data'!K29</f>
        <v>0.26878818035165963</v>
      </c>
      <c r="K175" s="137">
        <f>'Segment Data'!L29</f>
        <v>1.3562088078025281E-2</v>
      </c>
      <c r="L175" s="140">
        <f>'Segment Data'!M29</f>
        <v>514739562.52320564</v>
      </c>
      <c r="M175" s="141">
        <f>'Segment Data'!N29</f>
        <v>-40590946.632241726</v>
      </c>
      <c r="N175" s="137">
        <f>'Segment Data'!O29</f>
        <v>-7.3093312834500795E-2</v>
      </c>
      <c r="O175" s="135">
        <f>'Segment Data'!P29</f>
        <v>164763842.30372068</v>
      </c>
      <c r="P175" s="136">
        <f>'Segment Data'!Q29</f>
        <v>-15510761.205051601</v>
      </c>
      <c r="Q175" s="137">
        <f>'Segment Data'!R29</f>
        <v>-8.6039635662251437E-2</v>
      </c>
    </row>
    <row r="176" spans="2:17">
      <c r="B176" s="326"/>
      <c r="C176" s="82" t="s">
        <v>105</v>
      </c>
      <c r="D176" s="121">
        <f>Flavor!D27</f>
        <v>223943.19701837964</v>
      </c>
      <c r="E176" s="122">
        <f>Flavor!E27</f>
        <v>121603.08662695243</v>
      </c>
      <c r="F176" s="123">
        <f>Flavor!F27</f>
        <v>1.1882250875228568</v>
      </c>
      <c r="G176" s="124">
        <f>Flavor!G27</f>
        <v>6.9350254930806909E-3</v>
      </c>
      <c r="H176" s="125">
        <f>Flavor!H27</f>
        <v>3.7679332216273773E-3</v>
      </c>
      <c r="I176" s="204">
        <f>Flavor!I27</f>
        <v>8.9694431929388116</v>
      </c>
      <c r="J176" s="152">
        <f>Flavor!J27</f>
        <v>-3.1294010136570662</v>
      </c>
      <c r="K176" s="123">
        <f>Flavor!K27</f>
        <v>-0.258652889500885</v>
      </c>
      <c r="L176" s="126">
        <f>Flavor!L27</f>
        <v>2008645.7841014604</v>
      </c>
      <c r="M176" s="127">
        <f>Flavor!M27</f>
        <v>770448.73238975857</v>
      </c>
      <c r="N176" s="123">
        <f>Flavor!N27</f>
        <v>0.62223434575674275</v>
      </c>
      <c r="O176" s="121">
        <f>Flavor!O27</f>
        <v>614902.00548189087</v>
      </c>
      <c r="P176" s="122">
        <f>Flavor!P27</f>
        <v>251730.67394671065</v>
      </c>
      <c r="Q176" s="123">
        <f>Flavor!Q27</f>
        <v>0.69314577470255423</v>
      </c>
    </row>
    <row r="177" spans="2:17">
      <c r="B177" s="326"/>
      <c r="C177" s="83" t="s">
        <v>104</v>
      </c>
      <c r="D177" s="105">
        <f>Flavor!D28</f>
        <v>176729595.30923712</v>
      </c>
      <c r="E177" s="106">
        <f>Flavor!E28</f>
        <v>2202087.1852146387</v>
      </c>
      <c r="F177" s="107">
        <f>Flavor!F28</f>
        <v>1.2617421797197693E-2</v>
      </c>
      <c r="G177" s="108">
        <f>Flavor!G28</f>
        <v>5.4729246754068743</v>
      </c>
      <c r="H177" s="109">
        <f>Flavor!H28</f>
        <v>7.1868139299217759E-2</v>
      </c>
      <c r="I177" s="206">
        <f>Flavor!I28</f>
        <v>8.931186654167508</v>
      </c>
      <c r="J177" s="156">
        <f>Flavor!J28</f>
        <v>6.1077028633354402E-2</v>
      </c>
      <c r="K177" s="107">
        <f>Flavor!K28</f>
        <v>6.8857129406308072E-3</v>
      </c>
      <c r="L177" s="110">
        <f>Flavor!L28</f>
        <v>1578405003.0222831</v>
      </c>
      <c r="M177" s="111">
        <f>Flavor!M28</f>
        <v>30326873.290901184</v>
      </c>
      <c r="N177" s="107">
        <f>Flavor!N28</f>
        <v>1.9590014682374861E-2</v>
      </c>
      <c r="O177" s="105">
        <f>Flavor!O28</f>
        <v>519297567.47982502</v>
      </c>
      <c r="P177" s="106">
        <f>Flavor!P28</f>
        <v>-4917501.7513941526</v>
      </c>
      <c r="Q177" s="107">
        <f>Flavor!Q28</f>
        <v>-9.3806951383634419E-3</v>
      </c>
    </row>
    <row r="178" spans="2:17">
      <c r="B178" s="326"/>
      <c r="C178" s="83" t="s">
        <v>103</v>
      </c>
      <c r="D178" s="105">
        <f>Flavor!D29</f>
        <v>369316.84854354715</v>
      </c>
      <c r="E178" s="106">
        <f>Flavor!E29</f>
        <v>-21774.446648282057</v>
      </c>
      <c r="F178" s="107">
        <f>Flavor!F29</f>
        <v>-5.5676121959200728E-2</v>
      </c>
      <c r="G178" s="108">
        <f>Flavor!G29</f>
        <v>1.1436925942713559E-2</v>
      </c>
      <c r="H178" s="109">
        <f>Flavor!H29</f>
        <v>-6.6607271243021397E-4</v>
      </c>
      <c r="I178" s="206">
        <f>Flavor!I29</f>
        <v>15.955322802981442</v>
      </c>
      <c r="J178" s="156">
        <f>Flavor!J29</f>
        <v>-0.32059324530328581</v>
      </c>
      <c r="K178" s="107">
        <f>Flavor!K29</f>
        <v>-1.9697401015844648E-2</v>
      </c>
      <c r="L178" s="110">
        <f>Flavor!L29</f>
        <v>5892569.5350921014</v>
      </c>
      <c r="M178" s="111">
        <f>Flavor!M29</f>
        <v>-472799.55266505107</v>
      </c>
      <c r="N178" s="107">
        <f>Flavor!N29</f>
        <v>-7.4276848073807883E-2</v>
      </c>
      <c r="O178" s="105">
        <f>Flavor!O29</f>
        <v>2482473.3692696439</v>
      </c>
      <c r="P178" s="106">
        <f>Flavor!P29</f>
        <v>-125515.23456915468</v>
      </c>
      <c r="Q178" s="107">
        <f>Flavor!Q29</f>
        <v>-4.8127217421274002E-2</v>
      </c>
    </row>
    <row r="179" spans="2:17">
      <c r="B179" s="326"/>
      <c r="C179" s="83" t="s">
        <v>102</v>
      </c>
      <c r="D179" s="105">
        <f>Flavor!D30</f>
        <v>295989.69313299726</v>
      </c>
      <c r="E179" s="106">
        <f>Flavor!E30</f>
        <v>-15238.860157926567</v>
      </c>
      <c r="F179" s="107">
        <f>Flavor!F30</f>
        <v>-4.8963567117448564E-2</v>
      </c>
      <c r="G179" s="108">
        <f>Flavor!G30</f>
        <v>9.1661461249836328E-3</v>
      </c>
      <c r="H179" s="109">
        <f>Flavor!H30</f>
        <v>-4.6536142384787267E-4</v>
      </c>
      <c r="I179" s="206">
        <f>Flavor!I30</f>
        <v>11.96554709932512</v>
      </c>
      <c r="J179" s="156">
        <f>Flavor!J30</f>
        <v>0.94178658240931945</v>
      </c>
      <c r="K179" s="107">
        <f>Flavor!K30</f>
        <v>8.5432423986729539E-2</v>
      </c>
      <c r="L179" s="110">
        <f>Flavor!L30</f>
        <v>3541678.6140976674</v>
      </c>
      <c r="M179" s="111">
        <f>Flavor!M30</f>
        <v>110769.57659235643</v>
      </c>
      <c r="N179" s="107">
        <f>Flavor!N30</f>
        <v>3.2285780643400389E-2</v>
      </c>
      <c r="O179" s="105">
        <f>Flavor!O30</f>
        <v>966688.56483048468</v>
      </c>
      <c r="P179" s="106">
        <f>Flavor!P30</f>
        <v>2821.7622758555226</v>
      </c>
      <c r="Q179" s="107">
        <f>Flavor!Q30</f>
        <v>2.9275437937863759E-3</v>
      </c>
    </row>
    <row r="180" spans="2:17">
      <c r="B180" s="326"/>
      <c r="C180" s="83" t="s">
        <v>63</v>
      </c>
      <c r="D180" s="105">
        <f>Flavor!D31</f>
        <v>11088157.887865881</v>
      </c>
      <c r="E180" s="106">
        <f>Flavor!E31</f>
        <v>229350.52094622329</v>
      </c>
      <c r="F180" s="107">
        <f>Flavor!F31</f>
        <v>2.112115200099398E-2</v>
      </c>
      <c r="G180" s="108">
        <f>Flavor!G31</f>
        <v>0.34337572494931606</v>
      </c>
      <c r="H180" s="109">
        <f>Flavor!H31</f>
        <v>7.3310914479983169E-3</v>
      </c>
      <c r="I180" s="206">
        <f>Flavor!I31</f>
        <v>18.636032576326421</v>
      </c>
      <c r="J180" s="156">
        <f>Flavor!J31</f>
        <v>8.5580759756435754E-2</v>
      </c>
      <c r="K180" s="107">
        <f>Flavor!K31</f>
        <v>4.6134056788844184E-3</v>
      </c>
      <c r="L180" s="110">
        <f>Flavor!L31</f>
        <v>206639271.60971931</v>
      </c>
      <c r="M180" s="111">
        <f>Flavor!M31</f>
        <v>5203488.7642610073</v>
      </c>
      <c r="N180" s="107">
        <f>Flavor!N31</f>
        <v>2.5831998122464311E-2</v>
      </c>
      <c r="O180" s="105">
        <f>Flavor!O31</f>
        <v>82909892.233000323</v>
      </c>
      <c r="P180" s="106">
        <f>Flavor!P31</f>
        <v>-746509.26706960797</v>
      </c>
      <c r="Q180" s="107">
        <f>Flavor!Q31</f>
        <v>-8.92351635599559E-3</v>
      </c>
    </row>
    <row r="181" spans="2:17">
      <c r="B181" s="326"/>
      <c r="C181" s="83" t="s">
        <v>64</v>
      </c>
      <c r="D181" s="105">
        <f>Flavor!D32</f>
        <v>2978191.4427200155</v>
      </c>
      <c r="E181" s="106">
        <f>Flavor!E32</f>
        <v>-574427.32820164319</v>
      </c>
      <c r="F181" s="107">
        <f>Flavor!F32</f>
        <v>-0.16169123827846552</v>
      </c>
      <c r="G181" s="108">
        <f>Flavor!G32</f>
        <v>9.2228001803702719E-2</v>
      </c>
      <c r="H181" s="109">
        <f>Flavor!H32</f>
        <v>-1.7713949692848202E-2</v>
      </c>
      <c r="I181" s="206">
        <f>Flavor!I32</f>
        <v>14.105413758351315</v>
      </c>
      <c r="J181" s="156">
        <f>Flavor!J32</f>
        <v>-0.37427520087572219</v>
      </c>
      <c r="K181" s="107">
        <f>Flavor!K32</f>
        <v>-2.5848290106896189E-2</v>
      </c>
      <c r="L181" s="110">
        <f>Flavor!L32</f>
        <v>42008622.551147059</v>
      </c>
      <c r="M181" s="111">
        <f>Flavor!M32</f>
        <v>-9432192.2425100058</v>
      </c>
      <c r="N181" s="107">
        <f>Flavor!N32</f>
        <v>-0.18336008635059659</v>
      </c>
      <c r="O181" s="105">
        <f>Flavor!O32</f>
        <v>11651275.023306716</v>
      </c>
      <c r="P181" s="106">
        <f>Flavor!P32</f>
        <v>-3455566.6346145365</v>
      </c>
      <c r="Q181" s="107">
        <f>Flavor!Q32</f>
        <v>-0.22874183187076794</v>
      </c>
    </row>
    <row r="182" spans="2:17">
      <c r="B182" s="326"/>
      <c r="C182" s="83" t="s">
        <v>196</v>
      </c>
      <c r="D182" s="105">
        <f>Flavor!D33</f>
        <v>1738806.7171469508</v>
      </c>
      <c r="E182" s="106">
        <f>Flavor!E33</f>
        <v>-504958.66606514901</v>
      </c>
      <c r="F182" s="107">
        <f>Flavor!F33</f>
        <v>-0.2250496731268164</v>
      </c>
      <c r="G182" s="108">
        <f>Flavor!G33</f>
        <v>5.3846998129460304E-2</v>
      </c>
      <c r="H182" s="109">
        <f>Flavor!H33</f>
        <v>-1.5590214483912006E-2</v>
      </c>
      <c r="I182" s="206">
        <f>Flavor!I33</f>
        <v>15.133776032885406</v>
      </c>
      <c r="J182" s="156">
        <f>Flavor!J33</f>
        <v>-1.0699735134236352</v>
      </c>
      <c r="K182" s="107">
        <f>Flavor!K33</f>
        <v>-6.6032464298817706E-2</v>
      </c>
      <c r="L182" s="110">
        <f>Flavor!L33</f>
        <v>26314711.421778675</v>
      </c>
      <c r="M182" s="111">
        <f>Flavor!M33</f>
        <v>-10042700.888468314</v>
      </c>
      <c r="N182" s="107">
        <f>Flavor!N33</f>
        <v>-0.27622155291942696</v>
      </c>
      <c r="O182" s="105">
        <f>Flavor!O33</f>
        <v>9247405.3204863127</v>
      </c>
      <c r="P182" s="106">
        <f>Flavor!P33</f>
        <v>-3398892.3307584021</v>
      </c>
      <c r="Q182" s="107">
        <f>Flavor!Q33</f>
        <v>-0.26876580201509531</v>
      </c>
    </row>
    <row r="183" spans="2:17" ht="15" thickBot="1">
      <c r="B183" s="326"/>
      <c r="C183" s="83" t="s">
        <v>197</v>
      </c>
      <c r="D183" s="105">
        <f>Flavor!D34</f>
        <v>452258.01955276181</v>
      </c>
      <c r="E183" s="106">
        <f>Flavor!E34</f>
        <v>150574.92649937008</v>
      </c>
      <c r="F183" s="107">
        <f>Flavor!F34</f>
        <v>0.49911622482842088</v>
      </c>
      <c r="G183" s="108">
        <f>Flavor!G34</f>
        <v>1.4005430559210844E-2</v>
      </c>
      <c r="H183" s="109">
        <f>Flavor!H34</f>
        <v>4.6693238383648163E-3</v>
      </c>
      <c r="I183" s="206">
        <f>Flavor!I34</f>
        <v>8.3933642005687634</v>
      </c>
      <c r="J183" s="156">
        <f>Flavor!J34</f>
        <v>-1.7265167243796853</v>
      </c>
      <c r="K183" s="107">
        <f>Flavor!K34</f>
        <v>-0.17060642681311788</v>
      </c>
      <c r="L183" s="110">
        <f>Flavor!L34</f>
        <v>3795966.2707342785</v>
      </c>
      <c r="M183" s="111">
        <f>Flavor!M34</f>
        <v>742969.2919638115</v>
      </c>
      <c r="N183" s="107">
        <f>Flavor!N34</f>
        <v>0.24335736233287314</v>
      </c>
      <c r="O183" s="105">
        <f>Flavor!O34</f>
        <v>1567243.6360096198</v>
      </c>
      <c r="P183" s="106">
        <f>Flavor!P34</f>
        <v>388251.32506774901</v>
      </c>
      <c r="Q183" s="107">
        <f>Flavor!Q34</f>
        <v>0.32930776686540358</v>
      </c>
    </row>
    <row r="184" spans="2:17">
      <c r="B184" s="324" t="s">
        <v>101</v>
      </c>
      <c r="C184" s="101" t="s">
        <v>13</v>
      </c>
      <c r="D184" s="143">
        <f>'Branded vs. Private Label'!D7</f>
        <v>840237637.35840046</v>
      </c>
      <c r="E184" s="144">
        <f>'Branded vs. Private Label'!E7</f>
        <v>-6514838.7870619297</v>
      </c>
      <c r="F184" s="145">
        <f>'Branded vs. Private Label'!F7</f>
        <v>-7.6939117045377913E-3</v>
      </c>
      <c r="G184" s="146">
        <f>'Branded vs. Private Label'!G7</f>
        <v>26.020301187573708</v>
      </c>
      <c r="H184" s="147">
        <f>'Branded vs. Private Label'!H7</f>
        <v>-0.18392326339868603</v>
      </c>
      <c r="I184" s="207">
        <f>'Branded vs. Private Label'!I7</f>
        <v>8.4392656570923332</v>
      </c>
      <c r="J184" s="161">
        <f>'Branded vs. Private Label'!J7</f>
        <v>0.23122320178359779</v>
      </c>
      <c r="K184" s="145">
        <f>'Branded vs. Private Label'!K7</f>
        <v>2.817032234452552E-2</v>
      </c>
      <c r="L184" s="148">
        <f>'Branded vs. Private Label'!L7</f>
        <v>7090988636.7551517</v>
      </c>
      <c r="M184" s="149">
        <f>'Branded vs. Private Label'!M7</f>
        <v>140808363.4153986</v>
      </c>
      <c r="N184" s="145">
        <f>'Branded vs. Private Label'!N7</f>
        <v>2.0259670667180592E-2</v>
      </c>
      <c r="O184" s="143">
        <f>'Branded vs. Private Label'!O7</f>
        <v>1758822600.2714968</v>
      </c>
      <c r="P184" s="144">
        <f>'Branded vs. Private Label'!P7</f>
        <v>-5957755.8012382984</v>
      </c>
      <c r="Q184" s="145">
        <f>'Branded vs. Private Label'!Q7</f>
        <v>-3.3759191509227966E-3</v>
      </c>
    </row>
    <row r="185" spans="2:17" ht="15" thickBot="1">
      <c r="B185" s="325"/>
      <c r="C185" s="100" t="s">
        <v>12</v>
      </c>
      <c r="D185" s="135">
        <f>'Branded vs. Private Label'!D8</f>
        <v>2388924205.5475068</v>
      </c>
      <c r="E185" s="136">
        <f>'Branded vs. Private Label'!E8</f>
        <v>4318021.4523763657</v>
      </c>
      <c r="F185" s="137">
        <f>'Branded vs. Private Label'!F8</f>
        <v>1.810790176246605E-3</v>
      </c>
      <c r="G185" s="138">
        <f>'Branded vs. Private Label'!G8</f>
        <v>73.979698812417055</v>
      </c>
      <c r="H185" s="139">
        <f>'Branded vs. Private Label'!H8</f>
        <v>0.18392326339925091</v>
      </c>
      <c r="I185" s="208">
        <f>'Branded vs. Private Label'!I8</f>
        <v>3.9331442938272922</v>
      </c>
      <c r="J185" s="154">
        <f>'Branded vs. Private Label'!J8</f>
        <v>5.275450798283865E-2</v>
      </c>
      <c r="K185" s="137">
        <f>'Branded vs. Private Label'!K8</f>
        <v>1.3595156902867214E-2</v>
      </c>
      <c r="L185" s="140">
        <f>'Branded vs. Private Label'!L8</f>
        <v>9395983607.4350739</v>
      </c>
      <c r="M185" s="141">
        <f>'Branded vs. Private Label'!M8</f>
        <v>142782127.41081047</v>
      </c>
      <c r="N185" s="137">
        <f>'Branded vs. Private Label'!N8</f>
        <v>1.5430565055678013E-2</v>
      </c>
      <c r="O185" s="135">
        <f>'Branded vs. Private Label'!O8</f>
        <v>2898448570.0667553</v>
      </c>
      <c r="P185" s="136">
        <f>'Branded vs. Private Label'!P8</f>
        <v>-2345220.8277702332</v>
      </c>
      <c r="Q185" s="137">
        <f>'Branded vs. Private Label'!Q8</f>
        <v>-8.0847554043027346E-4</v>
      </c>
    </row>
    <row r="186" spans="2:17" ht="15" thickBot="1">
      <c r="B186" s="324" t="s">
        <v>100</v>
      </c>
      <c r="C186" s="142" t="s">
        <v>99</v>
      </c>
      <c r="D186" s="114">
        <f>'Single Serve'!E9</f>
        <v>65925281.755716018</v>
      </c>
      <c r="E186" s="115">
        <f>'Single Serve'!F9</f>
        <v>-3963300.0017078891</v>
      </c>
      <c r="F186" s="116">
        <f>'Single Serve'!G9</f>
        <v>-5.6708834290901719E-2</v>
      </c>
      <c r="G186" s="117">
        <f>'Single Serve'!H9</f>
        <v>2.0415601621374315</v>
      </c>
      <c r="H186" s="118">
        <f>'Single Serve'!I9</f>
        <v>-0.12126325382511105</v>
      </c>
      <c r="I186" s="158">
        <f>'Single Serve'!J9</f>
        <v>17.407472344214636</v>
      </c>
      <c r="J186" s="159">
        <f>'Single Serve'!K9</f>
        <v>0.1687922702284439</v>
      </c>
      <c r="K186" s="116">
        <f>'Single Serve'!L9</f>
        <v>9.7914845860593291E-3</v>
      </c>
      <c r="L186" s="119">
        <f>'Single Serve'!M9</f>
        <v>1147592518.9471843</v>
      </c>
      <c r="M186" s="120">
        <f>'Single Serve'!N9</f>
        <v>-57194382.793673992</v>
      </c>
      <c r="N186" s="116">
        <f>'Single Serve'!O9</f>
        <v>-4.7472613381695054E-2</v>
      </c>
      <c r="O186" s="114">
        <f>'Single Serve'!P9</f>
        <v>480909988.51718765</v>
      </c>
      <c r="P186" s="115">
        <f>'Single Serve'!Q9</f>
        <v>-22302788.170905769</v>
      </c>
      <c r="Q186" s="116">
        <f>'Single Serve'!R9</f>
        <v>-4.4320790735267269E-2</v>
      </c>
    </row>
    <row r="187" spans="2:17">
      <c r="B187" s="326"/>
      <c r="C187" s="99" t="s">
        <v>98</v>
      </c>
      <c r="D187" s="143">
        <f>'Single Serve'!E10</f>
        <v>36883445.284602687</v>
      </c>
      <c r="E187" s="144">
        <f>'Single Serve'!F10</f>
        <v>-1207587.8601022437</v>
      </c>
      <c r="F187" s="145">
        <f>'Single Serve'!G10</f>
        <v>-3.1702680668038316E-2</v>
      </c>
      <c r="G187" s="146">
        <f>'Single Serve'!H10</f>
        <v>1.1421987214926344</v>
      </c>
      <c r="H187" s="147">
        <f>'Single Serve'!I10</f>
        <v>-3.6594385363077242E-2</v>
      </c>
      <c r="I187" s="160">
        <f>'Single Serve'!J10</f>
        <v>15.364040000160415</v>
      </c>
      <c r="J187" s="161">
        <f>'Single Serve'!K10</f>
        <v>9.4715424586299335E-2</v>
      </c>
      <c r="K187" s="145">
        <f>'Single Serve'!L10</f>
        <v>6.2029871797874272E-3</v>
      </c>
      <c r="L187" s="148">
        <f>'Single Serve'!M10</f>
        <v>566678728.69636369</v>
      </c>
      <c r="M187" s="149">
        <f>'Single Serve'!N10</f>
        <v>-14945619.809087515</v>
      </c>
      <c r="N187" s="145">
        <f>'Single Serve'!O10</f>
        <v>-2.5696344809999713E-2</v>
      </c>
      <c r="O187" s="143">
        <f>'Single Serve'!P10</f>
        <v>297652413.36969733</v>
      </c>
      <c r="P187" s="144">
        <f>'Single Serve'!Q10</f>
        <v>-6011846.8544723988</v>
      </c>
      <c r="Q187" s="145">
        <f>'Single Serve'!R10</f>
        <v>-1.9797676717155845E-2</v>
      </c>
    </row>
    <row r="188" spans="2:17" ht="15" thickBot="1">
      <c r="B188" s="326"/>
      <c r="C188" s="98" t="s">
        <v>97</v>
      </c>
      <c r="D188" s="135">
        <f>'Single Serve'!E11</f>
        <v>29041836.471113607</v>
      </c>
      <c r="E188" s="136">
        <f>'Single Serve'!F11</f>
        <v>-2755712.1416069679</v>
      </c>
      <c r="F188" s="137">
        <f>'Single Serve'!G11</f>
        <v>-8.6664295262828789E-2</v>
      </c>
      <c r="G188" s="138">
        <f>'Single Serve'!H11</f>
        <v>0.89936144064480539</v>
      </c>
      <c r="H188" s="139">
        <f>'Single Serve'!I11</f>
        <v>-8.4668868462074887E-2</v>
      </c>
      <c r="I188" s="153">
        <f>'Single Serve'!J11</f>
        <v>20.002653441996504</v>
      </c>
      <c r="J188" s="154">
        <f>'Single Serve'!K11</f>
        <v>0.40483598678201105</v>
      </c>
      <c r="K188" s="137">
        <f>'Single Serve'!L11</f>
        <v>2.0657197553102743E-2</v>
      </c>
      <c r="L188" s="140">
        <f>'Single Serve'!M11</f>
        <v>580913790.25082016</v>
      </c>
      <c r="M188" s="141">
        <f>'Single Serve'!N11</f>
        <v>-42248762.984586477</v>
      </c>
      <c r="N188" s="137">
        <f>'Single Serve'!O11</f>
        <v>-6.7797339177770741E-2</v>
      </c>
      <c r="O188" s="135">
        <f>'Single Serve'!P11</f>
        <v>183257575.14749005</v>
      </c>
      <c r="P188" s="136">
        <f>'Single Serve'!Q11</f>
        <v>-16290941.316433638</v>
      </c>
      <c r="Q188" s="137">
        <f>'Single Serve'!R11</f>
        <v>-8.1638999903960063E-2</v>
      </c>
    </row>
    <row r="189" spans="2:17">
      <c r="B189" s="326"/>
      <c r="C189" s="82" t="s">
        <v>96</v>
      </c>
      <c r="D189" s="121">
        <f>Size!D16</f>
        <v>66718245.510082394</v>
      </c>
      <c r="E189" s="122">
        <f>Size!E16</f>
        <v>-4007035.0798993558</v>
      </c>
      <c r="F189" s="123">
        <f>Size!F16</f>
        <v>-5.6656333442202743E-2</v>
      </c>
      <c r="G189" s="124">
        <f>Size!G16</f>
        <v>2.0661164957293301</v>
      </c>
      <c r="H189" s="125">
        <f>Size!H16</f>
        <v>-0.1226000172407562</v>
      </c>
      <c r="I189" s="151">
        <f>Size!I16</f>
        <v>17.433352616724495</v>
      </c>
      <c r="J189" s="152">
        <f>Size!J16</f>
        <v>0.17932024757392639</v>
      </c>
      <c r="K189" s="123">
        <f>Size!K16</f>
        <v>1.0392947210099299E-2</v>
      </c>
      <c r="L189" s="126">
        <f>Size!L16</f>
        <v>1163122699.9464622</v>
      </c>
      <c r="M189" s="127">
        <f>Size!M16</f>
        <v>-57173580.670339346</v>
      </c>
      <c r="N189" s="123">
        <f>Size!N16</f>
        <v>-4.6852212514686048E-2</v>
      </c>
      <c r="O189" s="121">
        <f>Size!O16</f>
        <v>484644245.2560221</v>
      </c>
      <c r="P189" s="122">
        <f>Size!P16</f>
        <v>-22559650.855406523</v>
      </c>
      <c r="Q189" s="123">
        <f>Size!Q16</f>
        <v>-4.4478465225453137E-2</v>
      </c>
    </row>
    <row r="190" spans="2:17">
      <c r="B190" s="326"/>
      <c r="C190" s="83" t="s">
        <v>95</v>
      </c>
      <c r="D190" s="105">
        <f>Size!D17</f>
        <v>65557467.581350259</v>
      </c>
      <c r="E190" s="106">
        <f>Size!E17</f>
        <v>-2242827.3139656559</v>
      </c>
      <c r="F190" s="107">
        <f>Size!F17</f>
        <v>-3.3079904997885268E-2</v>
      </c>
      <c r="G190" s="108">
        <f>Size!G17</f>
        <v>2.0301697706903816</v>
      </c>
      <c r="H190" s="109">
        <f>Size!H17</f>
        <v>-6.8027985242447908E-2</v>
      </c>
      <c r="I190" s="155">
        <f>Size!I17</f>
        <v>10.073034415591437</v>
      </c>
      <c r="J190" s="156">
        <f>Size!J17</f>
        <v>2.0722758313114653E-2</v>
      </c>
      <c r="K190" s="107">
        <f>Size!K17</f>
        <v>2.061491825923488E-3</v>
      </c>
      <c r="L190" s="110">
        <f>Size!L17</f>
        <v>660362627.14596105</v>
      </c>
      <c r="M190" s="111">
        <f>Size!M17</f>
        <v>-21187067.597131014</v>
      </c>
      <c r="N190" s="107">
        <f>Size!N17</f>
        <v>-3.1086607125717237E-2</v>
      </c>
      <c r="O190" s="105">
        <f>Size!O17</f>
        <v>261586605.39445111</v>
      </c>
      <c r="P190" s="106">
        <f>Size!P17</f>
        <v>-9449174.8264527619</v>
      </c>
      <c r="Q190" s="107">
        <f>Size!Q17</f>
        <v>-3.4863200787554123E-2</v>
      </c>
    </row>
    <row r="191" spans="2:17">
      <c r="B191" s="326"/>
      <c r="C191" s="83" t="s">
        <v>231</v>
      </c>
      <c r="D191" s="105">
        <f>Size!D18</f>
        <v>103965397.15730856</v>
      </c>
      <c r="E191" s="106">
        <f>Size!E18</f>
        <v>17292113.235903263</v>
      </c>
      <c r="F191" s="107">
        <f>Size!F18</f>
        <v>0.19950915038114425</v>
      </c>
      <c r="G191" s="108">
        <f>Size!G18</f>
        <v>3.2195783988250311</v>
      </c>
      <c r="H191" s="109">
        <f>Size!H18</f>
        <v>0.53732325371082457</v>
      </c>
      <c r="I191" s="155">
        <f>Size!I18</f>
        <v>11.654215755592892</v>
      </c>
      <c r="J191" s="156">
        <f>Size!J18</f>
        <v>0.47322122532489708</v>
      </c>
      <c r="K191" s="107">
        <f>Size!K18</f>
        <v>4.2323714947167093E-2</v>
      </c>
      <c r="L191" s="110">
        <f>Size!L18</f>
        <v>1211635169.587178</v>
      </c>
      <c r="M191" s="111">
        <f>Size!M18</f>
        <v>242541656.14158034</v>
      </c>
      <c r="N191" s="107">
        <f>Size!N18</f>
        <v>0.25027683373839443</v>
      </c>
      <c r="O191" s="105">
        <f>Size!O18</f>
        <v>250160465.60041666</v>
      </c>
      <c r="P191" s="106">
        <f>Size!P18</f>
        <v>41869079.898112655</v>
      </c>
      <c r="Q191" s="107">
        <f>Size!Q18</f>
        <v>0.20101205701302088</v>
      </c>
    </row>
    <row r="192" spans="2:17">
      <c r="B192" s="326"/>
      <c r="C192" s="83" t="s">
        <v>117</v>
      </c>
      <c r="D192" s="105">
        <f>Size!D19</f>
        <v>713208521.84891033</v>
      </c>
      <c r="E192" s="106">
        <f>Size!E19</f>
        <v>-671765.68218708038</v>
      </c>
      <c r="F192" s="107">
        <f>Size!F19</f>
        <v>-9.4100606771246301E-4</v>
      </c>
      <c r="G192" s="108">
        <f>Size!G19</f>
        <v>22.08649044381842</v>
      </c>
      <c r="H192" s="109">
        <f>Size!H19</f>
        <v>-5.7736033386035501E-3</v>
      </c>
      <c r="I192" s="155">
        <f>Size!I19</f>
        <v>6.2726185952456115</v>
      </c>
      <c r="J192" s="156">
        <f>Size!J19</f>
        <v>9.3386188747301091E-2</v>
      </c>
      <c r="K192" s="107">
        <f>Size!K19</f>
        <v>1.5112910893122049E-2</v>
      </c>
      <c r="L192" s="110">
        <f>Size!L19</f>
        <v>4473685036.4371109</v>
      </c>
      <c r="M192" s="111">
        <f>Size!M19</f>
        <v>62452829.364622116</v>
      </c>
      <c r="N192" s="107">
        <f>Size!N19</f>
        <v>1.4157683484558365E-2</v>
      </c>
      <c r="O192" s="105">
        <f>Size!O19</f>
        <v>1423504499.3430302</v>
      </c>
      <c r="P192" s="106">
        <f>Size!P19</f>
        <v>-1593321.5223400593</v>
      </c>
      <c r="Q192" s="107">
        <f>Size!Q19</f>
        <v>-1.1180436170848522E-3</v>
      </c>
    </row>
    <row r="193" spans="2:17">
      <c r="B193" s="326"/>
      <c r="C193" s="83" t="s">
        <v>94</v>
      </c>
      <c r="D193" s="105">
        <f>Size!D20</f>
        <v>76337110.39373599</v>
      </c>
      <c r="E193" s="106">
        <f>Size!E20</f>
        <v>5645940.7198828012</v>
      </c>
      <c r="F193" s="107">
        <f>Size!F20</f>
        <v>7.9867694167905193E-2</v>
      </c>
      <c r="G193" s="108">
        <f>Size!G20</f>
        <v>2.36399146612712</v>
      </c>
      <c r="H193" s="109">
        <f>Size!H20</f>
        <v>0.17633057463750434</v>
      </c>
      <c r="I193" s="155">
        <f>Size!I20</f>
        <v>8.5813546237664013</v>
      </c>
      <c r="J193" s="156">
        <f>Size!J20</f>
        <v>3.4045640681673817E-2</v>
      </c>
      <c r="K193" s="107">
        <f>Size!K20</f>
        <v>3.9831999462112263E-3</v>
      </c>
      <c r="L193" s="110">
        <f>Size!L20</f>
        <v>655075815.24225259</v>
      </c>
      <c r="M193" s="111">
        <f>Size!M20</f>
        <v>50856545.664160609</v>
      </c>
      <c r="N193" s="107">
        <f>Size!N20</f>
        <v>8.416902310923019E-2</v>
      </c>
      <c r="O193" s="105">
        <f>Size!O20</f>
        <v>101782813.85831462</v>
      </c>
      <c r="P193" s="106">
        <f>Size!P20</f>
        <v>7527920.9598436654</v>
      </c>
      <c r="Q193" s="107">
        <f>Size!Q20</f>
        <v>7.9867694167904429E-2</v>
      </c>
    </row>
    <row r="194" spans="2:17">
      <c r="B194" s="326"/>
      <c r="C194" s="83" t="s">
        <v>118</v>
      </c>
      <c r="D194" s="105">
        <f>Size!D21</f>
        <v>2042052025.7439163</v>
      </c>
      <c r="E194" s="106">
        <f>Size!E21</f>
        <v>-33039900.335116625</v>
      </c>
      <c r="F194" s="107">
        <f>Size!F21</f>
        <v>-1.5922138156812555E-2</v>
      </c>
      <c r="G194" s="108">
        <f>Size!G21</f>
        <v>63.237834617359816</v>
      </c>
      <c r="H194" s="109">
        <f>Size!H21</f>
        <v>-0.97948522432952956</v>
      </c>
      <c r="I194" s="155">
        <f>Size!I21</f>
        <v>3.6439784311309062</v>
      </c>
      <c r="J194" s="156">
        <f>Size!J21</f>
        <v>1.3062918163947668E-2</v>
      </c>
      <c r="K194" s="107">
        <f>Size!K21</f>
        <v>3.5976926803437136E-3</v>
      </c>
      <c r="L194" s="110">
        <f>Size!L21</f>
        <v>7441193537.0580053</v>
      </c>
      <c r="M194" s="111">
        <f>Size!M21</f>
        <v>-93289928.174840927</v>
      </c>
      <c r="N194" s="107">
        <f>Size!N21</f>
        <v>-1.2381728436371038E-2</v>
      </c>
      <c r="O194" s="105">
        <f>Size!O21</f>
        <v>2042052025.7439163</v>
      </c>
      <c r="P194" s="106">
        <f>Size!P21</f>
        <v>-33039900.335116625</v>
      </c>
      <c r="Q194" s="107">
        <f>Size!Q21</f>
        <v>-1.5922138156812555E-2</v>
      </c>
    </row>
    <row r="195" spans="2:17" ht="15" thickBot="1">
      <c r="B195" s="326"/>
      <c r="C195" s="84" t="s">
        <v>93</v>
      </c>
      <c r="D195" s="105">
        <f>Size!D22</f>
        <v>2828.464762866497</v>
      </c>
      <c r="E195" s="106">
        <f>Size!E22</f>
        <v>-2037.0875366926193</v>
      </c>
      <c r="F195" s="107">
        <f>Size!F22</f>
        <v>-0.41867549895151812</v>
      </c>
      <c r="G195" s="108">
        <f>Size!G22</f>
        <v>8.7591297694788561E-5</v>
      </c>
      <c r="H195" s="109">
        <f>Size!H22</f>
        <v>-6.2981659724811875E-5</v>
      </c>
      <c r="I195" s="155">
        <f>Size!I22</f>
        <v>2.261262203884804</v>
      </c>
      <c r="J195" s="156">
        <f>Size!J22</f>
        <v>0.18420522594031485</v>
      </c>
      <c r="K195" s="107">
        <f>Size!K22</f>
        <v>8.868568743964321E-2</v>
      </c>
      <c r="L195" s="110">
        <f>Size!L22</f>
        <v>6395.9004632900051</v>
      </c>
      <c r="M195" s="111">
        <f>Size!M22</f>
        <v>-3710.1288920631123</v>
      </c>
      <c r="N195" s="107">
        <f>Size!N22</f>
        <v>-0.36712033595052579</v>
      </c>
      <c r="O195" s="105">
        <f>Size!O22</f>
        <v>2262.7718102931976</v>
      </c>
      <c r="P195" s="106">
        <f>Size!P22</f>
        <v>-660.04058408737183</v>
      </c>
      <c r="Q195" s="107">
        <f>Size!Q22</f>
        <v>-0.22582379401304475</v>
      </c>
    </row>
    <row r="196" spans="2:17">
      <c r="B196" s="326"/>
      <c r="C196" s="101" t="s">
        <v>119</v>
      </c>
      <c r="D196" s="143">
        <f>'White Milk Size'!D7</f>
        <v>642131942.10433018</v>
      </c>
      <c r="E196" s="144">
        <f>'White Milk Size'!E7</f>
        <v>190249.5921523571</v>
      </c>
      <c r="F196" s="145">
        <f>'White Milk Size'!F7</f>
        <v>2.9636584501597553E-4</v>
      </c>
      <c r="G196" s="146">
        <f>'White Milk Size'!G7</f>
        <v>19.885405976630114</v>
      </c>
      <c r="H196" s="147">
        <f>'White Milk Size'!H7</f>
        <v>1.940656249145789E-2</v>
      </c>
      <c r="I196" s="160">
        <f>'White Milk Size'!I7</f>
        <v>6.2525638922310121</v>
      </c>
      <c r="J196" s="161">
        <f>'White Milk Size'!J7</f>
        <v>9.5077912075331561E-2</v>
      </c>
      <c r="K196" s="145">
        <f>'White Milk Size'!K7</f>
        <v>1.544102778012784E-2</v>
      </c>
      <c r="L196" s="148">
        <f>'White Milk Size'!L7</f>
        <v>4014970995.2497096</v>
      </c>
      <c r="M196" s="149">
        <f>'White Milk Size'!M7</f>
        <v>62224023.528565884</v>
      </c>
      <c r="N196" s="145">
        <f>'White Milk Size'!N7</f>
        <v>1.5741969818389788E-2</v>
      </c>
      <c r="O196" s="143">
        <f>'White Milk Size'!O7</f>
        <v>1281458086.4361973</v>
      </c>
      <c r="P196" s="144">
        <f>'White Milk Size'!P7</f>
        <v>192896.87918019295</v>
      </c>
      <c r="Q196" s="145">
        <f>'White Milk Size'!Q7</f>
        <v>1.5055187696692582E-4</v>
      </c>
    </row>
    <row r="197" spans="2:17" ht="15" thickBot="1">
      <c r="B197" s="325"/>
      <c r="C197" s="100" t="s">
        <v>116</v>
      </c>
      <c r="D197" s="135">
        <f>'White Milk Size'!D8</f>
        <v>1992458576.2482009</v>
      </c>
      <c r="E197" s="136">
        <f>'White Milk Size'!E8</f>
        <v>-33763768.176325798</v>
      </c>
      <c r="F197" s="137">
        <f>'White Milk Size'!F8</f>
        <v>-1.6663407285598335E-2</v>
      </c>
      <c r="G197" s="138">
        <f>'White Milk Size'!G8</f>
        <v>61.702035177493968</v>
      </c>
      <c r="H197" s="139">
        <f>'White Milk Size'!H8</f>
        <v>-1.0029306734173105</v>
      </c>
      <c r="I197" s="153">
        <f>'White Milk Size'!I8</f>
        <v>3.6341615068125446</v>
      </c>
      <c r="J197" s="154">
        <f>'White Milk Size'!J8</f>
        <v>1.2251495781073096E-2</v>
      </c>
      <c r="K197" s="137">
        <f>'White Milk Size'!K8</f>
        <v>3.3826063440996522E-3</v>
      </c>
      <c r="L197" s="140">
        <f>'White Milk Size'!L8</f>
        <v>7240916261.719739</v>
      </c>
      <c r="M197" s="141">
        <f>'White Milk Size'!M8</f>
        <v>-97878732.127112389</v>
      </c>
      <c r="N197" s="137">
        <f>'White Milk Size'!N8</f>
        <v>-1.3337166688697253E-2</v>
      </c>
      <c r="O197" s="135">
        <f>'White Milk Size'!O8</f>
        <v>1992458576.2482009</v>
      </c>
      <c r="P197" s="136">
        <f>'White Milk Size'!P8</f>
        <v>-33763768.176325798</v>
      </c>
      <c r="Q197" s="137">
        <f>'White Milk Size'!Q8</f>
        <v>-1.6663407285598335E-2</v>
      </c>
    </row>
    <row r="198" spans="2:17">
      <c r="B198" s="324" t="s">
        <v>65</v>
      </c>
      <c r="C198" s="82" t="s">
        <v>90</v>
      </c>
      <c r="D198" s="121">
        <f>Organic!D7</f>
        <v>247947913.05983797</v>
      </c>
      <c r="E198" s="122">
        <f>Organic!E7</f>
        <v>6296344.914083302</v>
      </c>
      <c r="F198" s="123">
        <f>Organic!F7</f>
        <v>2.6055468881896911E-2</v>
      </c>
      <c r="G198" s="124">
        <f>Organic!G7</f>
        <v>7.6783984551448743</v>
      </c>
      <c r="H198" s="125">
        <f>Organic!H7</f>
        <v>0.20007142450388038</v>
      </c>
      <c r="I198" s="204">
        <f>Organic!I7</f>
        <v>9.4221997575364895</v>
      </c>
      <c r="J198" s="152">
        <f>Organic!J7</f>
        <v>7.9023357497165492E-2</v>
      </c>
      <c r="K198" s="123">
        <f>Organic!K7</f>
        <v>8.4578685142702534E-3</v>
      </c>
      <c r="L198" s="126">
        <f>Organic!L7</f>
        <v>2336214766.3140841</v>
      </c>
      <c r="M198" s="127">
        <f>Organic!M7</f>
        <v>78421537.782174587</v>
      </c>
      <c r="N198" s="123">
        <f>Organic!N7</f>
        <v>3.4733711126047985E-2</v>
      </c>
      <c r="O198" s="121">
        <f>Organic!O7</f>
        <v>352116126.15985441</v>
      </c>
      <c r="P198" s="122">
        <f>Organic!P7</f>
        <v>7274172.8080627322</v>
      </c>
      <c r="Q198" s="123">
        <f>Organic!Q7</f>
        <v>2.1094222258513772E-2</v>
      </c>
    </row>
    <row r="199" spans="2:17" ht="15" thickBot="1">
      <c r="B199" s="325"/>
      <c r="C199" s="84" t="s">
        <v>92</v>
      </c>
      <c r="D199" s="128">
        <f>Organic!D8</f>
        <v>2981213929.8463545</v>
      </c>
      <c r="E199" s="129">
        <f>Organic!E8</f>
        <v>-8493162.248793602</v>
      </c>
      <c r="F199" s="130">
        <f>Organic!F8</f>
        <v>-2.8408007832104059E-3</v>
      </c>
      <c r="G199" s="131">
        <f>Organic!G8</f>
        <v>92.321601544854673</v>
      </c>
      <c r="H199" s="132">
        <f>Organic!H8</f>
        <v>-0.20007142450411664</v>
      </c>
      <c r="I199" s="205">
        <f>Organic!I8</f>
        <v>4.7466427471728885</v>
      </c>
      <c r="J199" s="157">
        <f>Organic!J8</f>
        <v>8.2109368065489186E-2</v>
      </c>
      <c r="K199" s="130">
        <f>Organic!K8</f>
        <v>1.7602911458037749E-2</v>
      </c>
      <c r="L199" s="133">
        <f>Organic!L8</f>
        <v>14150757477.875982</v>
      </c>
      <c r="M199" s="134">
        <f>Organic!M8</f>
        <v>205168953.04404449</v>
      </c>
      <c r="N199" s="130">
        <f>Organic!N8</f>
        <v>1.471210431017052E-2</v>
      </c>
      <c r="O199" s="128">
        <f>Organic!O8</f>
        <v>4305155044.1783953</v>
      </c>
      <c r="P199" s="129">
        <f>Organic!P8</f>
        <v>-15577149.437063217</v>
      </c>
      <c r="Q199" s="130">
        <f>Organic!Q8</f>
        <v>-3.6052105844654836E-3</v>
      </c>
    </row>
    <row r="200" spans="2:17">
      <c r="B200" s="324" t="s">
        <v>126</v>
      </c>
      <c r="C200" s="82" t="s">
        <v>89</v>
      </c>
      <c r="D200" s="121">
        <f>'Form Data'!D7</f>
        <v>280761222.04918528</v>
      </c>
      <c r="E200" s="122">
        <f>'Form Data'!E7</f>
        <v>27787653.525406986</v>
      </c>
      <c r="F200" s="123">
        <f>'Form Data'!F7</f>
        <v>0.10984409828884982</v>
      </c>
      <c r="G200" s="124">
        <f>'Form Data'!G7</f>
        <v>8.6945540579193619</v>
      </c>
      <c r="H200" s="125">
        <f>'Form Data'!H7</f>
        <v>0.86584808242984046</v>
      </c>
      <c r="I200" s="204">
        <f>'Form Data'!I7</f>
        <v>9.7129347263869903</v>
      </c>
      <c r="J200" s="152">
        <f>'Form Data'!J7</f>
        <v>0.25816958345057728</v>
      </c>
      <c r="K200" s="123">
        <f>'Form Data'!K7</f>
        <v>2.7305763765422975E-2</v>
      </c>
      <c r="L200" s="126">
        <f>'Form Data'!L7</f>
        <v>2727015423.4643803</v>
      </c>
      <c r="M200" s="127">
        <f>'Form Data'!M7</f>
        <v>335209745.70152521</v>
      </c>
      <c r="N200" s="123">
        <f>'Form Data'!N7</f>
        <v>0.140149239053174</v>
      </c>
      <c r="O200" s="121">
        <f>'Form Data'!O7</f>
        <v>540421886.70926714</v>
      </c>
      <c r="P200" s="122">
        <f>'Form Data'!P7</f>
        <v>49003136.510363519</v>
      </c>
      <c r="Q200" s="123">
        <f>'Form Data'!Q7</f>
        <v>9.9717677623267956E-2</v>
      </c>
    </row>
    <row r="201" spans="2:17" ht="15" thickBot="1">
      <c r="B201" s="325"/>
      <c r="C201" s="84" t="s">
        <v>91</v>
      </c>
      <c r="D201" s="128">
        <f>'Form Data'!D8</f>
        <v>2948400620.8568792</v>
      </c>
      <c r="E201" s="129">
        <f>'Form Data'!E8</f>
        <v>-29984470.860101223</v>
      </c>
      <c r="F201" s="130">
        <f>'Form Data'!F8</f>
        <v>-1.0067358631188879E-2</v>
      </c>
      <c r="G201" s="131">
        <f>'Form Data'!G8</f>
        <v>91.305445942076233</v>
      </c>
      <c r="H201" s="132">
        <f>'Form Data'!H8</f>
        <v>-0.86584808242955091</v>
      </c>
      <c r="I201" s="205">
        <f>'Form Data'!I8</f>
        <v>4.6669223725528939</v>
      </c>
      <c r="J201" s="157">
        <f>'Form Data'!J8</f>
        <v>2.9652291524191021E-2</v>
      </c>
      <c r="K201" s="130">
        <f>'Form Data'!K8</f>
        <v>6.3943421465788644E-3</v>
      </c>
      <c r="L201" s="133">
        <f>'Form Data'!L8</f>
        <v>13759956820.725811</v>
      </c>
      <c r="M201" s="134">
        <f>'Form Data'!M8</f>
        <v>-51619254.875272751</v>
      </c>
      <c r="N201" s="130">
        <f>'Form Data'!N8</f>
        <v>-3.7373906202103199E-3</v>
      </c>
      <c r="O201" s="128">
        <f>'Form Data'!O8</f>
        <v>4116849283.6289835</v>
      </c>
      <c r="P201" s="129">
        <f>'Form Data'!P8</f>
        <v>-57306113.139365196</v>
      </c>
      <c r="Q201" s="130">
        <f>'Form Data'!Q8</f>
        <v>-1.3728792460321881E-2</v>
      </c>
    </row>
    <row r="202" spans="2:17" ht="15" thickBot="1">
      <c r="B202" s="235" t="s">
        <v>221</v>
      </c>
      <c r="C202" s="142" t="s">
        <v>127</v>
      </c>
      <c r="D202" s="252">
        <f>'Glass Bottle'!D5</f>
        <v>4182246.2820112268</v>
      </c>
      <c r="E202" s="253">
        <f>'Glass Bottle'!E5</f>
        <v>-31903.779976469465</v>
      </c>
      <c r="F202" s="254">
        <f>'Glass Bottle'!F5</f>
        <v>-7.57063215765538E-3</v>
      </c>
      <c r="G202" s="117">
        <f>'Glass Bottle'!G5</f>
        <v>0.12951491704259874</v>
      </c>
      <c r="H202" s="118">
        <f>'Glass Bottle'!H5</f>
        <v>-8.9926798239367556E-4</v>
      </c>
      <c r="I202" s="158">
        <f>'Glass Bottle'!I5</f>
        <v>13.250230016814182</v>
      </c>
      <c r="J202" s="159">
        <f>'Glass Bottle'!J5</f>
        <v>0.17213612567918091</v>
      </c>
      <c r="K202" s="116">
        <f>'Glass Bottle'!K5</f>
        <v>1.3162172340409908E-2</v>
      </c>
      <c r="L202" s="119">
        <f>'Glass Bottle'!L5</f>
        <v>55415725.22361467</v>
      </c>
      <c r="M202" s="120">
        <f>'Glass Bottle'!M5</f>
        <v>302675.04160719365</v>
      </c>
      <c r="N202" s="116">
        <f>'Glass Bottle'!N5</f>
        <v>5.4918942175696652E-3</v>
      </c>
      <c r="O202" s="114">
        <f>'Glass Bottle'!O5</f>
        <v>11012979.108195983</v>
      </c>
      <c r="P202" s="115">
        <f>'Glass Bottle'!P5</f>
        <v>-189027.62777158432</v>
      </c>
      <c r="Q202" s="116">
        <f>'Glass Bottle'!Q5</f>
        <v>-1.6874443323145989E-2</v>
      </c>
    </row>
    <row r="203" spans="2:17">
      <c r="B203" s="326" t="s">
        <v>222</v>
      </c>
      <c r="C203" s="236" t="s">
        <v>223</v>
      </c>
      <c r="D203" s="241">
        <f>Enhanced!D21</f>
        <v>18471730.214706033</v>
      </c>
      <c r="E203" s="122">
        <f>Enhanced!E21</f>
        <v>4197624.6731033623</v>
      </c>
      <c r="F203" s="123">
        <f>Enhanced!F21</f>
        <v>0.29407269414319187</v>
      </c>
      <c r="G203" s="124">
        <f>Enhanced!G21</f>
        <v>0.57202862889280559</v>
      </c>
      <c r="H203" s="125">
        <f>Enhanced!H21</f>
        <v>0.13029166799046854</v>
      </c>
      <c r="I203" s="204">
        <f>Enhanced!I21</f>
        <v>10.468240885853831</v>
      </c>
      <c r="J203" s="152">
        <f>Enhanced!J21</f>
        <v>-0.37346131378726533</v>
      </c>
      <c r="K203" s="123">
        <f>Enhanced!K21</f>
        <v>-3.4446741564219355E-2</v>
      </c>
      <c r="L203" s="126">
        <f>Enhanced!L21</f>
        <v>193366521.46604726</v>
      </c>
      <c r="M203" s="127">
        <f>Enhanced!M21</f>
        <v>38610920.017744422</v>
      </c>
      <c r="N203" s="123">
        <f>Enhanced!N21</f>
        <v>0.24949610648272827</v>
      </c>
      <c r="O203" s="121">
        <f>Enhanced!O21</f>
        <v>30569165.487170555</v>
      </c>
      <c r="P203" s="122">
        <f>Enhanced!P21</f>
        <v>3505256.4651109949</v>
      </c>
      <c r="Q203" s="123">
        <f>Enhanced!Q21</f>
        <v>0.12951774491459792</v>
      </c>
    </row>
    <row r="204" spans="2:17">
      <c r="B204" s="326"/>
      <c r="C204" s="236" t="s">
        <v>224</v>
      </c>
      <c r="D204" s="242">
        <f>Enhanced!D22</f>
        <v>3083813632.9916682</v>
      </c>
      <c r="E204" s="106">
        <f>Enhanced!E22</f>
        <v>-23662101.484440804</v>
      </c>
      <c r="F204" s="107">
        <f>Enhanced!F22</f>
        <v>-7.6145732119224444E-3</v>
      </c>
      <c r="G204" s="108">
        <f>Enhanced!G22</f>
        <v>95.498887420776398</v>
      </c>
      <c r="H204" s="109">
        <f>Enhanced!H22</f>
        <v>-0.66734051024612029</v>
      </c>
      <c r="I204" s="155">
        <f>Enhanced!I22</f>
        <v>4.7903539861574833</v>
      </c>
      <c r="J204" s="156">
        <f>Enhanced!J22</f>
        <v>3.5243399439477407E-2</v>
      </c>
      <c r="K204" s="107">
        <f>Enhanced!K22</f>
        <v>7.4116887077073272E-3</v>
      </c>
      <c r="L204" s="110">
        <f>Enhanced!L22</f>
        <v>14772558929.368427</v>
      </c>
      <c r="M204" s="111">
        <f>Enhanced!M22</f>
        <v>-3831833.6082305908</v>
      </c>
      <c r="N204" s="107">
        <f>Enhanced!N22</f>
        <v>-2.5932135050404421E-4</v>
      </c>
      <c r="O204" s="105">
        <f>Enhanced!O22</f>
        <v>4309183199.8816109</v>
      </c>
      <c r="P204" s="106">
        <f>Enhanced!P22</f>
        <v>-49956357.507837296</v>
      </c>
      <c r="Q204" s="107">
        <f>Enhanced!Q22</f>
        <v>-1.1460141812425613E-2</v>
      </c>
    </row>
    <row r="205" spans="2:17">
      <c r="B205" s="326"/>
      <c r="C205" s="237" t="s">
        <v>128</v>
      </c>
      <c r="D205" s="242">
        <f>'Enhanced - Aggs'!D14</f>
        <v>471.5677447617054</v>
      </c>
      <c r="E205" s="106">
        <f>'Enhanced - Aggs'!E14</f>
        <v>32.963303804397583</v>
      </c>
      <c r="F205" s="107">
        <f>'Enhanced - Aggs'!F14</f>
        <v>7.5154970461427939E-2</v>
      </c>
      <c r="G205" s="108">
        <f>'Enhanced - Aggs'!G14</f>
        <v>1.4603410039594054E-5</v>
      </c>
      <c r="H205" s="109">
        <f>'Enhanced - Aggs'!H14</f>
        <v>1.0300346556121206E-6</v>
      </c>
      <c r="I205" s="155">
        <f>'Enhanced - Aggs'!I14</f>
        <v>8.6971750992053956</v>
      </c>
      <c r="J205" s="156">
        <f>'Enhanced - Aggs'!J14</f>
        <v>-2.8114518581121573E-2</v>
      </c>
      <c r="K205" s="107">
        <f>'Enhanced - Aggs'!K14</f>
        <v>-3.222187435911592E-3</v>
      </c>
      <c r="L205" s="110">
        <f>'Enhanced - Aggs'!L14</f>
        <v>4101.3072473299499</v>
      </c>
      <c r="M205" s="111">
        <f>'Enhanced - Aggs'!M14</f>
        <v>274.35647233009286</v>
      </c>
      <c r="N205" s="107">
        <f>'Enhanced - Aggs'!N14</f>
        <v>7.1690619623949334E-2</v>
      </c>
      <c r="O205" s="105">
        <f>'Enhanced - Aggs'!O14</f>
        <v>941.46901953220367</v>
      </c>
      <c r="P205" s="106">
        <f>'Enhanced - Aggs'!P14</f>
        <v>64.815184593200684</v>
      </c>
      <c r="Q205" s="107">
        <f>'Enhanced - Aggs'!Q14</f>
        <v>7.3934752818038477E-2</v>
      </c>
    </row>
    <row r="206" spans="2:17" ht="15" customHeight="1">
      <c r="B206" s="326"/>
      <c r="C206" s="237" t="s">
        <v>129</v>
      </c>
      <c r="D206" s="242">
        <f>'Enhanced - Aggs'!D15</f>
        <v>6365436.8715976616</v>
      </c>
      <c r="E206" s="106">
        <f>'Enhanced - Aggs'!E15</f>
        <v>1037842.5166201815</v>
      </c>
      <c r="F206" s="107">
        <f>'Enhanced - Aggs'!F15</f>
        <v>0.19480509353166933</v>
      </c>
      <c r="G206" s="108">
        <f>'Enhanced - Aggs'!G15</f>
        <v>0.19712350081124597</v>
      </c>
      <c r="H206" s="109">
        <f>'Enhanced - Aggs'!H15</f>
        <v>3.2251850364981627E-2</v>
      </c>
      <c r="I206" s="155">
        <f>'Enhanced - Aggs'!I15</f>
        <v>12.915913036331382</v>
      </c>
      <c r="J206" s="156">
        <f>'Enhanced - Aggs'!J15</f>
        <v>0.2608382271622709</v>
      </c>
      <c r="K206" s="107">
        <f>'Enhanced - Aggs'!K15</f>
        <v>2.061135402955367E-2</v>
      </c>
      <c r="L206" s="110">
        <f>'Enhanced - Aggs'!L15</f>
        <v>82215429.071812689</v>
      </c>
      <c r="M206" s="111">
        <f>'Enhanced - Aggs'!M15</f>
        <v>14794323.95666562</v>
      </c>
      <c r="N206" s="107">
        <f>'Enhanced - Aggs'!N15</f>
        <v>0.21943164431076456</v>
      </c>
      <c r="O206" s="105">
        <f>'Enhanced - Aggs'!O15</f>
        <v>12840562.403790412</v>
      </c>
      <c r="P206" s="106">
        <f>'Enhanced - Aggs'!P15</f>
        <v>2109201.8377689123</v>
      </c>
      <c r="Q206" s="107">
        <f>'Enhanced - Aggs'!Q15</f>
        <v>0.19654561272009044</v>
      </c>
    </row>
    <row r="207" spans="2:17">
      <c r="B207" s="326"/>
      <c r="C207" s="237" t="s">
        <v>130</v>
      </c>
      <c r="D207" s="242">
        <f>'Enhanced - Aggs'!D16</f>
        <v>1435277.6371098538</v>
      </c>
      <c r="E207" s="106">
        <f>'Enhanced - Aggs'!E16</f>
        <v>20738.178168342216</v>
      </c>
      <c r="F207" s="107">
        <f>'Enhanced - Aggs'!F16</f>
        <v>1.4660727940286958E-2</v>
      </c>
      <c r="G207" s="108">
        <f>'Enhanced - Aggs'!G16</f>
        <v>4.4447373867706835E-2</v>
      </c>
      <c r="H207" s="109">
        <f>'Enhanced - Aggs'!H16</f>
        <v>6.7199614977647704E-4</v>
      </c>
      <c r="I207" s="155">
        <f>'Enhanced - Aggs'!I16</f>
        <v>12.140839786942854</v>
      </c>
      <c r="J207" s="156">
        <f>'Enhanced - Aggs'!J16</f>
        <v>0.11089868135990599</v>
      </c>
      <c r="K207" s="107">
        <f>'Enhanced - Aggs'!K16</f>
        <v>9.2185556343612751E-3</v>
      </c>
      <c r="L207" s="110">
        <f>'Enhanced - Aggs'!L16</f>
        <v>17425475.841932639</v>
      </c>
      <c r="M207" s="111">
        <f>'Enhanced - Aggs'!M16</f>
        <v>408649.45934308693</v>
      </c>
      <c r="N207" s="107">
        <f>'Enhanced - Aggs'!N16</f>
        <v>2.4014434310805979E-2</v>
      </c>
      <c r="O207" s="105">
        <f>'Enhanced - Aggs'!O16</f>
        <v>5303958.9403328216</v>
      </c>
      <c r="P207" s="106">
        <f>'Enhanced - Aggs'!P16</f>
        <v>-118094.60091871861</v>
      </c>
      <c r="Q207" s="107">
        <f>'Enhanced - Aggs'!Q16</f>
        <v>-2.1780419544042265E-2</v>
      </c>
    </row>
    <row r="208" spans="2:17">
      <c r="B208" s="326"/>
      <c r="C208" s="238" t="s">
        <v>225</v>
      </c>
      <c r="D208" s="242">
        <f>Enhanced!D23</f>
        <v>30170054.142748866</v>
      </c>
      <c r="E208" s="106">
        <f>Enhanced!E23</f>
        <v>1520810.3053292111</v>
      </c>
      <c r="F208" s="107">
        <f>Enhanced!F23</f>
        <v>5.308378517630661E-2</v>
      </c>
      <c r="G208" s="108">
        <f>Enhanced!G23</f>
        <v>0.93429984653838749</v>
      </c>
      <c r="H208" s="109">
        <f>Enhanced!H23</f>
        <v>4.7699290867363908E-2</v>
      </c>
      <c r="I208" s="155">
        <f>Enhanced!I23</f>
        <v>11.353129814790885</v>
      </c>
      <c r="J208" s="156">
        <f>Enhanced!J23</f>
        <v>0.14398067252269442</v>
      </c>
      <c r="K208" s="107">
        <f>Enhanced!K23</f>
        <v>1.2844924328802328E-2</v>
      </c>
      <c r="L208" s="110">
        <f>Enhanced!L23</f>
        <v>342524541.20189738</v>
      </c>
      <c r="M208" s="111">
        <f>Enhanced!M23</f>
        <v>21390894.215052605</v>
      </c>
      <c r="N208" s="107">
        <f>Enhanced!N23</f>
        <v>6.6610566708784902E-2</v>
      </c>
      <c r="O208" s="105">
        <f>Enhanced!O23</f>
        <v>50795836.792488098</v>
      </c>
      <c r="P208" s="106">
        <f>Enhanced!P23</f>
        <v>3313334.4229696617</v>
      </c>
      <c r="Q208" s="107">
        <f>Enhanced!Q23</f>
        <v>6.9780113886682357E-2</v>
      </c>
    </row>
    <row r="209" spans="2:17">
      <c r="B209" s="326"/>
      <c r="C209" s="238" t="s">
        <v>226</v>
      </c>
      <c r="D209" s="242">
        <f>Enhanced!D24</f>
        <v>217663.87801804577</v>
      </c>
      <c r="E209" s="106">
        <f>Enhanced!E24</f>
        <v>22332.002241811308</v>
      </c>
      <c r="F209" s="107">
        <f>Enhanced!F24</f>
        <v>0.11432850963553992</v>
      </c>
      <c r="G209" s="108">
        <f>Enhanced!G24</f>
        <v>6.7405688722665816E-3</v>
      </c>
      <c r="H209" s="109">
        <f>Enhanced!H24</f>
        <v>6.9568508453898489E-4</v>
      </c>
      <c r="I209" s="155">
        <f>Enhanced!I24</f>
        <v>9.4312155837146694</v>
      </c>
      <c r="J209" s="156">
        <f>Enhanced!J24</f>
        <v>0.23538534924373167</v>
      </c>
      <c r="K209" s="107">
        <f>Enhanced!K24</f>
        <v>2.5596965498708345E-2</v>
      </c>
      <c r="L209" s="110">
        <f>Enhanced!L24</f>
        <v>2052834.9583755622</v>
      </c>
      <c r="M209" s="111">
        <f>Enhanced!M24</f>
        <v>256596.18935654406</v>
      </c>
      <c r="N209" s="107">
        <f>Enhanced!N24</f>
        <v>0.14285193805090801</v>
      </c>
      <c r="O209" s="105">
        <f>Enhanced!O24</f>
        <v>463440.69972926041</v>
      </c>
      <c r="P209" s="106">
        <f>Enhanced!P24</f>
        <v>53502.018131654593</v>
      </c>
      <c r="Q209" s="107">
        <f>Enhanced!Q24</f>
        <v>0.13051224618069091</v>
      </c>
    </row>
    <row r="210" spans="2:17">
      <c r="B210" s="326"/>
      <c r="C210" s="238" t="s">
        <v>227</v>
      </c>
      <c r="D210" s="242">
        <f>Enhanced!D25</f>
        <v>95137652.236221775</v>
      </c>
      <c r="E210" s="106">
        <f>Enhanced!E25</f>
        <v>15696920.048886105</v>
      </c>
      <c r="F210" s="107">
        <f>Enhanced!F25</f>
        <v>0.19759284206834749</v>
      </c>
      <c r="G210" s="108">
        <f>Enhanced!G25</f>
        <v>2.9462026638652152</v>
      </c>
      <c r="H210" s="109">
        <f>Enhanced!H25</f>
        <v>0.48777138030682909</v>
      </c>
      <c r="I210" s="155">
        <f>Enhanced!I25</f>
        <v>12.172799942097649</v>
      </c>
      <c r="J210" s="156">
        <f>Enhanced!J25</f>
        <v>0.45711763457167898</v>
      </c>
      <c r="K210" s="107">
        <f>Enhanced!K25</f>
        <v>3.9017585367438122E-2</v>
      </c>
      <c r="L210" s="110">
        <f>Enhanced!L25</f>
        <v>1158091607.6323867</v>
      </c>
      <c r="M210" s="111">
        <f>Enhanced!M25</f>
        <v>227389227.04830933</v>
      </c>
      <c r="N210" s="107">
        <f>Enhanced!N25</f>
        <v>0.24432002301918207</v>
      </c>
      <c r="O210" s="105">
        <f>Enhanced!O25</f>
        <v>260403611.22168282</v>
      </c>
      <c r="P210" s="106">
        <f>Enhanced!P25</f>
        <v>35087499.124591708</v>
      </c>
      <c r="Q210" s="107">
        <f>Enhanced!Q25</f>
        <v>0.15572565493883603</v>
      </c>
    </row>
    <row r="211" spans="2:17">
      <c r="B211" s="326"/>
      <c r="C211" s="238" t="s">
        <v>131</v>
      </c>
      <c r="D211" s="242">
        <f>'Enhanced - Aggs'!D18</f>
        <v>289895.23253321648</v>
      </c>
      <c r="E211" s="106">
        <f>'Enhanced - Aggs'!E18</f>
        <v>53433.3931453228</v>
      </c>
      <c r="F211" s="107">
        <f>'Enhanced - Aggs'!F18</f>
        <v>0.22597047068415249</v>
      </c>
      <c r="G211" s="108">
        <f>'Enhanced - Aggs'!G18</f>
        <v>8.9774141599640051E-3</v>
      </c>
      <c r="H211" s="109">
        <f>'Enhanced - Aggs'!H18</f>
        <v>1.6596922896760227E-3</v>
      </c>
      <c r="I211" s="155">
        <f>'Enhanced - Aggs'!I18</f>
        <v>19.135179236361424</v>
      </c>
      <c r="J211" s="156">
        <f>'Enhanced - Aggs'!J18</f>
        <v>0.73810556702837715</v>
      </c>
      <c r="K211" s="107">
        <f>'Enhanced - Aggs'!K18</f>
        <v>4.0120813793269754E-2</v>
      </c>
      <c r="L211" s="110">
        <f>'Enhanced - Aggs'!L18</f>
        <v>5547197.2342897709</v>
      </c>
      <c r="M211" s="111">
        <f>'Enhanced - Aggs'!M18</f>
        <v>1196991.3550846921</v>
      </c>
      <c r="N211" s="107">
        <f>'Enhanced - Aggs'!N18</f>
        <v>0.27515740365451868</v>
      </c>
      <c r="O211" s="105">
        <f>'Enhanced - Aggs'!O18</f>
        <v>545436.51639568806</v>
      </c>
      <c r="P211" s="106">
        <f>'Enhanced - Aggs'!P18</f>
        <v>95025.072938680649</v>
      </c>
      <c r="Q211" s="107">
        <f>'Enhanced - Aggs'!Q18</f>
        <v>0.21097393132230879</v>
      </c>
    </row>
    <row r="212" spans="2:17">
      <c r="B212" s="330"/>
      <c r="C212" s="239" t="s">
        <v>179</v>
      </c>
      <c r="D212" s="242">
        <f>'Enhanced - Aggs'!D19</f>
        <v>34586496.158962421</v>
      </c>
      <c r="E212" s="106">
        <f>'Enhanced - Aggs'!E19</f>
        <v>8977283.0381217189</v>
      </c>
      <c r="F212" s="107">
        <f>'Enhanced - Aggs'!F19</f>
        <v>0.35054896047610429</v>
      </c>
      <c r="G212" s="108">
        <f>'Enhanced - Aggs'!G19</f>
        <v>11.693101530829594</v>
      </c>
      <c r="H212" s="109">
        <f>'Enhanced - Aggs'!H19</f>
        <v>2.1334369746848427</v>
      </c>
      <c r="I212" s="155">
        <f>'Enhanced - Aggs'!I19</f>
        <v>34.788618149605696</v>
      </c>
      <c r="J212" s="156">
        <f>'Enhanced - Aggs'!J19</f>
        <v>1.8507851181784787</v>
      </c>
      <c r="K212" s="107">
        <f>'Enhanced - Aggs'!K19</f>
        <v>5.619025138698637E-2</v>
      </c>
      <c r="L212" s="110">
        <f>'Enhanced - Aggs'!L19</f>
        <v>1203216408.0069478</v>
      </c>
      <c r="M212" s="111">
        <f>'Enhanced - Aggs'!M19</f>
        <v>359704422.16646159</v>
      </c>
      <c r="N212" s="107">
        <f>'Enhanced - Aggs'!N19</f>
        <v>0.42643664607568971</v>
      </c>
      <c r="O212" s="105">
        <f>'Enhanced - Aggs'!O19</f>
        <v>236825758.37494978</v>
      </c>
      <c r="P212" s="106">
        <f>'Enhanced - Aggs'!P19</f>
        <v>53691220.653282106</v>
      </c>
      <c r="Q212" s="107">
        <f>'Enhanced - Aggs'!Q19</f>
        <v>0.29317910931079166</v>
      </c>
    </row>
    <row r="213" spans="2:17" ht="15" thickBot="1">
      <c r="B213" s="325"/>
      <c r="C213" s="240" t="s">
        <v>228</v>
      </c>
      <c r="D213" s="243">
        <f>Enhanced!D26</f>
        <v>1351109.442763828</v>
      </c>
      <c r="E213" s="129">
        <f>Enhanced!E26</f>
        <v>27597.120212161215</v>
      </c>
      <c r="F213" s="130">
        <f>Enhanced!F26</f>
        <v>2.0851426724123975E-2</v>
      </c>
      <c r="G213" s="131">
        <f>Enhanced!G26</f>
        <v>4.1840871052404277E-2</v>
      </c>
      <c r="H213" s="132">
        <f>Enhanced!H26</f>
        <v>8.8248599795804489E-4</v>
      </c>
      <c r="I213" s="205">
        <f>Enhanced!I26</f>
        <v>13.602014005275734</v>
      </c>
      <c r="J213" s="157">
        <f>Enhanced!J26</f>
        <v>-0.45386011244159263</v>
      </c>
      <c r="K213" s="130">
        <f>Enhanced!K26</f>
        <v>-3.2289710952199353E-2</v>
      </c>
      <c r="L213" s="133">
        <f>Enhanced!L26</f>
        <v>18377809.56313388</v>
      </c>
      <c r="M213" s="134">
        <f>Enhanced!M26</f>
        <v>-225313.03590003774</v>
      </c>
      <c r="N213" s="130">
        <f>Enhanced!N26</f>
        <v>-1.2111570769938296E-2</v>
      </c>
      <c r="O213" s="128">
        <f>Enhanced!O26</f>
        <v>5855916.2555686133</v>
      </c>
      <c r="P213" s="129">
        <f>Enhanced!P26</f>
        <v>-306211.15196791757</v>
      </c>
      <c r="Q213" s="130">
        <f>Enhanced!Q26</f>
        <v>-4.9692440891989501E-2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Alternatives'!D26</f>
        <v>357720738.27300102</v>
      </c>
      <c r="E214" s="292">
        <f>'Non-Dairy Alternatives'!E26</f>
        <v>-20132958.6230492</v>
      </c>
      <c r="F214" s="293">
        <f>'Non-Dairy Alternatives'!F26</f>
        <v>-5.3282418005792052E-2</v>
      </c>
      <c r="G214" s="294">
        <f>'Non-Dairy Alternatives'!G26</f>
        <v>100.00000000000003</v>
      </c>
      <c r="H214" s="295">
        <f>'Non-Dairy Alternatives'!H26</f>
        <v>0</v>
      </c>
      <c r="I214" s="296">
        <f>'Non-Dairy Alternatives'!I26</f>
        <v>8.4575875469925457</v>
      </c>
      <c r="J214" s="297">
        <f>'Non-Dairy Alternatives'!J26</f>
        <v>0.16588494139170606</v>
      </c>
      <c r="K214" s="293">
        <f>'Non-Dairy Alternatives'!K26</f>
        <v>2.0006137373964051E-2</v>
      </c>
      <c r="L214" s="298">
        <f>'Non-Dairy Alternatives'!L26</f>
        <v>3025454461.3187132</v>
      </c>
      <c r="M214" s="299">
        <f>'Non-Dairy Alternatives'!M26</f>
        <v>-107596021.77017641</v>
      </c>
      <c r="N214" s="293">
        <f>'Non-Dairy Alternatives'!N26</f>
        <v>-3.4342256006068876E-2</v>
      </c>
      <c r="O214" s="291">
        <f>'Non-Dairy Alternatives'!O26</f>
        <v>766120971.88569844</v>
      </c>
      <c r="P214" s="292">
        <f>'Non-Dairy Alternatives'!P26</f>
        <v>-24866008.459062696</v>
      </c>
      <c r="Q214" s="293">
        <f>'Non-Dairy Alternatives'!Q26</f>
        <v>-3.1436684897423406E-2</v>
      </c>
    </row>
    <row r="215" spans="2:17" ht="15.5" customHeight="1">
      <c r="B215" s="330"/>
      <c r="C215" s="82" t="s">
        <v>265</v>
      </c>
      <c r="D215" s="121">
        <f>'Non-Dairy Alternatives'!D27</f>
        <v>2994233.907942337</v>
      </c>
      <c r="E215" s="122">
        <f>'Non-Dairy Alternatives'!E27</f>
        <v>151144.33684053784</v>
      </c>
      <c r="F215" s="123">
        <f>'Non-Dairy Alternatives'!F27</f>
        <v>5.3162003187245344E-2</v>
      </c>
      <c r="G215" s="124">
        <f>'Non-Dairy Alternatives'!G27</f>
        <v>0.83703112165032889</v>
      </c>
      <c r="H215" s="125">
        <f>'Non-Dairy Alternatives'!H27</f>
        <v>8.4599798506770907E-2</v>
      </c>
      <c r="I215" s="204">
        <f>'Non-Dairy Alternatives'!I27</f>
        <v>14.872008699606541</v>
      </c>
      <c r="J215" s="152">
        <f>'Non-Dairy Alternatives'!J27</f>
        <v>0.62864077813296682</v>
      </c>
      <c r="K215" s="245">
        <f>'Non-Dairy Alternatives'!K27</f>
        <v>4.4135683470284855E-2</v>
      </c>
      <c r="L215" s="257">
        <f>'Non-Dairy Alternatives'!L27</f>
        <v>44530272.727575324</v>
      </c>
      <c r="M215" s="127">
        <f>'Non-Dairy Alternatives'!M27</f>
        <v>4035101.9326678962</v>
      </c>
      <c r="N215" s="123">
        <f>'Non-Dairy Alternatives'!N27</f>
        <v>9.9644028002848689E-2</v>
      </c>
      <c r="O215" s="121">
        <f>'Non-Dairy Alternatives'!O27</f>
        <v>8183737.125299993</v>
      </c>
      <c r="P215" s="122">
        <f>'Non-Dairy Alternatives'!P27</f>
        <v>598278.21996923629</v>
      </c>
      <c r="Q215" s="123">
        <f>'Non-Dairy Alternatives'!Q27</f>
        <v>7.8871723838460236E-2</v>
      </c>
    </row>
    <row r="216" spans="2:17" ht="15.5" customHeight="1">
      <c r="B216" s="330"/>
      <c r="C216" s="255" t="s">
        <v>85</v>
      </c>
      <c r="D216" s="105">
        <f>'Non-Dairy Alternatives'!D28</f>
        <v>229518973.45082211</v>
      </c>
      <c r="E216" s="106">
        <f>'Non-Dairy Alternatives'!E28</f>
        <v>-21927812.291868597</v>
      </c>
      <c r="F216" s="107">
        <f>'Non-Dairy Alternatives'!F28</f>
        <v>-8.7206572265782142E-2</v>
      </c>
      <c r="G216" s="108">
        <f>'Non-Dairy Alternatives'!G28</f>
        <v>64.161494958019645</v>
      </c>
      <c r="H216" s="109">
        <f>'Non-Dairy Alternatives'!H28</f>
        <v>-2.3845750707368154</v>
      </c>
      <c r="I216" s="155">
        <f>'Non-Dairy Alternatives'!I28</f>
        <v>6.854379712435426</v>
      </c>
      <c r="J216" s="156">
        <f>'Non-Dairy Alternatives'!J28</f>
        <v>1.83871680649208E-2</v>
      </c>
      <c r="K216" s="244">
        <f>'Non-Dairy Alternatives'!K28</f>
        <v>2.689758355582582E-3</v>
      </c>
      <c r="L216" s="247">
        <f>'Non-Dairy Alternatives'!L28</f>
        <v>1573210195.2403202</v>
      </c>
      <c r="M216" s="111">
        <f>'Non-Dairy Alternatives'!M28</f>
        <v>-145678157.4026413</v>
      </c>
      <c r="N216" s="107">
        <f>'Non-Dairy Alternatives'!N28</f>
        <v>-8.4751378516613171E-2</v>
      </c>
      <c r="O216" s="105">
        <f>'Non-Dairy Alternatives'!O28</f>
        <v>407071500.18136209</v>
      </c>
      <c r="P216" s="106">
        <f>'Non-Dairy Alternatives'!P28</f>
        <v>-37129755.262285948</v>
      </c>
      <c r="Q216" s="107">
        <f>'Non-Dairy Alternatives'!Q28</f>
        <v>-8.3587686453525295E-2</v>
      </c>
    </row>
    <row r="217" spans="2:17" ht="15.5" customHeight="1">
      <c r="B217" s="330"/>
      <c r="C217" s="255" t="s">
        <v>87</v>
      </c>
      <c r="D217" s="105">
        <f>'Non-Dairy Alternatives'!D29</f>
        <v>1677640.8355426986</v>
      </c>
      <c r="E217" s="106">
        <f>'Non-Dairy Alternatives'!E29</f>
        <v>-483254.76255479199</v>
      </c>
      <c r="F217" s="107">
        <f>'Non-Dairy Alternatives'!F29</f>
        <v>-0.22363633068634237</v>
      </c>
      <c r="G217" s="108">
        <f>'Non-Dairy Alternatives'!G29</f>
        <v>0.46898059185553209</v>
      </c>
      <c r="H217" s="109">
        <f>'Non-Dairy Alternatives'!H29</f>
        <v>-0.10290625637397366</v>
      </c>
      <c r="I217" s="155">
        <f>'Non-Dairy Alternatives'!I29</f>
        <v>10.821669137361074</v>
      </c>
      <c r="J217" s="156">
        <f>'Non-Dairy Alternatives'!J29</f>
        <v>0.62161164774475708</v>
      </c>
      <c r="K217" s="244">
        <f>'Non-Dairy Alternatives'!K29</f>
        <v>6.0941974922941296E-2</v>
      </c>
      <c r="L217" s="247">
        <f>'Non-Dairy Alternatives'!L29</f>
        <v>18154874.053569067</v>
      </c>
      <c r="M217" s="111">
        <f>'Non-Dairy Alternatives'!M29</f>
        <v>-3886385.2760841735</v>
      </c>
      <c r="N217" s="107">
        <f>'Non-Dairy Alternatives'!N29</f>
        <v>-0.17632319541994679</v>
      </c>
      <c r="O217" s="105">
        <f>'Non-Dairy Alternatives'!O29</f>
        <v>3852784.3308937447</v>
      </c>
      <c r="P217" s="106">
        <f>'Non-Dairy Alternatives'!P29</f>
        <v>-919017.35083254706</v>
      </c>
      <c r="Q217" s="107">
        <f>'Non-Dairy Alternatives'!Q29</f>
        <v>-0.19259336664219345</v>
      </c>
    </row>
    <row r="218" spans="2:17" ht="15.5" customHeight="1">
      <c r="B218" s="330"/>
      <c r="C218" s="255" t="s">
        <v>261</v>
      </c>
      <c r="D218" s="105">
        <f>'Non-Dairy Alternatives'!D30</f>
        <v>27212094.603073291</v>
      </c>
      <c r="E218" s="106">
        <f>'Non-Dairy Alternatives'!E30</f>
        <v>2544123.4476255774</v>
      </c>
      <c r="F218" s="107">
        <f>'Non-Dairy Alternatives'!F30</f>
        <v>0.10313468552373141</v>
      </c>
      <c r="G218" s="108">
        <f>'Non-Dairy Alternatives'!G30</f>
        <v>7.6070777261747411</v>
      </c>
      <c r="H218" s="109">
        <f>'Non-Dairy Alternatives'!H30</f>
        <v>1.0786326274268987</v>
      </c>
      <c r="I218" s="155">
        <f>'Non-Dairy Alternatives'!I30</f>
        <v>15.828040214129919</v>
      </c>
      <c r="J218" s="156">
        <f>'Non-Dairy Alternatives'!J30</f>
        <v>-0.11775853168382078</v>
      </c>
      <c r="K218" s="244">
        <f>'Non-Dairy Alternatives'!K30</f>
        <v>-7.3849252433802349E-3</v>
      </c>
      <c r="L218" s="247">
        <f>'Non-Dairy Alternatives'!L30</f>
        <v>430714127.68815178</v>
      </c>
      <c r="M218" s="111">
        <f>'Non-Dairy Alternatives'!M30</f>
        <v>37363624.175844133</v>
      </c>
      <c r="N218" s="107">
        <f>'Non-Dairy Alternatives'!N30</f>
        <v>9.4988118337758914E-2</v>
      </c>
      <c r="O218" s="105">
        <f>'Non-Dairy Alternatives'!O30</f>
        <v>134726788.86749324</v>
      </c>
      <c r="P218" s="106">
        <f>'Non-Dairy Alternatives'!P30</f>
        <v>11003834.548060864</v>
      </c>
      <c r="Q218" s="107">
        <f>'Non-Dairy Alternatives'!Q30</f>
        <v>8.8939312907536691E-2</v>
      </c>
    </row>
    <row r="219" spans="2:17">
      <c r="B219" s="326"/>
      <c r="C219" s="255" t="s">
        <v>262</v>
      </c>
      <c r="D219" s="105">
        <v>0</v>
      </c>
      <c r="E219" s="106">
        <v>0</v>
      </c>
      <c r="F219" s="107">
        <v>0</v>
      </c>
      <c r="G219" s="108">
        <v>0</v>
      </c>
      <c r="H219" s="109">
        <v>0</v>
      </c>
      <c r="I219" s="155">
        <v>0</v>
      </c>
      <c r="J219" s="156">
        <v>0</v>
      </c>
      <c r="K219" s="244">
        <v>0</v>
      </c>
      <c r="L219" s="247">
        <v>0</v>
      </c>
      <c r="M219" s="111">
        <v>0</v>
      </c>
      <c r="N219" s="107">
        <v>0</v>
      </c>
      <c r="O219" s="105">
        <v>0</v>
      </c>
      <c r="P219" s="106">
        <v>0</v>
      </c>
      <c r="Q219" s="107">
        <v>0</v>
      </c>
    </row>
    <row r="220" spans="2:17">
      <c r="B220" s="326"/>
      <c r="C220" s="255" t="s">
        <v>263</v>
      </c>
      <c r="D220" s="105">
        <f>'Non-Dairy Alternatives'!D32</f>
        <v>1678721.649740872</v>
      </c>
      <c r="E220" s="106">
        <f>'Non-Dairy Alternatives'!E32</f>
        <v>107754.5010357534</v>
      </c>
      <c r="F220" s="107">
        <f>'Non-Dairy Alternatives'!F32</f>
        <v>6.8591186725050782E-2</v>
      </c>
      <c r="G220" s="108">
        <f>'Non-Dairy Alternatives'!G32</f>
        <v>0.46928273094967338</v>
      </c>
      <c r="H220" s="109">
        <f>'Non-Dairy Alternatives'!H32</f>
        <v>5.3522037959205848E-2</v>
      </c>
      <c r="I220" s="155">
        <f>'Non-Dairy Alternatives'!I32</f>
        <v>24.900613917276242</v>
      </c>
      <c r="J220" s="156">
        <f>'Non-Dairy Alternatives'!J32</f>
        <v>1.4880900392316008</v>
      </c>
      <c r="K220" s="244">
        <f>'Non-Dairy Alternatives'!K32</f>
        <v>6.3559573798323984E-2</v>
      </c>
      <c r="L220" s="247">
        <f>'Non-Dairy Alternatives'!L32</f>
        <v>41801199.674770489</v>
      </c>
      <c r="M220" s="111">
        <f>'Non-Dairy Alternatives'!M32</f>
        <v>5020893.7940881923</v>
      </c>
      <c r="N220" s="107">
        <f>'Non-Dairy Alternatives'!N32</f>
        <v>0.1365103871179402</v>
      </c>
      <c r="O220" s="105">
        <f>'Non-Dairy Alternatives'!O32</f>
        <v>6354887.3963821316</v>
      </c>
      <c r="P220" s="106">
        <f>'Non-Dairy Alternatives'!P32</f>
        <v>425875.21739141922</v>
      </c>
      <c r="Q220" s="107">
        <f>'Non-Dairy Alternatives'!Q32</f>
        <v>7.1829034000047434E-2</v>
      </c>
    </row>
    <row r="221" spans="2:17">
      <c r="B221" s="326"/>
      <c r="C221" s="255" t="s">
        <v>264</v>
      </c>
      <c r="D221" s="105">
        <f>'Non-Dairy Alternatives'!D33</f>
        <v>1314617.160762124</v>
      </c>
      <c r="E221" s="106">
        <f>'Non-Dairy Alternatives'!E33</f>
        <v>26456.365691834362</v>
      </c>
      <c r="F221" s="107">
        <f>'Non-Dairy Alternatives'!F33</f>
        <v>2.0538092599216812E-2</v>
      </c>
      <c r="G221" s="108">
        <f>'Non-Dairy Alternatives'!G33</f>
        <v>0.36749816829429965</v>
      </c>
      <c r="H221" s="109">
        <f>'Non-Dairy Alternatives'!H33</f>
        <v>2.6582939555735596E-2</v>
      </c>
      <c r="I221" s="155">
        <f>'Non-Dairy Alternatives'!I33</f>
        <v>7.9380328194029497</v>
      </c>
      <c r="J221" s="156">
        <f>'Non-Dairy Alternatives'!J33</f>
        <v>9.7617168935896004E-2</v>
      </c>
      <c r="K221" s="244">
        <f>'Non-Dairy Alternatives'!K33</f>
        <v>1.2450509422938686E-2</v>
      </c>
      <c r="L221" s="247">
        <f>'Non-Dairy Alternatives'!L33</f>
        <v>10435474.167080063</v>
      </c>
      <c r="M221" s="111">
        <f>'Non-Dairy Alternatives'!M33</f>
        <v>335758.1090928819</v>
      </c>
      <c r="N221" s="107">
        <f>'Non-Dairy Alternatives'!N33</f>
        <v>3.324431173759123E-2</v>
      </c>
      <c r="O221" s="105">
        <f>'Non-Dairy Alternatives'!O33</f>
        <v>2717649.012794395</v>
      </c>
      <c r="P221" s="106">
        <f>'Non-Dairy Alternatives'!P33</f>
        <v>-23604.442446611356</v>
      </c>
      <c r="Q221" s="107">
        <f>'Non-Dairy Alternatives'!Q33</f>
        <v>-8.610820864259008E-3</v>
      </c>
    </row>
    <row r="222" spans="2:17">
      <c r="B222" s="326"/>
      <c r="C222" s="255" t="s">
        <v>229</v>
      </c>
      <c r="D222" s="105">
        <f>'Non-Dairy Alternatives'!D34</f>
        <v>61119286.515688717</v>
      </c>
      <c r="E222" s="106">
        <f>'Non-Dairy Alternatives'!E34</f>
        <v>332916.55473738909</v>
      </c>
      <c r="F222" s="107">
        <f>'Non-Dairy Alternatives'!F34</f>
        <v>5.4768290153080698E-3</v>
      </c>
      <c r="G222" s="108">
        <f>'Non-Dairy Alternatives'!G34</f>
        <v>17.085754326338343</v>
      </c>
      <c r="H222" s="109">
        <f>'Non-Dairy Alternatives'!H34</f>
        <v>0.99847756808711097</v>
      </c>
      <c r="I222" s="155">
        <f>'Non-Dairy Alternatives'!I34</f>
        <v>10.271898366726468</v>
      </c>
      <c r="J222" s="156">
        <f>'Non-Dairy Alternatives'!J34</f>
        <v>-6.9420169990031866E-2</v>
      </c>
      <c r="K222" s="244">
        <f>'Non-Dairy Alternatives'!K34</f>
        <v>-6.7128935003363368E-3</v>
      </c>
      <c r="L222" s="247">
        <f>'Non-Dairy Alternatives'!L34</f>
        <v>627811099.33598995</v>
      </c>
      <c r="M222" s="111">
        <f>'Non-Dairy Alternatives'!M34</f>
        <v>-800115.12090301514</v>
      </c>
      <c r="N222" s="107">
        <f>'Non-Dairy Alternatives'!N34</f>
        <v>-1.2728298549275771E-3</v>
      </c>
      <c r="O222" s="105">
        <f>'Non-Dairy Alternatives'!O34</f>
        <v>140911422.88834774</v>
      </c>
      <c r="P222" s="106">
        <f>'Non-Dairy Alternatives'!P34</f>
        <v>2661389.2738965452</v>
      </c>
      <c r="Q222" s="107">
        <f>'Non-Dairy Alternatives'!Q34</f>
        <v>1.92505506459302E-2</v>
      </c>
    </row>
    <row r="223" spans="2:17">
      <c r="B223" s="326"/>
      <c r="C223" s="255" t="s">
        <v>230</v>
      </c>
      <c r="D223" s="105">
        <f>'Non-Dairy Alternatives'!D35</f>
        <v>4032696.9268712564</v>
      </c>
      <c r="E223" s="106">
        <f>'Non-Dairy Alternatives'!E35</f>
        <v>-379626.66033599293</v>
      </c>
      <c r="F223" s="107">
        <f>'Non-Dairy Alternatives'!F35</f>
        <v>-8.6037810426382408E-2</v>
      </c>
      <c r="G223" s="108">
        <f>'Non-Dairy Alternatives'!G35</f>
        <v>1.1273310421811866</v>
      </c>
      <c r="H223" s="109">
        <f>'Non-Dairy Alternatives'!H35</f>
        <v>-4.0402295735871618E-2</v>
      </c>
      <c r="I223" s="155">
        <f>'Non-Dairy Alternatives'!I35</f>
        <v>13.881021038780224</v>
      </c>
      <c r="J223" s="156">
        <f>'Non-Dairy Alternatives'!J35</f>
        <v>-0.26404861089547893</v>
      </c>
      <c r="K223" s="244">
        <f>'Non-Dairy Alternatives'!K35</f>
        <v>-1.8667183508815924E-2</v>
      </c>
      <c r="L223" s="247">
        <f>'Non-Dairy Alternatives'!L35</f>
        <v>55977950.884924263</v>
      </c>
      <c r="M223" s="111">
        <f>'Non-Dairy Alternatives'!M35</f>
        <v>-6434673.5730292276</v>
      </c>
      <c r="N223" s="107">
        <f>'Non-Dairy Alternatives'!N35</f>
        <v>-0.10309891033927242</v>
      </c>
      <c r="O223" s="105">
        <f>'Non-Dairy Alternatives'!O35</f>
        <v>10814028.992024673</v>
      </c>
      <c r="P223" s="106">
        <f>'Non-Dairy Alternatives'!P35</f>
        <v>-1044557.094248509</v>
      </c>
      <c r="Q223" s="107">
        <f>'Non-Dairy Alternatives'!Q35</f>
        <v>-8.8084455149136903E-2</v>
      </c>
    </row>
    <row r="224" spans="2:17">
      <c r="B224" s="326"/>
      <c r="C224" s="83" t="s">
        <v>230</v>
      </c>
      <c r="D224" s="105">
        <f>'Non-Dairy Alternatives'!D36</f>
        <v>1691764.814214919</v>
      </c>
      <c r="E224" s="106">
        <f>'Non-Dairy Alternatives'!E36</f>
        <v>-273030.82755433535</v>
      </c>
      <c r="F224" s="107">
        <f>'Non-Dairy Alternatives'!F36</f>
        <v>-0.13896143789716331</v>
      </c>
      <c r="G224" s="108">
        <f>'Non-Dairy Alternatives'!G36</f>
        <v>0.47292891722811403</v>
      </c>
      <c r="H224" s="109">
        <f>'Non-Dairy Alternatives'!H36</f>
        <v>-4.7059548654166727E-2</v>
      </c>
      <c r="I224" s="155">
        <f>'Non-Dairy Alternatives'!I36</f>
        <v>10.495607222747855</v>
      </c>
      <c r="J224" s="156">
        <f>'Non-Dairy Alternatives'!J36</f>
        <v>0.18412625005441896</v>
      </c>
      <c r="K224" s="244">
        <f>'Non-Dairy Alternatives'!K36</f>
        <v>1.785643115106518E-2</v>
      </c>
      <c r="L224" s="247">
        <f>'Non-Dairy Alternatives'!L36</f>
        <v>17756099.003264789</v>
      </c>
      <c r="M224" s="111">
        <f>'Non-Dairy Alternatives'!M36</f>
        <v>-2503853.8720698655</v>
      </c>
      <c r="N224" s="107">
        <f>'Non-Dairy Alternatives'!N36</f>
        <v>-0.12358636209456172</v>
      </c>
      <c r="O224" s="105">
        <f>'Non-Dairy Alternatives'!O36</f>
        <v>3876338.6518586106</v>
      </c>
      <c r="P224" s="106">
        <f>'Non-Dairy Alternatives'!P36</f>
        <v>-593273.13763833093</v>
      </c>
      <c r="Q224" s="107">
        <f>'Non-Dairy Alternatives'!Q36</f>
        <v>-0.13273482476318246</v>
      </c>
    </row>
    <row r="225" spans="1:17" ht="15" thickBot="1">
      <c r="B225" s="325"/>
      <c r="C225" s="256" t="s">
        <v>86</v>
      </c>
      <c r="D225" s="128">
        <f>'Non-Dairy Alternatives'!D37</f>
        <v>26480708.408377815</v>
      </c>
      <c r="E225" s="129">
        <f>'Non-Dairy Alternatives'!E37</f>
        <v>-231629.28665964305</v>
      </c>
      <c r="F225" s="130">
        <f>'Non-Dairy Alternatives'!F37</f>
        <v>-8.6712473203973631E-3</v>
      </c>
      <c r="G225" s="131">
        <f>'Non-Dairy Alternatives'!G37</f>
        <v>7.4026204173179906</v>
      </c>
      <c r="H225" s="132">
        <f>'Non-Dairy Alternatives'!H37</f>
        <v>0.33312819996747667</v>
      </c>
      <c r="I225" s="205">
        <f>'Non-Dairy Alternatives'!I37</f>
        <v>7.7438701933740832</v>
      </c>
      <c r="J225" s="157">
        <f>'Non-Dairy Alternatives'!J37</f>
        <v>0.252523484419231</v>
      </c>
      <c r="K225" s="246">
        <f>'Non-Dairy Alternatives'!K37</f>
        <v>3.3708690070021009E-2</v>
      </c>
      <c r="L225" s="248">
        <f>'Non-Dairy Alternatives'!L37</f>
        <v>205063168.54306743</v>
      </c>
      <c r="M225" s="134">
        <f>'Non-Dairy Alternatives'!M37</f>
        <v>4951785.4628579319</v>
      </c>
      <c r="N225" s="130">
        <f>'Non-Dairy Alternatives'!N37</f>
        <v>2.4745146361179943E-2</v>
      </c>
      <c r="O225" s="128">
        <f>'Non-Dairy Alternatives'!O37</f>
        <v>47611834.439241856</v>
      </c>
      <c r="P225" s="129">
        <f>'Non-Dairy Alternatives'!P37</f>
        <v>154821.56907121837</v>
      </c>
      <c r="Q225" s="130">
        <f>'Non-Dairy Alternatives'!Q37</f>
        <v>3.2623538589495234E-3</v>
      </c>
    </row>
    <row r="226" spans="1:17">
      <c r="B226" s="226"/>
      <c r="C226" s="82" t="s">
        <v>207</v>
      </c>
      <c r="D226" s="121">
        <f>'Trad vs Value Add'!D17</f>
        <v>154467752.14785156</v>
      </c>
      <c r="E226" s="122">
        <f>'Trad vs Value Add'!E17</f>
        <v>-260627.77598708868</v>
      </c>
      <c r="F226" s="123">
        <f>'Trad vs Value Add'!F17</f>
        <v>-1.6844212814441442E-3</v>
      </c>
      <c r="G226" s="124">
        <f>'Trad vs Value Add'!G17</f>
        <v>4.7835246315444024</v>
      </c>
      <c r="H226" s="125">
        <f>'Trad vs Value Add'!H17</f>
        <v>-4.8135318305986274E-3</v>
      </c>
      <c r="I226" s="204">
        <f>'Trad vs Value Add'!I17</f>
        <v>8.3507227966429216</v>
      </c>
      <c r="J226" s="152">
        <f>'Trad vs Value Add'!J17</f>
        <v>-0.11847018764441586</v>
      </c>
      <c r="K226" s="123">
        <f>'Trad vs Value Add'!K17</f>
        <v>-1.3988367942991778E-2</v>
      </c>
      <c r="L226" s="233">
        <f>'Trad vs Value Add'!L17</f>
        <v>1289917379.2072527</v>
      </c>
      <c r="M226" s="234">
        <f>'Trad vs Value Add'!M17</f>
        <v>-20507130.51386714</v>
      </c>
      <c r="N226" s="232">
        <f>'Trad vs Value Add'!N17</f>
        <v>-1.5649226919779911E-2</v>
      </c>
      <c r="O226" s="251">
        <f>'Trad vs Value Add'!O17</f>
        <v>497291107.37216562</v>
      </c>
      <c r="P226" s="231">
        <f>'Trad vs Value Add'!P17</f>
        <v>-16407759.680003822</v>
      </c>
      <c r="Q226" s="232">
        <f>'Trad vs Value Add'!Q17</f>
        <v>-3.1940424112980391E-2</v>
      </c>
    </row>
    <row r="227" spans="1:17">
      <c r="B227" s="226" t="s">
        <v>220</v>
      </c>
      <c r="C227" s="83" t="s">
        <v>208</v>
      </c>
      <c r="D227" s="105">
        <f>'Trad vs Value Add'!D18</f>
        <v>2530283046.8316998</v>
      </c>
      <c r="E227" s="106">
        <f>'Trad vs Value Add'!E18</f>
        <v>-29581249.235147953</v>
      </c>
      <c r="F227" s="107">
        <f>'Trad vs Value Add'!F18</f>
        <v>-1.1555788047279938E-2</v>
      </c>
      <c r="G227" s="108">
        <f>'Trad vs Value Add'!G18</f>
        <v>78.357269468862413</v>
      </c>
      <c r="H227" s="109">
        <f>'Trad vs Value Add'!H18</f>
        <v>-0.86217241989406546</v>
      </c>
      <c r="I227" s="206">
        <f>'Trad vs Value Add'!I18</f>
        <v>3.9143999951793429</v>
      </c>
      <c r="J227" s="156">
        <f>'Trad vs Value Add'!J18</f>
        <v>2.3431211890258208E-2</v>
      </c>
      <c r="K227" s="107">
        <f>'Trad vs Value Add'!K18</f>
        <v>6.0219480533718166E-3</v>
      </c>
      <c r="L227" s="110">
        <f>'Trad vs Value Add'!L18</f>
        <v>9904539946.3203793</v>
      </c>
      <c r="M227" s="111">
        <f>'Trad vs Value Add'!M18</f>
        <v>-55812119.132013321</v>
      </c>
      <c r="N227" s="107">
        <f>'Trad vs Value Add'!N18</f>
        <v>-5.6034283492446381E-3</v>
      </c>
      <c r="O227" s="105">
        <f>'Trad vs Value Add'!O18</f>
        <v>3153067726.9990482</v>
      </c>
      <c r="P227" s="106">
        <f>'Trad vs Value Add'!P18</f>
        <v>-39817921.284070015</v>
      </c>
      <c r="Q227" s="107">
        <f>'Trad vs Value Add'!Q18</f>
        <v>-1.2470825976959416E-2</v>
      </c>
    </row>
    <row r="228" spans="1:17">
      <c r="B228" s="226" t="s">
        <v>218</v>
      </c>
      <c r="C228" s="83" t="s">
        <v>209</v>
      </c>
      <c r="D228" s="105">
        <f>'Trad vs Value Add'!D19</f>
        <v>37071507.508686982</v>
      </c>
      <c r="E228" s="106">
        <f>'Trad vs Value Add'!E19</f>
        <v>1941571.581821844</v>
      </c>
      <c r="F228" s="107">
        <f>'Trad vs Value Add'!F19</f>
        <v>5.5268292713766487E-2</v>
      </c>
      <c r="G228" s="108">
        <f>'Trad vs Value Add'!G19</f>
        <v>1.1480225926156451</v>
      </c>
      <c r="H228" s="109">
        <f>'Trad vs Value Add'!H19</f>
        <v>6.0865776533642446E-2</v>
      </c>
      <c r="I228" s="206">
        <f>'Trad vs Value Add'!I19</f>
        <v>14.710869624795617</v>
      </c>
      <c r="J228" s="156">
        <f>'Trad vs Value Add'!J19</f>
        <v>0.21627465046056749</v>
      </c>
      <c r="K228" s="107">
        <f>'Trad vs Value Add'!K19</f>
        <v>1.4921055113545127E-2</v>
      </c>
      <c r="L228" s="110">
        <f>'Trad vs Value Add'!L19</f>
        <v>545354113.75492597</v>
      </c>
      <c r="M228" s="111">
        <f>'Trad vs Value Add'!M19</f>
        <v>36159921.020674229</v>
      </c>
      <c r="N228" s="107">
        <f>'Trad vs Value Add'!N19</f>
        <v>7.1014009068925257E-2</v>
      </c>
      <c r="O228" s="105">
        <f>'Trad vs Value Add'!O19</f>
        <v>122087427.5270133</v>
      </c>
      <c r="P228" s="106">
        <f>'Trad vs Value Add'!P19</f>
        <v>3871304.7980230004</v>
      </c>
      <c r="Q228" s="107">
        <f>'Trad vs Value Add'!Q19</f>
        <v>3.2747688797897231E-2</v>
      </c>
    </row>
    <row r="229" spans="1:17" ht="15" thickBot="1">
      <c r="B229" s="226"/>
      <c r="C229" s="84" t="s">
        <v>210</v>
      </c>
      <c r="D229" s="128">
        <f>'Trad vs Value Add'!D20</f>
        <v>478829548.11283243</v>
      </c>
      <c r="E229" s="129">
        <f>'Trad vs Value Add'!E20</f>
        <v>27067489.3796736</v>
      </c>
      <c r="F229" s="130">
        <f>'Trad vs Value Add'!F20</f>
        <v>5.9915366632551779E-2</v>
      </c>
      <c r="G229" s="131">
        <f>'Trad vs Value Add'!G20</f>
        <v>14.828292027688882</v>
      </c>
      <c r="H229" s="132">
        <f>'Trad vs Value Add'!H20</f>
        <v>0.84773133377079546</v>
      </c>
      <c r="I229" s="205">
        <f>'Trad vs Value Add'!I20</f>
        <v>9.2882046972589833</v>
      </c>
      <c r="J229" s="157">
        <f>'Trad vs Value Add'!J20</f>
        <v>0.17103709836974623</v>
      </c>
      <c r="K229" s="130">
        <f>'Trad vs Value Add'!K20</f>
        <v>1.8759894069577489E-2</v>
      </c>
      <c r="L229" s="133">
        <f>'Trad vs Value Add'!L20</f>
        <v>4447466857.9680061</v>
      </c>
      <c r="M229" s="134">
        <f>'Trad vs Value Add'!M20</f>
        <v>328676453.67855406</v>
      </c>
      <c r="N229" s="130">
        <f>'Trad vs Value Add'!N20</f>
        <v>7.9799266633295771E-2</v>
      </c>
      <c r="O229" s="128">
        <f>'Trad vs Value Add'!O20</f>
        <v>792015903.95886874</v>
      </c>
      <c r="P229" s="129">
        <f>'Trad vs Value Add'!P20</f>
        <v>46574008.317160249</v>
      </c>
      <c r="Q229" s="130">
        <f>'Trad vs Value Add'!Q20</f>
        <v>6.2478388442424926E-2</v>
      </c>
    </row>
    <row r="230" spans="1:17">
      <c r="B230" s="324" t="s">
        <v>219</v>
      </c>
      <c r="C230" s="82" t="s">
        <v>216</v>
      </c>
      <c r="D230" s="121">
        <f>Filtration!D13</f>
        <v>3143247728.4731684</v>
      </c>
      <c r="E230" s="122">
        <f>Filtration!E13</f>
        <v>-17282763.921186924</v>
      </c>
      <c r="F230" s="123">
        <f>Filtration!F13</f>
        <v>-5.4683110834642962E-3</v>
      </c>
      <c r="G230" s="124">
        <f>Filtration!G13</f>
        <v>97.339429901236599</v>
      </c>
      <c r="H230" s="125">
        <f>Filtration!H13</f>
        <v>-0.46866956113402125</v>
      </c>
      <c r="I230" s="204">
        <f>Filtration!I13</f>
        <v>4.9100130536588198</v>
      </c>
      <c r="J230" s="152">
        <f>Filtration!J13</f>
        <v>4.7041113001496271E-2</v>
      </c>
      <c r="K230" s="123">
        <f>Filtration!K13</f>
        <v>9.6733260186440163E-3</v>
      </c>
      <c r="L230" s="126">
        <f>Filtration!L13</f>
        <v>15433387377.686689</v>
      </c>
      <c r="M230" s="127">
        <f>Filtration!M13</f>
        <v>63816275.581064224</v>
      </c>
      <c r="N230" s="123">
        <f>Filtration!N13</f>
        <v>4.1521181792978871E-3</v>
      </c>
      <c r="O230" s="121">
        <f>Filtration!O13</f>
        <v>4425057023.1890545</v>
      </c>
      <c r="P230" s="122">
        <f>Filtration!P13</f>
        <v>-43330417.145508766</v>
      </c>
      <c r="Q230" s="123">
        <f>Filtration!Q13</f>
        <v>-9.6971038711594956E-3</v>
      </c>
    </row>
    <row r="231" spans="1:17" ht="15" thickBot="1">
      <c r="B231" s="325"/>
      <c r="C231" s="84" t="s">
        <v>217</v>
      </c>
      <c r="D231" s="128">
        <f>Filtration!D14</f>
        <v>85914114.432922155</v>
      </c>
      <c r="E231" s="129">
        <f>Filtration!E14</f>
        <v>15085946.586501971</v>
      </c>
      <c r="F231" s="130">
        <f>Filtration!F14</f>
        <v>0.21299360191292099</v>
      </c>
      <c r="G231" s="131">
        <f>Filtration!G14</f>
        <v>2.6605700987597589</v>
      </c>
      <c r="H231" s="132">
        <f>Filtration!H14</f>
        <v>0.46866956113452085</v>
      </c>
      <c r="I231" s="205">
        <f>Filtration!I14</f>
        <v>12.263233735896524</v>
      </c>
      <c r="J231" s="157">
        <f>Filtration!J14</f>
        <v>0.49093075798707808</v>
      </c>
      <c r="K231" s="130">
        <f>Filtration!K14</f>
        <v>4.1702185112658288E-2</v>
      </c>
      <c r="L231" s="133">
        <f>Filtration!L14</f>
        <v>1053584866.5034854</v>
      </c>
      <c r="M231" s="134">
        <f>Filtration!M14</f>
        <v>219774215.24520302</v>
      </c>
      <c r="N231" s="130">
        <f>Filtration!N14</f>
        <v>0.26357808564036372</v>
      </c>
      <c r="O231" s="128">
        <f>Filtration!O14</f>
        <v>232214147.14919695</v>
      </c>
      <c r="P231" s="129">
        <f>Filtration!P14</f>
        <v>35027440.516511947</v>
      </c>
      <c r="Q231" s="130">
        <f>Filtration!Q14</f>
        <v>0.17763591225122635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78 D155">
    <cfRule type="dataBar" priority="20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201" operator="lessThan">
      <formula>0</formula>
    </cfRule>
  </conditionalFormatting>
  <conditionalFormatting sqref="D289:D360">
    <cfRule type="dataBar" priority="19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9" operator="lessThan">
      <formula>0</formula>
    </cfRule>
  </conditionalFormatting>
  <conditionalFormatting sqref="D84:Q155">
    <cfRule type="cellIs" dxfId="103" priority="5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1:T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390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12-01-2024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Data'!E30</f>
        <v>268746132.38177109</v>
      </c>
      <c r="E7" s="292">
        <f>'Segment Data'!F30</f>
        <v>-787129.55209159851</v>
      </c>
      <c r="F7" s="293">
        <f>'Segment Data'!G30</f>
        <v>-2.9203429159134434E-3</v>
      </c>
      <c r="G7" s="294">
        <f>'Segment Data'!H30</f>
        <v>99.999999999999972</v>
      </c>
      <c r="H7" s="295">
        <f>'Segment Data'!I30</f>
        <v>-5.6843418860808015E-14</v>
      </c>
      <c r="I7" s="296">
        <f>'Segment Data'!J30</f>
        <v>5.2566518897681087</v>
      </c>
      <c r="J7" s="297">
        <f>'Segment Data'!K30</f>
        <v>0.27621954821262396</v>
      </c>
      <c r="K7" s="293">
        <f>'Segment Data'!L30</f>
        <v>5.5460957858601341E-2</v>
      </c>
      <c r="L7" s="298">
        <f>'Segment Data'!M30</f>
        <v>1412704864.6525073</v>
      </c>
      <c r="M7" s="299">
        <f>'Segment Data'!N30</f>
        <v>70312689.79215169</v>
      </c>
      <c r="N7" s="293">
        <f>'Segment Data'!O30</f>
        <v>5.2378649927295705E-2</v>
      </c>
      <c r="O7" s="291">
        <f>'Segment Data'!P30</f>
        <v>377106229.14653581</v>
      </c>
      <c r="P7" s="292">
        <f>'Segment Data'!Q30</f>
        <v>640972.74105167389</v>
      </c>
      <c r="Q7" s="293">
        <f>'Segment Data'!R30</f>
        <v>1.702607956898135E-3</v>
      </c>
    </row>
    <row r="8" spans="1:17" ht="15" thickBot="1">
      <c r="B8" s="324" t="s">
        <v>111</v>
      </c>
      <c r="C8" s="82" t="s">
        <v>111</v>
      </c>
      <c r="D8" s="128">
        <f>'Segment Data'!E33</f>
        <v>247791563.17612332</v>
      </c>
      <c r="E8" s="129">
        <f>'Segment Data'!F33</f>
        <v>-293968.63702625036</v>
      </c>
      <c r="F8" s="130">
        <f>'Segment Data'!G33</f>
        <v>-1.1849487347277412E-3</v>
      </c>
      <c r="G8" s="131">
        <f>'Segment Data'!H33</f>
        <v>92.202838783227392</v>
      </c>
      <c r="H8" s="132">
        <f>'Segment Data'!I33</f>
        <v>0.16019809644485861</v>
      </c>
      <c r="I8" s="205">
        <f>'Segment Data'!J33</f>
        <v>4.8824380083192143</v>
      </c>
      <c r="J8" s="157">
        <f>'Segment Data'!K33</f>
        <v>0.27926202669107258</v>
      </c>
      <c r="K8" s="130">
        <f>'Segment Data'!L33</f>
        <v>6.0667249700129371E-2</v>
      </c>
      <c r="L8" s="133">
        <f>'Segment Data'!M33</f>
        <v>1209826946.1919363</v>
      </c>
      <c r="M8" s="134">
        <f>'Segment Data'!N33</f>
        <v>67845584.760201931</v>
      </c>
      <c r="N8" s="130">
        <f>'Segment Data'!O33</f>
        <v>5.9410413384630031E-2</v>
      </c>
      <c r="O8" s="128">
        <f>'Segment Data'!P33</f>
        <v>321769846.31204969</v>
      </c>
      <c r="P8" s="129">
        <f>'Segment Data'!Q33</f>
        <v>1707295.3631947637</v>
      </c>
      <c r="Q8" s="130">
        <f>'Segment Data'!R33</f>
        <v>5.3342553139482558E-3</v>
      </c>
    </row>
    <row r="9" spans="1:17">
      <c r="B9" s="326"/>
      <c r="C9" s="102" t="s">
        <v>110</v>
      </c>
      <c r="D9" s="143">
        <f>'Segment Data'!E34</f>
        <v>246571437.77646726</v>
      </c>
      <c r="E9" s="144">
        <f>'Segment Data'!F34</f>
        <v>-118021.1869367063</v>
      </c>
      <c r="F9" s="145">
        <f>'Segment Data'!G34</f>
        <v>-4.7842006477550621E-4</v>
      </c>
      <c r="G9" s="146">
        <f>'Segment Data'!H34</f>
        <v>91.748832100845519</v>
      </c>
      <c r="H9" s="147">
        <f>'Segment Data'!I34</f>
        <v>0.22415080791625996</v>
      </c>
      <c r="I9" s="207">
        <f>'Segment Data'!J34</f>
        <v>4.8558050131042263</v>
      </c>
      <c r="J9" s="161">
        <f>'Segment Data'!K34</f>
        <v>0.2864147610322032</v>
      </c>
      <c r="K9" s="145">
        <f>'Segment Data'!L34</f>
        <v>6.2681177407056962E-2</v>
      </c>
      <c r="L9" s="148">
        <f>'Segment Data'!M34</f>
        <v>1197302823.6432865</v>
      </c>
      <c r="M9" s="149">
        <f>'Segment Data'!N34</f>
        <v>70082414.566987038</v>
      </c>
      <c r="N9" s="145">
        <f>'Segment Data'!O34</f>
        <v>6.2172769409326131E-2</v>
      </c>
      <c r="O9" s="143">
        <f>'Segment Data'!P34</f>
        <v>319259029.58287561</v>
      </c>
      <c r="P9" s="144">
        <f>'Segment Data'!Q34</f>
        <v>2338947.823405683</v>
      </c>
      <c r="Q9" s="145">
        <f>'Segment Data'!R34</f>
        <v>7.3802449198560223E-3</v>
      </c>
    </row>
    <row r="10" spans="1:17" ht="15" thickBot="1">
      <c r="B10" s="325"/>
      <c r="C10" s="98" t="s">
        <v>109</v>
      </c>
      <c r="D10" s="135">
        <f>'Segment Data'!E35</f>
        <v>1220125.3996560851</v>
      </c>
      <c r="E10" s="136">
        <f>'Segment Data'!F35</f>
        <v>-175947.45008958969</v>
      </c>
      <c r="F10" s="137">
        <f>'Segment Data'!G35</f>
        <v>-0.12603027852138401</v>
      </c>
      <c r="G10" s="138">
        <f>'Segment Data'!H35</f>
        <v>0.45400668238187647</v>
      </c>
      <c r="H10" s="139">
        <f>'Segment Data'!I35</f>
        <v>-6.3952711471428114E-2</v>
      </c>
      <c r="I10" s="208">
        <f>'Segment Data'!J35</f>
        <v>10.264619154867072</v>
      </c>
      <c r="J10" s="154">
        <f>'Segment Data'!K35</f>
        <v>-0.30857719238960257</v>
      </c>
      <c r="K10" s="137">
        <f>'Segment Data'!L35</f>
        <v>-2.9184854064463309E-2</v>
      </c>
      <c r="L10" s="140">
        <f>'Segment Data'!M35</f>
        <v>12524122.548649691</v>
      </c>
      <c r="M10" s="141">
        <f>'Segment Data'!N35</f>
        <v>-2236829.8067854941</v>
      </c>
      <c r="N10" s="137">
        <f>'Segment Data'!O35</f>
        <v>-0.15153695729949718</v>
      </c>
      <c r="O10" s="135">
        <f>'Segment Data'!P35</f>
        <v>2510816.7291740775</v>
      </c>
      <c r="P10" s="136">
        <f>'Segment Data'!Q35</f>
        <v>-631652.46021100413</v>
      </c>
      <c r="Q10" s="137">
        <f>'Segment Data'!R35</f>
        <v>-0.20100514027143282</v>
      </c>
    </row>
    <row r="11" spans="1:17">
      <c r="B11" s="324" t="s">
        <v>108</v>
      </c>
      <c r="C11" s="82" t="s">
        <v>185</v>
      </c>
      <c r="D11" s="121">
        <f>Fat!E27</f>
        <v>14077465.669507246</v>
      </c>
      <c r="E11" s="122">
        <f>Fat!F27</f>
        <v>-767910.33060838841</v>
      </c>
      <c r="F11" s="123">
        <f>Fat!G27</f>
        <v>-5.1727240226344347E-2</v>
      </c>
      <c r="G11" s="124">
        <f>Fat!H27</f>
        <v>5.2382021444346982</v>
      </c>
      <c r="H11" s="125">
        <f>Fat!I27</f>
        <v>-0.26960638858352137</v>
      </c>
      <c r="I11" s="204">
        <f>Fat!J27</f>
        <v>5.6586941529713499</v>
      </c>
      <c r="J11" s="152">
        <f>Fat!K27</f>
        <v>0.47642362701590901</v>
      </c>
      <c r="K11" s="123">
        <f>Fat!L27</f>
        <v>9.1933376428292912E-2</v>
      </c>
      <c r="L11" s="126">
        <f>Fat!M27</f>
        <v>79660072.672695562</v>
      </c>
      <c r="M11" s="127">
        <f>Fat!N27</f>
        <v>2727318.1805700362</v>
      </c>
      <c r="N11" s="123">
        <f>Fat!O27</f>
        <v>3.5450676354623331E-2</v>
      </c>
      <c r="O11" s="121">
        <f>Fat!P27</f>
        <v>21749934.741220117</v>
      </c>
      <c r="P11" s="122">
        <f>Fat!Q27</f>
        <v>-463596.52311495319</v>
      </c>
      <c r="Q11" s="123">
        <f>Fat!R27</f>
        <v>-2.0870005655484435E-2</v>
      </c>
    </row>
    <row r="12" spans="1:17">
      <c r="B12" s="326"/>
      <c r="C12" s="83" t="s">
        <v>186</v>
      </c>
      <c r="D12" s="105">
        <f>Fat!E28</f>
        <v>31344464.071174387</v>
      </c>
      <c r="E12" s="106">
        <f>Fat!F28</f>
        <v>-1312061.5057654753</v>
      </c>
      <c r="F12" s="107">
        <f>Fat!G28</f>
        <v>-4.0177620937481999E-2</v>
      </c>
      <c r="G12" s="108">
        <f>Fat!H28</f>
        <v>11.663224245641448</v>
      </c>
      <c r="H12" s="109">
        <f>Fat!I28</f>
        <v>-0.45272958604298275</v>
      </c>
      <c r="I12" s="206">
        <f>Fat!J28</f>
        <v>4.961161162799967</v>
      </c>
      <c r="J12" s="156">
        <f>Fat!K28</f>
        <v>0.19755278449951152</v>
      </c>
      <c r="K12" s="107">
        <f>Fat!L28</f>
        <v>4.1471248014303339E-2</v>
      </c>
      <c r="L12" s="110">
        <f>Fat!M28</f>
        <v>155504937.81868932</v>
      </c>
      <c r="M12" s="111">
        <f>Fat!N28</f>
        <v>-57961.025804519653</v>
      </c>
      <c r="N12" s="107">
        <f>Fat!O28</f>
        <v>-3.7258900570154291E-4</v>
      </c>
      <c r="O12" s="105">
        <f>Fat!P28</f>
        <v>46076138.390932679</v>
      </c>
      <c r="P12" s="106">
        <f>Fat!Q28</f>
        <v>-1848965.9123092368</v>
      </c>
      <c r="Q12" s="107">
        <f>Fat!R28</f>
        <v>-3.8580321090384409E-2</v>
      </c>
    </row>
    <row r="13" spans="1:17">
      <c r="B13" s="326"/>
      <c r="C13" s="83" t="s">
        <v>187</v>
      </c>
      <c r="D13" s="105">
        <f>Fat!E29</f>
        <v>94137944.964523122</v>
      </c>
      <c r="E13" s="106">
        <f>Fat!F29</f>
        <v>-1935279.0783617347</v>
      </c>
      <c r="F13" s="107">
        <f>Fat!G29</f>
        <v>-2.0143792379631927E-2</v>
      </c>
      <c r="G13" s="108">
        <f>Fat!H29</f>
        <v>35.028576646005142</v>
      </c>
      <c r="H13" s="109">
        <f>Fat!I29</f>
        <v>-0.61571577029005198</v>
      </c>
      <c r="I13" s="206">
        <f>Fat!J29</f>
        <v>5.065283453405474</v>
      </c>
      <c r="J13" s="156">
        <f>Fat!K29</f>
        <v>0.33071130399717408</v>
      </c>
      <c r="K13" s="107">
        <f>Fat!L29</f>
        <v>6.9850304010786804E-2</v>
      </c>
      <c r="L13" s="110">
        <f>Fat!M29</f>
        <v>476835374.96639413</v>
      </c>
      <c r="M13" s="111">
        <f>Fat!N29</f>
        <v>21969764.109087586</v>
      </c>
      <c r="N13" s="107">
        <f>Fat!O29</f>
        <v>4.8299461609507349E-2</v>
      </c>
      <c r="O13" s="105">
        <f>Fat!P29</f>
        <v>127131942.45659834</v>
      </c>
      <c r="P13" s="106">
        <f>Fat!Q29</f>
        <v>-594307.1817138195</v>
      </c>
      <c r="Q13" s="107">
        <f>Fat!R29</f>
        <v>-4.6529760593201821E-3</v>
      </c>
    </row>
    <row r="14" spans="1:17" ht="15" thickBot="1">
      <c r="B14" s="325"/>
      <c r="C14" s="84" t="s">
        <v>188</v>
      </c>
      <c r="D14" s="128">
        <f>Fat!E30</f>
        <v>129186257.67656796</v>
      </c>
      <c r="E14" s="129">
        <f>Fat!F30</f>
        <v>3228121.3626443595</v>
      </c>
      <c r="F14" s="130">
        <f>Fat!G30</f>
        <v>2.5628525930226218E-2</v>
      </c>
      <c r="G14" s="131">
        <f>Fat!H30</f>
        <v>48.069996963919316</v>
      </c>
      <c r="H14" s="132">
        <f>Fat!I30</f>
        <v>1.3380517449166618</v>
      </c>
      <c r="I14" s="205">
        <f>Fat!J30</f>
        <v>5.4239862025341674</v>
      </c>
      <c r="J14" s="157">
        <f>Fat!K30</f>
        <v>0.22360034549110885</v>
      </c>
      <c r="K14" s="130">
        <f>Fat!L30</f>
        <v>4.2996875931480993E-2</v>
      </c>
      <c r="L14" s="133">
        <f>Fat!M30</f>
        <v>700704479.19472826</v>
      </c>
      <c r="M14" s="134">
        <f>Fat!N30</f>
        <v>45673568.528298259</v>
      </c>
      <c r="N14" s="130">
        <f>Fat!O30</f>
        <v>6.9727348411435824E-2</v>
      </c>
      <c r="O14" s="128">
        <f>Fat!P30</f>
        <v>182148213.55778468</v>
      </c>
      <c r="P14" s="129">
        <f>Fat!Q30</f>
        <v>3547842.358189851</v>
      </c>
      <c r="Q14" s="130">
        <f>Fat!R30</f>
        <v>1.9864697561154339E-2</v>
      </c>
    </row>
    <row r="15" spans="1:17" ht="15" customHeight="1">
      <c r="B15" s="334" t="s">
        <v>107</v>
      </c>
      <c r="C15" s="82" t="s">
        <v>201</v>
      </c>
      <c r="D15" s="121">
        <f>Fat!E31</f>
        <v>13882466.026540242</v>
      </c>
      <c r="E15" s="122">
        <f>Fat!F31</f>
        <v>-778080.53518028371</v>
      </c>
      <c r="F15" s="123">
        <f>Fat!G31</f>
        <v>-5.3073091914041852E-2</v>
      </c>
      <c r="G15" s="124">
        <f>Fat!H31</f>
        <v>5.1656430935420161</v>
      </c>
      <c r="H15" s="125">
        <f>Fat!I31</f>
        <v>-0.2735915510184368</v>
      </c>
      <c r="I15" s="204">
        <f>Fat!J31</f>
        <v>5.6057805345478506</v>
      </c>
      <c r="J15" s="152">
        <f>Fat!K31</f>
        <v>0.46737968364563809</v>
      </c>
      <c r="K15" s="123">
        <f>Fat!L31</f>
        <v>9.0958198320314862E-2</v>
      </c>
      <c r="L15" s="126">
        <f>Fat!M31</f>
        <v>77822057.823101133</v>
      </c>
      <c r="M15" s="127">
        <f>Fat!N31</f>
        <v>2490292.8956648707</v>
      </c>
      <c r="N15" s="123">
        <f>Fat!O31</f>
        <v>3.3057673586483191E-2</v>
      </c>
      <c r="O15" s="121">
        <f>Fat!P31</f>
        <v>21197178.980352998</v>
      </c>
      <c r="P15" s="122">
        <f>Fat!Q31</f>
        <v>-536220.15761977807</v>
      </c>
      <c r="Q15" s="123">
        <f>Fat!R31</f>
        <v>-2.4672631934637861E-2</v>
      </c>
    </row>
    <row r="16" spans="1:17">
      <c r="B16" s="335"/>
      <c r="C16" s="83" t="s">
        <v>202</v>
      </c>
      <c r="D16" s="105">
        <f>Fat!E32</f>
        <v>23913479.374010887</v>
      </c>
      <c r="E16" s="106">
        <f>Fat!F32</f>
        <v>-1244704.8012011312</v>
      </c>
      <c r="F16" s="107">
        <f>Fat!G32</f>
        <v>-4.947514465004673E-2</v>
      </c>
      <c r="G16" s="108">
        <f>Fat!H32</f>
        <v>8.8981668915853493</v>
      </c>
      <c r="H16" s="109">
        <f>Fat!I32</f>
        <v>-0.43581437466195538</v>
      </c>
      <c r="I16" s="206">
        <f>Fat!J32</f>
        <v>4.4782107093365759</v>
      </c>
      <c r="J16" s="156">
        <f>Fat!K32</f>
        <v>0.21831606636041112</v>
      </c>
      <c r="K16" s="107">
        <f>Fat!L32</f>
        <v>5.1249170380393526E-2</v>
      </c>
      <c r="L16" s="110">
        <f>Fat!M32</f>
        <v>107089599.43019487</v>
      </c>
      <c r="M16" s="111">
        <f>Fat!N32</f>
        <v>-81614.564798533916</v>
      </c>
      <c r="N16" s="107">
        <f>Fat!O32</f>
        <v>-7.6153438741812342E-4</v>
      </c>
      <c r="O16" s="105">
        <f>Fat!P32</f>
        <v>29950381.153623343</v>
      </c>
      <c r="P16" s="106">
        <f>Fat!Q32</f>
        <v>-1463301.2632685602</v>
      </c>
      <c r="Q16" s="107">
        <f>Fat!R32</f>
        <v>-4.6581653301546955E-2</v>
      </c>
    </row>
    <row r="17" spans="2:17">
      <c r="B17" s="335"/>
      <c r="C17" s="83" t="s">
        <v>203</v>
      </c>
      <c r="D17" s="105">
        <f>Fat!E33</f>
        <v>91432163.139861837</v>
      </c>
      <c r="E17" s="106">
        <f>Fat!F33</f>
        <v>-2114625.7736071795</v>
      </c>
      <c r="F17" s="107">
        <f>Fat!G33</f>
        <v>-2.260500652313371E-2</v>
      </c>
      <c r="G17" s="108">
        <f>Fat!H33</f>
        <v>34.021759617353894</v>
      </c>
      <c r="H17" s="109">
        <f>Fat!I33</f>
        <v>-0.68519574774062875</v>
      </c>
      <c r="I17" s="206">
        <f>Fat!J33</f>
        <v>4.8699977961431031</v>
      </c>
      <c r="J17" s="156">
        <f>Fat!K33</f>
        <v>0.30753099568270503</v>
      </c>
      <c r="K17" s="107">
        <f>Fat!L33</f>
        <v>6.7404544324941085E-2</v>
      </c>
      <c r="L17" s="110">
        <f>Fat!M33</f>
        <v>445274432.98772383</v>
      </c>
      <c r="M17" s="111">
        <f>Fat!N33</f>
        <v>18470314.280344605</v>
      </c>
      <c r="N17" s="107">
        <f>Fat!O33</f>
        <v>4.3275857637653257E-2</v>
      </c>
      <c r="O17" s="105">
        <f>Fat!P33</f>
        <v>119895409.56800097</v>
      </c>
      <c r="P17" s="106">
        <f>Fat!Q33</f>
        <v>-1379305.4638546109</v>
      </c>
      <c r="Q17" s="107">
        <f>Fat!R33</f>
        <v>-1.1373396865886716E-2</v>
      </c>
    </row>
    <row r="18" spans="2:17" ht="15" thickBot="1">
      <c r="B18" s="336"/>
      <c r="C18" s="84" t="s">
        <v>204</v>
      </c>
      <c r="D18" s="128">
        <f>Fat!E34</f>
        <v>118563454.63571055</v>
      </c>
      <c r="E18" s="129">
        <f>Fat!F34</f>
        <v>3843442.4729622006</v>
      </c>
      <c r="F18" s="130">
        <f>Fat!G34</f>
        <v>3.3502807404776715E-2</v>
      </c>
      <c r="G18" s="131">
        <f>Fat!H34</f>
        <v>44.117269180746227</v>
      </c>
      <c r="H18" s="132">
        <f>Fat!I34</f>
        <v>1.554799769865852</v>
      </c>
      <c r="I18" s="205">
        <f>Fat!J34</f>
        <v>4.8888661158860343</v>
      </c>
      <c r="J18" s="157">
        <f>Fat!K34</f>
        <v>0.24561117056539139</v>
      </c>
      <c r="K18" s="130">
        <f>Fat!L34</f>
        <v>5.2896335320314951E-2</v>
      </c>
      <c r="L18" s="133">
        <f>Fat!M34</f>
        <v>579640855.95091629</v>
      </c>
      <c r="M18" s="134">
        <f>Fat!N34</f>
        <v>46966592.148990691</v>
      </c>
      <c r="N18" s="130">
        <f>Fat!O34</f>
        <v>8.817131845974667E-2</v>
      </c>
      <c r="O18" s="128">
        <f>Fat!P34</f>
        <v>150726876.61007237</v>
      </c>
      <c r="P18" s="129">
        <f>Fat!Q34</f>
        <v>5086122.2479376793</v>
      </c>
      <c r="Q18" s="130">
        <f>Fat!R34</f>
        <v>3.4922383300014175E-2</v>
      </c>
    </row>
    <row r="19" spans="2:17" ht="15" thickBot="1">
      <c r="B19" s="324" t="s">
        <v>106</v>
      </c>
      <c r="C19" s="142" t="s">
        <v>106</v>
      </c>
      <c r="D19" s="128">
        <f>'Segment Data'!E36</f>
        <v>12867879.98730256</v>
      </c>
      <c r="E19" s="129">
        <f>'Segment Data'!F36</f>
        <v>325035.59837668017</v>
      </c>
      <c r="F19" s="130">
        <f>'Segment Data'!G36</f>
        <v>2.5914026220691631E-2</v>
      </c>
      <c r="G19" s="131">
        <f>'Segment Data'!H36</f>
        <v>4.7881172738229072</v>
      </c>
      <c r="H19" s="132">
        <f>'Segment Data'!I36</f>
        <v>0.13457496185266393</v>
      </c>
      <c r="I19" s="205">
        <f>'Segment Data'!J36</f>
        <v>8.0854357761854256</v>
      </c>
      <c r="J19" s="157">
        <f>'Segment Data'!K36</f>
        <v>0.37389175535803698</v>
      </c>
      <c r="K19" s="130">
        <f>'Segment Data'!L36</f>
        <v>4.8484681452667287E-2</v>
      </c>
      <c r="L19" s="133">
        <f>'Segment Data'!M36</f>
        <v>104042417.21299657</v>
      </c>
      <c r="M19" s="134">
        <f>'Segment Data'!N36</f>
        <v>7317720.5614068359</v>
      </c>
      <c r="N19" s="130">
        <f>'Segment Data'!O36</f>
        <v>7.5655140979825078E-2</v>
      </c>
      <c r="O19" s="128">
        <f>'Segment Data'!P36</f>
        <v>30972475.253175139</v>
      </c>
      <c r="P19" s="129">
        <f>'Segment Data'!Q36</f>
        <v>784904.67759827152</v>
      </c>
      <c r="Q19" s="130">
        <f>'Segment Data'!R36</f>
        <v>2.6000922321099119E-2</v>
      </c>
    </row>
    <row r="20" spans="2:17">
      <c r="B20" s="326"/>
      <c r="C20" s="99" t="s">
        <v>120</v>
      </c>
      <c r="D20" s="143">
        <f>'Segment Data'!E37</f>
        <v>11776428.342690052</v>
      </c>
      <c r="E20" s="144">
        <f>'Segment Data'!F37</f>
        <v>426362.01945753396</v>
      </c>
      <c r="F20" s="145">
        <f>'Segment Data'!G37</f>
        <v>3.7564716127236275E-2</v>
      </c>
      <c r="G20" s="146">
        <f>'Segment Data'!H37</f>
        <v>4.3819898870064034</v>
      </c>
      <c r="H20" s="147">
        <f>'Segment Data'!I37</f>
        <v>0.17098222071786573</v>
      </c>
      <c r="I20" s="207">
        <f>'Segment Data'!J37</f>
        <v>7.2542674070697357</v>
      </c>
      <c r="J20" s="161">
        <f>'Segment Data'!K37</f>
        <v>0.51098310540667757</v>
      </c>
      <c r="K20" s="145">
        <f>'Segment Data'!L37</f>
        <v>7.5776592317286201E-2</v>
      </c>
      <c r="L20" s="148">
        <f>'Segment Data'!M37</f>
        <v>85429360.298068717</v>
      </c>
      <c r="M20" s="149">
        <f>'Segment Data'!N37</f>
        <v>8892636.2377803326</v>
      </c>
      <c r="N20" s="145">
        <f>'Segment Data'!O37</f>
        <v>0.11618783462401076</v>
      </c>
      <c r="O20" s="143">
        <f>'Segment Data'!P37</f>
        <v>25942023.86291337</v>
      </c>
      <c r="P20" s="144">
        <f>'Segment Data'!Q37</f>
        <v>1082837.0294384807</v>
      </c>
      <c r="Q20" s="145">
        <f>'Segment Data'!R37</f>
        <v>4.3558827434385494E-2</v>
      </c>
    </row>
    <row r="21" spans="2:17" ht="15" thickBot="1">
      <c r="B21" s="326"/>
      <c r="C21" s="98" t="s">
        <v>121</v>
      </c>
      <c r="D21" s="135">
        <f>'Segment Data'!E38</f>
        <v>1091451.644612469</v>
      </c>
      <c r="E21" s="136">
        <f>'Segment Data'!F38</f>
        <v>-101326.42108085169</v>
      </c>
      <c r="F21" s="137">
        <f>'Segment Data'!G38</f>
        <v>-8.4949936618723909E-2</v>
      </c>
      <c r="G21" s="138">
        <f>'Segment Data'!H38</f>
        <v>0.40612738681648891</v>
      </c>
      <c r="H21" s="139">
        <f>'Segment Data'!I38</f>
        <v>-3.6407258865201186E-2</v>
      </c>
      <c r="I21" s="208">
        <f>'Segment Data'!J38</f>
        <v>17.053487441980643</v>
      </c>
      <c r="J21" s="154">
        <f>'Segment Data'!K38</f>
        <v>0.12831655567102729</v>
      </c>
      <c r="K21" s="137">
        <f>'Segment Data'!L38</f>
        <v>7.5814038471434062E-3</v>
      </c>
      <c r="L21" s="140">
        <f>'Segment Data'!M38</f>
        <v>18613056.914927859</v>
      </c>
      <c r="M21" s="141">
        <f>'Segment Data'!N38</f>
        <v>-1574915.6763734296</v>
      </c>
      <c r="N21" s="137">
        <f>'Segment Data'!O38</f>
        <v>-7.8012572547876274E-2</v>
      </c>
      <c r="O21" s="135">
        <f>'Segment Data'!P38</f>
        <v>5030451.3902617693</v>
      </c>
      <c r="P21" s="136">
        <f>'Segment Data'!Q38</f>
        <v>-297932.35184020828</v>
      </c>
      <c r="Q21" s="137">
        <f>'Segment Data'!R38</f>
        <v>-5.5914207057969491E-2</v>
      </c>
    </row>
    <row r="22" spans="2:17">
      <c r="B22" s="326"/>
      <c r="C22" s="82" t="s">
        <v>105</v>
      </c>
      <c r="D22" s="121">
        <f>Flavor!D36</f>
        <v>2428.0590520406608</v>
      </c>
      <c r="E22" s="122">
        <f>Flavor!E36</f>
        <v>553.10129989021129</v>
      </c>
      <c r="F22" s="123">
        <f>Flavor!F36</f>
        <v>0.29499400680140209</v>
      </c>
      <c r="G22" s="124">
        <f>Flavor!G36</f>
        <v>9.0347683537690779E-4</v>
      </c>
      <c r="H22" s="125">
        <f>Flavor!H36</f>
        <v>2.078455286142855E-4</v>
      </c>
      <c r="I22" s="204">
        <f>Flavor!I36</f>
        <v>18.862774641840282</v>
      </c>
      <c r="J22" s="152">
        <f>Flavor!J36</f>
        <v>2.0734998907366418</v>
      </c>
      <c r="K22" s="123">
        <f>Flavor!K36</f>
        <v>0.1235014568214354</v>
      </c>
      <c r="L22" s="126">
        <f>Flavor!L36</f>
        <v>45799.930715723334</v>
      </c>
      <c r="M22" s="127">
        <f>Flavor!M36</f>
        <v>14320.749868157756</v>
      </c>
      <c r="N22" s="123">
        <f>Flavor!N36</f>
        <v>0.45492765321640327</v>
      </c>
      <c r="O22" s="121">
        <f>Flavor!O36</f>
        <v>13025.904028892517</v>
      </c>
      <c r="P22" s="122">
        <f>Flavor!P36</f>
        <v>5167.6922668617835</v>
      </c>
      <c r="Q22" s="123">
        <f>Flavor!Q36</f>
        <v>0.65761682471208172</v>
      </c>
    </row>
    <row r="23" spans="2:17">
      <c r="B23" s="326"/>
      <c r="C23" s="83" t="s">
        <v>104</v>
      </c>
      <c r="D23" s="105">
        <f>Flavor!D37</f>
        <v>12277669.548799312</v>
      </c>
      <c r="E23" s="106">
        <f>Flavor!E37</f>
        <v>391027.9853277225</v>
      </c>
      <c r="F23" s="107">
        <f>Flavor!F37</f>
        <v>3.2896422697675731E-2</v>
      </c>
      <c r="G23" s="108">
        <f>Flavor!G37</f>
        <v>4.5685009268740275</v>
      </c>
      <c r="H23" s="109">
        <f>Flavor!H37</f>
        <v>0.15841755601781582</v>
      </c>
      <c r="I23" s="206">
        <f>Flavor!I37</f>
        <v>7.7747308745001611</v>
      </c>
      <c r="J23" s="156">
        <f>Flavor!J37</f>
        <v>0.39333947843941974</v>
      </c>
      <c r="K23" s="107">
        <f>Flavor!K37</f>
        <v>5.3287985602461736E-2</v>
      </c>
      <c r="L23" s="110">
        <f>Flavor!L37</f>
        <v>95455576.507960469</v>
      </c>
      <c r="M23" s="111">
        <f>Flavor!M37</f>
        <v>7715622.7432932854</v>
      </c>
      <c r="N23" s="107">
        <f>Flavor!N37</f>
        <v>8.7937392399223727E-2</v>
      </c>
      <c r="O23" s="105">
        <f>Flavor!O37</f>
        <v>27589088.073512793</v>
      </c>
      <c r="P23" s="106">
        <f>Flavor!P37</f>
        <v>1019313.299272351</v>
      </c>
      <c r="Q23" s="107">
        <f>Flavor!Q37</f>
        <v>3.8363640939123859E-2</v>
      </c>
    </row>
    <row r="24" spans="2:17">
      <c r="B24" s="326"/>
      <c r="C24" s="83" t="s">
        <v>103</v>
      </c>
      <c r="D24" s="105">
        <f>Flavor!D38</f>
        <v>18586.206985939825</v>
      </c>
      <c r="E24" s="106">
        <f>Flavor!E38</f>
        <v>1289.3213353249339</v>
      </c>
      <c r="F24" s="107">
        <f>Flavor!F38</f>
        <v>7.454066364132432E-2</v>
      </c>
      <c r="G24" s="108">
        <f>Flavor!G38</f>
        <v>6.9158974758888542E-3</v>
      </c>
      <c r="H24" s="109">
        <f>Flavor!H38</f>
        <v>4.9855012272278718E-4</v>
      </c>
      <c r="I24" s="206">
        <f>Flavor!I38</f>
        <v>13.875958726217014</v>
      </c>
      <c r="J24" s="156">
        <f>Flavor!J38</f>
        <v>-0.11363562990384857</v>
      </c>
      <c r="K24" s="107">
        <f>Flavor!K38</f>
        <v>-8.1228681126218356E-3</v>
      </c>
      <c r="L24" s="110">
        <f>Flavor!L38</f>
        <v>257901.44101382734</v>
      </c>
      <c r="M24" s="111">
        <f>Flavor!M38</f>
        <v>15925.027137517318</v>
      </c>
      <c r="N24" s="107">
        <f>Flavor!N38</f>
        <v>6.5812311548916674E-2</v>
      </c>
      <c r="O24" s="105">
        <f>Flavor!O38</f>
        <v>119528.83949768543</v>
      </c>
      <c r="P24" s="106">
        <f>Flavor!P38</f>
        <v>12716.834769288893</v>
      </c>
      <c r="Q24" s="107">
        <f>Flavor!Q38</f>
        <v>0.11905810401766623</v>
      </c>
    </row>
    <row r="25" spans="2:17">
      <c r="B25" s="326"/>
      <c r="C25" s="83" t="s">
        <v>102</v>
      </c>
      <c r="D25" s="105">
        <f>Flavor!D39</f>
        <v>136271.9736302644</v>
      </c>
      <c r="E25" s="106">
        <f>Flavor!E39</f>
        <v>5814.4936784245365</v>
      </c>
      <c r="F25" s="107">
        <f>Flavor!F39</f>
        <v>4.45700291050466E-2</v>
      </c>
      <c r="G25" s="108">
        <f>Flavor!G39</f>
        <v>5.0706580378496888E-2</v>
      </c>
      <c r="H25" s="109">
        <f>Flavor!H39</f>
        <v>2.3053259226178194E-3</v>
      </c>
      <c r="I25" s="206">
        <f>Flavor!I39</f>
        <v>10.199817668005863</v>
      </c>
      <c r="J25" s="156">
        <f>Flavor!J39</f>
        <v>0.72498327090396231</v>
      </c>
      <c r="K25" s="107">
        <f>Flavor!K39</f>
        <v>7.6516722141942162E-2</v>
      </c>
      <c r="L25" s="110">
        <f>Flavor!L39</f>
        <v>1389949.2842879998</v>
      </c>
      <c r="M25" s="111">
        <f>Flavor!M39</f>
        <v>153886.26588107576</v>
      </c>
      <c r="N25" s="107">
        <f>Flavor!N39</f>
        <v>0.12449710377987774</v>
      </c>
      <c r="O25" s="105">
        <f>Flavor!O39</f>
        <v>369490.28388488293</v>
      </c>
      <c r="P25" s="106">
        <f>Flavor!P39</f>
        <v>30272.59931565827</v>
      </c>
      <c r="Q25" s="107">
        <f>Flavor!Q39</f>
        <v>8.9242397117655275E-2</v>
      </c>
    </row>
    <row r="26" spans="2:17">
      <c r="B26" s="326"/>
      <c r="C26" s="83" t="s">
        <v>63</v>
      </c>
      <c r="D26" s="105">
        <f>Flavor!D40</f>
        <v>458097.03517873946</v>
      </c>
      <c r="E26" s="106">
        <f>Flavor!E40</f>
        <v>39263.95156852639</v>
      </c>
      <c r="F26" s="107">
        <f>Flavor!F40</f>
        <v>9.3746060435539472E-2</v>
      </c>
      <c r="G26" s="108">
        <f>Flavor!G40</f>
        <v>0.17045716383668111</v>
      </c>
      <c r="H26" s="109">
        <f>Flavor!H40</f>
        <v>1.5065179706356818E-2</v>
      </c>
      <c r="I26" s="206">
        <f>Flavor!I40</f>
        <v>14.897496963029198</v>
      </c>
      <c r="J26" s="156">
        <f>Flavor!J40</f>
        <v>0.43778170386038617</v>
      </c>
      <c r="K26" s="107">
        <f>Flavor!K40</f>
        <v>3.0275956062329211E-2</v>
      </c>
      <c r="L26" s="110">
        <f>Flavor!L40</f>
        <v>6824499.1903479509</v>
      </c>
      <c r="M26" s="111">
        <f>Flavor!M40</f>
        <v>768292.06022462621</v>
      </c>
      <c r="N26" s="107">
        <f>Flavor!N40</f>
        <v>0.12686026810463155</v>
      </c>
      <c r="O26" s="105">
        <f>Flavor!O40</f>
        <v>2883709.4577530622</v>
      </c>
      <c r="P26" s="106">
        <f>Flavor!P40</f>
        <v>174471.23414943554</v>
      </c>
      <c r="Q26" s="107">
        <f>Flavor!Q40</f>
        <v>6.4398631552365637E-2</v>
      </c>
    </row>
    <row r="27" spans="2:17">
      <c r="B27" s="326"/>
      <c r="C27" s="83" t="s">
        <v>64</v>
      </c>
      <c r="D27" s="105">
        <f>Flavor!D41</f>
        <v>547349.15774961782</v>
      </c>
      <c r="E27" s="106">
        <f>Flavor!E41</f>
        <v>-121819.32048314926</v>
      </c>
      <c r="F27" s="107">
        <f>Flavor!F41</f>
        <v>-0.18204581423928787</v>
      </c>
      <c r="G27" s="108">
        <f>Flavor!G41</f>
        <v>0.20366773389396106</v>
      </c>
      <c r="H27" s="109">
        <f>Flavor!H41</f>
        <v>-4.4601616401278577E-2</v>
      </c>
      <c r="I27" s="206">
        <f>Flavor!I41</f>
        <v>13.674218534588396</v>
      </c>
      <c r="J27" s="156">
        <f>Flavor!J41</f>
        <v>0.7816631957202258</v>
      </c>
      <c r="K27" s="107">
        <f>Flavor!K41</f>
        <v>6.0629035530581445E-2</v>
      </c>
      <c r="L27" s="110">
        <f>Flavor!L41</f>
        <v>7484571.997791172</v>
      </c>
      <c r="M27" s="111">
        <f>Flavor!M41</f>
        <v>-1142719.6388509786</v>
      </c>
      <c r="N27" s="107">
        <f>Flavor!N41</f>
        <v>-0.13245404084841386</v>
      </c>
      <c r="O27" s="105">
        <f>Flavor!O41</f>
        <v>1899550.6236963272</v>
      </c>
      <c r="P27" s="106">
        <f>Flavor!P41</f>
        <v>-375863.14965163032</v>
      </c>
      <c r="Q27" s="107">
        <f>Flavor!Q41</f>
        <v>-0.16518452777869913</v>
      </c>
    </row>
    <row r="28" spans="2:17">
      <c r="B28" s="326"/>
      <c r="C28" s="83" t="s">
        <v>196</v>
      </c>
      <c r="D28" s="105">
        <f>Flavor!D42</f>
        <v>570408.51795614918</v>
      </c>
      <c r="E28" s="106">
        <f>Flavor!E42</f>
        <v>-79994.115488724201</v>
      </c>
      <c r="F28" s="107">
        <f>Flavor!F42</f>
        <v>-0.12299168449708363</v>
      </c>
      <c r="G28" s="108">
        <f>Flavor!G42</f>
        <v>0.21224808442855927</v>
      </c>
      <c r="H28" s="109">
        <f>Flavor!H42</f>
        <v>-2.9058917452517513E-2</v>
      </c>
      <c r="I28" s="206">
        <f>Flavor!I42</f>
        <v>12.731725819337663</v>
      </c>
      <c r="J28" s="156">
        <f>Flavor!J42</f>
        <v>-7.76803292639201E-2</v>
      </c>
      <c r="K28" s="107">
        <f>Flavor!K42</f>
        <v>-6.0643193261851989E-3</v>
      </c>
      <c r="L28" s="110">
        <f>Flavor!L42</f>
        <v>7262284.8556324355</v>
      </c>
      <c r="M28" s="111">
        <f>Flavor!M42</f>
        <v>-1068986.6362829879</v>
      </c>
      <c r="N28" s="107">
        <f>Flavor!N42</f>
        <v>-0.12831014297401316</v>
      </c>
      <c r="O28" s="105">
        <f>Flavor!O42</f>
        <v>1597576.4966999292</v>
      </c>
      <c r="P28" s="106">
        <f>Flavor!P42</f>
        <v>-223724.26503309072</v>
      </c>
      <c r="Q28" s="107">
        <f>Flavor!Q42</f>
        <v>-0.12283762777335615</v>
      </c>
    </row>
    <row r="29" spans="2:17" ht="15" thickBot="1">
      <c r="B29" s="326"/>
      <c r="C29" s="83" t="s">
        <v>197</v>
      </c>
      <c r="D29" s="105">
        <f>Flavor!D43</f>
        <v>30736.215195248227</v>
      </c>
      <c r="E29" s="106">
        <f>Flavor!E43</f>
        <v>-98.561405926146108</v>
      </c>
      <c r="F29" s="107">
        <f>Flavor!F43</f>
        <v>-3.1964365171496751E-3</v>
      </c>
      <c r="G29" s="108">
        <f>Flavor!G43</f>
        <v>1.1436895825382695E-2</v>
      </c>
      <c r="H29" s="109">
        <f>Flavor!H43</f>
        <v>-3.167779361025469E-6</v>
      </c>
      <c r="I29" s="206">
        <f>Flavor!I43</f>
        <v>14.691977083000205</v>
      </c>
      <c r="J29" s="156">
        <f>Flavor!J43</f>
        <v>6.8469049137441536</v>
      </c>
      <c r="K29" s="107">
        <f>Flavor!K43</f>
        <v>0.87276506398199849</v>
      </c>
      <c r="L29" s="110">
        <f>Flavor!L43</f>
        <v>451575.76926674962</v>
      </c>
      <c r="M29" s="111">
        <f>Flavor!M43</f>
        <v>209674.72150764882</v>
      </c>
      <c r="N29" s="107">
        <f>Flavor!N43</f>
        <v>0.86677888934344416</v>
      </c>
      <c r="O29" s="105">
        <f>Flavor!O43</f>
        <v>153364.28095543385</v>
      </c>
      <c r="P29" s="106">
        <f>Flavor!P43</f>
        <v>45823.565753566887</v>
      </c>
      <c r="Q29" s="107">
        <f>Flavor!Q43</f>
        <v>0.42610434259759661</v>
      </c>
    </row>
    <row r="30" spans="2:17">
      <c r="B30" s="324" t="s">
        <v>101</v>
      </c>
      <c r="C30" s="101" t="s">
        <v>13</v>
      </c>
      <c r="D30" s="143">
        <f>'Branded vs. Private Label'!D9</f>
        <v>66280289.62546356</v>
      </c>
      <c r="E30" s="144">
        <f>'Branded vs. Private Label'!E9</f>
        <v>463355.06679790467</v>
      </c>
      <c r="F30" s="145">
        <f>'Branded vs. Private Label'!F9</f>
        <v>7.0400584576739145E-3</v>
      </c>
      <c r="G30" s="146">
        <f>'Branded vs. Private Label'!G9</f>
        <v>24.66278827458925</v>
      </c>
      <c r="H30" s="147">
        <f>'Branded vs. Private Label'!H9</f>
        <v>0.24393396086241026</v>
      </c>
      <c r="I30" s="207">
        <f>'Branded vs. Private Label'!I9</f>
        <v>8.7448951980495142</v>
      </c>
      <c r="J30" s="161">
        <f>'Branded vs. Private Label'!J9</f>
        <v>0.42411857711787881</v>
      </c>
      <c r="K30" s="145">
        <f>'Branded vs. Private Label'!K9</f>
        <v>5.0971032685936037E-2</v>
      </c>
      <c r="L30" s="148">
        <f>'Branded vs. Private Label'!L9</f>
        <v>579614186.47104728</v>
      </c>
      <c r="M30" s="149">
        <f>'Branded vs. Private Label'!M9</f>
        <v>31966176.133914709</v>
      </c>
      <c r="N30" s="145">
        <f>'Branded vs. Private Label'!N9</f>
        <v>5.8369930193366913E-2</v>
      </c>
      <c r="O30" s="143">
        <f>'Branded vs. Private Label'!O9</f>
        <v>130803581.08221406</v>
      </c>
      <c r="P30" s="144">
        <f>'Branded vs. Private Label'!P9</f>
        <v>2635938.2200009972</v>
      </c>
      <c r="Q30" s="145">
        <f>'Branded vs. Private Label'!Q9</f>
        <v>2.0566331416695938E-2</v>
      </c>
    </row>
    <row r="31" spans="2:17" ht="15" thickBot="1">
      <c r="B31" s="325"/>
      <c r="C31" s="100" t="s">
        <v>12</v>
      </c>
      <c r="D31" s="135">
        <f>'Branded vs. Private Label'!D10</f>
        <v>202465842.75630918</v>
      </c>
      <c r="E31" s="136">
        <f>'Branded vs. Private Label'!E10</f>
        <v>-1250484.6188891232</v>
      </c>
      <c r="F31" s="137">
        <f>'Branded vs. Private Label'!F10</f>
        <v>-6.1383622756266366E-3</v>
      </c>
      <c r="G31" s="138">
        <f>'Branded vs. Private Label'!G10</f>
        <v>75.337211725411336</v>
      </c>
      <c r="H31" s="139">
        <f>'Branded vs. Private Label'!H10</f>
        <v>-0.24393396086233565</v>
      </c>
      <c r="I31" s="208">
        <f>'Branded vs. Private Label'!I10</f>
        <v>4.114722102454488</v>
      </c>
      <c r="J31" s="154">
        <f>'Branded vs. Private Label'!J10</f>
        <v>0.21349251146795689</v>
      </c>
      <c r="K31" s="137">
        <f>'Branded vs. Private Label'!K10</f>
        <v>5.4724416107478961E-2</v>
      </c>
      <c r="L31" s="140">
        <f>'Branded vs. Private Label'!L10</f>
        <v>833090678.18146026</v>
      </c>
      <c r="M31" s="141">
        <f>'Branded vs. Private Label'!M10</f>
        <v>38346513.6582371</v>
      </c>
      <c r="N31" s="137">
        <f>'Branded vs. Private Label'!N10</f>
        <v>4.8250135540462438E-2</v>
      </c>
      <c r="O31" s="135">
        <f>'Branded vs. Private Label'!O10</f>
        <v>246302648.06432176</v>
      </c>
      <c r="P31" s="136">
        <f>'Branded vs. Private Label'!P10</f>
        <v>-1994965.4789492786</v>
      </c>
      <c r="Q31" s="137">
        <f>'Branded vs. Private Label'!Q10</f>
        <v>-8.0345737137002896E-3</v>
      </c>
    </row>
    <row r="32" spans="2:17" ht="15" thickBot="1">
      <c r="B32" s="324" t="s">
        <v>100</v>
      </c>
      <c r="C32" s="142" t="s">
        <v>99</v>
      </c>
      <c r="D32" s="114">
        <f>'Single Serve'!E12</f>
        <v>2871642.7310188604</v>
      </c>
      <c r="E32" s="115">
        <f>'Single Serve'!F12</f>
        <v>-214071.55133763421</v>
      </c>
      <c r="F32" s="116">
        <f>'Single Serve'!G12</f>
        <v>-6.9375039860836471E-2</v>
      </c>
      <c r="G32" s="117">
        <f>'Single Serve'!H12</f>
        <v>1.0685336029094952</v>
      </c>
      <c r="H32" s="118">
        <f>'Single Serve'!I12</f>
        <v>-7.6302570636187284E-2</v>
      </c>
      <c r="I32" s="158">
        <f>'Single Serve'!J12</f>
        <v>15.716378088001498</v>
      </c>
      <c r="J32" s="159">
        <f>'Single Serve'!K12</f>
        <v>0.4395500237791321</v>
      </c>
      <c r="K32" s="116">
        <f>'Single Serve'!L12</f>
        <v>2.877233558768251E-2</v>
      </c>
      <c r="L32" s="119">
        <f>'Single Serve'!M12</f>
        <v>45131822.894353598</v>
      </c>
      <c r="M32" s="120">
        <f>'Single Serve'!N12</f>
        <v>-2008103.6525218785</v>
      </c>
      <c r="N32" s="116">
        <f>'Single Serve'!O12</f>
        <v>-4.2598786201438817E-2</v>
      </c>
      <c r="O32" s="114">
        <f>'Single Serve'!P12</f>
        <v>18694319.104838669</v>
      </c>
      <c r="P32" s="115">
        <f>'Single Serve'!Q12</f>
        <v>-129766.54778743535</v>
      </c>
      <c r="Q32" s="116">
        <f>'Single Serve'!R12</f>
        <v>-6.8936441419842308E-3</v>
      </c>
    </row>
    <row r="33" spans="2:17">
      <c r="B33" s="326"/>
      <c r="C33" s="99" t="s">
        <v>98</v>
      </c>
      <c r="D33" s="143">
        <f>'Single Serve'!E13</f>
        <v>1549646.5540550591</v>
      </c>
      <c r="E33" s="144">
        <f>'Single Serve'!F13</f>
        <v>-65127.961415322963</v>
      </c>
      <c r="F33" s="145">
        <f>'Single Serve'!G13</f>
        <v>-4.0332542278419141E-2</v>
      </c>
      <c r="G33" s="146">
        <f>'Single Serve'!H13</f>
        <v>0.57662096950801389</v>
      </c>
      <c r="H33" s="147">
        <f>'Single Serve'!I13</f>
        <v>-2.2479306237029872E-2</v>
      </c>
      <c r="I33" s="160">
        <f>'Single Serve'!J13</f>
        <v>14.246631114000401</v>
      </c>
      <c r="J33" s="161">
        <f>'Single Serve'!K13</f>
        <v>0.48996627393416148</v>
      </c>
      <c r="K33" s="145">
        <f>'Single Serve'!L13</f>
        <v>3.5616646885743439E-2</v>
      </c>
      <c r="L33" s="148">
        <f>'Single Serve'!M13</f>
        <v>22077242.81270431</v>
      </c>
      <c r="M33" s="149">
        <f>'Single Serve'!N13</f>
        <v>-136668.98890209198</v>
      </c>
      <c r="N33" s="145">
        <f>'Single Serve'!O13</f>
        <v>-6.1524053090103985E-3</v>
      </c>
      <c r="O33" s="143">
        <f>'Single Serve'!P13</f>
        <v>12622841.368136466</v>
      </c>
      <c r="P33" s="144">
        <f>'Single Serve'!Q13</f>
        <v>466677.36400903203</v>
      </c>
      <c r="Q33" s="145">
        <f>'Single Serve'!R13</f>
        <v>3.8390183272501023E-2</v>
      </c>
    </row>
    <row r="34" spans="2:17" ht="15" thickBot="1">
      <c r="B34" s="326"/>
      <c r="C34" s="98" t="s">
        <v>97</v>
      </c>
      <c r="D34" s="135">
        <f>'Single Serve'!E14</f>
        <v>1321996.1769638183</v>
      </c>
      <c r="E34" s="136">
        <f>'Single Serve'!F14</f>
        <v>-148943.58992230264</v>
      </c>
      <c r="F34" s="137">
        <f>'Single Serve'!G14</f>
        <v>-0.10125743641944364</v>
      </c>
      <c r="G34" s="138">
        <f>'Single Serve'!H14</f>
        <v>0.49191263340148761</v>
      </c>
      <c r="H34" s="139">
        <f>'Single Serve'!I14</f>
        <v>-5.3823264399154302E-2</v>
      </c>
      <c r="I34" s="153">
        <f>'Single Serve'!J14</f>
        <v>17.439218420886764</v>
      </c>
      <c r="J34" s="154">
        <f>'Single Serve'!K14</f>
        <v>0.49357910484886247</v>
      </c>
      <c r="K34" s="137">
        <f>'Single Serve'!L14</f>
        <v>2.9127204683373806E-2</v>
      </c>
      <c r="L34" s="140">
        <f>'Single Serve'!M14</f>
        <v>23054580.081649296</v>
      </c>
      <c r="M34" s="141">
        <f>'Single Serve'!N14</f>
        <v>-1871434.6636197791</v>
      </c>
      <c r="N34" s="137">
        <f>'Single Serve'!O14</f>
        <v>-7.5079577812372705E-2</v>
      </c>
      <c r="O34" s="135">
        <f>'Single Serve'!P14</f>
        <v>6071477.7367022038</v>
      </c>
      <c r="P34" s="136">
        <f>'Single Serve'!Q14</f>
        <v>-596443.91179646365</v>
      </c>
      <c r="Q34" s="137">
        <f>'Single Serve'!R14</f>
        <v>-8.9449748098158519E-2</v>
      </c>
    </row>
    <row r="35" spans="2:17">
      <c r="B35" s="326"/>
      <c r="C35" s="82" t="s">
        <v>96</v>
      </c>
      <c r="D35" s="121">
        <f>Size!D23</f>
        <v>2959572.3672755524</v>
      </c>
      <c r="E35" s="122">
        <f>Size!E23</f>
        <v>-170633.5952469511</v>
      </c>
      <c r="F35" s="123">
        <f>Size!F23</f>
        <v>-5.4511938604015868E-2</v>
      </c>
      <c r="G35" s="124">
        <f>Size!G23</f>
        <v>1.1012520779541075</v>
      </c>
      <c r="H35" s="125">
        <f>Size!H23</f>
        <v>-6.0091030523014233E-2</v>
      </c>
      <c r="I35" s="151">
        <f>Size!I23</f>
        <v>15.901265937503734</v>
      </c>
      <c r="J35" s="152">
        <f>Size!J23</f>
        <v>0.57076747754211254</v>
      </c>
      <c r="K35" s="123">
        <f>Size!K23</f>
        <v>3.723084927947877E-2</v>
      </c>
      <c r="L35" s="126">
        <f>Size!L23</f>
        <v>47060947.273336031</v>
      </c>
      <c r="M35" s="127">
        <f>Size!M23</f>
        <v>-926670.41447789222</v>
      </c>
      <c r="N35" s="123">
        <f>Size!N23</f>
        <v>-1.93106150946354E-2</v>
      </c>
      <c r="O35" s="121">
        <f>Size!O23</f>
        <v>19097678.390720189</v>
      </c>
      <c r="P35" s="122">
        <f>Size!P23</f>
        <v>67119.984965883195</v>
      </c>
      <c r="Q35" s="123">
        <f>Size!Q23</f>
        <v>3.526958249716309E-3</v>
      </c>
    </row>
    <row r="36" spans="2:17">
      <c r="B36" s="326"/>
      <c r="C36" s="83" t="s">
        <v>95</v>
      </c>
      <c r="D36" s="105">
        <f>Size!D24</f>
        <v>6894497.6386261433</v>
      </c>
      <c r="E36" s="106">
        <f>Size!E24</f>
        <v>-282110.35315275937</v>
      </c>
      <c r="F36" s="107">
        <f>Size!F24</f>
        <v>-3.9309706406693568E-2</v>
      </c>
      <c r="G36" s="108">
        <f>Size!G24</f>
        <v>2.5654313896625927</v>
      </c>
      <c r="H36" s="109">
        <f>Size!H24</f>
        <v>-9.7174308902313378E-2</v>
      </c>
      <c r="I36" s="155">
        <f>Size!I24</f>
        <v>11.68658908380821</v>
      </c>
      <c r="J36" s="156">
        <f>Size!J24</f>
        <v>0.12324087646021553</v>
      </c>
      <c r="K36" s="107">
        <f>Size!K24</f>
        <v>1.0657888550126116E-2</v>
      </c>
      <c r="L36" s="110">
        <f>Size!L24</f>
        <v>80573160.841909766</v>
      </c>
      <c r="M36" s="111">
        <f>Size!M24</f>
        <v>-2412456.3146660924</v>
      </c>
      <c r="N36" s="107">
        <f>Size!N24</f>
        <v>-2.9070776326388111E-2</v>
      </c>
      <c r="O36" s="105">
        <f>Size!O24</f>
        <v>27496797.571216285</v>
      </c>
      <c r="P36" s="106">
        <f>Size!P24</f>
        <v>-1169722.7983483374</v>
      </c>
      <c r="Q36" s="107">
        <f>Size!Q24</f>
        <v>-4.0804491904439071E-2</v>
      </c>
    </row>
    <row r="37" spans="2:17">
      <c r="B37" s="326"/>
      <c r="C37" s="83" t="s">
        <v>231</v>
      </c>
      <c r="D37" s="105">
        <f>Size!D25</f>
        <v>9715848.1456917897</v>
      </c>
      <c r="E37" s="106">
        <f>Size!E25</f>
        <v>1752078.2535723532</v>
      </c>
      <c r="F37" s="107">
        <f>Size!F25</f>
        <v>0.22000613745835693</v>
      </c>
      <c r="G37" s="108">
        <f>Size!G25</f>
        <v>3.6152513376042936</v>
      </c>
      <c r="H37" s="109">
        <f>Size!H25</f>
        <v>0.66059934586845959</v>
      </c>
      <c r="I37" s="155">
        <f>Size!I25</f>
        <v>11.904705191262261</v>
      </c>
      <c r="J37" s="156">
        <f>Size!J25</f>
        <v>0.63554272407658452</v>
      </c>
      <c r="K37" s="107">
        <f>Size!K25</f>
        <v>5.6396624498688486E-2</v>
      </c>
      <c r="L37" s="110">
        <f>Size!L25</f>
        <v>115664307.85753286</v>
      </c>
      <c r="M37" s="111">
        <f>Size!M25</f>
        <v>25919291.091957182</v>
      </c>
      <c r="N37" s="107">
        <f>Size!N25</f>
        <v>0.28881036547869121</v>
      </c>
      <c r="O37" s="105">
        <f>Size!O25</f>
        <v>23361310.690260291</v>
      </c>
      <c r="P37" s="106">
        <f>Size!P25</f>
        <v>4300337.0514497235</v>
      </c>
      <c r="Q37" s="107">
        <f>Size!Q25</f>
        <v>0.2256095167506916</v>
      </c>
    </row>
    <row r="38" spans="2:17">
      <c r="B38" s="326"/>
      <c r="C38" s="83" t="s">
        <v>117</v>
      </c>
      <c r="D38" s="105">
        <f>Size!D26</f>
        <v>62066843.768518537</v>
      </c>
      <c r="E38" s="106">
        <f>Size!E26</f>
        <v>90467.886332206428</v>
      </c>
      <c r="F38" s="107">
        <f>Size!F26</f>
        <v>1.4597156584983428E-3</v>
      </c>
      <c r="G38" s="108">
        <f>Size!G26</f>
        <v>23.094971904692784</v>
      </c>
      <c r="H38" s="109">
        <f>Size!H26</f>
        <v>0.10100988400759192</v>
      </c>
      <c r="I38" s="155">
        <f>Size!I26</f>
        <v>6.617579818020503</v>
      </c>
      <c r="J38" s="156">
        <f>Size!J26</f>
        <v>0.21262961650199852</v>
      </c>
      <c r="K38" s="107">
        <f>Size!K26</f>
        <v>3.3197700186894143E-2</v>
      </c>
      <c r="L38" s="110">
        <f>Size!L26</f>
        <v>410732292.69077986</v>
      </c>
      <c r="M38" s="111">
        <f>Size!M26</f>
        <v>13776691.494783938</v>
      </c>
      <c r="N38" s="107">
        <f>Size!N26</f>
        <v>3.4705875048181338E-2</v>
      </c>
      <c r="O38" s="105">
        <f>Size!O26</f>
        <v>123865213.1468361</v>
      </c>
      <c r="P38" s="106">
        <f>Size!P26</f>
        <v>130339.05256256461</v>
      </c>
      <c r="Q38" s="107">
        <f>Size!Q26</f>
        <v>1.053373622567065E-3</v>
      </c>
    </row>
    <row r="39" spans="2:17">
      <c r="B39" s="326"/>
      <c r="C39" s="83" t="s">
        <v>94</v>
      </c>
      <c r="D39" s="105">
        <f>Size!D27</f>
        <v>6527247.4880277514</v>
      </c>
      <c r="E39" s="106">
        <f>Size!E27</f>
        <v>349152.45465970598</v>
      </c>
      <c r="F39" s="107">
        <f>Size!F27</f>
        <v>5.6514581399917753E-2</v>
      </c>
      <c r="G39" s="108">
        <f>Size!G27</f>
        <v>2.4287782042404897</v>
      </c>
      <c r="H39" s="109">
        <f>Size!H27</f>
        <v>0.13663251912500707</v>
      </c>
      <c r="I39" s="155">
        <f>Size!I27</f>
        <v>8.5682082175436065</v>
      </c>
      <c r="J39" s="156">
        <f>Size!J27</f>
        <v>-6.2729191080670432E-3</v>
      </c>
      <c r="K39" s="107">
        <f>Size!K27</f>
        <v>-7.3158002310523616E-4</v>
      </c>
      <c r="L39" s="110">
        <f>Size!L27</f>
        <v>55926815.56486024</v>
      </c>
      <c r="M39" s="111">
        <f>Size!M27</f>
        <v>2952856.2408045456</v>
      </c>
      <c r="N39" s="107">
        <f>Size!N27</f>
        <v>5.5741656438046183E-2</v>
      </c>
      <c r="O39" s="105">
        <f>Size!O27</f>
        <v>8702996.6507036686</v>
      </c>
      <c r="P39" s="106">
        <f>Size!P27</f>
        <v>465536.606212941</v>
      </c>
      <c r="Q39" s="107">
        <f>Size!Q27</f>
        <v>5.6514581399917711E-2</v>
      </c>
    </row>
    <row r="40" spans="2:17">
      <c r="B40" s="326"/>
      <c r="C40" s="83" t="s">
        <v>118</v>
      </c>
      <c r="D40" s="105">
        <f>Size!D28</f>
        <v>166320739.10847986</v>
      </c>
      <c r="E40" s="106">
        <f>Size!E28</f>
        <v>-4091741.7904641628</v>
      </c>
      <c r="F40" s="107">
        <f>Size!F28</f>
        <v>-2.4010810527960089E-2</v>
      </c>
      <c r="G40" s="108">
        <f>Size!G28</f>
        <v>61.887677279094952</v>
      </c>
      <c r="H40" s="109">
        <f>Size!H28</f>
        <v>-1.3373509331037141</v>
      </c>
      <c r="I40" s="155">
        <f>Size!I28</f>
        <v>3.7493627002192356</v>
      </c>
      <c r="J40" s="156">
        <f>Size!J28</f>
        <v>0.21224062381913766</v>
      </c>
      <c r="K40" s="107">
        <f>Size!K28</f>
        <v>6.0003759902781E-2</v>
      </c>
      <c r="L40" s="110">
        <f>Size!L28</f>
        <v>623596775.48622906</v>
      </c>
      <c r="M40" s="111">
        <f>Size!M28</f>
        <v>20827027.204464197</v>
      </c>
      <c r="N40" s="107">
        <f>Size!N28</f>
        <v>3.4552210464830091E-2</v>
      </c>
      <c r="O40" s="105">
        <f>Size!O28</f>
        <v>166320739.10847986</v>
      </c>
      <c r="P40" s="106">
        <f>Size!P28</f>
        <v>-4091741.7904641628</v>
      </c>
      <c r="Q40" s="107">
        <f>Size!Q28</f>
        <v>-2.4010810527960089E-2</v>
      </c>
    </row>
    <row r="41" spans="2:17" ht="15" thickBot="1">
      <c r="B41" s="326"/>
      <c r="C41" s="84" t="s">
        <v>93</v>
      </c>
      <c r="D41" s="105">
        <f>Size!D29</f>
        <v>607.74555176496506</v>
      </c>
      <c r="E41" s="106">
        <f>Size!E29</f>
        <v>510.17058879137039</v>
      </c>
      <c r="F41" s="107">
        <f>Size!F29</f>
        <v>5.2284989227147403</v>
      </c>
      <c r="G41" s="108">
        <f>Size!G29</f>
        <v>2.2614113415467626E-4</v>
      </c>
      <c r="H41" s="109">
        <f>Size!H29</f>
        <v>1.8993967898973363E-4</v>
      </c>
      <c r="I41" s="155">
        <f>Size!I29</f>
        <v>2.4805176853019812</v>
      </c>
      <c r="J41" s="156">
        <f>Size!J29</f>
        <v>0.38611122374187268</v>
      </c>
      <c r="K41" s="107">
        <f>Size!K29</f>
        <v>0.18435352966503987</v>
      </c>
      <c r="L41" s="110">
        <f>Size!L29</f>
        <v>1507.5235893166066</v>
      </c>
      <c r="M41" s="111">
        <f>Size!M29</f>
        <v>1303.1619563782215</v>
      </c>
      <c r="N41" s="107">
        <f>Size!N29</f>
        <v>6.3767446836321007</v>
      </c>
      <c r="O41" s="105">
        <f>Size!O29</f>
        <v>486.19644141197205</v>
      </c>
      <c r="P41" s="106">
        <f>Size!P29</f>
        <v>408.13647103309631</v>
      </c>
      <c r="Q41" s="107">
        <f>Size!Q29</f>
        <v>5.2284989227147403</v>
      </c>
    </row>
    <row r="42" spans="2:17">
      <c r="B42" s="326"/>
      <c r="C42" s="101" t="s">
        <v>119</v>
      </c>
      <c r="D42" s="143">
        <f>'White Milk Size'!D9</f>
        <v>53406612.747939736</v>
      </c>
      <c r="E42" s="144">
        <f>'White Milk Size'!E9</f>
        <v>544303.89546189457</v>
      </c>
      <c r="F42" s="145">
        <f>'White Milk Size'!F9</f>
        <v>1.0296634923398378E-2</v>
      </c>
      <c r="G42" s="146">
        <f>'White Milk Size'!G9</f>
        <v>19.872513987316555</v>
      </c>
      <c r="H42" s="147">
        <f>'White Milk Size'!H9</f>
        <v>0.25997768170501701</v>
      </c>
      <c r="I42" s="160">
        <f>'White Milk Size'!I9</f>
        <v>6.3844279050618171</v>
      </c>
      <c r="J42" s="161">
        <f>'White Milk Size'!J9</f>
        <v>0.20906962388260553</v>
      </c>
      <c r="K42" s="145">
        <f>'White Milk Size'!K9</f>
        <v>3.3855464632682457E-2</v>
      </c>
      <c r="L42" s="148">
        <f>'White Milk Size'!L9</f>
        <v>340970668.74277663</v>
      </c>
      <c r="M42" s="149">
        <f>'White Milk Size'!M9</f>
        <v>14526972.008374453</v>
      </c>
      <c r="N42" s="145">
        <f>'White Milk Size'!N9</f>
        <v>4.450069691556563E-2</v>
      </c>
      <c r="O42" s="143">
        <f>'White Milk Size'!O9</f>
        <v>106559645.06214887</v>
      </c>
      <c r="P42" s="144">
        <f>'White Milk Size'!P9</f>
        <v>1043557.5613479018</v>
      </c>
      <c r="Q42" s="145">
        <f>'White Milk Size'!Q9</f>
        <v>9.8900327529674592E-3</v>
      </c>
    </row>
    <row r="43" spans="2:17" ht="15" thickBot="1">
      <c r="B43" s="325"/>
      <c r="C43" s="100" t="s">
        <v>116</v>
      </c>
      <c r="D43" s="135">
        <f>'White Milk Size'!D10</f>
        <v>162248400.89796889</v>
      </c>
      <c r="E43" s="136">
        <f>'White Milk Size'!E10</f>
        <v>-4091504.2122666836</v>
      </c>
      <c r="F43" s="137">
        <f>'White Milk Size'!F10</f>
        <v>-2.4597249887543169E-2</v>
      </c>
      <c r="G43" s="138">
        <f>'White Milk Size'!G10</f>
        <v>60.372366835584671</v>
      </c>
      <c r="H43" s="139">
        <f>'White Milk Size'!H10</f>
        <v>-1.3416880149263832</v>
      </c>
      <c r="I43" s="153">
        <f>'White Milk Size'!I10</f>
        <v>3.7369950865604071</v>
      </c>
      <c r="J43" s="154">
        <f>'White Milk Size'!J10</f>
        <v>0.2104703616926793</v>
      </c>
      <c r="K43" s="137">
        <f>'White Milk Size'!K10</f>
        <v>5.9682088773834865E-2</v>
      </c>
      <c r="L43" s="140">
        <f>'White Milk Size'!L10</f>
        <v>606321476.95799291</v>
      </c>
      <c r="M43" s="141">
        <f>'White Milk Size'!M10</f>
        <v>19719688.854595423</v>
      </c>
      <c r="N43" s="137">
        <f>'White Milk Size'!N10</f>
        <v>3.3616823634911128E-2</v>
      </c>
      <c r="O43" s="135">
        <f>'White Milk Size'!O10</f>
        <v>162248400.89796889</v>
      </c>
      <c r="P43" s="136">
        <f>'White Milk Size'!P10</f>
        <v>-4091504.2122666836</v>
      </c>
      <c r="Q43" s="137">
        <f>'White Milk Size'!Q10</f>
        <v>-2.4597249887543169E-2</v>
      </c>
    </row>
    <row r="44" spans="2:17">
      <c r="B44" s="324" t="s">
        <v>65</v>
      </c>
      <c r="C44" s="82" t="s">
        <v>90</v>
      </c>
      <c r="D44" s="121">
        <f>Organic!D9</f>
        <v>20846978.69037506</v>
      </c>
      <c r="E44" s="122">
        <f>Organic!E9</f>
        <v>153017.39385584369</v>
      </c>
      <c r="F44" s="123">
        <f>Organic!F9</f>
        <v>7.3943017319541265E-3</v>
      </c>
      <c r="G44" s="124">
        <f>Organic!G9</f>
        <v>7.7571269605326236</v>
      </c>
      <c r="H44" s="125">
        <f>Organic!H9</f>
        <v>7.9424717758206143E-2</v>
      </c>
      <c r="I44" s="204">
        <f>Organic!I9</f>
        <v>9.5361614109040982</v>
      </c>
      <c r="J44" s="152">
        <f>Organic!J9</f>
        <v>7.358060463290883E-2</v>
      </c>
      <c r="K44" s="123">
        <f>Organic!K9</f>
        <v>7.7759552218718535E-3</v>
      </c>
      <c r="L44" s="126">
        <f>Organic!L9</f>
        <v>198800153.7210947</v>
      </c>
      <c r="M44" s="127">
        <f>Organic!M9</f>
        <v>2981872.7509331107</v>
      </c>
      <c r="N44" s="123">
        <f>Organic!N9</f>
        <v>1.5227754712990677E-2</v>
      </c>
      <c r="O44" s="121">
        <f>Organic!O9</f>
        <v>29707325.832718313</v>
      </c>
      <c r="P44" s="122">
        <f>Organic!P9</f>
        <v>-38316.566348336637</v>
      </c>
      <c r="Q44" s="123">
        <f>Organic!Q9</f>
        <v>-1.2881404890935865E-3</v>
      </c>
    </row>
    <row r="45" spans="2:17" ht="15" thickBot="1">
      <c r="B45" s="325"/>
      <c r="C45" s="84" t="s">
        <v>92</v>
      </c>
      <c r="D45" s="128">
        <f>Organic!D10</f>
        <v>247899153.69139633</v>
      </c>
      <c r="E45" s="129">
        <f>Organic!E10</f>
        <v>-940146.94594728947</v>
      </c>
      <c r="F45" s="130">
        <f>Organic!F10</f>
        <v>-3.7781288708790095E-3</v>
      </c>
      <c r="G45" s="131">
        <f>Organic!G10</f>
        <v>92.242873039467483</v>
      </c>
      <c r="H45" s="132">
        <f>Organic!H10</f>
        <v>-7.9424717758172392E-2</v>
      </c>
      <c r="I45" s="205">
        <f>Organic!I10</f>
        <v>4.8967682739351872</v>
      </c>
      <c r="J45" s="157">
        <f>Organic!J10</f>
        <v>0.28908013563262003</v>
      </c>
      <c r="K45" s="130">
        <f>Organic!K10</f>
        <v>6.2738650480610586E-2</v>
      </c>
      <c r="L45" s="133">
        <f>Organic!L10</f>
        <v>1213904710.9314125</v>
      </c>
      <c r="M45" s="134">
        <f>Organic!M10</f>
        <v>67330817.041217804</v>
      </c>
      <c r="N45" s="130">
        <f>Organic!N10</f>
        <v>5.8723486903030739E-2</v>
      </c>
      <c r="O45" s="128">
        <f>Organic!O10</f>
        <v>347398903.3138175</v>
      </c>
      <c r="P45" s="129">
        <f>Organic!P10</f>
        <v>679289.3074003458</v>
      </c>
      <c r="Q45" s="130">
        <f>Organic!Q10</f>
        <v>1.9591891544611991E-3</v>
      </c>
    </row>
    <row r="46" spans="2:17">
      <c r="B46" s="324" t="s">
        <v>126</v>
      </c>
      <c r="C46" s="82" t="s">
        <v>89</v>
      </c>
      <c r="D46" s="121">
        <f>'Form Data'!D9</f>
        <v>23900136.423095819</v>
      </c>
      <c r="E46" s="122">
        <f>'Form Data'!E9</f>
        <v>1866052.7125209942</v>
      </c>
      <c r="F46" s="123">
        <f>'Form Data'!F9</f>
        <v>8.4689372021647488E-2</v>
      </c>
      <c r="G46" s="124">
        <f>'Form Data'!G9</f>
        <v>8.8932020011897865</v>
      </c>
      <c r="H46" s="125">
        <f>'Form Data'!H9</f>
        <v>0.71829863212749601</v>
      </c>
      <c r="I46" s="204">
        <f>'Form Data'!I9</f>
        <v>9.7160625011402484</v>
      </c>
      <c r="J46" s="152">
        <f>'Form Data'!J9</f>
        <v>0.34568590515762132</v>
      </c>
      <c r="K46" s="123">
        <f>'Form Data'!K9</f>
        <v>3.6891356672455154E-2</v>
      </c>
      <c r="L46" s="126">
        <f>'Form Data'!L9</f>
        <v>232215219.27257752</v>
      </c>
      <c r="M46" s="127">
        <f>'Form Data'!M9</f>
        <v>25747556.957085162</v>
      </c>
      <c r="N46" s="123">
        <f>'Form Data'!N9</f>
        <v>0.12470503452371963</v>
      </c>
      <c r="O46" s="121">
        <f>'Form Data'!O9</f>
        <v>45506722.912509084</v>
      </c>
      <c r="P46" s="122">
        <f>'Form Data'!P9</f>
        <v>4568276.1875976399</v>
      </c>
      <c r="Q46" s="123">
        <f>'Form Data'!Q9</f>
        <v>0.11158889877514086</v>
      </c>
    </row>
    <row r="47" spans="2:17" ht="15" thickBot="1">
      <c r="B47" s="325"/>
      <c r="C47" s="84" t="s">
        <v>91</v>
      </c>
      <c r="D47" s="128">
        <f>'Form Data'!D10</f>
        <v>244845995.9586761</v>
      </c>
      <c r="E47" s="129">
        <f>'Form Data'!E10</f>
        <v>-2653182.2646122575</v>
      </c>
      <c r="F47" s="130">
        <f>'Form Data'!F10</f>
        <v>-1.0719963935470584E-2</v>
      </c>
      <c r="G47" s="131">
        <f>'Form Data'!G10</f>
        <v>91.106797998810521</v>
      </c>
      <c r="H47" s="132">
        <f>'Form Data'!H10</f>
        <v>-0.71829863212738587</v>
      </c>
      <c r="I47" s="205">
        <f>'Form Data'!I10</f>
        <v>4.821355729170949</v>
      </c>
      <c r="J47" s="157">
        <f>'Form Data'!J10</f>
        <v>0.23174650016552434</v>
      </c>
      <c r="K47" s="130">
        <f>'Form Data'!K10</f>
        <v>5.0493732385958306E-2</v>
      </c>
      <c r="L47" s="133">
        <f>'Form Data'!L10</f>
        <v>1180489645.37993</v>
      </c>
      <c r="M47" s="134">
        <f>'Form Data'!M10</f>
        <v>44565132.835067272</v>
      </c>
      <c r="N47" s="130">
        <f>'Form Data'!N10</f>
        <v>3.9232477460342856E-2</v>
      </c>
      <c r="O47" s="128">
        <f>'Form Data'!O10</f>
        <v>331599506.23402673</v>
      </c>
      <c r="P47" s="129">
        <f>'Form Data'!P10</f>
        <v>-3927303.4465457797</v>
      </c>
      <c r="Q47" s="130">
        <f>'Form Data'!Q10</f>
        <v>-1.1704887160238082E-2</v>
      </c>
    </row>
    <row r="48" spans="2:17" ht="15" thickBot="1">
      <c r="B48" s="235" t="s">
        <v>221</v>
      </c>
      <c r="C48" s="142" t="s">
        <v>127</v>
      </c>
      <c r="D48" s="252">
        <f>'Glass Bottle'!D6</f>
        <v>430658.39864366798</v>
      </c>
      <c r="E48" s="253">
        <f>'Glass Bottle'!E6</f>
        <v>18282.094134371786</v>
      </c>
      <c r="F48" s="254">
        <f>'Glass Bottle'!F6</f>
        <v>4.4333522402860689E-2</v>
      </c>
      <c r="G48" s="117">
        <f>'Glass Bottle'!G6</f>
        <v>0.16024729168265389</v>
      </c>
      <c r="H48" s="118">
        <f>'Glass Bottle'!H6</f>
        <v>7.250848293605977E-3</v>
      </c>
      <c r="I48" s="158">
        <f>'Glass Bottle'!I6</f>
        <v>15.526890562406152</v>
      </c>
      <c r="J48" s="159">
        <f>'Glass Bottle'!J6</f>
        <v>-0.18646420802748942</v>
      </c>
      <c r="K48" s="116">
        <f>'Glass Bottle'!K6</f>
        <v>-1.1866607147338249E-2</v>
      </c>
      <c r="L48" s="119">
        <f>'Glass Bottle'!L6</f>
        <v>6686785.8255213145</v>
      </c>
      <c r="M48" s="120">
        <f>'Glass Bottle'!M6</f>
        <v>206970.65384636912</v>
      </c>
      <c r="N48" s="116">
        <f>'Glass Bottle'!N6</f>
        <v>3.194082676170993E-2</v>
      </c>
      <c r="O48" s="114">
        <f>'Glass Bottle'!O6</f>
        <v>1157491.6460756063</v>
      </c>
      <c r="P48" s="115">
        <f>'Glass Bottle'!P6</f>
        <v>35025.516996286344</v>
      </c>
      <c r="Q48" s="116">
        <f>'Glass Bottle'!Q6</f>
        <v>3.1204074750135501E-2</v>
      </c>
    </row>
    <row r="49" spans="2:20">
      <c r="B49" s="326" t="s">
        <v>222</v>
      </c>
      <c r="C49" s="236" t="s">
        <v>223</v>
      </c>
      <c r="D49" s="241">
        <f>Enhanced!D27</f>
        <v>2448902.0704202331</v>
      </c>
      <c r="E49" s="122">
        <f>Enhanced!E27</f>
        <v>1186434.9761401294</v>
      </c>
      <c r="F49" s="123">
        <f>Enhanced!F27</f>
        <v>0.93977497038579838</v>
      </c>
      <c r="G49" s="124">
        <f>Enhanced!G27</f>
        <v>0.9112324887122133</v>
      </c>
      <c r="H49" s="125">
        <f>Enhanced!H27</f>
        <v>0.44284239643859813</v>
      </c>
      <c r="I49" s="204">
        <f>Enhanced!I27</f>
        <v>10.291297612734983</v>
      </c>
      <c r="J49" s="152">
        <f>Enhanced!J27</f>
        <v>-0.58659995714649682</v>
      </c>
      <c r="K49" s="123">
        <f>Enhanced!K27</f>
        <v>-5.3925857765995504E-2</v>
      </c>
      <c r="L49" s="126">
        <f>Enhanced!L27</f>
        <v>25202380.031137504</v>
      </c>
      <c r="M49" s="127">
        <f>Enhanced!M27</f>
        <v>11469392.294212632</v>
      </c>
      <c r="N49" s="123">
        <f>Enhanced!N27</f>
        <v>0.83517094123473601</v>
      </c>
      <c r="O49" s="121">
        <f>Enhanced!O27</f>
        <v>3358801.0103774071</v>
      </c>
      <c r="P49" s="122">
        <f>Enhanced!P27</f>
        <v>1041743.0222246526</v>
      </c>
      <c r="Q49" s="123">
        <f>Enhanced!Q27</f>
        <v>0.44959730293809747</v>
      </c>
    </row>
    <row r="50" spans="2:20">
      <c r="B50" s="326"/>
      <c r="C50" s="236" t="s">
        <v>224</v>
      </c>
      <c r="D50" s="242">
        <f>Enhanced!D28</f>
        <v>255160803.49499625</v>
      </c>
      <c r="E50" s="106">
        <f>Enhanced!E28</f>
        <v>-3838361.0922461152</v>
      </c>
      <c r="F50" s="107">
        <f>Enhanced!F28</f>
        <v>-1.4819974799390465E-2</v>
      </c>
      <c r="G50" s="108">
        <f>Enhanced!G28</f>
        <v>94.944921154260143</v>
      </c>
      <c r="H50" s="109">
        <f>Enhanced!H28</f>
        <v>-1.1468052356334226</v>
      </c>
      <c r="I50" s="155">
        <f>Enhanced!I28</f>
        <v>4.9256732090907365</v>
      </c>
      <c r="J50" s="156">
        <f>Enhanced!J28</f>
        <v>0.19352582030803944</v>
      </c>
      <c r="K50" s="107">
        <f>Enhanced!K28</f>
        <v>4.08959832415157E-2</v>
      </c>
      <c r="L50" s="110">
        <f>Enhanced!L28</f>
        <v>1256838733.7853689</v>
      </c>
      <c r="M50" s="111">
        <f>Enhanced!M28</f>
        <v>31216513.386950016</v>
      </c>
      <c r="N50" s="107">
        <f>Enhanced!N28</f>
        <v>2.5469931001089647E-2</v>
      </c>
      <c r="O50" s="105">
        <f>Enhanced!O28</f>
        <v>348274328.65078914</v>
      </c>
      <c r="P50" s="106">
        <f>Enhanced!P28</f>
        <v>-4943396.5865641832</v>
      </c>
      <c r="Q50" s="107">
        <f>Enhanced!Q28</f>
        <v>-1.399532422457663E-2</v>
      </c>
    </row>
    <row r="51" spans="2:20">
      <c r="B51" s="326"/>
      <c r="C51" s="237" t="s">
        <v>128</v>
      </c>
      <c r="D51" s="242">
        <f>'Enhanced - Aggs'!D20</f>
        <v>69.038252413272858</v>
      </c>
      <c r="E51" s="106">
        <f>'Enhanced - Aggs'!E20</f>
        <v>13.467127501964569</v>
      </c>
      <c r="F51" s="107">
        <f>'Enhanced - Aggs'!F20</f>
        <v>0.24234037953088322</v>
      </c>
      <c r="G51" s="108">
        <f>'Enhanced - Aggs'!G20</f>
        <v>2.5689021754999472E-5</v>
      </c>
      <c r="H51" s="109">
        <f>'Enhanced - Aggs'!H20</f>
        <v>5.0714829352658939E-6</v>
      </c>
      <c r="I51" s="155">
        <f>'Enhanced - Aggs'!I20</f>
        <v>8.7075443656548206</v>
      </c>
      <c r="J51" s="156">
        <f>'Enhanced - Aggs'!J20</f>
        <v>-2.2211928574977335E-2</v>
      </c>
      <c r="K51" s="107">
        <f>'Enhanced - Aggs'!K20</f>
        <v>-2.5443927443494609E-3</v>
      </c>
      <c r="L51" s="110">
        <f>'Enhanced - Aggs'!L20</f>
        <v>601.15364581584936</v>
      </c>
      <c r="M51" s="111">
        <f>'Enhanced - Aggs'!M20</f>
        <v>116.03126834392549</v>
      </c>
      <c r="N51" s="107">
        <f>'Enhanced - Aggs'!N20</f>
        <v>0.23917937768319236</v>
      </c>
      <c r="O51" s="105">
        <f>'Enhanced - Aggs'!O20</f>
        <v>138.07650482654572</v>
      </c>
      <c r="P51" s="106">
        <f>'Enhanced - Aggs'!P20</f>
        <v>26.934255003929138</v>
      </c>
      <c r="Q51" s="107">
        <f>'Enhanced - Aggs'!Q20</f>
        <v>0.24234037953088322</v>
      </c>
    </row>
    <row r="52" spans="2:20" ht="15" customHeight="1">
      <c r="B52" s="326"/>
      <c r="C52" s="237" t="s">
        <v>129</v>
      </c>
      <c r="D52" s="242">
        <f>'Enhanced - Aggs'!D21</f>
        <v>558133.07465389371</v>
      </c>
      <c r="E52" s="106">
        <f>'Enhanced - Aggs'!E21</f>
        <v>90642.846415847482</v>
      </c>
      <c r="F52" s="107">
        <f>'Enhanced - Aggs'!F21</f>
        <v>0.19389249430405656</v>
      </c>
      <c r="G52" s="108">
        <f>'Enhanced - Aggs'!G21</f>
        <v>0.20768041188441363</v>
      </c>
      <c r="H52" s="109">
        <f>'Enhanced - Aggs'!H21</f>
        <v>3.4236056674273374E-2</v>
      </c>
      <c r="I52" s="155">
        <f>'Enhanced - Aggs'!I21</f>
        <v>13.409197187438155</v>
      </c>
      <c r="J52" s="156">
        <f>'Enhanced - Aggs'!J21</f>
        <v>0.73952075329303391</v>
      </c>
      <c r="K52" s="107">
        <f>'Enhanced - Aggs'!K21</f>
        <v>5.8369348036387533E-2</v>
      </c>
      <c r="L52" s="110">
        <f>'Enhanced - Aggs'!L21</f>
        <v>7484116.4548652014</v>
      </c>
      <c r="M52" s="111">
        <f>'Enhanced - Aggs'!M21</f>
        <v>1561166.5269645033</v>
      </c>
      <c r="N52" s="107">
        <f>'Enhanced - Aggs'!N21</f>
        <v>0.26357922082212093</v>
      </c>
      <c r="O52" s="105">
        <f>'Enhanced - Aggs'!O21</f>
        <v>1124772.1991354227</v>
      </c>
      <c r="P52" s="106">
        <f>'Enhanced - Aggs'!P21</f>
        <v>178871.74649958382</v>
      </c>
      <c r="Q52" s="107">
        <f>'Enhanced - Aggs'!Q21</f>
        <v>0.18910208362956291</v>
      </c>
    </row>
    <row r="53" spans="2:20">
      <c r="B53" s="326"/>
      <c r="C53" s="237" t="s">
        <v>130</v>
      </c>
      <c r="D53" s="242">
        <f>'Enhanced - Aggs'!D22</f>
        <v>80514.910087035256</v>
      </c>
      <c r="E53" s="106">
        <f>'Enhanced - Aggs'!E22</f>
        <v>5730.4413953005132</v>
      </c>
      <c r="F53" s="107">
        <f>'Enhanced - Aggs'!F22</f>
        <v>7.6626089555060881E-2</v>
      </c>
      <c r="G53" s="108">
        <f>'Enhanced - Aggs'!G22</f>
        <v>2.9959467462273529E-2</v>
      </c>
      <c r="H53" s="109">
        <f>'Enhanced - Aggs'!H22</f>
        <v>2.2135528559771092E-3</v>
      </c>
      <c r="I53" s="155">
        <f>'Enhanced - Aggs'!I22</f>
        <v>9.9976771310847941</v>
      </c>
      <c r="J53" s="156">
        <f>'Enhanced - Aggs'!J22</f>
        <v>2.6135593990444406E-2</v>
      </c>
      <c r="K53" s="107">
        <f>'Enhanced - Aggs'!K22</f>
        <v>2.6210184145770673E-3</v>
      </c>
      <c r="L53" s="110">
        <f>'Enhanced - Aggs'!L22</f>
        <v>804962.07528850075</v>
      </c>
      <c r="M53" s="111">
        <f>'Enhanced - Aggs'!M22</f>
        <v>59245.639399335836</v>
      </c>
      <c r="N53" s="107">
        <f>'Enhanced - Aggs'!N22</f>
        <v>7.9447946361398764E-2</v>
      </c>
      <c r="O53" s="105">
        <f>'Enhanced - Aggs'!O22</f>
        <v>175892.01125013828</v>
      </c>
      <c r="P53" s="106">
        <f>'Enhanced - Aggs'!P22</f>
        <v>9753.7767754952947</v>
      </c>
      <c r="Q53" s="107">
        <f>'Enhanced - Aggs'!Q22</f>
        <v>5.870880237976752E-2</v>
      </c>
    </row>
    <row r="54" spans="2:20">
      <c r="B54" s="326"/>
      <c r="C54" s="238" t="s">
        <v>225</v>
      </c>
      <c r="D54" s="242">
        <f>Enhanced!D29</f>
        <v>2537839.1292931461</v>
      </c>
      <c r="E54" s="106">
        <f>Enhanced!E29</f>
        <v>-18067.231215065345</v>
      </c>
      <c r="F54" s="107">
        <f>Enhanced!F29</f>
        <v>-7.0688157806661168E-3</v>
      </c>
      <c r="G54" s="108">
        <f>Enhanced!G29</f>
        <v>0.94432582407845855</v>
      </c>
      <c r="H54" s="109">
        <f>Enhanced!H29</f>
        <v>-3.9453993579178226E-3</v>
      </c>
      <c r="I54" s="155">
        <f>Enhanced!I29</f>
        <v>11.652429575379742</v>
      </c>
      <c r="J54" s="156">
        <f>Enhanced!J29</f>
        <v>0.33348908095097229</v>
      </c>
      <c r="K54" s="107">
        <f>Enhanced!K29</f>
        <v>2.9462923770569961E-2</v>
      </c>
      <c r="L54" s="110">
        <f>Enhanced!L29</f>
        <v>29571991.727731429</v>
      </c>
      <c r="M54" s="111">
        <f>Enhanced!M29</f>
        <v>641839.72380697727</v>
      </c>
      <c r="N54" s="107">
        <f>Enhanced!N29</f>
        <v>2.2185840009409905E-2</v>
      </c>
      <c r="O54" s="105">
        <f>Enhanced!O29</f>
        <v>4222173.5084092021</v>
      </c>
      <c r="P54" s="106">
        <f>Enhanced!P29</f>
        <v>-77372.036298768595</v>
      </c>
      <c r="Q54" s="107">
        <f>Enhanced!Q29</f>
        <v>-1.7995398698357964E-2</v>
      </c>
    </row>
    <row r="55" spans="2:20">
      <c r="B55" s="326"/>
      <c r="C55" s="238" t="s">
        <v>226</v>
      </c>
      <c r="D55" s="242">
        <f>Enhanced!D30</f>
        <v>31422.45644944963</v>
      </c>
      <c r="E55" s="106">
        <f>Enhanced!E30</f>
        <v>13446.094682841333</v>
      </c>
      <c r="F55" s="107">
        <f>Enhanced!F30</f>
        <v>0.7479875437207717</v>
      </c>
      <c r="G55" s="108">
        <f>Enhanced!G30</f>
        <v>1.1692245083107653E-2</v>
      </c>
      <c r="H55" s="109">
        <f>Enhanced!H30</f>
        <v>5.0228041251974961E-3</v>
      </c>
      <c r="I55" s="155">
        <f>Enhanced!I30</f>
        <v>13.005241549181612</v>
      </c>
      <c r="J55" s="156">
        <f>Enhanced!J30</f>
        <v>3.8155546523183759</v>
      </c>
      <c r="K55" s="107">
        <f>Enhanced!K30</f>
        <v>0.4151996357591638</v>
      </c>
      <c r="L55" s="110">
        <f>Enhanced!L30</f>
        <v>408656.63619373203</v>
      </c>
      <c r="M55" s="111">
        <f>Enhanced!M30</f>
        <v>243459.50001385852</v>
      </c>
      <c r="N55" s="107">
        <f>Enhanced!N30</f>
        <v>1.4737513351851916</v>
      </c>
      <c r="O55" s="105">
        <f>Enhanced!O30</f>
        <v>67772.151636600494</v>
      </c>
      <c r="P55" s="106">
        <f>Enhanced!P30</f>
        <v>29884.123297014914</v>
      </c>
      <c r="Q55" s="107">
        <f>Enhanced!Q30</f>
        <v>0.78874844130624366</v>
      </c>
      <c r="T55" s="86"/>
    </row>
    <row r="56" spans="2:20">
      <c r="B56" s="326"/>
      <c r="C56" s="238" t="s">
        <v>227</v>
      </c>
      <c r="D56" s="242">
        <f>Enhanced!D31</f>
        <v>8489919.2577767391</v>
      </c>
      <c r="E56" s="106">
        <f>Enhanced!E31</f>
        <v>1868389.1887033433</v>
      </c>
      <c r="F56" s="107">
        <f>Enhanced!F31</f>
        <v>0.28216879923718324</v>
      </c>
      <c r="G56" s="108">
        <f>Enhanced!G31</f>
        <v>3.1590851866535004</v>
      </c>
      <c r="H56" s="109">
        <f>Enhanced!H31</f>
        <v>0.70241990476403515</v>
      </c>
      <c r="I56" s="155">
        <f>Enhanced!I31</f>
        <v>11.77903092916797</v>
      </c>
      <c r="J56" s="156">
        <f>Enhanced!J31</f>
        <v>0.71276329064158617</v>
      </c>
      <c r="K56" s="107">
        <f>Enhanced!K31</f>
        <v>6.4408643810506996E-2</v>
      </c>
      <c r="L56" s="110">
        <f>Enhanced!L31</f>
        <v>100003021.52349098</v>
      </c>
      <c r="M56" s="111">
        <f>Enhanced!M31</f>
        <v>26727397.602574691</v>
      </c>
      <c r="N56" s="107">
        <f>Enhanced!N31</f>
        <v>0.36475155273219639</v>
      </c>
      <c r="O56" s="105">
        <f>Enhanced!O31</f>
        <v>21024503.048318505</v>
      </c>
      <c r="P56" s="106">
        <f>Enhanced!P31</f>
        <v>4590600.9017041773</v>
      </c>
      <c r="Q56" s="107">
        <f>Enhanced!Q31</f>
        <v>0.27933724204691834</v>
      </c>
    </row>
    <row r="57" spans="2:20">
      <c r="B57" s="326"/>
      <c r="C57" s="238" t="s">
        <v>131</v>
      </c>
      <c r="D57" s="242">
        <f>'Enhanced - Aggs'!D24</f>
        <v>24977.689081519842</v>
      </c>
      <c r="E57" s="106">
        <f>'Enhanced - Aggs'!E24</f>
        <v>4015.2008723318577</v>
      </c>
      <c r="F57" s="107">
        <f>'Enhanced - Aggs'!F24</f>
        <v>0.1915421887069671</v>
      </c>
      <c r="G57" s="108">
        <f>'Enhanced - Aggs'!G24</f>
        <v>9.2941575977872806E-3</v>
      </c>
      <c r="H57" s="109">
        <f>'Enhanced - Aggs'!H24</f>
        <v>1.5168287223879563E-3</v>
      </c>
      <c r="I57" s="155">
        <f>'Enhanced - Aggs'!I24</f>
        <v>19.730072819881023</v>
      </c>
      <c r="J57" s="156">
        <f>'Enhanced - Aggs'!J24</f>
        <v>0.51097496325136404</v>
      </c>
      <c r="K57" s="107">
        <f>'Enhanced - Aggs'!K24</f>
        <v>2.6586833943150062E-2</v>
      </c>
      <c r="L57" s="110">
        <f>'Enhanced - Aggs'!L24</f>
        <v>492811.62445073365</v>
      </c>
      <c r="M57" s="111">
        <f>'Enhanced - Aggs'!M24</f>
        <v>89931.512239904376</v>
      </c>
      <c r="N57" s="107">
        <f>'Enhanced - Aggs'!N24</f>
        <v>0.22322152301437689</v>
      </c>
      <c r="O57" s="105">
        <f>'Enhanced - Aggs'!O24</f>
        <v>47685.438462972641</v>
      </c>
      <c r="P57" s="106">
        <f>'Enhanced - Aggs'!P24</f>
        <v>7682.031708240509</v>
      </c>
      <c r="Q57" s="107">
        <f>'Enhanced - Aggs'!Q24</f>
        <v>0.19203443735030834</v>
      </c>
    </row>
    <row r="58" spans="2:20">
      <c r="B58" s="330"/>
      <c r="C58" s="239" t="s">
        <v>179</v>
      </c>
      <c r="D58" s="242">
        <f>'Enhanced - Aggs'!D25</f>
        <v>2058529.3962204393</v>
      </c>
      <c r="E58" s="106">
        <f>'Enhanced - Aggs'!E25</f>
        <v>729265.59391875099</v>
      </c>
      <c r="F58" s="107">
        <f>'Enhanced - Aggs'!F25</f>
        <v>0.54862367624544528</v>
      </c>
      <c r="G58" s="108">
        <f>'Enhanced - Aggs'!G25</f>
        <v>9.7683562585593702</v>
      </c>
      <c r="H58" s="109">
        <f>'Enhanced - Aggs'!H25</f>
        <v>2.7170862003539344</v>
      </c>
      <c r="I58" s="155">
        <f>'Enhanced - Aggs'!I25</f>
        <v>31.695168185112951</v>
      </c>
      <c r="J58" s="156">
        <f>'Enhanced - Aggs'!J25</f>
        <v>2.6353314523453832</v>
      </c>
      <c r="K58" s="107">
        <f>'Enhanced - Aggs'!K25</f>
        <v>9.0686381915346795E-2</v>
      </c>
      <c r="L58" s="110">
        <f>'Enhanced - Aggs'!L25</f>
        <v>65245435.427205846</v>
      </c>
      <c r="M58" s="111">
        <f>'Enhanced - Aggs'!M25</f>
        <v>26617246.357540958</v>
      </c>
      <c r="N58" s="107">
        <f>'Enhanced - Aggs'!N25</f>
        <v>0.68906275439258824</v>
      </c>
      <c r="O58" s="105">
        <f>'Enhanced - Aggs'!O25</f>
        <v>12094436.874187589</v>
      </c>
      <c r="P58" s="106">
        <f>'Enhanced - Aggs'!P25</f>
        <v>4077803.0170796039</v>
      </c>
      <c r="Q58" s="107">
        <f>'Enhanced - Aggs'!Q25</f>
        <v>0.50866773882456928</v>
      </c>
    </row>
    <row r="59" spans="2:20" ht="15" thickBot="1">
      <c r="B59" s="325"/>
      <c r="C59" s="240" t="s">
        <v>228</v>
      </c>
      <c r="D59" s="243">
        <f>Enhanced!D32</f>
        <v>77245.972836172208</v>
      </c>
      <c r="E59" s="129">
        <f>Enhanced!E32</f>
        <v>1028.5118437402998</v>
      </c>
      <c r="F59" s="130">
        <f>Enhanced!F32</f>
        <v>1.3494438549224658E-2</v>
      </c>
      <c r="G59" s="131">
        <f>Enhanced!G32</f>
        <v>2.8743101212872275E-2</v>
      </c>
      <c r="H59" s="132">
        <f>Enhanced!H32</f>
        <v>4.6552966360130857E-4</v>
      </c>
      <c r="I59" s="205">
        <f>Enhanced!I32</f>
        <v>8.8040958462271153</v>
      </c>
      <c r="J59" s="157">
        <f>Enhanced!J32</f>
        <v>6.6023817599264234E-2</v>
      </c>
      <c r="K59" s="130">
        <f>Enhanced!K32</f>
        <v>7.5558793041480598E-3</v>
      </c>
      <c r="L59" s="133">
        <f>Enhanced!L32</f>
        <v>680080.9485847163</v>
      </c>
      <c r="M59" s="134">
        <f>Enhanced!M32</f>
        <v>14087.284593712655</v>
      </c>
      <c r="N59" s="130">
        <f>Enhanced!N32</f>
        <v>2.1152280202327792E-2</v>
      </c>
      <c r="O59" s="128">
        <f>Enhanced!O32</f>
        <v>158650.7770049572</v>
      </c>
      <c r="P59" s="129">
        <f>Enhanced!P32</f>
        <v>-486.68331108993152</v>
      </c>
      <c r="Q59" s="130">
        <f>Enhanced!Q32</f>
        <v>-3.0582573714785823E-3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Alternatives'!D38</f>
        <v>27048353.914587058</v>
      </c>
      <c r="E60" s="292">
        <f>'Non-Dairy Alternatives'!E38</f>
        <v>-2065885.9024750702</v>
      </c>
      <c r="F60" s="293">
        <f>'Non-Dairy Alternatives'!F38</f>
        <v>-7.0957920091884966E-2</v>
      </c>
      <c r="G60" s="294">
        <f>'Non-Dairy Alternatives'!G38</f>
        <v>100.00000000000006</v>
      </c>
      <c r="H60" s="295">
        <f>'Non-Dairy Alternatives'!H38</f>
        <v>0</v>
      </c>
      <c r="I60" s="296">
        <f>'Non-Dairy Alternatives'!I38</f>
        <v>8.6409166643802067</v>
      </c>
      <c r="J60" s="297">
        <f>'Non-Dairy Alternatives'!J38</f>
        <v>0.24443149349111692</v>
      </c>
      <c r="K60" s="293">
        <f>'Non-Dairy Alternatives'!K38</f>
        <v>2.9111168365850218E-2</v>
      </c>
      <c r="L60" s="298">
        <f>'Non-Dairy Alternatives'!L38</f>
        <v>233722572.08460891</v>
      </c>
      <c r="M60" s="299">
        <f>'Non-Dairy Alternatives'!M38</f>
        <v>-10734710.801061928</v>
      </c>
      <c r="N60" s="293">
        <f>'Non-Dairy Alternatives'!N38</f>
        <v>-4.3912419684720122E-2</v>
      </c>
      <c r="O60" s="291">
        <f>'Non-Dairy Alternatives'!O38</f>
        <v>59141648.520866215</v>
      </c>
      <c r="P60" s="292">
        <f>'Non-Dairy Alternatives'!P38</f>
        <v>-3201237.4362081438</v>
      </c>
      <c r="Q60" s="293">
        <f>'Non-Dairy Alternatives'!Q38</f>
        <v>-5.1348881064189542E-2</v>
      </c>
    </row>
    <row r="61" spans="2:20" ht="15.5" customHeight="1">
      <c r="B61" s="330"/>
      <c r="C61" s="82" t="s">
        <v>265</v>
      </c>
      <c r="D61" s="121">
        <f>'Non-Dairy Alternatives'!D39</f>
        <v>228692.77041476057</v>
      </c>
      <c r="E61" s="122">
        <f>'Non-Dairy Alternatives'!E39</f>
        <v>27249.644823832321</v>
      </c>
      <c r="F61" s="123">
        <f>'Non-Dairy Alternatives'!F39</f>
        <v>0.13527215060775188</v>
      </c>
      <c r="G61" s="124">
        <f>'Non-Dairy Alternatives'!G39</f>
        <v>0.84549607394565951</v>
      </c>
      <c r="H61" s="125">
        <f>'Non-Dairy Alternatives'!H39</f>
        <v>0.15359023385954995</v>
      </c>
      <c r="I61" s="204">
        <f>'Non-Dairy Alternatives'!I39</f>
        <v>15.430964921032857</v>
      </c>
      <c r="J61" s="152">
        <f>'Non-Dairy Alternatives'!J39</f>
        <v>0.4742660587618257</v>
      </c>
      <c r="K61" s="245">
        <f>'Non-Dairy Alternatives'!K39</f>
        <v>3.1709273759478032E-2</v>
      </c>
      <c r="L61" s="257">
        <f>'Non-Dairy Alternatives'!L39</f>
        <v>3528950.1179639911</v>
      </c>
      <c r="M61" s="127">
        <f>'Non-Dairy Alternatives'!M39</f>
        <v>516025.95062583406</v>
      </c>
      <c r="N61" s="123">
        <f>'Non-Dairy Alternatives'!N39</f>
        <v>0.17127080602288441</v>
      </c>
      <c r="O61" s="121">
        <f>'Non-Dairy Alternatives'!O39</f>
        <v>664555.91776323318</v>
      </c>
      <c r="P61" s="122">
        <f>'Non-Dairy Alternatives'!P39</f>
        <v>93218.523913215729</v>
      </c>
      <c r="Q61" s="123">
        <f>'Non-Dairy Alternatives'!Q39</f>
        <v>0.16315845053489822</v>
      </c>
    </row>
    <row r="62" spans="2:20" ht="15.5" customHeight="1">
      <c r="B62" s="330"/>
      <c r="C62" s="255" t="s">
        <v>85</v>
      </c>
      <c r="D62" s="105">
        <f>'Non-Dairy Alternatives'!D40</f>
        <v>16966548.850256011</v>
      </c>
      <c r="E62" s="106">
        <f>'Non-Dairy Alternatives'!E40</f>
        <v>-1881191.1817814261</v>
      </c>
      <c r="F62" s="107">
        <f>'Non-Dairy Alternatives'!F40</f>
        <v>-9.9809907107365259E-2</v>
      </c>
      <c r="G62" s="108">
        <f>'Non-Dairy Alternatives'!G40</f>
        <v>62.726733404305378</v>
      </c>
      <c r="H62" s="109">
        <f>'Non-Dairy Alternatives'!H40</f>
        <v>-2.0104541385131114</v>
      </c>
      <c r="I62" s="155">
        <f>'Non-Dairy Alternatives'!I40</f>
        <v>7.0462303898777456</v>
      </c>
      <c r="J62" s="156">
        <f>'Non-Dairy Alternatives'!J40</f>
        <v>0.17133947823324558</v>
      </c>
      <c r="K62" s="244">
        <f>'Non-Dairy Alternatives'!K40</f>
        <v>2.4922501380063428E-2</v>
      </c>
      <c r="L62" s="247">
        <f>'Non-Dairy Alternatives'!L40</f>
        <v>119550212.12001923</v>
      </c>
      <c r="M62" s="111">
        <f>'Non-Dairy Alternatives'!M40</f>
        <v>-10025944.531273171</v>
      </c>
      <c r="N62" s="107">
        <f>'Non-Dairy Alternatives'!N40</f>
        <v>-7.7374918274929191E-2</v>
      </c>
      <c r="O62" s="105">
        <f>'Non-Dairy Alternatives'!O40</f>
        <v>30543334.606023312</v>
      </c>
      <c r="P62" s="106">
        <f>'Non-Dairy Alternatives'!P40</f>
        <v>-2917332.5366756916</v>
      </c>
      <c r="Q62" s="107">
        <f>'Non-Dairy Alternatives'!Q40</f>
        <v>-8.7186920817633573E-2</v>
      </c>
    </row>
    <row r="63" spans="2:20" ht="15.5" customHeight="1">
      <c r="B63" s="330"/>
      <c r="C63" s="255" t="s">
        <v>87</v>
      </c>
      <c r="D63" s="105">
        <f>'Non-Dairy Alternatives'!D41</f>
        <v>121282.0862060064</v>
      </c>
      <c r="E63" s="106">
        <f>'Non-Dairy Alternatives'!E41</f>
        <v>-40934.853847797945</v>
      </c>
      <c r="F63" s="107">
        <f>'Non-Dairy Alternatives'!F41</f>
        <v>-0.25234635688615886</v>
      </c>
      <c r="G63" s="108">
        <f>'Non-Dairy Alternatives'!G41</f>
        <v>0.44838989680846925</v>
      </c>
      <c r="H63" s="109">
        <f>'Non-Dairy Alternatives'!H41</f>
        <v>-0.10878398467731393</v>
      </c>
      <c r="I63" s="155">
        <f>'Non-Dairy Alternatives'!I41</f>
        <v>11.507805764076267</v>
      </c>
      <c r="J63" s="156">
        <f>'Non-Dairy Alternatives'!J41</f>
        <v>1.292751370509329</v>
      </c>
      <c r="K63" s="244">
        <f>'Non-Dairy Alternatives'!K41</f>
        <v>0.12655354741169619</v>
      </c>
      <c r="L63" s="247">
        <f>'Non-Dairy Alternatives'!L41</f>
        <v>1395690.690720675</v>
      </c>
      <c r="M63" s="111">
        <f>'Non-Dairy Alternatives'!M41</f>
        <v>-261364.17548692343</v>
      </c>
      <c r="N63" s="107">
        <f>'Non-Dairy Alternatives'!N41</f>
        <v>-0.15772813611482392</v>
      </c>
      <c r="O63" s="105">
        <f>'Non-Dairy Alternatives'!O41</f>
        <v>290728.61026710272</v>
      </c>
      <c r="P63" s="106">
        <f>'Non-Dairy Alternatives'!P41</f>
        <v>-75395.819927799283</v>
      </c>
      <c r="Q63" s="107">
        <f>'Non-Dairy Alternatives'!Q41</f>
        <v>-0.20592949748713357</v>
      </c>
    </row>
    <row r="64" spans="2:20" ht="15.5" customHeight="1">
      <c r="B64" s="330"/>
      <c r="C64" s="255" t="s">
        <v>261</v>
      </c>
      <c r="D64" s="105">
        <f>'Non-Dairy Alternatives'!D42</f>
        <v>2083221.2559905995</v>
      </c>
      <c r="E64" s="106">
        <f>'Non-Dairy Alternatives'!E42</f>
        <v>117913.2281587855</v>
      </c>
      <c r="F64" s="107">
        <f>'Non-Dairy Alternatives'!F42</f>
        <v>5.9997326876474862E-2</v>
      </c>
      <c r="G64" s="108">
        <f>'Non-Dairy Alternatives'!G42</f>
        <v>7.7018411640463214</v>
      </c>
      <c r="H64" s="109">
        <f>'Non-Dairy Alternatives'!H42</f>
        <v>0.95150854268739238</v>
      </c>
      <c r="I64" s="155">
        <f>'Non-Dairy Alternatives'!I42</f>
        <v>15.384606813121019</v>
      </c>
      <c r="J64" s="156">
        <f>'Non-Dairy Alternatives'!J42</f>
        <v>-0.53013633828509299</v>
      </c>
      <c r="K64" s="244">
        <f>'Non-Dairy Alternatives'!K42</f>
        <v>-3.3311020683249544E-2</v>
      </c>
      <c r="L64" s="247">
        <f>'Non-Dairy Alternatives'!L42</f>
        <v>32049539.928151503</v>
      </c>
      <c r="M64" s="111">
        <f>'Non-Dairy Alternatives'!M42</f>
        <v>772167.45181168988</v>
      </c>
      <c r="N64" s="107">
        <f>'Non-Dairy Alternatives'!N42</f>
        <v>2.4687733996703407E-2</v>
      </c>
      <c r="O64" s="105">
        <f>'Non-Dairy Alternatives'!O42</f>
        <v>10618401.30661875</v>
      </c>
      <c r="P64" s="106">
        <f>'Non-Dairy Alternatives'!P42</f>
        <v>125799.25416845642</v>
      </c>
      <c r="Q64" s="107">
        <f>'Non-Dairy Alternatives'!Q42</f>
        <v>1.1989328627885877E-2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Alternatives'!D44</f>
        <v>143940.7399791613</v>
      </c>
      <c r="E66" s="106">
        <f>'Non-Dairy Alternatives'!E44</f>
        <v>13000.895610570253</v>
      </c>
      <c r="F66" s="107">
        <f>'Non-Dairy Alternatives'!F44</f>
        <v>9.928907181203904E-2</v>
      </c>
      <c r="G66" s="108">
        <f>'Non-Dairy Alternatives'!G44</f>
        <v>0.53216081257179493</v>
      </c>
      <c r="H66" s="109">
        <f>'Non-Dairy Alternatives'!H44</f>
        <v>8.2415790234460717E-2</v>
      </c>
      <c r="I66" s="155">
        <f>'Non-Dairy Alternatives'!I44</f>
        <v>25.15264771535675</v>
      </c>
      <c r="J66" s="156">
        <f>'Non-Dairy Alternatives'!J44</f>
        <v>1.3380099252594455</v>
      </c>
      <c r="K66" s="244">
        <f>'Non-Dairy Alternatives'!K44</f>
        <v>5.6184349182746E-2</v>
      </c>
      <c r="L66" s="247">
        <f>'Non-Dairy Alternatives'!L44</f>
        <v>3620490.7245836114</v>
      </c>
      <c r="M66" s="111">
        <f>'Non-Dairy Alternatives'!M44</f>
        <v>502205.75865390338</v>
      </c>
      <c r="N66" s="107">
        <f>'Non-Dairy Alternatives'!N44</f>
        <v>0.16105191287550338</v>
      </c>
      <c r="O66" s="105">
        <f>'Non-Dairy Alternatives'!O44</f>
        <v>543413.11355257034</v>
      </c>
      <c r="P66" s="106">
        <f>'Non-Dairy Alternatives'!P44</f>
        <v>49895.055157418537</v>
      </c>
      <c r="Q66" s="107">
        <f>'Non-Dairy Alternatives'!Q44</f>
        <v>0.10110076887494233</v>
      </c>
    </row>
    <row r="67" spans="2:17">
      <c r="B67" s="330"/>
      <c r="C67" s="255" t="s">
        <v>264</v>
      </c>
      <c r="D67" s="105">
        <f>'Non-Dairy Alternatives'!D45</f>
        <v>103538.38824453211</v>
      </c>
      <c r="E67" s="106">
        <f>'Non-Dairy Alternatives'!E45</f>
        <v>2531.6074019336229</v>
      </c>
      <c r="F67" s="107">
        <f>'Non-Dairy Alternatives'!F45</f>
        <v>2.5063737115616953E-2</v>
      </c>
      <c r="G67" s="108">
        <f>'Non-Dairy Alternatives'!G45</f>
        <v>0.38278997890771593</v>
      </c>
      <c r="H67" s="109">
        <f>'Non-Dairy Alternatives'!H45</f>
        <v>3.5857407501869165E-2</v>
      </c>
      <c r="I67" s="155">
        <f>'Non-Dairy Alternatives'!I45</f>
        <v>8.2448396007354852</v>
      </c>
      <c r="J67" s="156">
        <f>'Non-Dairy Alternatives'!J45</f>
        <v>0.52507471512074044</v>
      </c>
      <c r="K67" s="244">
        <f>'Non-Dairy Alternatives'!K45</f>
        <v>6.8016930942959339E-2</v>
      </c>
      <c r="L67" s="247">
        <f>'Non-Dairy Alternatives'!L45</f>
        <v>853657.40359484369</v>
      </c>
      <c r="M67" s="111">
        <f>'Non-Dairy Alternatives'!M45</f>
        <v>73908.803637167788</v>
      </c>
      <c r="N67" s="107">
        <f>'Non-Dairy Alternatives'!N45</f>
        <v>9.4785426535141576E-2</v>
      </c>
      <c r="O67" s="105">
        <f>'Non-Dairy Alternatives'!O45</f>
        <v>210251.72059011459</v>
      </c>
      <c r="P67" s="106">
        <f>'Non-Dairy Alternatives'!P45</f>
        <v>1365.0291374113585</v>
      </c>
      <c r="Q67" s="107">
        <f>'Non-Dairy Alternatives'!Q45</f>
        <v>6.5347826992627374E-3</v>
      </c>
    </row>
    <row r="68" spans="2:17">
      <c r="B68" s="330"/>
      <c r="C68" s="255" t="s">
        <v>229</v>
      </c>
      <c r="D68" s="105">
        <f>'Non-Dairy Alternatives'!D46</f>
        <v>4833691.7938775131</v>
      </c>
      <c r="E68" s="106">
        <f>'Non-Dairy Alternatives'!E46</f>
        <v>-211229.2949078586</v>
      </c>
      <c r="F68" s="107">
        <f>'Non-Dairy Alternatives'!F46</f>
        <v>-4.1869692546313883E-2</v>
      </c>
      <c r="G68" s="108">
        <f>'Non-Dairy Alternatives'!G46</f>
        <v>17.870558072189109</v>
      </c>
      <c r="H68" s="109">
        <f>'Non-Dairy Alternatives'!H46</f>
        <v>0.54253879198504507</v>
      </c>
      <c r="I68" s="155">
        <f>'Non-Dairy Alternatives'!I46</f>
        <v>10.470206115625375</v>
      </c>
      <c r="J68" s="156">
        <f>'Non-Dairy Alternatives'!J46</f>
        <v>0.11056031486421247</v>
      </c>
      <c r="K68" s="244">
        <f>'Non-Dairy Alternatives'!K46</f>
        <v>1.0672209937533693E-2</v>
      </c>
      <c r="L68" s="247">
        <f>'Non-Dairy Alternatives'!L46</f>
        <v>50609749.381304532</v>
      </c>
      <c r="M68" s="111">
        <f>'Non-Dairy Alternatives'!M46</f>
        <v>-1653846.1913022771</v>
      </c>
      <c r="N68" s="107">
        <f>'Non-Dairy Alternatives'!N46</f>
        <v>-3.1644324757654371E-2</v>
      </c>
      <c r="O68" s="105">
        <f>'Non-Dairy Alternatives'!O46</f>
        <v>11309366.920454979</v>
      </c>
      <c r="P68" s="106">
        <f>'Non-Dairy Alternatives'!P46</f>
        <v>-309554.47561161965</v>
      </c>
      <c r="Q68" s="107">
        <f>'Non-Dairy Alternatives'!Q46</f>
        <v>-2.664227298382571E-2</v>
      </c>
    </row>
    <row r="69" spans="2:17">
      <c r="B69" s="330"/>
      <c r="C69" s="255" t="s">
        <v>230</v>
      </c>
      <c r="D69" s="105">
        <f>'Non-Dairy Alternatives'!D47</f>
        <v>302428.28819004947</v>
      </c>
      <c r="E69" s="106">
        <f>'Non-Dairy Alternatives'!E47</f>
        <v>-41974.929318132636</v>
      </c>
      <c r="F69" s="107">
        <f>'Non-Dairy Alternatives'!F47</f>
        <v>-0.12187728564741246</v>
      </c>
      <c r="G69" s="108">
        <f>'Non-Dairy Alternatives'!G47</f>
        <v>1.1181023774868288</v>
      </c>
      <c r="H69" s="109">
        <f>'Non-Dairy Alternatives'!H47</f>
        <v>-6.4834974380239219E-2</v>
      </c>
      <c r="I69" s="155">
        <f>'Non-Dairy Alternatives'!I47</f>
        <v>13.313000283060665</v>
      </c>
      <c r="J69" s="156">
        <f>'Non-Dairy Alternatives'!J47</f>
        <v>-1.1326518905024301</v>
      </c>
      <c r="K69" s="244">
        <f>'Non-Dairy Alternatives'!K47</f>
        <v>-7.8407805815461196E-2</v>
      </c>
      <c r="L69" s="247">
        <f>'Non-Dairy Alternatives'!L47</f>
        <v>4026227.8862796812</v>
      </c>
      <c r="M69" s="111">
        <f>'Non-Dairy Alternatives'!M47</f>
        <v>-948901.20129951322</v>
      </c>
      <c r="N69" s="107">
        <f>'Non-Dairy Alternatives'!N47</f>
        <v>-0.19072896091651584</v>
      </c>
      <c r="O69" s="105">
        <f>'Non-Dairy Alternatives'!O47</f>
        <v>809602.67926186323</v>
      </c>
      <c r="P69" s="106">
        <f>'Non-Dairy Alternatives'!P47</f>
        <v>-116279.36442334333</v>
      </c>
      <c r="Q69" s="107">
        <f>'Non-Dairy Alternatives'!Q47</f>
        <v>-0.12558766553083461</v>
      </c>
    </row>
    <row r="70" spans="2:17">
      <c r="B70" s="330"/>
      <c r="C70" s="83" t="s">
        <v>230</v>
      </c>
      <c r="D70" s="105">
        <f>'Non-Dairy Alternatives'!D48</f>
        <v>129343.9927746014</v>
      </c>
      <c r="E70" s="106">
        <f>'Non-Dairy Alternatives'!E48</f>
        <v>-21339.999849592583</v>
      </c>
      <c r="F70" s="107">
        <f>'Non-Dairy Alternatives'!F48</f>
        <v>-0.14162088140851539</v>
      </c>
      <c r="G70" s="108">
        <f>'Non-Dairy Alternatives'!G48</f>
        <v>0.47819543171847811</v>
      </c>
      <c r="H70" s="109">
        <f>'Non-Dairy Alternatives'!H48</f>
        <v>-3.9365712144488585E-2</v>
      </c>
      <c r="I70" s="155">
        <f>'Non-Dairy Alternatives'!I48</f>
        <v>10.54293221229827</v>
      </c>
      <c r="J70" s="156">
        <f>'Non-Dairy Alternatives'!J48</f>
        <v>0.23246654090608843</v>
      </c>
      <c r="K70" s="244">
        <f>'Non-Dairy Alternatives'!K48</f>
        <v>2.254665776649634E-2</v>
      </c>
      <c r="L70" s="247">
        <f>'Non-Dairy Alternatives'!L48</f>
        <v>1363664.9478906197</v>
      </c>
      <c r="M70" s="111">
        <f>'Non-Dairy Alternatives'!M48</f>
        <v>-189957.1852894451</v>
      </c>
      <c r="N70" s="107">
        <f>'Non-Dairy Alternatives'!N48</f>
        <v>-0.12226730118772648</v>
      </c>
      <c r="O70" s="105">
        <f>'Non-Dairy Alternatives'!O48</f>
        <v>296171.61862313747</v>
      </c>
      <c r="P70" s="106">
        <f>'Non-Dairy Alternatives'!P48</f>
        <v>-45457.122710781812</v>
      </c>
      <c r="Q70" s="107">
        <f>'Non-Dairy Alternatives'!Q48</f>
        <v>-0.13306000699265086</v>
      </c>
    </row>
    <row r="71" spans="2:17" ht="15" thickBot="1">
      <c r="B71" s="333"/>
      <c r="C71" s="256" t="s">
        <v>86</v>
      </c>
      <c r="D71" s="128">
        <f>'Non-Dairy Alternatives'!D49</f>
        <v>2135665.7486535325</v>
      </c>
      <c r="E71" s="129">
        <f>'Non-Dairy Alternatives'!E49</f>
        <v>-29911.018765295856</v>
      </c>
      <c r="F71" s="130">
        <f>'Non-Dairy Alternatives'!F49</f>
        <v>-1.381203345700235E-2</v>
      </c>
      <c r="G71" s="131">
        <f>'Non-Dairy Alternatives'!G49</f>
        <v>7.8957327880192318</v>
      </c>
      <c r="H71" s="132">
        <f>'Non-Dairy Alternatives'!H49</f>
        <v>0.45752804344708142</v>
      </c>
      <c r="I71" s="205">
        <f>'Non-Dairy Alternatives'!I49</f>
        <v>7.8309955079086828</v>
      </c>
      <c r="J71" s="157">
        <f>'Non-Dairy Alternatives'!J49</f>
        <v>0.33027116988391381</v>
      </c>
      <c r="K71" s="246">
        <f>'Non-Dairy Alternatives'!K49</f>
        <v>4.4031903453591918E-2</v>
      </c>
      <c r="L71" s="248">
        <f>'Non-Dairy Alternatives'!L49</f>
        <v>16724388.884100247</v>
      </c>
      <c r="M71" s="134">
        <f>'Non-Dairy Alternatives'!M49</f>
        <v>480994.51886083744</v>
      </c>
      <c r="N71" s="130">
        <f>'Non-Dairy Alternatives'!N49</f>
        <v>2.9611699872913115E-2</v>
      </c>
      <c r="O71" s="128">
        <f>'Non-Dairy Alternatives'!O49</f>
        <v>3855822.027711153</v>
      </c>
      <c r="P71" s="129">
        <f>'Non-Dairy Alternatives'!P49</f>
        <v>-7495.979235412553</v>
      </c>
      <c r="Q71" s="130">
        <f>'Non-Dairy Alternatives'!Q49</f>
        <v>-1.9402956789822017E-3</v>
      </c>
    </row>
    <row r="72" spans="2:17">
      <c r="B72" s="226"/>
      <c r="C72" s="82" t="s">
        <v>207</v>
      </c>
      <c r="D72" s="121">
        <f>'Trad vs Value Add'!D21</f>
        <v>10146606.367561676</v>
      </c>
      <c r="E72" s="122">
        <f>'Trad vs Value Add'!E21</f>
        <v>174176.9447039254</v>
      </c>
      <c r="F72" s="123">
        <f>'Trad vs Value Add'!F21</f>
        <v>1.7465848823627207E-2</v>
      </c>
      <c r="G72" s="124">
        <f>'Trad vs Value Add'!G21</f>
        <v>3.7755357733475292</v>
      </c>
      <c r="H72" s="125">
        <f>'Trad vs Value Add'!H21</f>
        <v>7.5647547565302897E-2</v>
      </c>
      <c r="I72" s="204">
        <f>'Trad vs Value Add'!I21</f>
        <v>6.6491168369807303</v>
      </c>
      <c r="J72" s="152">
        <f>'Trad vs Value Add'!J21</f>
        <v>0.27999141350036894</v>
      </c>
      <c r="K72" s="123">
        <f>'Trad vs Value Add'!K21</f>
        <v>4.3960731636427677E-2</v>
      </c>
      <c r="L72" s="233">
        <f>'Trad vs Value Add'!L21</f>
        <v>67465971.236770228</v>
      </c>
      <c r="M72" s="234">
        <f>'Trad vs Value Add'!M21</f>
        <v>3950317.4657833427</v>
      </c>
      <c r="N72" s="232">
        <f>'Trad vs Value Add'!N21</f>
        <v>6.219439195299279E-2</v>
      </c>
      <c r="O72" s="251">
        <f>'Trad vs Value Add'!O21</f>
        <v>23798448.417588174</v>
      </c>
      <c r="P72" s="231">
        <f>'Trad vs Value Add'!P21</f>
        <v>77073.203904733062</v>
      </c>
      <c r="Q72" s="232">
        <f>'Trad vs Value Add'!Q21</f>
        <v>3.2491035283769782E-3</v>
      </c>
    </row>
    <row r="73" spans="2:17">
      <c r="B73" s="226" t="s">
        <v>220</v>
      </c>
      <c r="C73" s="83" t="s">
        <v>208</v>
      </c>
      <c r="D73" s="105">
        <f>'Trad vs Value Add'!D22</f>
        <v>206451013.63260883</v>
      </c>
      <c r="E73" s="106">
        <f>'Trad vs Value Add'!E22</f>
        <v>-2816926.2652693987</v>
      </c>
      <c r="F73" s="107">
        <f>'Trad vs Value Add'!F22</f>
        <v>-1.3460859158091991E-2</v>
      </c>
      <c r="G73" s="108">
        <f>'Trad vs Value Add'!G22</f>
        <v>76.820087345231798</v>
      </c>
      <c r="H73" s="109">
        <f>'Trad vs Value Add'!H22</f>
        <v>-0.8207716702420953</v>
      </c>
      <c r="I73" s="206">
        <f>'Trad vs Value Add'!I22</f>
        <v>3.9805003576246887</v>
      </c>
      <c r="J73" s="156">
        <f>'Trad vs Value Add'!J22</f>
        <v>0.22677889450124189</v>
      </c>
      <c r="K73" s="107">
        <f>'Trad vs Value Add'!K22</f>
        <v>6.0414417193475158E-2</v>
      </c>
      <c r="L73" s="110">
        <f>'Trad vs Value Add'!L22</f>
        <v>821778333.59657896</v>
      </c>
      <c r="M73" s="111">
        <f>'Trad vs Value Add'!M22</f>
        <v>36244776.058285952</v>
      </c>
      <c r="N73" s="107">
        <f>'Trad vs Value Add'!N22</f>
        <v>4.6140328074423607E-2</v>
      </c>
      <c r="O73" s="105">
        <f>'Trad vs Value Add'!O22</f>
        <v>253226254.16663969</v>
      </c>
      <c r="P73" s="106">
        <f>'Trad vs Value Add'!P22</f>
        <v>-2853906.1705602407</v>
      </c>
      <c r="Q73" s="107">
        <f>'Trad vs Value Add'!Q22</f>
        <v>-1.1144581317046541E-2</v>
      </c>
    </row>
    <row r="74" spans="2:17">
      <c r="B74" s="226" t="s">
        <v>218</v>
      </c>
      <c r="C74" s="83" t="s">
        <v>209</v>
      </c>
      <c r="D74" s="105">
        <f>'Trad vs Value Add'!D23</f>
        <v>2721273.6197408428</v>
      </c>
      <c r="E74" s="106">
        <f>'Trad vs Value Add'!E23</f>
        <v>150858.65367273614</v>
      </c>
      <c r="F74" s="107">
        <f>'Trad vs Value Add'!F23</f>
        <v>5.8690388775435934E-2</v>
      </c>
      <c r="G74" s="108">
        <f>'Trad vs Value Add'!G23</f>
        <v>1.0125815004753629</v>
      </c>
      <c r="H74" s="109">
        <f>'Trad vs Value Add'!H23</f>
        <v>5.8927414287355262E-2</v>
      </c>
      <c r="I74" s="206">
        <f>'Trad vs Value Add'!I23</f>
        <v>13.44092917040431</v>
      </c>
      <c r="J74" s="156">
        <f>'Trad vs Value Add'!J23</f>
        <v>0.52120868986190771</v>
      </c>
      <c r="K74" s="107">
        <f>'Trad vs Value Add'!K23</f>
        <v>4.0342102652055678E-2</v>
      </c>
      <c r="L74" s="110">
        <f>'Trad vs Value Add'!L23</f>
        <v>36576445.976226419</v>
      </c>
      <c r="M74" s="111">
        <f>'Trad vs Value Add'!M23</f>
        <v>3367403.0956235975</v>
      </c>
      <c r="N74" s="107">
        <f>'Trad vs Value Add'!N23</f>
        <v>0.10140018511615928</v>
      </c>
      <c r="O74" s="105">
        <f>'Trad vs Value Add'!O23</f>
        <v>7174026.8355869651</v>
      </c>
      <c r="P74" s="106">
        <f>'Trad vs Value Add'!P23</f>
        <v>707831.47369352728</v>
      </c>
      <c r="Q74" s="107">
        <f>'Trad vs Value Add'!Q23</f>
        <v>0.10946645346735384</v>
      </c>
    </row>
    <row r="75" spans="2:17" ht="15" thickBot="1">
      <c r="B75" s="226"/>
      <c r="C75" s="84" t="s">
        <v>210</v>
      </c>
      <c r="D75" s="128">
        <f>'Trad vs Value Add'!D24</f>
        <v>41340549.543514661</v>
      </c>
      <c r="E75" s="129">
        <f>'Trad vs Value Add'!E24</f>
        <v>2522957.6282429844</v>
      </c>
      <c r="F75" s="130">
        <f>'Trad vs Value Add'!F24</f>
        <v>6.4995212318938275E-2</v>
      </c>
      <c r="G75" s="131">
        <f>'Trad vs Value Add'!G24</f>
        <v>15.382751437995678</v>
      </c>
      <c r="H75" s="132">
        <f>'Trad vs Value Add'!H24</f>
        <v>0.98096976668691127</v>
      </c>
      <c r="I75" s="205">
        <f>'Trad vs Value Add'!I24</f>
        <v>9.3866341130008699</v>
      </c>
      <c r="J75" s="157">
        <f>'Trad vs Value Add'!J24</f>
        <v>0.20399844947307777</v>
      </c>
      <c r="K75" s="130">
        <f>'Trad vs Value Add'!K24</f>
        <v>2.2215674992239153E-2</v>
      </c>
      <c r="L75" s="133">
        <f>'Trad vs Value Add'!L24</f>
        <v>388048612.5953573</v>
      </c>
      <c r="M75" s="134">
        <f>'Trad vs Value Add'!M24</f>
        <v>31600808.701915503</v>
      </c>
      <c r="N75" s="130">
        <f>'Trad vs Value Add'!N24</f>
        <v>8.8654799824106637E-2</v>
      </c>
      <c r="O75" s="128">
        <f>'Trad vs Value Add'!O24</f>
        <v>68543592.145410001</v>
      </c>
      <c r="P75" s="129">
        <f>'Trad vs Value Add'!P24</f>
        <v>4561201.533755064</v>
      </c>
      <c r="Q75" s="130">
        <f>'Trad vs Value Add'!Q24</f>
        <v>7.1288388729323318E-2</v>
      </c>
    </row>
    <row r="76" spans="2:17">
      <c r="B76" s="324" t="s">
        <v>219</v>
      </c>
      <c r="C76" s="82" t="s">
        <v>216</v>
      </c>
      <c r="D76" s="121">
        <f>Filtration!D15</f>
        <v>261042198.15756038</v>
      </c>
      <c r="E76" s="122">
        <f>Filtration!E15</f>
        <v>-2553384.7831774056</v>
      </c>
      <c r="F76" s="123">
        <f>Filtration!F15</f>
        <v>-9.686751024775191E-3</v>
      </c>
      <c r="G76" s="124">
        <f>Filtration!G15</f>
        <v>97.133378569606066</v>
      </c>
      <c r="H76" s="125">
        <f>Filtration!H15</f>
        <v>-0.66367291468097278</v>
      </c>
      <c r="I76" s="204">
        <f>Filtration!I15</f>
        <v>5.0591146401813161</v>
      </c>
      <c r="J76" s="152">
        <f>Filtration!J15</f>
        <v>0.2196043477761016</v>
      </c>
      <c r="K76" s="123">
        <f>Filtration!K15</f>
        <v>4.5377390377851483E-2</v>
      </c>
      <c r="L76" s="126">
        <f>Filtration!L15</f>
        <v>1320642406.4040258</v>
      </c>
      <c r="M76" s="127">
        <f>Filtration!M15</f>
        <v>44968869.729772806</v>
      </c>
      <c r="N76" s="123">
        <f>Filtration!N15</f>
        <v>3.5251079870331853E-2</v>
      </c>
      <c r="O76" s="121">
        <f>Filtration!O15</f>
        <v>357960729.60830349</v>
      </c>
      <c r="P76" s="122">
        <f>Filtration!P15</f>
        <v>-3662766.7180962563</v>
      </c>
      <c r="Q76" s="123">
        <f>Filtration!Q15</f>
        <v>-1.0128674589192787E-2</v>
      </c>
    </row>
    <row r="77" spans="2:17" ht="15" thickBot="1">
      <c r="B77" s="325"/>
      <c r="C77" s="84" t="s">
        <v>217</v>
      </c>
      <c r="D77" s="128">
        <f>Filtration!D16</f>
        <v>7703934.2242110912</v>
      </c>
      <c r="E77" s="129">
        <f>Filtration!E16</f>
        <v>1766255.2310858453</v>
      </c>
      <c r="F77" s="130">
        <f>Filtration!F16</f>
        <v>0.29746559777496362</v>
      </c>
      <c r="G77" s="131">
        <f>Filtration!G16</f>
        <v>2.8666214303940789</v>
      </c>
      <c r="H77" s="132">
        <f>Filtration!H16</f>
        <v>0.66367291468093503</v>
      </c>
      <c r="I77" s="205">
        <f>Filtration!I16</f>
        <v>11.950057667828661</v>
      </c>
      <c r="J77" s="157">
        <f>Filtration!J16</f>
        <v>0.71357313180862292</v>
      </c>
      <c r="K77" s="130">
        <f>Filtration!K16</f>
        <v>6.350501613927112E-2</v>
      </c>
      <c r="L77" s="133">
        <f>Filtration!L16</f>
        <v>92062458.248481393</v>
      </c>
      <c r="M77" s="134">
        <f>Filtration!M16</f>
        <v>25343820.062378533</v>
      </c>
      <c r="N77" s="130">
        <f>Filtration!N16</f>
        <v>0.37986117150181159</v>
      </c>
      <c r="O77" s="128">
        <f>Filtration!O16</f>
        <v>19145499.538232327</v>
      </c>
      <c r="P77" s="129">
        <f>Filtration!P16</f>
        <v>4303739.4591480438</v>
      </c>
      <c r="Q77" s="130">
        <f>Filtration!Q16</f>
        <v>0.28997500540472143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390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12-01-2024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Data'!E39</f>
        <v>3348206904.3300033</v>
      </c>
      <c r="E84" s="292">
        <f>'Segment Data'!F39</f>
        <v>14579760.303827286</v>
      </c>
      <c r="F84" s="293">
        <f>'Segment Data'!G39</f>
        <v>4.3735425930743511E-3</v>
      </c>
      <c r="G84" s="294">
        <f>'Segment Data'!H39</f>
        <v>100.00000000000003</v>
      </c>
      <c r="H84" s="295">
        <f>'Segment Data'!I39</f>
        <v>-1.4210854715202004E-14</v>
      </c>
      <c r="I84" s="296">
        <f>'Segment Data'!J39</f>
        <v>4.9122250365774498</v>
      </c>
      <c r="J84" s="297">
        <f>'Segment Data'!K39</f>
        <v>8.8807834685141529E-2</v>
      </c>
      <c r="K84" s="293">
        <f>'Segment Data'!L39</f>
        <v>1.8411808675870025E-2</v>
      </c>
      <c r="L84" s="298">
        <f>'Segment Data'!M39</f>
        <v>16447145783.09132</v>
      </c>
      <c r="M84" s="299">
        <f>'Segment Data'!N39</f>
        <v>367671271.90033531</v>
      </c>
      <c r="N84" s="293">
        <f>'Segment Data'!O39</f>
        <v>2.2865876098403817E-2</v>
      </c>
      <c r="O84" s="291">
        <f>'Segment Data'!P39</f>
        <v>4586386873.3577032</v>
      </c>
      <c r="P84" s="292">
        <f>'Segment Data'!Q39</f>
        <v>36434402.485086441</v>
      </c>
      <c r="Q84" s="293">
        <f>'Segment Data'!R39</f>
        <v>8.0076446332853317E-3</v>
      </c>
    </row>
    <row r="85" spans="2:17" ht="15" thickBot="1">
      <c r="B85" s="324" t="s">
        <v>111</v>
      </c>
      <c r="C85" s="82" t="s">
        <v>111</v>
      </c>
      <c r="D85" s="128">
        <f>'Segment Data'!E42</f>
        <v>3140489008.6751885</v>
      </c>
      <c r="E85" s="129">
        <f>'Segment Data'!F42</f>
        <v>10417985.400979519</v>
      </c>
      <c r="F85" s="130">
        <f>'Segment Data'!G42</f>
        <v>3.3283543164083834E-3</v>
      </c>
      <c r="G85" s="131">
        <f>'Segment Data'!H42</f>
        <v>93.796145172922664</v>
      </c>
      <c r="H85" s="132">
        <f>'Segment Data'!I42</f>
        <v>-9.7709419762182392E-2</v>
      </c>
      <c r="I85" s="205">
        <f>'Segment Data'!J42</f>
        <v>4.6833048332817357</v>
      </c>
      <c r="J85" s="157">
        <f>'Segment Data'!K42</f>
        <v>8.5316735914403807E-2</v>
      </c>
      <c r="K85" s="130">
        <f>'Segment Data'!L42</f>
        <v>1.8555232007506407E-2</v>
      </c>
      <c r="L85" s="133">
        <f>'Segment Data'!M42</f>
        <v>14707867353.196678</v>
      </c>
      <c r="M85" s="134">
        <f>'Segment Data'!N42</f>
        <v>315838044.26747894</v>
      </c>
      <c r="N85" s="130">
        <f>'Segment Data'!O42</f>
        <v>2.1945344710458906E-2</v>
      </c>
      <c r="O85" s="128">
        <f>'Segment Data'!P42</f>
        <v>4056105889.5689697</v>
      </c>
      <c r="P85" s="129">
        <f>'Segment Data'!Q42</f>
        <v>28154422.566049099</v>
      </c>
      <c r="Q85" s="130">
        <f>'Segment Data'!R42</f>
        <v>6.9897621152317339E-3</v>
      </c>
    </row>
    <row r="86" spans="2:17">
      <c r="B86" s="326"/>
      <c r="C86" s="102" t="s">
        <v>110</v>
      </c>
      <c r="D86" s="143">
        <f>'Segment Data'!E43</f>
        <v>3123611971.1115074</v>
      </c>
      <c r="E86" s="144">
        <f>'Segment Data'!F43</f>
        <v>12207331.539740562</v>
      </c>
      <c r="F86" s="145">
        <f>'Segment Data'!G43</f>
        <v>3.9234149697162822E-3</v>
      </c>
      <c r="G86" s="146">
        <f>'Segment Data'!H43</f>
        <v>93.292083206445767</v>
      </c>
      <c r="H86" s="147">
        <f>'Segment Data'!I43</f>
        <v>-4.1829230263658701E-2</v>
      </c>
      <c r="I86" s="207">
        <f>'Segment Data'!J43</f>
        <v>4.6528750767621396</v>
      </c>
      <c r="J86" s="161">
        <f>'Segment Data'!K43</f>
        <v>9.0023884217973027E-2</v>
      </c>
      <c r="K86" s="145">
        <f>'Segment Data'!L43</f>
        <v>1.9729743622819589E-2</v>
      </c>
      <c r="L86" s="148">
        <f>'Segment Data'!M43</f>
        <v>14533776289.860594</v>
      </c>
      <c r="M86" s="149">
        <f>'Segment Data'!N43</f>
        <v>336899919.70310402</v>
      </c>
      <c r="N86" s="145">
        <f>'Segment Data'!O43</f>
        <v>2.3730566564014299E-2</v>
      </c>
      <c r="O86" s="143">
        <f>'Segment Data'!P43</f>
        <v>4020397048.0818624</v>
      </c>
      <c r="P86" s="144">
        <f>'Segment Data'!Q43</f>
        <v>31597582.916714191</v>
      </c>
      <c r="Q86" s="145">
        <f>'Segment Data'!R43</f>
        <v>7.9215772045351379E-3</v>
      </c>
    </row>
    <row r="87" spans="2:17" ht="15" thickBot="1">
      <c r="B87" s="325"/>
      <c r="C87" s="98" t="s">
        <v>109</v>
      </c>
      <c r="D87" s="135">
        <f>'Segment Data'!E44</f>
        <v>16877037.563666649</v>
      </c>
      <c r="E87" s="136">
        <f>'Segment Data'!F44</f>
        <v>-1789346.1387597881</v>
      </c>
      <c r="F87" s="137">
        <f>'Segment Data'!G44</f>
        <v>-9.5859281973679322E-2</v>
      </c>
      <c r="G87" s="138">
        <f>'Segment Data'!H44</f>
        <v>0.50406196647646695</v>
      </c>
      <c r="H87" s="139">
        <f>'Segment Data'!I44</f>
        <v>-5.5880189498486832E-2</v>
      </c>
      <c r="I87" s="208">
        <f>'Segment Data'!J44</f>
        <v>10.315261945666927</v>
      </c>
      <c r="J87" s="154">
        <f>'Segment Data'!K44</f>
        <v>-0.13951825615314561</v>
      </c>
      <c r="K87" s="137">
        <f>'Segment Data'!L44</f>
        <v>-1.334492485349973E-2</v>
      </c>
      <c r="L87" s="140">
        <f>'Segment Data'!M44</f>
        <v>174091063.33608186</v>
      </c>
      <c r="M87" s="141">
        <f>'Segment Data'!N44</f>
        <v>-21061875.435622931</v>
      </c>
      <c r="N87" s="137">
        <f>'Segment Data'!O44</f>
        <v>-0.10792497191272986</v>
      </c>
      <c r="O87" s="135">
        <f>'Segment Data'!P44</f>
        <v>35708841.487104192</v>
      </c>
      <c r="P87" s="136">
        <f>'Segment Data'!Q44</f>
        <v>-3443160.3506673649</v>
      </c>
      <c r="Q87" s="137">
        <f>'Segment Data'!R44</f>
        <v>-8.7943404910284961E-2</v>
      </c>
    </row>
    <row r="88" spans="2:17">
      <c r="B88" s="324" t="s">
        <v>108</v>
      </c>
      <c r="C88" s="82" t="s">
        <v>185</v>
      </c>
      <c r="D88" s="121">
        <f>Fat!E35</f>
        <v>186224505.85304567</v>
      </c>
      <c r="E88" s="122">
        <f>Fat!F35</f>
        <v>-9295914.4646347761</v>
      </c>
      <c r="F88" s="123">
        <f>Fat!G35</f>
        <v>-4.7544468498639823E-2</v>
      </c>
      <c r="G88" s="124">
        <f>Fat!H35</f>
        <v>5.5619175031332304</v>
      </c>
      <c r="H88" s="125">
        <f>Fat!I35</f>
        <v>-0.30317813805300631</v>
      </c>
      <c r="I88" s="204">
        <f>Fat!J35</f>
        <v>5.3572947040761196</v>
      </c>
      <c r="J88" s="152">
        <f>Fat!K35</f>
        <v>0.25604813780234981</v>
      </c>
      <c r="K88" s="123">
        <f>Fat!L35</f>
        <v>5.0193248743391247E-2</v>
      </c>
      <c r="L88" s="126">
        <f>Fat!M35</f>
        <v>997659558.97571397</v>
      </c>
      <c r="M88" s="127">
        <f>Fat!N35</f>
        <v>261686.19374239445</v>
      </c>
      <c r="N88" s="123">
        <f>Fat!O35</f>
        <v>2.6236891102694211E-4</v>
      </c>
      <c r="O88" s="121">
        <f>Fat!P35</f>
        <v>283274369.89952451</v>
      </c>
      <c r="P88" s="122">
        <f>Fat!Q35</f>
        <v>-7089774.1624358892</v>
      </c>
      <c r="Q88" s="123">
        <f>Fat!R35</f>
        <v>-2.4416837641368736E-2</v>
      </c>
    </row>
    <row r="89" spans="2:17">
      <c r="B89" s="326"/>
      <c r="C89" s="83" t="s">
        <v>186</v>
      </c>
      <c r="D89" s="105">
        <f>Fat!E36</f>
        <v>410376504.20943481</v>
      </c>
      <c r="E89" s="106">
        <f>Fat!F36</f>
        <v>-11971266.824036062</v>
      </c>
      <c r="F89" s="107">
        <f>Fat!G36</f>
        <v>-2.8344572044840612E-2</v>
      </c>
      <c r="G89" s="108">
        <f>Fat!H36</f>
        <v>12.256605279641578</v>
      </c>
      <c r="H89" s="109">
        <f>Fat!I36</f>
        <v>-0.41271113717226982</v>
      </c>
      <c r="I89" s="206">
        <f>Fat!J36</f>
        <v>4.7422400330386605</v>
      </c>
      <c r="J89" s="156">
        <f>Fat!K36</f>
        <v>-4.3551476506084263E-2</v>
      </c>
      <c r="K89" s="107">
        <f>Fat!L36</f>
        <v>-9.1001616805131483E-3</v>
      </c>
      <c r="L89" s="110">
        <f>Fat!M36</f>
        <v>1946103886.88044</v>
      </c>
      <c r="M89" s="111">
        <f>Fat!N36</f>
        <v>-75164489.8066926</v>
      </c>
      <c r="N89" s="107">
        <f>Fat!O36</f>
        <v>-3.7186793536980733E-2</v>
      </c>
      <c r="O89" s="105">
        <f>Fat!P36</f>
        <v>599884658.89979267</v>
      </c>
      <c r="P89" s="106">
        <f>Fat!Q36</f>
        <v>-21517194.921985626</v>
      </c>
      <c r="Q89" s="107">
        <f>Fat!R36</f>
        <v>-3.4626859880847544E-2</v>
      </c>
    </row>
    <row r="90" spans="2:17">
      <c r="B90" s="326"/>
      <c r="C90" s="83" t="s">
        <v>187</v>
      </c>
      <c r="D90" s="105">
        <f>Fat!E37</f>
        <v>1204613139.7743063</v>
      </c>
      <c r="E90" s="106">
        <f>Fat!F37</f>
        <v>-24082423.112106562</v>
      </c>
      <c r="F90" s="107">
        <f>Fat!G37</f>
        <v>-1.9599991926016965E-2</v>
      </c>
      <c r="G90" s="108">
        <f>Fat!H37</f>
        <v>35.977858423757041</v>
      </c>
      <c r="H90" s="109">
        <f>Fat!I37</f>
        <v>-0.87975971413886356</v>
      </c>
      <c r="I90" s="206">
        <f>Fat!J37</f>
        <v>4.8423984451643012</v>
      </c>
      <c r="J90" s="156">
        <f>Fat!K37</f>
        <v>0.13980541847771821</v>
      </c>
      <c r="K90" s="107">
        <f>Fat!L37</f>
        <v>2.9729431759104235E-2</v>
      </c>
      <c r="L90" s="110">
        <f>Fat!M37</f>
        <v>5833216795.0675879</v>
      </c>
      <c r="M90" s="111">
        <f>Fat!N37</f>
        <v>55161609.117197037</v>
      </c>
      <c r="N90" s="107">
        <f>Fat!O37</f>
        <v>9.5467432106437905E-3</v>
      </c>
      <c r="O90" s="105">
        <f>Fat!P37</f>
        <v>1613143671.7866776</v>
      </c>
      <c r="P90" s="106">
        <f>Fat!Q37</f>
        <v>-10966572.497153759</v>
      </c>
      <c r="Q90" s="107">
        <f>Fat!R37</f>
        <v>-6.7523571972723968E-3</v>
      </c>
    </row>
    <row r="91" spans="2:17" ht="15" thickBot="1">
      <c r="B91" s="325"/>
      <c r="C91" s="84" t="s">
        <v>188</v>
      </c>
      <c r="D91" s="128">
        <f>Fat!E38</f>
        <v>1546992754.4929013</v>
      </c>
      <c r="E91" s="129">
        <f>Fat!F38</f>
        <v>59929364.704614401</v>
      </c>
      <c r="F91" s="130">
        <f>Fat!G38</f>
        <v>4.0300477515720794E-2</v>
      </c>
      <c r="G91" s="131">
        <f>Fat!H38</f>
        <v>46.203618793458787</v>
      </c>
      <c r="H91" s="132">
        <f>Fat!I38</f>
        <v>1.5956489893645056</v>
      </c>
      <c r="I91" s="205">
        <f>Fat!J38</f>
        <v>4.9581134235381912</v>
      </c>
      <c r="J91" s="157">
        <f>Fat!K38</f>
        <v>6.0707485242336823E-2</v>
      </c>
      <c r="K91" s="130">
        <f>Fat!L38</f>
        <v>1.2395845067207385E-2</v>
      </c>
      <c r="L91" s="133">
        <f>Fat!M38</f>
        <v>7670165542.1675758</v>
      </c>
      <c r="M91" s="134">
        <f>Fat!N38</f>
        <v>387412466.39605713</v>
      </c>
      <c r="N91" s="130">
        <f>Fat!O38</f>
        <v>5.319588105834764E-2</v>
      </c>
      <c r="O91" s="128">
        <f>Fat!P38</f>
        <v>2090084172.7717102</v>
      </c>
      <c r="P91" s="129">
        <f>Fat!Q38</f>
        <v>76007944.066656113</v>
      </c>
      <c r="Q91" s="130">
        <f>Fat!R38</f>
        <v>3.7738365104246954E-2</v>
      </c>
    </row>
    <row r="92" spans="2:17" ht="15" customHeight="1">
      <c r="B92" s="334" t="s">
        <v>107</v>
      </c>
      <c r="C92" s="82" t="s">
        <v>201</v>
      </c>
      <c r="D92" s="121">
        <f>Fat!E39</f>
        <v>184117491.60693297</v>
      </c>
      <c r="E92" s="122">
        <f>Fat!F39</f>
        <v>-9041107.3807376325</v>
      </c>
      <c r="F92" s="123">
        <f>Fat!G39</f>
        <v>-4.6806652295685425E-2</v>
      </c>
      <c r="G92" s="124">
        <f>Fat!H39</f>
        <v>5.4989878722496721</v>
      </c>
      <c r="H92" s="125">
        <f>Fat!I39</f>
        <v>-0.29525937384108403</v>
      </c>
      <c r="I92" s="204">
        <f>Fat!J39</f>
        <v>5.3159210290124586</v>
      </c>
      <c r="J92" s="152">
        <f>Fat!K39</f>
        <v>0.24995540116301651</v>
      </c>
      <c r="K92" s="123">
        <f>Fat!L39</f>
        <v>4.934012970576062E-2</v>
      </c>
      <c r="L92" s="126">
        <f>Fat!M39</f>
        <v>978754045.44231975</v>
      </c>
      <c r="M92" s="127">
        <f>Fat!N39</f>
        <v>219222.24722647667</v>
      </c>
      <c r="N92" s="123">
        <f>Fat!O39</f>
        <v>2.2403111471360452E-4</v>
      </c>
      <c r="O92" s="121">
        <f>Fat!P39</f>
        <v>277583508.75231636</v>
      </c>
      <c r="P92" s="122">
        <f>Fat!Q39</f>
        <v>-6735633.8448938727</v>
      </c>
      <c r="Q92" s="123">
        <f>Fat!R39</f>
        <v>-2.3690398695511414E-2</v>
      </c>
    </row>
    <row r="93" spans="2:17">
      <c r="B93" s="335"/>
      <c r="C93" s="83" t="s">
        <v>202</v>
      </c>
      <c r="D93" s="105">
        <f>Fat!E40</f>
        <v>315766914.85506326</v>
      </c>
      <c r="E93" s="106">
        <f>Fat!F40</f>
        <v>-10555135.843090534</v>
      </c>
      <c r="F93" s="107">
        <f>Fat!G40</f>
        <v>-3.2345763396951624E-2</v>
      </c>
      <c r="G93" s="108">
        <f>Fat!H40</f>
        <v>9.4309259815068174</v>
      </c>
      <c r="H93" s="109">
        <f>Fat!I40</f>
        <v>-0.35787272331892872</v>
      </c>
      <c r="I93" s="206">
        <f>Fat!J40</f>
        <v>4.2894271815078167</v>
      </c>
      <c r="J93" s="156">
        <f>Fat!K40</f>
        <v>-5.0079468701760277E-3</v>
      </c>
      <c r="K93" s="107">
        <f>Fat!L40</f>
        <v>-1.166147984651832E-3</v>
      </c>
      <c r="L93" s="110">
        <f>Fat!M40</f>
        <v>1354459187.6001728</v>
      </c>
      <c r="M93" s="111">
        <f>Fat!N40</f>
        <v>-46909690.082323074</v>
      </c>
      <c r="N93" s="107">
        <f>Fat!O40</f>
        <v>-3.3474191434805983E-2</v>
      </c>
      <c r="O93" s="105">
        <f>Fat!P40</f>
        <v>394302606.46378827</v>
      </c>
      <c r="P93" s="106">
        <f>Fat!Q40</f>
        <v>-14251862.513759077</v>
      </c>
      <c r="Q93" s="107">
        <f>Fat!R40</f>
        <v>-3.4883628979572624E-2</v>
      </c>
    </row>
    <row r="94" spans="2:17">
      <c r="B94" s="335"/>
      <c r="C94" s="83" t="s">
        <v>203</v>
      </c>
      <c r="D94" s="105">
        <f>Fat!E41</f>
        <v>1171699576.3890944</v>
      </c>
      <c r="E94" s="106">
        <f>Fat!F41</f>
        <v>-28020811.87150836</v>
      </c>
      <c r="F94" s="107">
        <f>Fat!G41</f>
        <v>-2.3356118763751217E-2</v>
      </c>
      <c r="G94" s="108">
        <f>Fat!H41</f>
        <v>34.994837830177616</v>
      </c>
      <c r="H94" s="109">
        <f>Fat!I41</f>
        <v>-0.99360168113632596</v>
      </c>
      <c r="I94" s="206">
        <f>Fat!J41</f>
        <v>4.6633340203248199</v>
      </c>
      <c r="J94" s="156">
        <f>Fat!K41</f>
        <v>0.10754473265278985</v>
      </c>
      <c r="K94" s="107">
        <f>Fat!L41</f>
        <v>2.3606169175516084E-2</v>
      </c>
      <c r="L94" s="110">
        <f>Fat!M41</f>
        <v>5464026496.1754436</v>
      </c>
      <c r="M94" s="111">
        <f>Fat!N41</f>
        <v>-1646796.8639392853</v>
      </c>
      <c r="N94" s="107">
        <f>Fat!O41</f>
        <v>-3.0129807905578728E-4</v>
      </c>
      <c r="O94" s="105">
        <f>Fat!P41</f>
        <v>1528527977.5128491</v>
      </c>
      <c r="P94" s="106">
        <f>Fat!Q41</f>
        <v>-22628521.71899724</v>
      </c>
      <c r="Q94" s="107">
        <f>Fat!R41</f>
        <v>-1.4588161626633541E-2</v>
      </c>
    </row>
    <row r="95" spans="2:17" ht="15" thickBot="1">
      <c r="B95" s="336"/>
      <c r="C95" s="84" t="s">
        <v>204</v>
      </c>
      <c r="D95" s="128">
        <f>Fat!E42</f>
        <v>1468905025.8240545</v>
      </c>
      <c r="E95" s="129">
        <f>Fat!F42</f>
        <v>58035040.496324301</v>
      </c>
      <c r="F95" s="130">
        <f>Fat!G42</f>
        <v>4.1134222926177973E-2</v>
      </c>
      <c r="G95" s="131">
        <f>Fat!H42</f>
        <v>43.871393488987266</v>
      </c>
      <c r="H95" s="132">
        <f>Fat!I42</f>
        <v>1.5490243585344459</v>
      </c>
      <c r="I95" s="205">
        <f>Fat!J42</f>
        <v>4.7046116001283975</v>
      </c>
      <c r="J95" s="157">
        <f>Fat!K42</f>
        <v>6.4600555105299051E-2</v>
      </c>
      <c r="K95" s="130">
        <f>Fat!L42</f>
        <v>1.3922500286845215E-2</v>
      </c>
      <c r="L95" s="133">
        <f>Fat!M42</f>
        <v>6910627623.9787502</v>
      </c>
      <c r="M95" s="134">
        <f>Fat!N42</f>
        <v>364175308.96650505</v>
      </c>
      <c r="N95" s="130">
        <f>Fat!O42</f>
        <v>5.5629414443512042E-2</v>
      </c>
      <c r="O95" s="128">
        <f>Fat!P42</f>
        <v>1855691796.8400149</v>
      </c>
      <c r="P95" s="129">
        <f>Fat!Q42</f>
        <v>71770440.643693924</v>
      </c>
      <c r="Q95" s="130">
        <f>Fat!R42</f>
        <v>4.0231841159591775E-2</v>
      </c>
    </row>
    <row r="96" spans="2:17" ht="15" thickBot="1">
      <c r="B96" s="324" t="s">
        <v>106</v>
      </c>
      <c r="C96" s="142" t="s">
        <v>106</v>
      </c>
      <c r="D96" s="128">
        <f>'Segment Data'!E45</f>
        <v>169418491.73859906</v>
      </c>
      <c r="E96" s="129">
        <f>'Segment Data'!F45</f>
        <v>4832686.911664933</v>
      </c>
      <c r="F96" s="130">
        <f>'Segment Data'!G45</f>
        <v>2.9362720051991226E-2</v>
      </c>
      <c r="G96" s="131">
        <f>'Segment Data'!H45</f>
        <v>5.0599767750165601</v>
      </c>
      <c r="H96" s="132">
        <f>'Segment Data'!I45</f>
        <v>0.12283780547492462</v>
      </c>
      <c r="I96" s="205">
        <f>'Segment Data'!J45</f>
        <v>7.8256354841474245</v>
      </c>
      <c r="J96" s="157">
        <f>'Segment Data'!K45</f>
        <v>7.4677026515146849E-2</v>
      </c>
      <c r="K96" s="130">
        <f>'Segment Data'!L45</f>
        <v>9.6345538327086838E-3</v>
      </c>
      <c r="L96" s="133">
        <f>'Segment Data'!M45</f>
        <v>1325807360.6203182</v>
      </c>
      <c r="M96" s="134">
        <f>'Segment Data'!N45</f>
        <v>50109624.690777779</v>
      </c>
      <c r="N96" s="130">
        <f>'Segment Data'!O45</f>
        <v>3.9280170591715659E-2</v>
      </c>
      <c r="O96" s="128">
        <f>'Segment Data'!P45</f>
        <v>409763078.56424284</v>
      </c>
      <c r="P96" s="129">
        <f>'Segment Data'!Q45</f>
        <v>9197955.6313894987</v>
      </c>
      <c r="Q96" s="130">
        <f>'Segment Data'!R45</f>
        <v>2.2962447564191329E-2</v>
      </c>
    </row>
    <row r="97" spans="2:17">
      <c r="B97" s="326"/>
      <c r="C97" s="99" t="s">
        <v>120</v>
      </c>
      <c r="D97" s="143">
        <f>'Segment Data'!E46</f>
        <v>153444578.58122569</v>
      </c>
      <c r="E97" s="144">
        <f>'Segment Data'!F46</f>
        <v>6196523.7766379416</v>
      </c>
      <c r="F97" s="145">
        <f>'Segment Data'!G46</f>
        <v>4.2082211441511544E-2</v>
      </c>
      <c r="G97" s="146">
        <f>'Segment Data'!H46</f>
        <v>4.5828881836061726</v>
      </c>
      <c r="H97" s="147">
        <f>'Segment Data'!I46</f>
        <v>0.16583587262848187</v>
      </c>
      <c r="I97" s="207">
        <f>'Segment Data'!J46</f>
        <v>6.9273149491557433</v>
      </c>
      <c r="J97" s="161">
        <f>'Segment Data'!K46</f>
        <v>0.21911006401912037</v>
      </c>
      <c r="K97" s="145">
        <f>'Segment Data'!L46</f>
        <v>3.2662995208241591E-2</v>
      </c>
      <c r="L97" s="148">
        <f>'Segment Data'!M46</f>
        <v>1062958923.0726279</v>
      </c>
      <c r="M97" s="149">
        <f>'Segment Data'!N46</f>
        <v>75188802.505627155</v>
      </c>
      <c r="N97" s="145">
        <f>'Segment Data'!O46</f>
        <v>7.6119737720419411E-2</v>
      </c>
      <c r="O97" s="143">
        <f>'Segment Data'!P46</f>
        <v>337776099.21918142</v>
      </c>
      <c r="P97" s="144">
        <f>'Segment Data'!Q46</f>
        <v>14304520.839241982</v>
      </c>
      <c r="Q97" s="145">
        <f>'Segment Data'!R46</f>
        <v>4.4221878505938922E-2</v>
      </c>
    </row>
    <row r="98" spans="2:17" ht="15" thickBot="1">
      <c r="B98" s="326"/>
      <c r="C98" s="98" t="s">
        <v>121</v>
      </c>
      <c r="D98" s="135">
        <f>'Segment Data'!E47</f>
        <v>15973913.157378908</v>
      </c>
      <c r="E98" s="136">
        <f>'Segment Data'!F47</f>
        <v>-1363836.8649730645</v>
      </c>
      <c r="F98" s="137">
        <f>'Segment Data'!G47</f>
        <v>-7.8662852054897231E-2</v>
      </c>
      <c r="G98" s="138">
        <f>'Segment Data'!H47</f>
        <v>0.47708859141055354</v>
      </c>
      <c r="H98" s="139">
        <f>'Segment Data'!I47</f>
        <v>-4.2998067153558639E-2</v>
      </c>
      <c r="I98" s="208">
        <f>'Segment Data'!J47</f>
        <v>16.454855798829247</v>
      </c>
      <c r="J98" s="154">
        <f>'Segment Data'!K47</f>
        <v>-0.15212117288514904</v>
      </c>
      <c r="K98" s="137">
        <f>'Segment Data'!L47</f>
        <v>-9.1600761020050377E-3</v>
      </c>
      <c r="L98" s="140">
        <f>'Segment Data'!M47</f>
        <v>262848437.54769111</v>
      </c>
      <c r="M98" s="141">
        <f>'Segment Data'!N47</f>
        <v>-25079177.81484884</v>
      </c>
      <c r="N98" s="137">
        <f>'Segment Data'!O47</f>
        <v>-8.7102370445678687E-2</v>
      </c>
      <c r="O98" s="135">
        <f>'Segment Data'!P47</f>
        <v>71986979.34506166</v>
      </c>
      <c r="P98" s="136">
        <f>'Segment Data'!Q47</f>
        <v>-5106565.2078520656</v>
      </c>
      <c r="Q98" s="137">
        <f>'Segment Data'!R47</f>
        <v>-6.6238557812673099E-2</v>
      </c>
    </row>
    <row r="99" spans="2:17">
      <c r="B99" s="326"/>
      <c r="C99" s="82" t="s">
        <v>105</v>
      </c>
      <c r="D99" s="121">
        <f>Flavor!D45</f>
        <v>214427.10922010627</v>
      </c>
      <c r="E99" s="122">
        <f>Flavor!E45</f>
        <v>121467.11670701932</v>
      </c>
      <c r="F99" s="123">
        <f>Flavor!F45</f>
        <v>1.3066601386603933</v>
      </c>
      <c r="G99" s="124">
        <f>Flavor!G45</f>
        <v>6.4042371139848816E-3</v>
      </c>
      <c r="H99" s="125">
        <f>Flavor!H45</f>
        <v>3.6156831306856309E-3</v>
      </c>
      <c r="I99" s="204">
        <f>Flavor!I45</f>
        <v>7.7189531115300269</v>
      </c>
      <c r="J99" s="152">
        <f>Flavor!J45</f>
        <v>-1.9338455236139023</v>
      </c>
      <c r="K99" s="123">
        <f>Flavor!K45</f>
        <v>-0.20034039833516815</v>
      </c>
      <c r="L99" s="126">
        <f>Flavor!L45</f>
        <v>1655152.8019109282</v>
      </c>
      <c r="M99" s="127">
        <f>Flavor!M45</f>
        <v>757828.71305761253</v>
      </c>
      <c r="N99" s="123">
        <f>Flavor!N45</f>
        <v>0.84454292765731576</v>
      </c>
      <c r="O99" s="121">
        <f>Flavor!O45</f>
        <v>498984.91333181673</v>
      </c>
      <c r="P99" s="122">
        <f>Flavor!P45</f>
        <v>243335.84726118081</v>
      </c>
      <c r="Q99" s="123">
        <f>Flavor!Q45</f>
        <v>0.95183546336111802</v>
      </c>
    </row>
    <row r="100" spans="2:17">
      <c r="B100" s="326"/>
      <c r="C100" s="83" t="s">
        <v>104</v>
      </c>
      <c r="D100" s="105">
        <f>Flavor!D46</f>
        <v>159956870.45088872</v>
      </c>
      <c r="E100" s="106">
        <f>Flavor!E46</f>
        <v>4615599.7907316983</v>
      </c>
      <c r="F100" s="107">
        <f>Flavor!F46</f>
        <v>2.9712643466328608E-2</v>
      </c>
      <c r="G100" s="108">
        <f>Flavor!G46</f>
        <v>4.7773890629049145</v>
      </c>
      <c r="H100" s="109">
        <f>Flavor!H46</f>
        <v>0.11756167523419148</v>
      </c>
      <c r="I100" s="206">
        <f>Flavor!I46</f>
        <v>7.5130243531258172</v>
      </c>
      <c r="J100" s="156">
        <f>Flavor!J46</f>
        <v>0.12491471740600257</v>
      </c>
      <c r="K100" s="107">
        <f>Flavor!K46</f>
        <v>1.6907534344383385E-2</v>
      </c>
      <c r="L100" s="110">
        <f>Flavor!L46</f>
        <v>1201759863.1473184</v>
      </c>
      <c r="M100" s="111">
        <f>Flavor!M46</f>
        <v>54081524.55805254</v>
      </c>
      <c r="N100" s="107">
        <f>Flavor!N46</f>
        <v>4.712254535058135E-2</v>
      </c>
      <c r="O100" s="105">
        <f>Flavor!O46</f>
        <v>359784330.93014467</v>
      </c>
      <c r="P100" s="106">
        <f>Flavor!P46</f>
        <v>10347646.184068799</v>
      </c>
      <c r="Q100" s="107">
        <f>Flavor!Q46</f>
        <v>2.9612363657777068E-2</v>
      </c>
    </row>
    <row r="101" spans="2:17">
      <c r="B101" s="326"/>
      <c r="C101" s="83" t="s">
        <v>103</v>
      </c>
      <c r="D101" s="105">
        <f>Flavor!D47</f>
        <v>233185.18595124551</v>
      </c>
      <c r="E101" s="106">
        <f>Flavor!E47</f>
        <v>-16948.119198029977</v>
      </c>
      <c r="F101" s="107">
        <f>Flavor!F47</f>
        <v>-6.7756347711935505E-2</v>
      </c>
      <c r="G101" s="108">
        <f>Flavor!G47</f>
        <v>6.9644795741172208E-3</v>
      </c>
      <c r="H101" s="109">
        <f>Flavor!H47</f>
        <v>-5.3885821209896656E-4</v>
      </c>
      <c r="I101" s="206">
        <f>Flavor!I47</f>
        <v>14.049395467598643</v>
      </c>
      <c r="J101" s="156">
        <f>Flavor!J47</f>
        <v>-0.88352935938163135</v>
      </c>
      <c r="K101" s="107">
        <f>Flavor!K47</f>
        <v>-5.9166530978934692E-2</v>
      </c>
      <c r="L101" s="110">
        <f>Flavor!L47</f>
        <v>3276110.8946145754</v>
      </c>
      <c r="M101" s="111">
        <f>Flavor!M47</f>
        <v>-459110.94790367363</v>
      </c>
      <c r="N101" s="107">
        <f>Flavor!N47</f>
        <v>-0.12291397064495255</v>
      </c>
      <c r="O101" s="105">
        <f>Flavor!O47</f>
        <v>1475395.4627474891</v>
      </c>
      <c r="P101" s="106">
        <f>Flavor!P47</f>
        <v>-123357.63262770558</v>
      </c>
      <c r="Q101" s="107">
        <f>Flavor!Q47</f>
        <v>-7.7158651316797652E-2</v>
      </c>
    </row>
    <row r="102" spans="2:17">
      <c r="B102" s="326"/>
      <c r="C102" s="83" t="s">
        <v>102</v>
      </c>
      <c r="D102" s="105">
        <f>Flavor!D48</f>
        <v>395322.2289642152</v>
      </c>
      <c r="E102" s="106">
        <f>Flavor!E48</f>
        <v>-36219.956697853224</v>
      </c>
      <c r="F102" s="107">
        <f>Flavor!F48</f>
        <v>-8.3931439153010892E-2</v>
      </c>
      <c r="G102" s="108">
        <f>Flavor!G48</f>
        <v>1.1806983267759606E-2</v>
      </c>
      <c r="H102" s="109">
        <f>Flavor!H48</f>
        <v>-1.1381412772989968E-3</v>
      </c>
      <c r="I102" s="206">
        <f>Flavor!I48</f>
        <v>11.007377661009818</v>
      </c>
      <c r="J102" s="156">
        <f>Flavor!J48</f>
        <v>0.54561161631358246</v>
      </c>
      <c r="K102" s="107">
        <f>Flavor!K48</f>
        <v>5.215291701062167E-2</v>
      </c>
      <c r="L102" s="110">
        <f>Flavor!L48</f>
        <v>4351461.072001311</v>
      </c>
      <c r="M102" s="111">
        <f>Flavor!M48</f>
        <v>-163232.31281211507</v>
      </c>
      <c r="N102" s="107">
        <f>Flavor!N48</f>
        <v>-3.6155791523118194E-2</v>
      </c>
      <c r="O102" s="105">
        <f>Flavor!O48</f>
        <v>1176766.9526908624</v>
      </c>
      <c r="P102" s="106">
        <f>Flavor!P48</f>
        <v>-55482.747895629844</v>
      </c>
      <c r="Q102" s="107">
        <f>Flavor!Q48</f>
        <v>-4.5025572227140896E-2</v>
      </c>
    </row>
    <row r="103" spans="2:17">
      <c r="B103" s="326"/>
      <c r="C103" s="83" t="s">
        <v>63</v>
      </c>
      <c r="D103" s="105">
        <f>Flavor!D49</f>
        <v>6407005.5327942092</v>
      </c>
      <c r="E103" s="106">
        <f>Flavor!E49</f>
        <v>604627.0118192723</v>
      </c>
      <c r="F103" s="107">
        <f>Flavor!F49</f>
        <v>0.10420330380612271</v>
      </c>
      <c r="G103" s="108">
        <f>Flavor!G49</f>
        <v>0.19135632043851525</v>
      </c>
      <c r="H103" s="109">
        <f>Flavor!H49</f>
        <v>1.730030666466717E-2</v>
      </c>
      <c r="I103" s="206">
        <f>Flavor!I49</f>
        <v>14.105211182149105</v>
      </c>
      <c r="J103" s="156">
        <f>Flavor!J49</f>
        <v>-0.45530603955661419</v>
      </c>
      <c r="K103" s="107">
        <f>Flavor!K49</f>
        <v>-3.1269908384702047E-2</v>
      </c>
      <c r="L103" s="110">
        <f>Flavor!L49</f>
        <v>90372166.085260063</v>
      </c>
      <c r="M103" s="111">
        <f>Flavor!M49</f>
        <v>5886533.7037491351</v>
      </c>
      <c r="N103" s="107">
        <f>Flavor!N49</f>
        <v>6.9674967658019935E-2</v>
      </c>
      <c r="O103" s="105">
        <f>Flavor!O49</f>
        <v>39777110.370657191</v>
      </c>
      <c r="P103" s="106">
        <f>Flavor!P49</f>
        <v>2175810.1370214969</v>
      </c>
      <c r="Q103" s="107">
        <f>Flavor!Q49</f>
        <v>5.7865289857055469E-2</v>
      </c>
    </row>
    <row r="104" spans="2:17">
      <c r="B104" s="326"/>
      <c r="C104" s="83" t="s">
        <v>64</v>
      </c>
      <c r="D104" s="105">
        <f>Flavor!D50</f>
        <v>3210086.8921292964</v>
      </c>
      <c r="E104" s="106">
        <f>Flavor!E50</f>
        <v>-403748.41077819653</v>
      </c>
      <c r="F104" s="107">
        <f>Flavor!F50</f>
        <v>-0.11172296934875886</v>
      </c>
      <c r="G104" s="108">
        <f>Flavor!G50</f>
        <v>9.5874806541313667E-2</v>
      </c>
      <c r="H104" s="109">
        <f>Flavor!H50</f>
        <v>-1.2530697337050437E-2</v>
      </c>
      <c r="I104" s="206">
        <f>Flavor!I50</f>
        <v>12.239313618784861</v>
      </c>
      <c r="J104" s="156">
        <f>Flavor!J50</f>
        <v>-0.14421246328908666</v>
      </c>
      <c r="K104" s="107">
        <f>Flavor!K50</f>
        <v>-1.1645508907018386E-2</v>
      </c>
      <c r="L104" s="110">
        <f>Flavor!L50</f>
        <v>39289260.216320865</v>
      </c>
      <c r="M104" s="111">
        <f>Flavor!M50</f>
        <v>-5462763.513553679</v>
      </c>
      <c r="N104" s="107">
        <f>Flavor!N50</f>
        <v>-0.12206740742110778</v>
      </c>
      <c r="O104" s="105">
        <f>Flavor!O50</f>
        <v>9757069.5525701176</v>
      </c>
      <c r="P104" s="106">
        <f>Flavor!P50</f>
        <v>-2167681.4639626667</v>
      </c>
      <c r="Q104" s="107">
        <f>Flavor!Q50</f>
        <v>-0.18178001879933064</v>
      </c>
    </row>
    <row r="105" spans="2:17">
      <c r="B105" s="326"/>
      <c r="C105" s="83" t="s">
        <v>196</v>
      </c>
      <c r="D105" s="105">
        <f>Flavor!D51</f>
        <v>2368582.16645549</v>
      </c>
      <c r="E105" s="106">
        <f>Flavor!E51</f>
        <v>-206325.0260852878</v>
      </c>
      <c r="F105" s="107">
        <f>Flavor!F51</f>
        <v>-8.0129111714390577E-2</v>
      </c>
      <c r="G105" s="108">
        <f>Flavor!G51</f>
        <v>7.0741809993652677E-2</v>
      </c>
      <c r="H105" s="109">
        <f>Flavor!H51</f>
        <v>-6.4985975652725875E-3</v>
      </c>
      <c r="I105" s="206">
        <f>Flavor!I51</f>
        <v>13.635142269534654</v>
      </c>
      <c r="J105" s="156">
        <f>Flavor!J51</f>
        <v>-0.202446436818013</v>
      </c>
      <c r="K105" s="107">
        <f>Flavor!K51</f>
        <v>-1.4630181682237189E-2</v>
      </c>
      <c r="L105" s="110">
        <f>Flavor!L51</f>
        <v>32295954.816703219</v>
      </c>
      <c r="M105" s="111">
        <f>Flavor!M51</f>
        <v>-3334551.8707053028</v>
      </c>
      <c r="N105" s="107">
        <f>Flavor!N51</f>
        <v>-9.3586989934209983E-2</v>
      </c>
      <c r="O105" s="105">
        <f>Flavor!O51</f>
        <v>8973671.6551852841</v>
      </c>
      <c r="P105" s="106">
        <f>Flavor!P51</f>
        <v>-1105365.9349967502</v>
      </c>
      <c r="Q105" s="107">
        <f>Flavor!Q51</f>
        <v>-0.10966978990865997</v>
      </c>
    </row>
    <row r="106" spans="2:17" ht="15" thickBot="1">
      <c r="B106" s="326"/>
      <c r="C106" s="83" t="s">
        <v>197</v>
      </c>
      <c r="D106" s="105">
        <f>Flavor!D52</f>
        <v>476892.36271935632</v>
      </c>
      <c r="E106" s="106">
        <f>Flavor!E52</f>
        <v>174741.39013796527</v>
      </c>
      <c r="F106" s="107">
        <f>Flavor!F52</f>
        <v>0.57832476475280847</v>
      </c>
      <c r="G106" s="108">
        <f>Flavor!G52</f>
        <v>1.4243216633435193E-2</v>
      </c>
      <c r="H106" s="109">
        <f>Flavor!H52</f>
        <v>5.1794863622546712E-3</v>
      </c>
      <c r="I106" s="206">
        <f>Flavor!I52</f>
        <v>8.2518478640959874</v>
      </c>
      <c r="J106" s="156">
        <f>Flavor!J52</f>
        <v>-1.6919700566168547</v>
      </c>
      <c r="K106" s="107">
        <f>Flavor!K52</f>
        <v>-0.1701529603727461</v>
      </c>
      <c r="L106" s="110">
        <f>Flavor!L52</f>
        <v>3935243.2247094093</v>
      </c>
      <c r="M106" s="111">
        <f>Flavor!M52</f>
        <v>930708.96879375819</v>
      </c>
      <c r="N106" s="107">
        <f>Flavor!N52</f>
        <v>0.30976813360049998</v>
      </c>
      <c r="O106" s="105">
        <f>Flavor!O52</f>
        <v>1635020.2501504885</v>
      </c>
      <c r="P106" s="106">
        <f>Flavor!P52</f>
        <v>482121.15168026648</v>
      </c>
      <c r="Q106" s="107">
        <f>Flavor!Q52</f>
        <v>0.41818156707728493</v>
      </c>
    </row>
    <row r="107" spans="2:17">
      <c r="B107" s="324" t="s">
        <v>101</v>
      </c>
      <c r="C107" s="101" t="s">
        <v>13</v>
      </c>
      <c r="D107" s="143">
        <f>'Branded vs. Private Label'!D11</f>
        <v>785685283.38114214</v>
      </c>
      <c r="E107" s="144">
        <f>'Branded vs. Private Label'!E11</f>
        <v>8543840.2261667252</v>
      </c>
      <c r="F107" s="145">
        <f>'Branded vs. Private Label'!F11</f>
        <v>1.0993932058855516E-2</v>
      </c>
      <c r="G107" s="146">
        <f>'Branded vs. Private Label'!G11</f>
        <v>23.465852195844601</v>
      </c>
      <c r="H107" s="147">
        <f>'Branded vs. Private Label'!H11</f>
        <v>0.15366371227034392</v>
      </c>
      <c r="I107" s="207">
        <f>'Branded vs. Private Label'!I11</f>
        <v>8.1945779132275423</v>
      </c>
      <c r="J107" s="161">
        <f>'Branded vs. Private Label'!J11</f>
        <v>0.22996925250351907</v>
      </c>
      <c r="K107" s="145">
        <f>'Branded vs. Private Label'!K11</f>
        <v>2.8873892277666999E-2</v>
      </c>
      <c r="L107" s="148">
        <f>'Branded vs. Private Label'!L11</f>
        <v>6438359269.9430294</v>
      </c>
      <c r="M107" s="149">
        <f>'Branded vs. Private Label'!M11</f>
        <v>248731801.18334579</v>
      </c>
      <c r="N107" s="145">
        <f>'Branded vs. Private Label'!N11</f>
        <v>4.0185261946497762E-2</v>
      </c>
      <c r="O107" s="143">
        <f>'Branded vs. Private Label'!O11</f>
        <v>1491395523.6829007</v>
      </c>
      <c r="P107" s="144">
        <f>'Branded vs. Private Label'!P11</f>
        <v>36298994.650977612</v>
      </c>
      <c r="Q107" s="145">
        <f>'Branded vs. Private Label'!Q11</f>
        <v>2.4946107647667446E-2</v>
      </c>
    </row>
    <row r="108" spans="2:17" ht="15" thickBot="1">
      <c r="B108" s="325"/>
      <c r="C108" s="100" t="s">
        <v>12</v>
      </c>
      <c r="D108" s="135">
        <f>'Branded vs. Private Label'!D12</f>
        <v>2562521620.9484954</v>
      </c>
      <c r="E108" s="136">
        <f>'Branded vs. Private Label'!E12</f>
        <v>6035920.0776519775</v>
      </c>
      <c r="F108" s="137">
        <f>'Branded vs. Private Label'!F12</f>
        <v>2.3610224284047027E-3</v>
      </c>
      <c r="G108" s="138">
        <f>'Branded vs. Private Label'!G12</f>
        <v>76.534147804144538</v>
      </c>
      <c r="H108" s="139">
        <f>'Branded vs. Private Label'!H12</f>
        <v>-0.15366371227051445</v>
      </c>
      <c r="I108" s="208">
        <f>'Branded vs. Private Label'!I12</f>
        <v>3.9058349523090579</v>
      </c>
      <c r="J108" s="154">
        <f>'Branded vs. Private Label'!J12</f>
        <v>3.7302834541897756E-2</v>
      </c>
      <c r="K108" s="137">
        <f>'Branded vs. Private Label'!K12</f>
        <v>9.6426327625859839E-3</v>
      </c>
      <c r="L108" s="140">
        <f>'Branded vs. Private Label'!L12</f>
        <v>10008786513.148296</v>
      </c>
      <c r="M108" s="141">
        <f>'Branded vs. Private Label'!M12</f>
        <v>118939470.71694946</v>
      </c>
      <c r="N108" s="137">
        <f>'Branded vs. Private Label'!N12</f>
        <v>1.2026421663211998E-2</v>
      </c>
      <c r="O108" s="135">
        <f>'Branded vs. Private Label'!O12</f>
        <v>3094991349.6748037</v>
      </c>
      <c r="P108" s="136">
        <f>'Branded vs. Private Label'!P12</f>
        <v>135407.83410358429</v>
      </c>
      <c r="Q108" s="137">
        <f>'Branded vs. Private Label'!Q12</f>
        <v>4.3752548308613347E-5</v>
      </c>
    </row>
    <row r="109" spans="2:17" ht="15" thickBot="1">
      <c r="B109" s="324" t="s">
        <v>100</v>
      </c>
      <c r="C109" s="142" t="s">
        <v>99</v>
      </c>
      <c r="D109" s="114">
        <f>'Single Serve'!E15</f>
        <v>38568858.999031648</v>
      </c>
      <c r="E109" s="115">
        <f>'Single Serve'!F15</f>
        <v>-1332631.0778024495</v>
      </c>
      <c r="F109" s="116">
        <f>'Single Serve'!G15</f>
        <v>-3.339802787405538E-2</v>
      </c>
      <c r="G109" s="117">
        <f>'Single Serve'!H15</f>
        <v>1.151925794942757</v>
      </c>
      <c r="H109" s="118">
        <f>'Single Serve'!I15</f>
        <v>-4.5013405301551845E-2</v>
      </c>
      <c r="I109" s="158">
        <f>'Single Serve'!J15</f>
        <v>15.030587969087854</v>
      </c>
      <c r="J109" s="159">
        <f>'Single Serve'!K15</f>
        <v>-0.10820657175769099</v>
      </c>
      <c r="K109" s="116">
        <f>'Single Serve'!L15</f>
        <v>-7.1476346062919315E-3</v>
      </c>
      <c r="L109" s="119">
        <f>'Single Serve'!M15</f>
        <v>579712628.05229092</v>
      </c>
      <c r="M109" s="120">
        <f>'Single Serve'!N15</f>
        <v>-24347832.094487786</v>
      </c>
      <c r="N109" s="116">
        <f>'Single Serve'!O15</f>
        <v>-4.0306945580532758E-2</v>
      </c>
      <c r="O109" s="114">
        <f>'Single Serve'!P15</f>
        <v>237203079.17279583</v>
      </c>
      <c r="P109" s="115">
        <f>'Single Serve'!Q15</f>
        <v>445603.20492705703</v>
      </c>
      <c r="Q109" s="116">
        <f>'Single Serve'!R15</f>
        <v>1.8821082760129249E-3</v>
      </c>
    </row>
    <row r="110" spans="2:17">
      <c r="B110" s="326"/>
      <c r="C110" s="99" t="s">
        <v>98</v>
      </c>
      <c r="D110" s="143">
        <f>'Single Serve'!E16</f>
        <v>19239942.841760542</v>
      </c>
      <c r="E110" s="144">
        <f>'Single Serve'!F16</f>
        <v>440892.60285839438</v>
      </c>
      <c r="F110" s="145">
        <f>'Single Serve'!G16</f>
        <v>2.3452919017473844E-2</v>
      </c>
      <c r="G110" s="146">
        <f>'Single Serve'!H16</f>
        <v>0.57463422636393435</v>
      </c>
      <c r="H110" s="147">
        <f>'Single Serve'!I16</f>
        <v>1.0712425073413745E-2</v>
      </c>
      <c r="I110" s="160">
        <f>'Single Serve'!J16</f>
        <v>13.323849862878586</v>
      </c>
      <c r="J110" s="161">
        <f>'Single Serve'!K16</f>
        <v>-0.10060093553196303</v>
      </c>
      <c r="K110" s="145">
        <f>'Single Serve'!L16</f>
        <v>-7.493858560223123E-3</v>
      </c>
      <c r="L110" s="148">
        <f>'Single Serve'!M16</f>
        <v>256350109.79398301</v>
      </c>
      <c r="M110" s="149">
        <f>'Single Serve'!N16</f>
        <v>3983184.8049930632</v>
      </c>
      <c r="N110" s="145">
        <f>'Single Serve'!O16</f>
        <v>1.5783307599309373E-2</v>
      </c>
      <c r="O110" s="143">
        <f>'Single Serve'!P16</f>
        <v>149150388.1506823</v>
      </c>
      <c r="P110" s="144">
        <f>'Single Serve'!Q16</f>
        <v>6509306.5833544433</v>
      </c>
      <c r="Q110" s="145">
        <f>'Single Serve'!R16</f>
        <v>4.563416451859973E-2</v>
      </c>
    </row>
    <row r="111" spans="2:17" ht="15" thickBot="1">
      <c r="B111" s="326"/>
      <c r="C111" s="98" t="s">
        <v>97</v>
      </c>
      <c r="D111" s="135">
        <f>'Single Serve'!E17</f>
        <v>19328916.157271579</v>
      </c>
      <c r="E111" s="136">
        <f>'Single Serve'!F17</f>
        <v>-1773523.6806609035</v>
      </c>
      <c r="F111" s="137">
        <f>'Single Serve'!G17</f>
        <v>-8.4043536874486124E-2</v>
      </c>
      <c r="G111" s="138">
        <f>'Single Serve'!H17</f>
        <v>0.57729156857883668</v>
      </c>
      <c r="H111" s="139">
        <f>'Single Serve'!I17</f>
        <v>-5.5725830374967478E-2</v>
      </c>
      <c r="I111" s="153">
        <f>'Single Serve'!J17</f>
        <v>16.729469755429516</v>
      </c>
      <c r="J111" s="154">
        <f>'Single Serve'!K17</f>
        <v>6.345682712320766E-2</v>
      </c>
      <c r="K111" s="137">
        <f>'Single Serve'!L17</f>
        <v>3.807558976234185E-3</v>
      </c>
      <c r="L111" s="140">
        <f>'Single Serve'!M17</f>
        <v>323362518.25830775</v>
      </c>
      <c r="M111" s="141">
        <f>'Single Serve'!N17</f>
        <v>-28331016.899481058</v>
      </c>
      <c r="N111" s="137">
        <f>'Single Serve'!O17</f>
        <v>-8.0555978621472887E-2</v>
      </c>
      <c r="O111" s="135">
        <f>'Single Serve'!P17</f>
        <v>88052691.022113666</v>
      </c>
      <c r="P111" s="136">
        <f>'Single Serve'!Q17</f>
        <v>-6063703.378427282</v>
      </c>
      <c r="Q111" s="137">
        <f>'Single Serve'!R17</f>
        <v>-6.4427705895971188E-2</v>
      </c>
    </row>
    <row r="112" spans="2:17">
      <c r="B112" s="326"/>
      <c r="C112" s="82" t="s">
        <v>96</v>
      </c>
      <c r="D112" s="121">
        <f>Size!D30</f>
        <v>39278589.384948574</v>
      </c>
      <c r="E112" s="122">
        <f>Size!E30</f>
        <v>-1314445.8498498648</v>
      </c>
      <c r="F112" s="123">
        <f>Size!F30</f>
        <v>-3.2381068383944202E-2</v>
      </c>
      <c r="G112" s="124">
        <f>Size!G30</f>
        <v>1.1731231225332077</v>
      </c>
      <c r="H112" s="125">
        <f>Size!H30</f>
        <v>-4.4560603960942302E-2</v>
      </c>
      <c r="I112" s="151">
        <f>Size!I30</f>
        <v>15.115027582470724</v>
      </c>
      <c r="J112" s="152">
        <f>Size!J30</f>
        <v>-7.9973279638528183E-2</v>
      </c>
      <c r="K112" s="123">
        <f>Size!K30</f>
        <v>-5.263130970788699E-3</v>
      </c>
      <c r="L112" s="126">
        <f>Size!L30</f>
        <v>593696961.95403945</v>
      </c>
      <c r="M112" s="127">
        <f>Size!M30</f>
        <v>-23114243.434354067</v>
      </c>
      <c r="N112" s="123">
        <f>Size!N30</f>
        <v>-3.7473773550854184E-2</v>
      </c>
      <c r="O112" s="121">
        <f>Size!O30</f>
        <v>240471200.92633665</v>
      </c>
      <c r="P112" s="122">
        <f>Size!P30</f>
        <v>509155.69632196426</v>
      </c>
      <c r="Q112" s="123">
        <f>Size!Q30</f>
        <v>2.1218176225907522E-3</v>
      </c>
    </row>
    <row r="113" spans="2:17">
      <c r="B113" s="326"/>
      <c r="C113" s="83" t="s">
        <v>95</v>
      </c>
      <c r="D113" s="105">
        <f>Size!D31</f>
        <v>61416624.690247729</v>
      </c>
      <c r="E113" s="106">
        <f>Size!E31</f>
        <v>-865964.91832569242</v>
      </c>
      <c r="F113" s="107">
        <f>Size!F31</f>
        <v>-1.3903803996719E-2</v>
      </c>
      <c r="G113" s="108">
        <f>Size!G31</f>
        <v>1.8343139012951049</v>
      </c>
      <c r="H113" s="109">
        <f>Size!H31</f>
        <v>-3.3999107860197997E-2</v>
      </c>
      <c r="I113" s="155">
        <f>Size!I31</f>
        <v>9.9549558373037108</v>
      </c>
      <c r="J113" s="156">
        <f>Size!J31</f>
        <v>2.0217024730216693E-2</v>
      </c>
      <c r="K113" s="107">
        <f>Size!K31</f>
        <v>2.0349830138090643E-3</v>
      </c>
      <c r="L113" s="110">
        <f>Size!L31</f>
        <v>611399786.46767282</v>
      </c>
      <c r="M113" s="111">
        <f>Size!M31</f>
        <v>-7361473.8642081022</v>
      </c>
      <c r="N113" s="107">
        <f>Size!N31</f>
        <v>-1.1897114987870567E-2</v>
      </c>
      <c r="O113" s="105">
        <f>Size!O31</f>
        <v>244980176.42231971</v>
      </c>
      <c r="P113" s="106">
        <f>Size!P31</f>
        <v>-3984782.6516141891</v>
      </c>
      <c r="Q113" s="107">
        <f>Size!Q31</f>
        <v>-1.6005395564244233E-2</v>
      </c>
    </row>
    <row r="114" spans="2:17">
      <c r="B114" s="326"/>
      <c r="C114" s="83" t="s">
        <v>231</v>
      </c>
      <c r="D114" s="105">
        <f>Size!D32</f>
        <v>111558656.58283518</v>
      </c>
      <c r="E114" s="106">
        <f>Size!E32</f>
        <v>18303523.225610703</v>
      </c>
      <c r="F114" s="107">
        <f>Size!F32</f>
        <v>0.19627362662704004</v>
      </c>
      <c r="G114" s="108">
        <f>Size!G32</f>
        <v>3.3318925553425074</v>
      </c>
      <c r="H114" s="109">
        <f>Size!H32</f>
        <v>0.53448512709017004</v>
      </c>
      <c r="I114" s="155">
        <f>Size!I32</f>
        <v>11.637213304572851</v>
      </c>
      <c r="J114" s="156">
        <f>Size!J32</f>
        <v>0.47816328900363736</v>
      </c>
      <c r="K114" s="107">
        <f>Size!K32</f>
        <v>4.2849820400168416E-2</v>
      </c>
      <c r="L114" s="110">
        <f>Size!L32</f>
        <v>1298231882.6260433</v>
      </c>
      <c r="M114" s="111">
        <f>Size!M32</f>
        <v>257593185.28419828</v>
      </c>
      <c r="N114" s="107">
        <f>Size!N32</f>
        <v>0.24753373667746675</v>
      </c>
      <c r="O114" s="105">
        <f>Size!O32</f>
        <v>268383510.51678738</v>
      </c>
      <c r="P114" s="106">
        <f>Size!P32</f>
        <v>44244975.630728334</v>
      </c>
      <c r="Q114" s="107">
        <f>Size!Q32</f>
        <v>0.19740012868925147</v>
      </c>
    </row>
    <row r="115" spans="2:17">
      <c r="B115" s="326"/>
      <c r="C115" s="83" t="s">
        <v>117</v>
      </c>
      <c r="D115" s="105">
        <f>Size!D33</f>
        <v>745471929.94260812</v>
      </c>
      <c r="E115" s="106">
        <f>Size!E33</f>
        <v>1723160.3489370346</v>
      </c>
      <c r="F115" s="107">
        <f>Size!F33</f>
        <v>2.3168580835144655E-3</v>
      </c>
      <c r="G115" s="108">
        <f>Size!G33</f>
        <v>22.264810725362921</v>
      </c>
      <c r="H115" s="109">
        <f>Size!H33</f>
        <v>-4.5685843710828067E-2</v>
      </c>
      <c r="I115" s="155">
        <f>Size!I33</f>
        <v>6.2464029929051872</v>
      </c>
      <c r="J115" s="156">
        <f>Size!J33</f>
        <v>7.859369852764253E-2</v>
      </c>
      <c r="K115" s="107">
        <f>Size!K33</f>
        <v>1.2742563003575196E-2</v>
      </c>
      <c r="L115" s="110">
        <f>Size!L33</f>
        <v>4656518094.3203135</v>
      </c>
      <c r="M115" s="111">
        <f>Size!M33</f>
        <v>69217520.53860569</v>
      </c>
      <c r="N115" s="107">
        <f>Size!N33</f>
        <v>1.5088943797189142E-2</v>
      </c>
      <c r="O115" s="105">
        <f>Size!O33</f>
        <v>1487738475.0302007</v>
      </c>
      <c r="P115" s="106">
        <f>Size!P33</f>
        <v>3264456.4053394794</v>
      </c>
      <c r="Q115" s="107">
        <f>Size!Q33</f>
        <v>2.1990660425054123E-3</v>
      </c>
    </row>
    <row r="116" spans="2:17">
      <c r="B116" s="326"/>
      <c r="C116" s="83" t="s">
        <v>94</v>
      </c>
      <c r="D116" s="105">
        <f>Size!D34</f>
        <v>82135325.831191763</v>
      </c>
      <c r="E116" s="106">
        <f>Size!E34</f>
        <v>5910740.152515322</v>
      </c>
      <c r="F116" s="107">
        <f>Size!F34</f>
        <v>7.7543749170798454E-2</v>
      </c>
      <c r="G116" s="108">
        <f>Size!G34</f>
        <v>2.4531138062278015</v>
      </c>
      <c r="H116" s="109">
        <f>Size!H34</f>
        <v>0.1665777784878637</v>
      </c>
      <c r="I116" s="155">
        <f>Size!I34</f>
        <v>8.5957442314430583</v>
      </c>
      <c r="J116" s="156">
        <f>Size!J34</f>
        <v>4.3523949338469592E-2</v>
      </c>
      <c r="K116" s="107">
        <f>Size!K34</f>
        <v>5.0891988165392438E-3</v>
      </c>
      <c r="L116" s="110">
        <f>Size!L34</f>
        <v>706014253.21116257</v>
      </c>
      <c r="M116" s="111">
        <f>Size!M34</f>
        <v>54124805.574966908</v>
      </c>
      <c r="N116" s="107">
        <f>Size!N34</f>
        <v>8.3027583543847608E-2</v>
      </c>
      <c r="O116" s="105">
        <f>Size!O34</f>
        <v>109513767.77492234</v>
      </c>
      <c r="P116" s="106">
        <f>Size!P34</f>
        <v>7880986.8700204194</v>
      </c>
      <c r="Q116" s="107">
        <f>Size!Q34</f>
        <v>7.7543749170798357E-2</v>
      </c>
    </row>
    <row r="117" spans="2:17">
      <c r="B117" s="326"/>
      <c r="C117" s="83" t="s">
        <v>118</v>
      </c>
      <c r="D117" s="105">
        <f>Size!D35</f>
        <v>2134597771.9854629</v>
      </c>
      <c r="E117" s="106">
        <f>Size!E35</f>
        <v>-24729299.687956095</v>
      </c>
      <c r="F117" s="107">
        <f>Size!F35</f>
        <v>-1.1452317720812701E-2</v>
      </c>
      <c r="G117" s="108">
        <f>Size!G35</f>
        <v>63.753460672485225</v>
      </c>
      <c r="H117" s="109">
        <f>Size!H35</f>
        <v>-1.0206420805149108</v>
      </c>
      <c r="I117" s="155">
        <f>Size!I35</f>
        <v>3.5750583809670204</v>
      </c>
      <c r="J117" s="156">
        <f>Size!J35</f>
        <v>7.6317359148436736E-4</v>
      </c>
      <c r="K117" s="107">
        <f>Size!K35</f>
        <v>2.1351722429349522E-4</v>
      </c>
      <c r="L117" s="110">
        <f>Size!L35</f>
        <v>7631311654.7301579</v>
      </c>
      <c r="M117" s="111">
        <f>Size!M35</f>
        <v>-86760748.708394051</v>
      </c>
      <c r="N117" s="107">
        <f>Size!N35</f>
        <v>-1.1241245763610672E-2</v>
      </c>
      <c r="O117" s="105">
        <f>Size!O35</f>
        <v>2134597771.9854629</v>
      </c>
      <c r="P117" s="106">
        <f>Size!P35</f>
        <v>-24729299.687956095</v>
      </c>
      <c r="Q117" s="107">
        <f>Size!Q35</f>
        <v>-1.1452317720812701E-2</v>
      </c>
    </row>
    <row r="118" spans="2:17" ht="15" thickBot="1">
      <c r="B118" s="326"/>
      <c r="C118" s="84" t="s">
        <v>93</v>
      </c>
      <c r="D118" s="105">
        <f>Size!D36</f>
        <v>2865.3152069449425</v>
      </c>
      <c r="E118" s="106">
        <f>Size!E36</f>
        <v>-2432.623232960701</v>
      </c>
      <c r="F118" s="107">
        <f>Size!F36</f>
        <v>-0.45916411837432108</v>
      </c>
      <c r="G118" s="108">
        <f>Size!G36</f>
        <v>8.5577602842865848E-5</v>
      </c>
      <c r="H118" s="109">
        <f>Size!H36</f>
        <v>-7.3346542270347927E-5</v>
      </c>
      <c r="I118" s="155">
        <f>Size!I36</f>
        <v>2.2604018663542154</v>
      </c>
      <c r="J118" s="156">
        <f>Size!J36</f>
        <v>-6.7271671367769237E-2</v>
      </c>
      <c r="K118" s="107">
        <f>Size!K36</f>
        <v>-2.8900818898171497E-2</v>
      </c>
      <c r="L118" s="110">
        <f>Size!L36</f>
        <v>6476.7638414714629</v>
      </c>
      <c r="M118" s="111">
        <f>Size!M36</f>
        <v>-5855.1072695769972</v>
      </c>
      <c r="N118" s="107">
        <f>Size!N36</f>
        <v>-0.47479471824281771</v>
      </c>
      <c r="O118" s="105">
        <f>Size!O36</f>
        <v>2292.252165555954</v>
      </c>
      <c r="P118" s="106">
        <f>Size!P36</f>
        <v>-764.21379137039185</v>
      </c>
      <c r="Q118" s="107">
        <f>Size!Q36</f>
        <v>-0.25003183485115704</v>
      </c>
    </row>
    <row r="119" spans="2:17">
      <c r="B119" s="326"/>
      <c r="C119" s="101" t="s">
        <v>119</v>
      </c>
      <c r="D119" s="143">
        <f>'White Milk Size'!D11</f>
        <v>668761238.15444195</v>
      </c>
      <c r="E119" s="144">
        <f>'White Milk Size'!E11</f>
        <v>1911109.8263064623</v>
      </c>
      <c r="F119" s="145">
        <f>'White Milk Size'!F11</f>
        <v>2.8658760718811268E-3</v>
      </c>
      <c r="G119" s="146">
        <f>'White Milk Size'!G11</f>
        <v>19.973713013063193</v>
      </c>
      <c r="H119" s="147">
        <f>'White Milk Size'!H11</f>
        <v>-3.0027642910404495E-2</v>
      </c>
      <c r="I119" s="160">
        <f>'White Milk Size'!I11</f>
        <v>6.2044957566485683</v>
      </c>
      <c r="J119" s="161">
        <f>'White Milk Size'!J11</f>
        <v>8.0756667697672313E-2</v>
      </c>
      <c r="K119" s="145">
        <f>'White Milk Size'!K11</f>
        <v>1.3187476887018606E-2</v>
      </c>
      <c r="L119" s="148">
        <f>'White Milk Size'!L11</f>
        <v>4149326264.3402777</v>
      </c>
      <c r="M119" s="149">
        <f>'White Milk Size'!M11</f>
        <v>65710067.025353432</v>
      </c>
      <c r="N119" s="145">
        <f>'White Milk Size'!N11</f>
        <v>1.6091146633358783E-2</v>
      </c>
      <c r="O119" s="143">
        <f>'White Milk Size'!O11</f>
        <v>1334500185.353483</v>
      </c>
      <c r="P119" s="144">
        <f>'White Milk Size'!P11</f>
        <v>3657110.662635088</v>
      </c>
      <c r="Q119" s="145">
        <f>'White Milk Size'!Q11</f>
        <v>2.7479653553328424E-3</v>
      </c>
    </row>
    <row r="120" spans="2:17" ht="15" thickBot="1">
      <c r="B120" s="325"/>
      <c r="C120" s="100" t="s">
        <v>116</v>
      </c>
      <c r="D120" s="135">
        <f>'White Milk Size'!D12</f>
        <v>2081258155.7315021</v>
      </c>
      <c r="E120" s="136">
        <f>'White Milk Size'!E12</f>
        <v>-25480828.346660614</v>
      </c>
      <c r="F120" s="137">
        <f>'White Milk Size'!F12</f>
        <v>-1.2094914718545523E-2</v>
      </c>
      <c r="G120" s="138">
        <f>'White Milk Size'!G12</f>
        <v>62.160380621638289</v>
      </c>
      <c r="H120" s="139">
        <f>'White Milk Size'!H12</f>
        <v>-1.0362185497302505</v>
      </c>
      <c r="I120" s="153">
        <f>'White Milk Size'!I12</f>
        <v>3.5637725317532403</v>
      </c>
      <c r="J120" s="154">
        <f>'White Milk Size'!J12</f>
        <v>1.3901791394310692E-4</v>
      </c>
      <c r="K120" s="137">
        <f>'White Milk Size'!K12</f>
        <v>3.9010160108561589E-5</v>
      </c>
      <c r="L120" s="140">
        <f>'White Milk Size'!L12</f>
        <v>7417130646.8833351</v>
      </c>
      <c r="M120" s="141">
        <f>'White Milk Size'!M12</f>
        <v>-90515001.689358711</v>
      </c>
      <c r="N120" s="137">
        <f>'White Milk Size'!N12</f>
        <v>-1.2056376382996559E-2</v>
      </c>
      <c r="O120" s="135">
        <f>'White Milk Size'!O12</f>
        <v>2081258155.7315021</v>
      </c>
      <c r="P120" s="136">
        <f>'White Milk Size'!P12</f>
        <v>-25480828.346660614</v>
      </c>
      <c r="Q120" s="137">
        <f>'White Milk Size'!Q12</f>
        <v>-1.2094914718545523E-2</v>
      </c>
    </row>
    <row r="121" spans="2:17">
      <c r="B121" s="324" t="s">
        <v>65</v>
      </c>
      <c r="C121" s="82" t="s">
        <v>90</v>
      </c>
      <c r="D121" s="121">
        <f>Organic!D11</f>
        <v>268212814.94883507</v>
      </c>
      <c r="E121" s="122">
        <f>Organic!E11</f>
        <v>6657745.4099693</v>
      </c>
      <c r="F121" s="123">
        <f>Organic!F11</f>
        <v>2.5454469002291667E-2</v>
      </c>
      <c r="G121" s="124">
        <f>Organic!G11</f>
        <v>8.0106403998502671</v>
      </c>
      <c r="H121" s="125">
        <f>Organic!H11</f>
        <v>0.16467988181303639</v>
      </c>
      <c r="I121" s="204">
        <f>Organic!I11</f>
        <v>9.3822974883847046</v>
      </c>
      <c r="J121" s="152">
        <f>Organic!J11</f>
        <v>9.2514860743843741E-2</v>
      </c>
      <c r="K121" s="123">
        <f>Organic!K11</f>
        <v>9.9587756196334032E-3</v>
      </c>
      <c r="L121" s="126">
        <f>Organic!L11</f>
        <v>2516452420.0470467</v>
      </c>
      <c r="M121" s="127">
        <f>Organic!M11</f>
        <v>86662678.873494148</v>
      </c>
      <c r="N121" s="123">
        <f>Organic!N11</f>
        <v>3.5666739967235746E-2</v>
      </c>
      <c r="O121" s="121">
        <f>Organic!O11</f>
        <v>378508174.24578577</v>
      </c>
      <c r="P121" s="122">
        <f>Organic!P11</f>
        <v>7563239.0890064836</v>
      </c>
      <c r="Q121" s="123">
        <f>Organic!Q11</f>
        <v>2.0389115397437339E-2</v>
      </c>
    </row>
    <row r="122" spans="2:17" ht="15" thickBot="1">
      <c r="B122" s="325"/>
      <c r="C122" s="84" t="s">
        <v>92</v>
      </c>
      <c r="D122" s="128">
        <f>Organic!D12</f>
        <v>3079994089.3811588</v>
      </c>
      <c r="E122" s="129">
        <f>Organic!E12</f>
        <v>7922014.8938612938</v>
      </c>
      <c r="F122" s="130">
        <f>Organic!F12</f>
        <v>2.5787203886430336E-3</v>
      </c>
      <c r="G122" s="131">
        <f>Organic!G12</f>
        <v>91.989359600149513</v>
      </c>
      <c r="H122" s="132">
        <f>Organic!H12</f>
        <v>-0.1646798818129156</v>
      </c>
      <c r="I122" s="205">
        <f>Organic!I12</f>
        <v>4.5229610703062226</v>
      </c>
      <c r="J122" s="157">
        <f>Organic!J12</f>
        <v>7.9808553353822198E-2</v>
      </c>
      <c r="K122" s="130">
        <f>Organic!K12</f>
        <v>1.7962145807356535E-2</v>
      </c>
      <c r="L122" s="133">
        <f>Organic!L12</f>
        <v>13930693363.044245</v>
      </c>
      <c r="M122" s="134">
        <f>Organic!M12</f>
        <v>281008593.02682686</v>
      </c>
      <c r="N122" s="130">
        <f>Organic!N12</f>
        <v>2.0587185547616738E-2</v>
      </c>
      <c r="O122" s="128">
        <f>Organic!O12</f>
        <v>4207878699.1119161</v>
      </c>
      <c r="P122" s="129">
        <f>Organic!P12</f>
        <v>28871163.396075726</v>
      </c>
      <c r="Q122" s="130">
        <f>Organic!Q12</f>
        <v>6.9086172133762998E-3</v>
      </c>
    </row>
    <row r="123" spans="2:17">
      <c r="B123" s="324" t="s">
        <v>126</v>
      </c>
      <c r="C123" s="82" t="s">
        <v>89</v>
      </c>
      <c r="D123" s="121">
        <f>'Form Data'!D11</f>
        <v>299659654.15074003</v>
      </c>
      <c r="E123" s="122">
        <f>'Form Data'!E11</f>
        <v>29594019.308166385</v>
      </c>
      <c r="F123" s="123">
        <f>'Form Data'!F11</f>
        <v>0.10958084069236465</v>
      </c>
      <c r="G123" s="124">
        <f>'Form Data'!G11</f>
        <v>8.9498547345808035</v>
      </c>
      <c r="H123" s="125">
        <f>'Form Data'!H11</f>
        <v>0.84859975990469572</v>
      </c>
      <c r="I123" s="204">
        <f>'Form Data'!I11</f>
        <v>9.5388768320932869</v>
      </c>
      <c r="J123" s="152">
        <f>'Form Data'!J11</f>
        <v>0.26228839600443798</v>
      </c>
      <c r="K123" s="123">
        <f>'Form Data'!K11</f>
        <v>2.827423010209805E-2</v>
      </c>
      <c r="L123" s="126">
        <f>'Form Data'!L11</f>
        <v>2858416532.491581</v>
      </c>
      <c r="M123" s="127">
        <f>'Form Data'!M11</f>
        <v>353128787.32596874</v>
      </c>
      <c r="N123" s="123">
        <f>'Form Data'!N11</f>
        <v>0.14095338469898</v>
      </c>
      <c r="O123" s="121">
        <f>'Form Data'!O11</f>
        <v>555752536.76255906</v>
      </c>
      <c r="P123" s="122">
        <f>'Form Data'!P11</f>
        <v>52633981.963275552</v>
      </c>
      <c r="Q123" s="123">
        <f>'Form Data'!Q11</f>
        <v>0.10461546580064733</v>
      </c>
    </row>
    <row r="124" spans="2:17" ht="15" thickBot="1">
      <c r="B124" s="325"/>
      <c r="C124" s="84" t="s">
        <v>91</v>
      </c>
      <c r="D124" s="128">
        <f>'Form Data'!D12</f>
        <v>3048547250.1791062</v>
      </c>
      <c r="E124" s="129">
        <f>'Form Data'!E12</f>
        <v>-15014259.004324913</v>
      </c>
      <c r="F124" s="130">
        <f>'Form Data'!F12</f>
        <v>-4.9009164527357083E-3</v>
      </c>
      <c r="G124" s="131">
        <f>'Form Data'!G12</f>
        <v>91.050145265414557</v>
      </c>
      <c r="H124" s="132">
        <f>'Form Data'!H12</f>
        <v>-0.84859975990421788</v>
      </c>
      <c r="I124" s="205">
        <f>'Form Data'!I12</f>
        <v>4.4574441973308394</v>
      </c>
      <c r="J124" s="157">
        <f>'Form Data'!J12</f>
        <v>2.6592482640267256E-2</v>
      </c>
      <c r="K124" s="130">
        <f>'Form Data'!K12</f>
        <v>6.0016638679419986E-3</v>
      </c>
      <c r="L124" s="133">
        <f>'Form Data'!L12</f>
        <v>13588729250.599743</v>
      </c>
      <c r="M124" s="134">
        <f>'Form Data'!M12</f>
        <v>14542484.574298859</v>
      </c>
      <c r="N124" s="130">
        <f>'Form Data'!N12</f>
        <v>1.0713337620119497E-3</v>
      </c>
      <c r="O124" s="128">
        <f>'Form Data'!O12</f>
        <v>4030634336.5951428</v>
      </c>
      <c r="P124" s="129">
        <f>'Form Data'!P12</f>
        <v>-16199579.478194237</v>
      </c>
      <c r="Q124" s="130">
        <f>'Form Data'!Q12</f>
        <v>-4.003025529130874E-3</v>
      </c>
    </row>
    <row r="125" spans="2:17" ht="15" thickBot="1">
      <c r="B125" s="235" t="s">
        <v>221</v>
      </c>
      <c r="C125" s="142" t="s">
        <v>127</v>
      </c>
      <c r="D125" s="252">
        <f>'Glass Bottle'!D7</f>
        <v>4519274.1497140396</v>
      </c>
      <c r="E125" s="253">
        <f>'Glass Bottle'!E7</f>
        <v>12.274730175733566</v>
      </c>
      <c r="F125" s="254">
        <f>'Glass Bottle'!F7</f>
        <v>2.7160918121783755E-6</v>
      </c>
      <c r="G125" s="117">
        <f>'Glass Bottle'!G7</f>
        <v>0.13497595216919175</v>
      </c>
      <c r="H125" s="118">
        <f>'Glass Bottle'!H7</f>
        <v>-5.8995486640261996E-4</v>
      </c>
      <c r="I125" s="158">
        <f>'Glass Bottle'!I7</f>
        <v>13.567146771792981</v>
      </c>
      <c r="J125" s="159">
        <f>'Glass Bottle'!J7</f>
        <v>0.24466846228504835</v>
      </c>
      <c r="K125" s="116">
        <f>'Glass Bottle'!K7</f>
        <v>1.8365086179981571E-2</v>
      </c>
      <c r="L125" s="119">
        <f>'Glass Bottle'!L7</f>
        <v>61313655.691140302</v>
      </c>
      <c r="M125" s="120">
        <f>'Glass Bottle'!M7</f>
        <v>1105887.3866816238</v>
      </c>
      <c r="N125" s="116">
        <f>'Glass Bottle'!N7</f>
        <v>1.8367852153053935E-2</v>
      </c>
      <c r="O125" s="114">
        <f>'Glass Bottle'!O7</f>
        <v>11696634.405349623</v>
      </c>
      <c r="P125" s="115">
        <f>'Glass Bottle'!P7</f>
        <v>-86006.480822211131</v>
      </c>
      <c r="Q125" s="116">
        <f>'Glass Bottle'!Q7</f>
        <v>-7.29942307951936E-3</v>
      </c>
    </row>
    <row r="126" spans="2:17">
      <c r="B126" s="326" t="s">
        <v>222</v>
      </c>
      <c r="C126" s="236" t="s">
        <v>223</v>
      </c>
      <c r="D126" s="241">
        <f>Enhanced!D33</f>
        <v>19713305.873628739</v>
      </c>
      <c r="E126" s="122">
        <f>Enhanced!E33</f>
        <v>4257763.4372598492</v>
      </c>
      <c r="F126" s="123">
        <f>Enhanced!F33</f>
        <v>0.27548456838634022</v>
      </c>
      <c r="G126" s="124">
        <f>Enhanced!G33</f>
        <v>0.58877203341689877</v>
      </c>
      <c r="H126" s="125">
        <f>Enhanced!H33</f>
        <v>0.1251466257565052</v>
      </c>
      <c r="I126" s="204">
        <f>Enhanced!I33</f>
        <v>10.504798711866675</v>
      </c>
      <c r="J126" s="152">
        <f>Enhanced!J33</f>
        <v>-0.34536784092780159</v>
      </c>
      <c r="K126" s="123">
        <f>Enhanced!K33</f>
        <v>-3.1830648796709167E-2</v>
      </c>
      <c r="L126" s="126">
        <f>Enhanced!L33</f>
        <v>207084310.14792892</v>
      </c>
      <c r="M126" s="127">
        <f>Enhanced!M33</f>
        <v>39389100.54954353</v>
      </c>
      <c r="N126" s="123">
        <f>Enhanced!N33</f>
        <v>0.23488506704441231</v>
      </c>
      <c r="O126" s="121">
        <f>Enhanced!O33</f>
        <v>32703236.66702814</v>
      </c>
      <c r="P126" s="122">
        <f>Enhanced!P33</f>
        <v>3364250.8410693668</v>
      </c>
      <c r="Q126" s="123">
        <f>Enhanced!Q33</f>
        <v>0.11466827316480446</v>
      </c>
    </row>
    <row r="127" spans="2:17">
      <c r="B127" s="326"/>
      <c r="C127" s="236" t="s">
        <v>224</v>
      </c>
      <c r="D127" s="242">
        <f>Enhanced!D34</f>
        <v>3196613232.1109877</v>
      </c>
      <c r="E127" s="106">
        <f>Enhanced!E34</f>
        <v>-7978037.4044566154</v>
      </c>
      <c r="F127" s="107">
        <f>Enhanced!F34</f>
        <v>-2.4895647318114761E-3</v>
      </c>
      <c r="G127" s="108">
        <f>Enhanced!G34</f>
        <v>95.472392341615233</v>
      </c>
      <c r="H127" s="109">
        <f>Enhanced!H34</f>
        <v>-0.65687260206745179</v>
      </c>
      <c r="I127" s="155">
        <f>Enhanced!I34</f>
        <v>4.6053865863899972</v>
      </c>
      <c r="J127" s="156">
        <f>Enhanced!J34</f>
        <v>3.2160057592277802E-2</v>
      </c>
      <c r="K127" s="107">
        <f>Enhanced!K34</f>
        <v>7.0322467933230798E-3</v>
      </c>
      <c r="L127" s="110">
        <f>Enhanced!L34</f>
        <v>14721639701.040716</v>
      </c>
      <c r="M127" s="111">
        <f>Enhanced!M34</f>
        <v>66317893.33912468</v>
      </c>
      <c r="N127" s="107">
        <f>Enhanced!N34</f>
        <v>4.5251748279095194E-3</v>
      </c>
      <c r="O127" s="105">
        <f>Enhanced!O34</f>
        <v>4252630287.5185308</v>
      </c>
      <c r="P127" s="106">
        <f>Enhanced!P34</f>
        <v>-9821252.6204342842</v>
      </c>
      <c r="Q127" s="107">
        <f>Enhanced!Q34</f>
        <v>-2.3041323820221287E-3</v>
      </c>
    </row>
    <row r="128" spans="2:17">
      <c r="B128" s="326"/>
      <c r="C128" s="237" t="s">
        <v>128</v>
      </c>
      <c r="D128" s="242">
        <f>'Enhanced - Aggs'!D26</f>
        <v>540.41296288371086</v>
      </c>
      <c r="E128" s="106">
        <f>'Enhanced - Aggs'!E26</f>
        <v>38.938945531845093</v>
      </c>
      <c r="F128" s="107">
        <f>'Enhanced - Aggs'!F26</f>
        <v>7.764897917836304E-2</v>
      </c>
      <c r="G128" s="108">
        <f>'Enhanced - Aggs'!G26</f>
        <v>1.6140369407423184E-5</v>
      </c>
      <c r="H128" s="109">
        <f>'Enhanced - Aggs'!H26</f>
        <v>1.0974748158518973E-6</v>
      </c>
      <c r="I128" s="155">
        <f>'Enhanced - Aggs'!I26</f>
        <v>8.7061220981814174</v>
      </c>
      <c r="J128" s="156">
        <f>'Enhanced - Aggs'!J26</f>
        <v>-1.4626318360175361E-2</v>
      </c>
      <c r="K128" s="107">
        <f>'Enhanced - Aggs'!K26</f>
        <v>-1.6771861383401488E-3</v>
      </c>
      <c r="L128" s="110">
        <f>'Enhanced - Aggs'!L26</f>
        <v>4704.9012383055688</v>
      </c>
      <c r="M128" s="111">
        <f>'Enhanced - Aggs'!M26</f>
        <v>331.6724955475338</v>
      </c>
      <c r="N128" s="107">
        <f>'Enhanced - Aggs'!N26</f>
        <v>7.5841561248488482E-2</v>
      </c>
      <c r="O128" s="105">
        <f>'Enhanced - Aggs'!O26</f>
        <v>1079.1594557762146</v>
      </c>
      <c r="P128" s="106">
        <f>'Enhanced - Aggs'!P26</f>
        <v>77.875177502632141</v>
      </c>
      <c r="Q128" s="107">
        <f>'Enhanced - Aggs'!Q26</f>
        <v>7.7775292384401326E-2</v>
      </c>
    </row>
    <row r="129" spans="2:17" ht="15" customHeight="1">
      <c r="B129" s="326"/>
      <c r="C129" s="237" t="s">
        <v>129</v>
      </c>
      <c r="D129" s="242">
        <f>'Enhanced - Aggs'!D27</f>
        <v>6832578.7514151772</v>
      </c>
      <c r="E129" s="106">
        <f>'Enhanced - Aggs'!E27</f>
        <v>1105420.237020948</v>
      </c>
      <c r="F129" s="107">
        <f>'Enhanced - Aggs'!F27</f>
        <v>0.19301373172100336</v>
      </c>
      <c r="G129" s="108">
        <f>'Enhanced - Aggs'!G27</f>
        <v>0.20406680192251789</v>
      </c>
      <c r="H129" s="109">
        <f>'Enhanced - Aggs'!H27</f>
        <v>3.2267189459641271E-2</v>
      </c>
      <c r="I129" s="155">
        <f>'Enhanced - Aggs'!I27</f>
        <v>12.902280138614502</v>
      </c>
      <c r="J129" s="156">
        <f>'Enhanced - Aggs'!J27</f>
        <v>0.21531648377282409</v>
      </c>
      <c r="K129" s="107">
        <f>'Enhanced - Aggs'!K27</f>
        <v>1.6971474785509744E-2</v>
      </c>
      <c r="L129" s="110">
        <f>'Enhanced - Aggs'!L27</f>
        <v>88155845.11990352</v>
      </c>
      <c r="M129" s="111">
        <f>'Enhanced - Aggs'!M27</f>
        <v>15495593.202266872</v>
      </c>
      <c r="N129" s="107">
        <f>'Enhanced - Aggs'!N27</f>
        <v>0.21326093418767331</v>
      </c>
      <c r="O129" s="105">
        <f>'Enhanced - Aggs'!O27</f>
        <v>13787105.691437541</v>
      </c>
      <c r="P129" s="106">
        <f>'Enhanced - Aggs'!P27</f>
        <v>2249564.9860908706</v>
      </c>
      <c r="Q129" s="107">
        <f>'Enhanced - Aggs'!Q27</f>
        <v>0.19497785910721757</v>
      </c>
    </row>
    <row r="130" spans="2:17">
      <c r="B130" s="326"/>
      <c r="C130" s="237" t="s">
        <v>130</v>
      </c>
      <c r="D130" s="242">
        <f>'Enhanced - Aggs'!D28</f>
        <v>982177.27691749507</v>
      </c>
      <c r="E130" s="106">
        <f>'Enhanced - Aggs'!E28</f>
        <v>91566.585247318028</v>
      </c>
      <c r="F130" s="107">
        <f>'Enhanced - Aggs'!F28</f>
        <v>0.10281325623387889</v>
      </c>
      <c r="G130" s="108">
        <f>'Enhanced - Aggs'!G28</f>
        <v>2.9334426007165605E-2</v>
      </c>
      <c r="H130" s="109">
        <f>'Enhanced - Aggs'!H28</f>
        <v>2.6184600879972861E-3</v>
      </c>
      <c r="I130" s="155">
        <f>'Enhanced - Aggs'!I28</f>
        <v>9.7941063589467667</v>
      </c>
      <c r="J130" s="156">
        <f>'Enhanced - Aggs'!J28</f>
        <v>0.42401350298042217</v>
      </c>
      <c r="K130" s="107">
        <f>'Enhanced - Aggs'!K28</f>
        <v>4.5251793071659302E-2</v>
      </c>
      <c r="L130" s="110">
        <f>'Enhanced - Aggs'!L28</f>
        <v>9619548.7134706583</v>
      </c>
      <c r="M130" s="111">
        <f>'Enhanced - Aggs'!M28</f>
        <v>1274443.8340046871</v>
      </c>
      <c r="N130" s="107">
        <f>'Enhanced - Aggs'!N28</f>
        <v>0.15271753350165718</v>
      </c>
      <c r="O130" s="105">
        <f>'Enhanced - Aggs'!O28</f>
        <v>2141723.6414904846</v>
      </c>
      <c r="P130" s="106">
        <f>'Enhanced - Aggs'!P28</f>
        <v>237980.55807501869</v>
      </c>
      <c r="Q130" s="107">
        <f>'Enhanced - Aggs'!Q28</f>
        <v>0.125006656700789</v>
      </c>
    </row>
    <row r="131" spans="2:17">
      <c r="B131" s="326"/>
      <c r="C131" s="238" t="s">
        <v>225</v>
      </c>
      <c r="D131" s="242">
        <f>Enhanced!D35</f>
        <v>32674904.594314095</v>
      </c>
      <c r="E131" s="106">
        <f>Enhanced!E35</f>
        <v>1462932.3210200556</v>
      </c>
      <c r="F131" s="107">
        <f>Enhanced!F35</f>
        <v>4.6870870837976079E-2</v>
      </c>
      <c r="G131" s="108">
        <f>Enhanced!G35</f>
        <v>0.97589263531049819</v>
      </c>
      <c r="H131" s="109">
        <f>Enhanced!H35</f>
        <v>3.9615993538320238E-2</v>
      </c>
      <c r="I131" s="155">
        <f>Enhanced!I35</f>
        <v>11.34892763378129</v>
      </c>
      <c r="J131" s="156">
        <f>Enhanced!J35</f>
        <v>0.14444535964026883</v>
      </c>
      <c r="K131" s="107">
        <f>Enhanced!K35</f>
        <v>1.2891747793973155E-2</v>
      </c>
      <c r="L131" s="110">
        <f>Enhanced!L35</f>
        <v>370825127.68157846</v>
      </c>
      <c r="M131" s="111">
        <f>Enhanced!M35</f>
        <v>21111137.604474366</v>
      </c>
      <c r="N131" s="107">
        <f>Enhanced!N35</f>
        <v>6.0366866077676315E-2</v>
      </c>
      <c r="O131" s="105">
        <f>Enhanced!O35</f>
        <v>54983199.493289806</v>
      </c>
      <c r="P131" s="106">
        <f>Enhanced!P35</f>
        <v>3206171.7842854112</v>
      </c>
      <c r="Q131" s="107">
        <f>Enhanced!Q35</f>
        <v>6.1922669688662627E-2</v>
      </c>
    </row>
    <row r="132" spans="2:17">
      <c r="B132" s="326"/>
      <c r="C132" s="238" t="s">
        <v>226</v>
      </c>
      <c r="D132" s="242">
        <f>Enhanced!D36</f>
        <v>233782.29830223793</v>
      </c>
      <c r="E132" s="106">
        <f>Enhanced!E36</f>
        <v>31840.377306284063</v>
      </c>
      <c r="F132" s="107">
        <f>Enhanced!F36</f>
        <v>0.15767096375656453</v>
      </c>
      <c r="G132" s="108">
        <f>Enhanced!G36</f>
        <v>6.9823133689827753E-3</v>
      </c>
      <c r="H132" s="109">
        <f>Enhanced!H36</f>
        <v>9.2458968630183477E-4</v>
      </c>
      <c r="I132" s="155">
        <f>Enhanced!I36</f>
        <v>9.3888166628060183</v>
      </c>
      <c r="J132" s="156">
        <f>Enhanced!J36</f>
        <v>0.25463383606613377</v>
      </c>
      <c r="K132" s="107">
        <f>Enhanced!K36</f>
        <v>2.7877024239180471E-2</v>
      </c>
      <c r="L132" s="110">
        <f>Enhanced!L36</f>
        <v>2194939.1377691384</v>
      </c>
      <c r="M132" s="111">
        <f>Enhanced!M36</f>
        <v>350364.71100903419</v>
      </c>
      <c r="N132" s="107">
        <f>Enhanced!N36</f>
        <v>0.18994338527420168</v>
      </c>
      <c r="O132" s="105">
        <f>Enhanced!O36</f>
        <v>497327.0974634256</v>
      </c>
      <c r="P132" s="106">
        <f>Enhanced!P36</f>
        <v>74168.325426380965</v>
      </c>
      <c r="Q132" s="107">
        <f>Enhanced!Q36</f>
        <v>0.17527304247845779</v>
      </c>
    </row>
    <row r="133" spans="2:17">
      <c r="B133" s="326"/>
      <c r="C133" s="238" t="s">
        <v>227</v>
      </c>
      <c r="D133" s="242">
        <f>Enhanced!D37</f>
        <v>97977711.433074936</v>
      </c>
      <c r="E133" s="106">
        <f>Enhanced!E37</f>
        <v>16726316.365560219</v>
      </c>
      <c r="F133" s="107">
        <f>Enhanced!F37</f>
        <v>0.2058588206597772</v>
      </c>
      <c r="G133" s="108">
        <f>Enhanced!G37</f>
        <v>2.9262740993206617</v>
      </c>
      <c r="H133" s="109">
        <f>Enhanced!H37</f>
        <v>0.48894708111719032</v>
      </c>
      <c r="I133" s="155">
        <f>Enhanced!I37</f>
        <v>11.602347828995622</v>
      </c>
      <c r="J133" s="156">
        <f>Enhanced!J37</f>
        <v>0.56216613129354442</v>
      </c>
      <c r="K133" s="107">
        <f>Enhanced!K37</f>
        <v>5.092000717801181E-2</v>
      </c>
      <c r="L133" s="110">
        <f>Enhanced!L37</f>
        <v>1136771487.5354965</v>
      </c>
      <c r="M133" s="111">
        <f>Enhanced!M37</f>
        <v>239741322.79835963</v>
      </c>
      <c r="N133" s="107">
        <f>Enhanced!N37</f>
        <v>0.26726116046344189</v>
      </c>
      <c r="O133" s="105">
        <f>Enhanced!O37</f>
        <v>243481298.23893929</v>
      </c>
      <c r="P133" s="106">
        <f>Enhanced!P37</f>
        <v>39426343.347555637</v>
      </c>
      <c r="Q133" s="107">
        <f>Enhanced!Q37</f>
        <v>0.19321433958093237</v>
      </c>
    </row>
    <row r="134" spans="2:17">
      <c r="B134" s="326"/>
      <c r="C134" s="238" t="s">
        <v>131</v>
      </c>
      <c r="D134" s="242">
        <f>'Enhanced - Aggs'!D30</f>
        <v>312647.86886417866</v>
      </c>
      <c r="E134" s="106">
        <f>'Enhanced - Aggs'!E30</f>
        <v>59943.721956849098</v>
      </c>
      <c r="F134" s="107">
        <f>'Enhanced - Aggs'!F30</f>
        <v>0.23720909486630376</v>
      </c>
      <c r="G134" s="108">
        <f>'Enhanced - Aggs'!G30</f>
        <v>9.3377702692104478E-3</v>
      </c>
      <c r="H134" s="109">
        <f>'Enhanced - Aggs'!H30</f>
        <v>1.7573140277206706E-3</v>
      </c>
      <c r="I134" s="155">
        <f>'Enhanced - Aggs'!I30</f>
        <v>19.142450562805678</v>
      </c>
      <c r="J134" s="156">
        <f>'Enhanced - Aggs'!J30</f>
        <v>0.79946437748585808</v>
      </c>
      <c r="K134" s="107">
        <f>'Enhanced - Aggs'!K30</f>
        <v>4.3584199944809533E-2</v>
      </c>
      <c r="L134" s="110">
        <f>'Enhanced - Aggs'!L30</f>
        <v>5984846.373299093</v>
      </c>
      <c r="M134" s="111">
        <f>'Enhanced - Aggs'!M30</f>
        <v>1349497.697604917</v>
      </c>
      <c r="N134" s="107">
        <f>'Enhanced - Aggs'!N30</f>
        <v>0.29113186343049374</v>
      </c>
      <c r="O134" s="105">
        <f>'Enhanced - Aggs'!O30</f>
        <v>589120.48419618607</v>
      </c>
      <c r="P134" s="106">
        <f>'Enhanced - Aggs'!P30</f>
        <v>107795.97722840309</v>
      </c>
      <c r="Q134" s="107">
        <f>'Enhanced - Aggs'!Q30</f>
        <v>0.22395696804945425</v>
      </c>
    </row>
    <row r="135" spans="2:17">
      <c r="B135" s="330"/>
      <c r="C135" s="239" t="s">
        <v>179</v>
      </c>
      <c r="D135" s="242">
        <f>'Enhanced - Aggs'!D31</f>
        <v>25684235.947787941</v>
      </c>
      <c r="E135" s="106">
        <f>'Enhanced - Aggs'!E31</f>
        <v>8056191.2876141742</v>
      </c>
      <c r="F135" s="107">
        <f>'Enhanced - Aggs'!F31</f>
        <v>0.45700992043746963</v>
      </c>
      <c r="G135" s="108">
        <f>'Enhanced - Aggs'!G31</f>
        <v>8.5971176747145783</v>
      </c>
      <c r="H135" s="109">
        <f>'Enhanced - Aggs'!H31</f>
        <v>2.0791228088932003</v>
      </c>
      <c r="I135" s="155">
        <f>'Enhanced - Aggs'!I31</f>
        <v>30.817483728654132</v>
      </c>
      <c r="J135" s="156">
        <f>'Enhanced - Aggs'!J31</f>
        <v>1.7431903915289588</v>
      </c>
      <c r="K135" s="107">
        <f>'Enhanced - Aggs'!K31</f>
        <v>5.9956414806583334E-2</v>
      </c>
      <c r="L135" s="110">
        <f>'Enhanced - Aggs'!L31</f>
        <v>791523523.40386844</v>
      </c>
      <c r="M135" s="111">
        <f>'Enhanced - Aggs'!M31</f>
        <v>279000581.99403334</v>
      </c>
      <c r="N135" s="107">
        <f>'Enhanced - Aggs'!N31</f>
        <v>0.54436701160452572</v>
      </c>
      <c r="O135" s="105">
        <f>'Enhanced - Aggs'!O31</f>
        <v>151360692.95460787</v>
      </c>
      <c r="P135" s="106">
        <f>'Enhanced - Aggs'!P31</f>
        <v>43960927.069470227</v>
      </c>
      <c r="Q135" s="107">
        <f>'Enhanced - Aggs'!Q31</f>
        <v>0.40932051114977053</v>
      </c>
    </row>
    <row r="136" spans="2:17" ht="15" thickBot="1">
      <c r="B136" s="325"/>
      <c r="C136" s="240" t="s">
        <v>228</v>
      </c>
      <c r="D136" s="243">
        <f>Enhanced!D38</f>
        <v>993968.0195752579</v>
      </c>
      <c r="E136" s="129">
        <f>Enhanced!E38</f>
        <v>78945.207140722778</v>
      </c>
      <c r="F136" s="130">
        <f>Enhanced!F38</f>
        <v>8.6276763888190902E-2</v>
      </c>
      <c r="G136" s="131">
        <f>Enhanced!G38</f>
        <v>2.9686576964220134E-2</v>
      </c>
      <c r="H136" s="132">
        <f>Enhanced!H38</f>
        <v>2.2383119693107148E-3</v>
      </c>
      <c r="I136" s="205">
        <f>Enhanced!I38</f>
        <v>8.6825907653724776</v>
      </c>
      <c r="J136" s="157">
        <f>Enhanced!J38</f>
        <v>8.3062378601214348E-2</v>
      </c>
      <c r="K136" s="130">
        <f>Enhanced!K38</f>
        <v>9.6589458009104304E-3</v>
      </c>
      <c r="L136" s="133">
        <f>Enhanced!L38</f>
        <v>8630217.5478397049</v>
      </c>
      <c r="M136" s="134">
        <f>Enhanced!M38</f>
        <v>761452.89776564296</v>
      </c>
      <c r="N136" s="130">
        <f>Enhanced!N38</f>
        <v>9.6769052275375411E-2</v>
      </c>
      <c r="O136" s="128">
        <f>Enhanced!O38</f>
        <v>2091524.3424507156</v>
      </c>
      <c r="P136" s="129">
        <f>Enhanced!P38</f>
        <v>184720.80718235881</v>
      </c>
      <c r="Q136" s="130">
        <f>Enhanced!Q38</f>
        <v>9.6874588160631797E-2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Alternatives'!D50</f>
        <v>384143304.6799162</v>
      </c>
      <c r="E137" s="292">
        <f>'Non-Dairy Alternatives'!E50</f>
        <v>-21380409.583424151</v>
      </c>
      <c r="F137" s="293">
        <f>'Non-Dairy Alternatives'!F50</f>
        <v>-5.2722957576631556E-2</v>
      </c>
      <c r="G137" s="294">
        <f>'Non-Dairy Alternatives'!G50</f>
        <v>99.999999999999986</v>
      </c>
      <c r="H137" s="295">
        <f>'Non-Dairy Alternatives'!H50</f>
        <v>-2.8421709430404007E-14</v>
      </c>
      <c r="I137" s="296">
        <f>'Non-Dairy Alternatives'!I50</f>
        <v>8.3500581544246586</v>
      </c>
      <c r="J137" s="297">
        <f>'Non-Dairy Alternatives'!J50</f>
        <v>0.16510601730005625</v>
      </c>
      <c r="K137" s="293">
        <f>'Non-Dairy Alternatives'!K50</f>
        <v>2.0171897713510453E-2</v>
      </c>
      <c r="L137" s="298">
        <f>'Non-Dairy Alternatives'!L50</f>
        <v>3207618933.7101703</v>
      </c>
      <c r="M137" s="299">
        <f>'Non-Dairy Alternatives'!M50</f>
        <v>-111573258.00426388</v>
      </c>
      <c r="N137" s="293">
        <f>'Non-Dairy Alternatives'!N50</f>
        <v>-3.361458197051069E-2</v>
      </c>
      <c r="O137" s="291">
        <f>'Non-Dairy Alternatives'!O50</f>
        <v>812233200.17535079</v>
      </c>
      <c r="P137" s="292">
        <f>'Non-Dairy Alternatives'!P50</f>
        <v>-24886899.100281</v>
      </c>
      <c r="Q137" s="293">
        <f>'Non-Dairy Alternatives'!Q50</f>
        <v>-2.9729185957685016E-2</v>
      </c>
    </row>
    <row r="138" spans="2:17" ht="15.5" customHeight="1">
      <c r="B138" s="330"/>
      <c r="C138" s="82" t="s">
        <v>265</v>
      </c>
      <c r="D138" s="121">
        <f>'Non-Dairy Alternatives'!D51</f>
        <v>3176548.7448215079</v>
      </c>
      <c r="E138" s="122">
        <f>'Non-Dairy Alternatives'!E51</f>
        <v>110993.54188444093</v>
      </c>
      <c r="F138" s="123">
        <f>'Non-Dairy Alternatives'!F51</f>
        <v>3.6206668788120178E-2</v>
      </c>
      <c r="G138" s="124">
        <f>'Non-Dairy Alternatives'!G51</f>
        <v>0.82691763884010339</v>
      </c>
      <c r="H138" s="125">
        <f>'Non-Dairy Alternatives'!H51</f>
        <v>7.0967963121176814E-2</v>
      </c>
      <c r="I138" s="204">
        <f>'Non-Dairy Alternatives'!I51</f>
        <v>14.795812037283781</v>
      </c>
      <c r="J138" s="152">
        <f>'Non-Dairy Alternatives'!J51</f>
        <v>0.6703648958489925</v>
      </c>
      <c r="K138" s="245">
        <f>'Non-Dairy Alternatives'!K51</f>
        <v>4.7457959322404882E-2</v>
      </c>
      <c r="L138" s="257">
        <f>'Non-Dairy Alternatives'!L51</f>
        <v>46999618.155648753</v>
      </c>
      <c r="M138" s="127">
        <f>'Non-Dairy Alternatives'!M51</f>
        <v>3697280.1774108186</v>
      </c>
      <c r="N138" s="123">
        <f>'Non-Dairy Alternatives'!N51</f>
        <v>8.5382922725071503E-2</v>
      </c>
      <c r="O138" s="121">
        <f>'Non-Dairy Alternatives'!O51</f>
        <v>8543849.5895097815</v>
      </c>
      <c r="P138" s="122">
        <f>'Non-Dairy Alternatives'!P51</f>
        <v>541538.08541421406</v>
      </c>
      <c r="Q138" s="123">
        <f>'Non-Dairy Alternatives'!Q51</f>
        <v>6.7672707459220494E-2</v>
      </c>
    </row>
    <row r="139" spans="2:17">
      <c r="B139" s="326"/>
      <c r="C139" s="255" t="s">
        <v>85</v>
      </c>
      <c r="D139" s="105">
        <f>'Non-Dairy Alternatives'!D52</f>
        <v>247462633.2597554</v>
      </c>
      <c r="E139" s="106">
        <f>'Non-Dairy Alternatives'!E52</f>
        <v>-23324428.467580527</v>
      </c>
      <c r="F139" s="107">
        <f>'Non-Dairy Alternatives'!F52</f>
        <v>-8.6135682845388792E-2</v>
      </c>
      <c r="G139" s="108">
        <f>'Non-Dairy Alternatives'!G52</f>
        <v>64.419353466527625</v>
      </c>
      <c r="H139" s="109">
        <f>'Non-Dairy Alternatives'!H52</f>
        <v>-2.3553016776821067</v>
      </c>
      <c r="I139" s="155">
        <f>'Non-Dairy Alternatives'!I52</f>
        <v>6.8395197983037272</v>
      </c>
      <c r="J139" s="156">
        <f>'Non-Dairy Alternatives'!J52</f>
        <v>1.9112118074290585E-2</v>
      </c>
      <c r="K139" s="244">
        <f>'Non-Dairy Alternatives'!K52</f>
        <v>2.8021958466927974E-3</v>
      </c>
      <c r="L139" s="247">
        <f>'Non-Dairy Alternatives'!L52</f>
        <v>1692525579.5204716</v>
      </c>
      <c r="M139" s="111">
        <f>'Non-Dairy Alternatives'!M52</f>
        <v>-154352575.99141288</v>
      </c>
      <c r="N139" s="107">
        <f>'Non-Dairy Alternatives'!N52</f>
        <v>-8.3574856051417318E-2</v>
      </c>
      <c r="O139" s="105">
        <f>'Non-Dairy Alternatives'!O52</f>
        <v>437947906.27487785</v>
      </c>
      <c r="P139" s="106">
        <f>'Non-Dairy Alternatives'!P52</f>
        <v>-39202623.715935349</v>
      </c>
      <c r="Q139" s="107">
        <f>'Non-Dairy Alternatives'!Q52</f>
        <v>-8.2159866230663389E-2</v>
      </c>
    </row>
    <row r="140" spans="2:17">
      <c r="B140" s="326"/>
      <c r="C140" s="255" t="s">
        <v>87</v>
      </c>
      <c r="D140" s="105">
        <f>'Non-Dairy Alternatives'!D53</f>
        <v>1827730.5551432248</v>
      </c>
      <c r="E140" s="106">
        <f>'Non-Dairy Alternatives'!E53</f>
        <v>-510068.49080119305</v>
      </c>
      <c r="F140" s="107">
        <f>'Non-Dairy Alternatives'!F53</f>
        <v>-0.21818320598857843</v>
      </c>
      <c r="G140" s="108">
        <f>'Non-Dairy Alternatives'!G53</f>
        <v>0.47579393754270011</v>
      </c>
      <c r="H140" s="109">
        <f>'Non-Dairy Alternatives'!H53</f>
        <v>-0.10069492456766477</v>
      </c>
      <c r="I140" s="155">
        <f>'Non-Dairy Alternatives'!I53</f>
        <v>10.79106910544091</v>
      </c>
      <c r="J140" s="156">
        <f>'Non-Dairy Alternatives'!J53</f>
        <v>0.57435223899533838</v>
      </c>
      <c r="K140" s="244">
        <f>'Non-Dairy Alternatives'!K53</f>
        <v>5.6216908670696814E-2</v>
      </c>
      <c r="L140" s="247">
        <f>'Non-Dairy Alternatives'!L53</f>
        <v>19723166.726676416</v>
      </c>
      <c r="M140" s="111">
        <f>'Non-Dairy Alternatives'!M53</f>
        <v>-4161464.2163842842</v>
      </c>
      <c r="N140" s="107">
        <f>'Non-Dairy Alternatives'!N53</f>
        <v>-0.1742318826824214</v>
      </c>
      <c r="O140" s="105">
        <f>'Non-Dairy Alternatives'!O53</f>
        <v>4185470.8261620295</v>
      </c>
      <c r="P140" s="106">
        <f>'Non-Dairy Alternatives'!P53</f>
        <v>-975309.70557284495</v>
      </c>
      <c r="Q140" s="107">
        <f>'Non-Dairy Alternatives'!Q53</f>
        <v>-0.18898492186897548</v>
      </c>
    </row>
    <row r="141" spans="2:17">
      <c r="B141" s="326"/>
      <c r="C141" s="255" t="s">
        <v>261</v>
      </c>
      <c r="D141" s="105">
        <f>'Non-Dairy Alternatives'!D54</f>
        <v>27867185.202610955</v>
      </c>
      <c r="E141" s="106">
        <f>'Non-Dairy Alternatives'!E54</f>
        <v>2839556.6308601573</v>
      </c>
      <c r="F141" s="107">
        <f>'Non-Dairy Alternatives'!F54</f>
        <v>0.11345687917333182</v>
      </c>
      <c r="G141" s="108">
        <f>'Non-Dairy Alternatives'!G54</f>
        <v>7.2543722259668231</v>
      </c>
      <c r="H141" s="109">
        <f>'Non-Dairy Alternatives'!H54</f>
        <v>1.0826915840060733</v>
      </c>
      <c r="I141" s="155">
        <f>'Non-Dairy Alternatives'!I54</f>
        <v>14.839476430545586</v>
      </c>
      <c r="J141" s="156">
        <f>'Non-Dairy Alternatives'!J54</f>
        <v>2.2673552506859096E-2</v>
      </c>
      <c r="K141" s="244">
        <f>'Non-Dairy Alternatives'!K54</f>
        <v>1.5302594421678878E-3</v>
      </c>
      <c r="L141" s="247">
        <f>'Non-Dairy Alternatives'!L54</f>
        <v>413534437.99979401</v>
      </c>
      <c r="M141" s="111">
        <f>'Non-Dairy Alternatives'!M54</f>
        <v>42704998.947392523</v>
      </c>
      <c r="N141" s="107">
        <f>'Non-Dairy Alternatives'!N54</f>
        <v>0.11516075707613367</v>
      </c>
      <c r="O141" s="105">
        <f>'Non-Dairy Alternatives'!O54</f>
        <v>133016955.90831135</v>
      </c>
      <c r="P141" s="106">
        <f>'Non-Dairy Alternatives'!P54</f>
        <v>13471826.769473553</v>
      </c>
      <c r="Q141" s="107">
        <f>'Non-Dairy Alternatives'!Q54</f>
        <v>0.11269239379738834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Alternatives'!D56</f>
        <v>1808933.7528454624</v>
      </c>
      <c r="E143" s="106">
        <f>'Non-Dairy Alternatives'!E56</f>
        <v>107335.07211205247</v>
      </c>
      <c r="F143" s="107">
        <f>'Non-Dairy Alternatives'!F56</f>
        <v>6.3078958233435942E-2</v>
      </c>
      <c r="G143" s="108">
        <f>'Non-Dairy Alternatives'!G56</f>
        <v>0.47090076302455391</v>
      </c>
      <c r="H143" s="109">
        <f>'Non-Dairy Alternatives'!H56</f>
        <v>5.1295541212933726E-2</v>
      </c>
      <c r="I143" s="155">
        <f>'Non-Dairy Alternatives'!I56</f>
        <v>24.828690324682896</v>
      </c>
      <c r="J143" s="156">
        <f>'Non-Dairy Alternatives'!J56</f>
        <v>1.5033310360806489</v>
      </c>
      <c r="K143" s="244">
        <f>'Non-Dairy Alternatives'!K56</f>
        <v>6.4450498595974029E-2</v>
      </c>
      <c r="L143" s="247">
        <f>'Non-Dairy Alternatives'!L56</f>
        <v>44913455.967266455</v>
      </c>
      <c r="M143" s="111">
        <f>'Non-Dairy Alternatives'!M56</f>
        <v>5223055.3741480857</v>
      </c>
      <c r="N143" s="107">
        <f>'Non-Dairy Alternatives'!N56</f>
        <v>0.13159492713846968</v>
      </c>
      <c r="O143" s="105">
        <f>'Non-Dairy Alternatives'!O56</f>
        <v>6846501.7323493129</v>
      </c>
      <c r="P143" s="106">
        <f>'Non-Dairy Alternatives'!P56</f>
        <v>424299.77112303488</v>
      </c>
      <c r="Q143" s="107">
        <f>'Non-Dairy Alternatives'!Q56</f>
        <v>6.6067646842114816E-2</v>
      </c>
    </row>
    <row r="144" spans="2:17">
      <c r="B144" s="326"/>
      <c r="C144" s="255" t="s">
        <v>264</v>
      </c>
      <c r="D144" s="105">
        <f>'Non-Dairy Alternatives'!D57</f>
        <v>1398283.4589800367</v>
      </c>
      <c r="E144" s="106">
        <f>'Non-Dairy Alternatives'!E57</f>
        <v>32300.542341705179</v>
      </c>
      <c r="F144" s="107">
        <f>'Non-Dairy Alternatives'!F57</f>
        <v>2.3646373573394643E-2</v>
      </c>
      <c r="G144" s="108">
        <f>'Non-Dairy Alternatives'!G57</f>
        <v>0.36400047637043759</v>
      </c>
      <c r="H144" s="109">
        <f>'Non-Dairy Alternatives'!H57</f>
        <v>2.7156324328743431E-2</v>
      </c>
      <c r="I144" s="155">
        <f>'Non-Dairy Alternatives'!I57</f>
        <v>7.7976230872883701</v>
      </c>
      <c r="J144" s="156">
        <f>'Non-Dairy Alternatives'!J57</f>
        <v>0.14799973087293505</v>
      </c>
      <c r="K144" s="244">
        <f>'Non-Dairy Alternatives'!K57</f>
        <v>1.9347322603643427E-2</v>
      </c>
      <c r="L144" s="247">
        <f>'Non-Dairy Alternatives'!L57</f>
        <v>10903287.382316174</v>
      </c>
      <c r="M144" s="111">
        <f>'Non-Dairy Alternatives'!M57</f>
        <v>454032.55873511545</v>
      </c>
      <c r="N144" s="107">
        <f>'Non-Dairy Alternatives'!N57</f>
        <v>4.3451190194968771E-2</v>
      </c>
      <c r="O144" s="105">
        <f>'Non-Dairy Alternatives'!O57</f>
        <v>2829341.4546942906</v>
      </c>
      <c r="P144" s="106">
        <f>'Non-Dairy Alternatives'!P57</f>
        <v>7494.8463260913268</v>
      </c>
      <c r="Q144" s="107">
        <f>'Non-Dairy Alternatives'!Q57</f>
        <v>2.6560077021427477E-3</v>
      </c>
    </row>
    <row r="145" spans="2:17">
      <c r="B145" s="326"/>
      <c r="C145" s="255" t="s">
        <v>229</v>
      </c>
      <c r="D145" s="105">
        <f>'Non-Dairy Alternatives'!D58</f>
        <v>65811171.00369934</v>
      </c>
      <c r="E145" s="106">
        <f>'Non-Dairy Alternatives'!E58</f>
        <v>361910.92579901218</v>
      </c>
      <c r="F145" s="107">
        <f>'Non-Dairy Alternatives'!F58</f>
        <v>5.5296412116539028E-3</v>
      </c>
      <c r="G145" s="108">
        <f>'Non-Dairy Alternatives'!G58</f>
        <v>17.131932328883323</v>
      </c>
      <c r="H145" s="109">
        <f>'Non-Dairy Alternatives'!H58</f>
        <v>0.99249145874997424</v>
      </c>
      <c r="I145" s="155">
        <f>'Non-Dairy Alternatives'!I58</f>
        <v>10.301822701617006</v>
      </c>
      <c r="J145" s="156">
        <f>'Non-Dairy Alternatives'!J58</f>
        <v>-5.8062974095438591E-2</v>
      </c>
      <c r="K145" s="244">
        <f>'Non-Dairy Alternatives'!K58</f>
        <v>-5.6045960267264846E-3</v>
      </c>
      <c r="L145" s="247">
        <f>'Non-Dairy Alternatives'!L58</f>
        <v>677975015.46590865</v>
      </c>
      <c r="M145" s="111">
        <f>'Non-Dairy Alternatives'!M58</f>
        <v>-71836.501109361649</v>
      </c>
      <c r="N145" s="107">
        <f>'Non-Dairy Alternatives'!N58</f>
        <v>-1.0594622023679268E-4</v>
      </c>
      <c r="O145" s="105">
        <f>'Non-Dairy Alternatives'!O58</f>
        <v>151643081.24739426</v>
      </c>
      <c r="P145" s="106">
        <f>'Non-Dairy Alternatives'!P58</f>
        <v>2736629.3288863301</v>
      </c>
      <c r="Q145" s="107">
        <f>'Non-Dairy Alternatives'!Q58</f>
        <v>1.8378178336987076E-2</v>
      </c>
    </row>
    <row r="146" spans="2:17">
      <c r="B146" s="326"/>
      <c r="C146" s="255" t="s">
        <v>230</v>
      </c>
      <c r="D146" s="105">
        <f>'Non-Dairy Alternatives'!D59</f>
        <v>4376949.1664391942</v>
      </c>
      <c r="E146" s="106">
        <f>'Non-Dairy Alternatives'!E59</f>
        <v>-377187.99769253377</v>
      </c>
      <c r="F146" s="107">
        <f>'Non-Dairy Alternatives'!F59</f>
        <v>-7.9338896769382869E-2</v>
      </c>
      <c r="G146" s="108">
        <f>'Non-Dairy Alternatives'!G59</f>
        <v>1.1394052982613467</v>
      </c>
      <c r="H146" s="109">
        <f>'Non-Dairy Alternatives'!H59</f>
        <v>-3.2939745176598922E-2</v>
      </c>
      <c r="I146" s="155">
        <f>'Non-Dairy Alternatives'!I59</f>
        <v>13.93250163086636</v>
      </c>
      <c r="J146" s="156">
        <f>'Non-Dairy Alternatives'!J59</f>
        <v>-0.21559895785349248</v>
      </c>
      <c r="K146" s="244">
        <f>'Non-Dairy Alternatives'!K59</f>
        <v>-1.5238721021349502E-2</v>
      </c>
      <c r="L146" s="247">
        <f>'Non-Dairy Alternatives'!L59</f>
        <v>60981851.399633229</v>
      </c>
      <c r="M146" s="111">
        <f>'Non-Dairy Alternatives'!M59</f>
        <v>-6280159.4110738039</v>
      </c>
      <c r="N146" s="107">
        <f>'Non-Dairy Alternatives'!N59</f>
        <v>-9.3368594476722119E-2</v>
      </c>
      <c r="O146" s="105">
        <f>'Non-Dairy Alternatives'!O59</f>
        <v>11739157.163096558</v>
      </c>
      <c r="P146" s="106">
        <f>'Non-Dairy Alternatives'!P59</f>
        <v>-1036524.1893690825</v>
      </c>
      <c r="Q146" s="107">
        <f>'Non-Dairy Alternatives'!Q59</f>
        <v>-8.1132595653619577E-2</v>
      </c>
    </row>
    <row r="147" spans="2:17">
      <c r="B147" s="326"/>
      <c r="C147" s="83" t="s">
        <v>230</v>
      </c>
      <c r="D147" s="105">
        <f>'Non-Dairy Alternatives'!D60</f>
        <v>1825458.8650559846</v>
      </c>
      <c r="E147" s="106">
        <f>'Non-Dairy Alternatives'!E60</f>
        <v>-307063.524624157</v>
      </c>
      <c r="F147" s="107">
        <f>'Non-Dairy Alternatives'!F60</f>
        <v>-0.14399076235265865</v>
      </c>
      <c r="G147" s="108">
        <f>'Non-Dairy Alternatives'!G60</f>
        <v>0.4752025722736547</v>
      </c>
      <c r="H147" s="109">
        <f>'Non-Dairy Alternatives'!H60</f>
        <v>-5.0666153690745341E-2</v>
      </c>
      <c r="I147" s="155">
        <f>'Non-Dairy Alternatives'!I60</f>
        <v>10.391365924861852</v>
      </c>
      <c r="J147" s="156">
        <f>'Non-Dairy Alternatives'!J60</f>
        <v>0.1223181447153987</v>
      </c>
      <c r="K147" s="244">
        <f>'Non-Dairy Alternatives'!K60</f>
        <v>1.1911342447143064E-2</v>
      </c>
      <c r="L147" s="247">
        <f>'Non-Dairy Alternatives'!L60</f>
        <v>18969011.047579747</v>
      </c>
      <c r="M147" s="111">
        <f>'Non-Dairy Alternatives'!M60</f>
        <v>-2929963.264277719</v>
      </c>
      <c r="N147" s="107">
        <f>'Non-Dairy Alternatives'!N60</f>
        <v>-0.13379454318512327</v>
      </c>
      <c r="O147" s="105">
        <f>'Non-Dairy Alternatives'!O60</f>
        <v>4098438.6448699269</v>
      </c>
      <c r="P147" s="106">
        <f>'Non-Dairy Alternatives'!P60</f>
        <v>-710406.60790524399</v>
      </c>
      <c r="Q147" s="107">
        <f>'Non-Dairy Alternatives'!Q60</f>
        <v>-0.14772914713678306</v>
      </c>
    </row>
    <row r="148" spans="2:17" ht="15" thickBot="1">
      <c r="B148" s="325"/>
      <c r="C148" s="256" t="s">
        <v>86</v>
      </c>
      <c r="D148" s="128">
        <f>'Non-Dairy Alternatives'!D61</f>
        <v>28588410.670603614</v>
      </c>
      <c r="E148" s="129">
        <f>'Non-Dairy Alternatives'!E61</f>
        <v>-313757.81571801752</v>
      </c>
      <c r="F148" s="130">
        <f>'Non-Dairy Alternatives'!F61</f>
        <v>-1.0855857264360905E-2</v>
      </c>
      <c r="G148" s="131">
        <f>'Non-Dairy Alternatives'!G61</f>
        <v>7.4421212923194471</v>
      </c>
      <c r="H148" s="132">
        <f>'Non-Dairy Alternatives'!H61</f>
        <v>0.31499962969997153</v>
      </c>
      <c r="I148" s="205">
        <f>'Non-Dairy Alternatives'!I61</f>
        <v>7.7336761596270724</v>
      </c>
      <c r="J148" s="157">
        <f>'Non-Dairy Alternatives'!J61</f>
        <v>0.22731428144334043</v>
      </c>
      <c r="K148" s="246">
        <f>'Non-Dairy Alternatives'!K61</f>
        <v>3.0282883390421123E-2</v>
      </c>
      <c r="L148" s="248">
        <f>'Non-Dairy Alternatives'!L61</f>
        <v>221093510.04487538</v>
      </c>
      <c r="M148" s="134">
        <f>'Non-Dairy Alternatives'!M61</f>
        <v>4143374.3223074675</v>
      </c>
      <c r="N148" s="130">
        <f>'Non-Dairy Alternatives'!N61</f>
        <v>1.9098279466420537E-2</v>
      </c>
      <c r="O148" s="128">
        <f>'Non-Dairy Alternatives'!O61</f>
        <v>51382497.334085405</v>
      </c>
      <c r="P148" s="129">
        <f>'Non-Dairy Alternatives'!P61</f>
        <v>-143823.68272177875</v>
      </c>
      <c r="Q148" s="130">
        <f>'Non-Dairy Alternatives'!Q61</f>
        <v>-2.7912662865036573E-3</v>
      </c>
    </row>
    <row r="149" spans="2:17">
      <c r="B149" s="226"/>
      <c r="C149" s="82" t="s">
        <v>207</v>
      </c>
      <c r="D149" s="121">
        <f>'Trad vs Value Add'!D25</f>
        <v>133783017.10056424</v>
      </c>
      <c r="E149" s="122">
        <f>'Trad vs Value Add'!E25</f>
        <v>2437914.0722857267</v>
      </c>
      <c r="F149" s="123">
        <f>'Trad vs Value Add'!F25</f>
        <v>1.8561134112178093E-2</v>
      </c>
      <c r="G149" s="124">
        <f>'Trad vs Value Add'!G25</f>
        <v>3.9956615861329241</v>
      </c>
      <c r="H149" s="125">
        <f>'Trad vs Value Add'!H25</f>
        <v>5.5655780035276159E-2</v>
      </c>
      <c r="I149" s="204">
        <f>'Trad vs Value Add'!I25</f>
        <v>6.4000018360903788</v>
      </c>
      <c r="J149" s="152">
        <f>'Trad vs Value Add'!J25</f>
        <v>-2.5722518751710943E-2</v>
      </c>
      <c r="K149" s="123">
        <f>'Trad vs Value Add'!K25</f>
        <v>-4.0030535596080772E-3</v>
      </c>
      <c r="L149" s="233">
        <f>'Trad vs Value Add'!L25</f>
        <v>856211555.08132172</v>
      </c>
      <c r="M149" s="234">
        <f>'Trad vs Value Add'!M25</f>
        <v>12224127.663268924</v>
      </c>
      <c r="N149" s="232">
        <f>'Trad vs Value Add'!N25</f>
        <v>1.44837793385919E-2</v>
      </c>
      <c r="O149" s="251">
        <f>'Trad vs Value Add'!O25</f>
        <v>318024050.39928019</v>
      </c>
      <c r="P149" s="231">
        <f>'Trad vs Value Add'!P25</f>
        <v>2594309.1379899383</v>
      </c>
      <c r="Q149" s="232">
        <f>'Trad vs Value Add'!Q25</f>
        <v>8.2246814381428581E-3</v>
      </c>
    </row>
    <row r="150" spans="2:17">
      <c r="B150" s="226" t="s">
        <v>220</v>
      </c>
      <c r="C150" s="83" t="s">
        <v>208</v>
      </c>
      <c r="D150" s="105">
        <f>'Trad vs Value Add'!D26</f>
        <v>2623840966.6672697</v>
      </c>
      <c r="E150" s="106">
        <f>'Trad vs Value Add'!E26</f>
        <v>-17887771.888408184</v>
      </c>
      <c r="F150" s="107">
        <f>'Trad vs Value Add'!F26</f>
        <v>-6.771237193031421E-3</v>
      </c>
      <c r="G150" s="108">
        <f>'Trad vs Value Add'!G26</f>
        <v>78.365556300419769</v>
      </c>
      <c r="H150" s="109">
        <f>'Trad vs Value Add'!H26</f>
        <v>-0.87932095856307058</v>
      </c>
      <c r="I150" s="206">
        <f>'Trad vs Value Add'!I26</f>
        <v>3.78074845608606</v>
      </c>
      <c r="J150" s="156">
        <f>'Trad vs Value Add'!J26</f>
        <v>1.2213641169764422E-2</v>
      </c>
      <c r="K150" s="107">
        <f>'Trad vs Value Add'!K26</f>
        <v>3.2409521921945425E-3</v>
      </c>
      <c r="L150" s="110">
        <f>'Trad vs Value Add'!L26</f>
        <v>9920082683.7426357</v>
      </c>
      <c r="M150" s="111">
        <f>'Trad vs Value Add'!M26</f>
        <v>-35364039.069345474</v>
      </c>
      <c r="N150" s="107">
        <f>'Trad vs Value Add'!N26</f>
        <v>-3.552230256861509E-3</v>
      </c>
      <c r="O150" s="105">
        <f>'Trad vs Value Add'!O26</f>
        <v>3204908898.4171839</v>
      </c>
      <c r="P150" s="106">
        <f>'Trad vs Value Add'!P26</f>
        <v>-20971070.435499191</v>
      </c>
      <c r="Q150" s="107">
        <f>'Trad vs Value Add'!Q26</f>
        <v>-6.5008836776272753E-3</v>
      </c>
    </row>
    <row r="151" spans="2:17">
      <c r="B151" s="226" t="s">
        <v>218</v>
      </c>
      <c r="C151" s="83" t="s">
        <v>209</v>
      </c>
      <c r="D151" s="105">
        <f>'Trad vs Value Add'!D27</f>
        <v>35635474.638038844</v>
      </c>
      <c r="E151" s="106">
        <f>'Trad vs Value Add'!E27</f>
        <v>2394772.8393794149</v>
      </c>
      <c r="F151" s="107">
        <f>'Trad vs Value Add'!F27</f>
        <v>7.204338987439772E-2</v>
      </c>
      <c r="G151" s="108">
        <f>'Trad vs Value Add'!G27</f>
        <v>1.0643151888837568</v>
      </c>
      <c r="H151" s="109">
        <f>'Trad vs Value Add'!H27</f>
        <v>6.7182025439656123E-2</v>
      </c>
      <c r="I151" s="206">
        <f>'Trad vs Value Add'!I27</f>
        <v>13.177762056176755</v>
      </c>
      <c r="J151" s="156">
        <f>'Trad vs Value Add'!J27</f>
        <v>0.19036151552696978</v>
      </c>
      <c r="K151" s="107">
        <f>'Trad vs Value Add'!K27</f>
        <v>1.4657399294889663E-2</v>
      </c>
      <c r="L151" s="110">
        <f>'Trad vs Value Add'!L27</f>
        <v>469595805.53899735</v>
      </c>
      <c r="M151" s="111">
        <f>'Trad vs Value Add'!M27</f>
        <v>37885497.02750957</v>
      </c>
      <c r="N151" s="107">
        <f>'Trad vs Value Add'!N27</f>
        <v>8.7756757901233759E-2</v>
      </c>
      <c r="O151" s="105">
        <f>'Trad vs Value Add'!O27</f>
        <v>91739028.164962977</v>
      </c>
      <c r="P151" s="106">
        <f>'Trad vs Value Add'!P27</f>
        <v>6603646.4934001267</v>
      </c>
      <c r="Q151" s="107">
        <f>'Trad vs Value Add'!Q27</f>
        <v>7.7566416732303134E-2</v>
      </c>
    </row>
    <row r="152" spans="2:17" ht="15" thickBot="1">
      <c r="B152" s="226"/>
      <c r="C152" s="84" t="s">
        <v>210</v>
      </c>
      <c r="D152" s="128">
        <f>'Trad vs Value Add'!D28</f>
        <v>516648042.00790054</v>
      </c>
      <c r="E152" s="129">
        <f>'Trad vs Value Add'!E28</f>
        <v>28305757.28939569</v>
      </c>
      <c r="F152" s="130">
        <f>'Trad vs Value Add'!F28</f>
        <v>5.7962945612444722E-2</v>
      </c>
      <c r="G152" s="131">
        <f>'Trad vs Value Add'!G28</f>
        <v>15.430588872502346</v>
      </c>
      <c r="H152" s="132">
        <f>'Trad vs Value Add'!H28</f>
        <v>0.78161153880115286</v>
      </c>
      <c r="I152" s="205">
        <f>'Trad vs Value Add'!I28</f>
        <v>9.2670140601846622</v>
      </c>
      <c r="J152" s="157">
        <f>'Trad vs Value Add'!J28</f>
        <v>0.18202853886198689</v>
      </c>
      <c r="K152" s="130">
        <f>'Trad vs Value Add'!K28</f>
        <v>2.003619471211722E-2</v>
      </c>
      <c r="L152" s="133">
        <f>'Trad vs Value Add'!L28</f>
        <v>4787784669.4540901</v>
      </c>
      <c r="M152" s="134">
        <f>'Trad vs Value Add'!M28</f>
        <v>351202083.33683777</v>
      </c>
      <c r="N152" s="130">
        <f>'Trad vs Value Add'!N28</f>
        <v>7.9160497188940651E-2</v>
      </c>
      <c r="O152" s="128">
        <f>'Trad vs Value Add'!O28</f>
        <v>851196991.15178585</v>
      </c>
      <c r="P152" s="129">
        <f>'Trad vs Value Add'!P28</f>
        <v>49125493.001549363</v>
      </c>
      <c r="Q152" s="130">
        <f>'Trad vs Value Add'!Q28</f>
        <v>6.1248271650151113E-2</v>
      </c>
    </row>
    <row r="153" spans="2:17">
      <c r="B153" s="324" t="s">
        <v>219</v>
      </c>
      <c r="C153" s="82" t="s">
        <v>216</v>
      </c>
      <c r="D153" s="121">
        <f>Filtration!D17</f>
        <v>3259204629.8523922</v>
      </c>
      <c r="E153" s="122">
        <f>Filtration!E17</f>
        <v>-1240414.9465856552</v>
      </c>
      <c r="F153" s="123">
        <f>Filtration!F17</f>
        <v>-3.8044344546286712E-4</v>
      </c>
      <c r="G153" s="124">
        <f>Filtration!G17</f>
        <v>97.341792875389245</v>
      </c>
      <c r="H153" s="125">
        <f>Filtration!H17</f>
        <v>-0.46293764588878616</v>
      </c>
      <c r="I153" s="204">
        <f>Filtration!I17</f>
        <v>4.7245883344697202</v>
      </c>
      <c r="J153" s="152">
        <f>Filtration!J17</f>
        <v>4.5285803576379458E-2</v>
      </c>
      <c r="K153" s="123">
        <f>Filtration!K17</f>
        <v>9.6778960704927541E-3</v>
      </c>
      <c r="L153" s="126">
        <f>Filtration!L17</f>
        <v>15398400173.850313</v>
      </c>
      <c r="M153" s="127">
        <f>Filtration!M17</f>
        <v>141791423.88380432</v>
      </c>
      <c r="N153" s="123">
        <f>Filtration!N17</f>
        <v>9.2937707329039023E-3</v>
      </c>
      <c r="O153" s="121">
        <f>Filtration!O17</f>
        <v>4364273413.3230095</v>
      </c>
      <c r="P153" s="122">
        <f>Filtration!P17</f>
        <v>-762667.00581073761</v>
      </c>
      <c r="Q153" s="123">
        <f>Filtration!Q17</f>
        <v>-1.7472181026125346E-4</v>
      </c>
    </row>
    <row r="154" spans="2:17" ht="15" thickBot="1">
      <c r="B154" s="325"/>
      <c r="C154" s="84" t="s">
        <v>217</v>
      </c>
      <c r="D154" s="128">
        <f>Filtration!D18</f>
        <v>89002274.477476358</v>
      </c>
      <c r="E154" s="129">
        <f>Filtration!E18</f>
        <v>15820175.250423849</v>
      </c>
      <c r="F154" s="130">
        <f>Filtration!F18</f>
        <v>0.21617547757602121</v>
      </c>
      <c r="G154" s="131">
        <f>Filtration!G18</f>
        <v>2.658207124606784</v>
      </c>
      <c r="H154" s="132">
        <f>Filtration!H18</f>
        <v>0.46293764588916364</v>
      </c>
      <c r="I154" s="205">
        <f>Filtration!I18</f>
        <v>11.783357396180186</v>
      </c>
      <c r="J154" s="157">
        <f>Filtration!J18</f>
        <v>0.53927216337597628</v>
      </c>
      <c r="K154" s="130">
        <f>Filtration!K18</f>
        <v>4.7960518993814573E-2</v>
      </c>
      <c r="L154" s="133">
        <f>Filtration!L18</f>
        <v>1048745609.24103</v>
      </c>
      <c r="M154" s="134">
        <f>Filtration!M18</f>
        <v>225879848.01651645</v>
      </c>
      <c r="N154" s="130">
        <f>Filtration!N18</f>
        <v>0.27450388466811737</v>
      </c>
      <c r="O154" s="128">
        <f>Filtration!O18</f>
        <v>222113460.03469309</v>
      </c>
      <c r="P154" s="129">
        <f>Filtration!P18</f>
        <v>37197069.490895778</v>
      </c>
      <c r="Q154" s="130">
        <f>Filtration!Q18</f>
        <v>0.20115615160726208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390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12-01-2024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Data'!E48</f>
        <v>3075113574.8739934</v>
      </c>
      <c r="E161" s="292">
        <f>'Segment Data'!F48</f>
        <v>16963026.035115719</v>
      </c>
      <c r="F161" s="293">
        <f>'Segment Data'!G48</f>
        <v>5.5468250382755884E-3</v>
      </c>
      <c r="G161" s="294">
        <f>'Segment Data'!H48</f>
        <v>99.999999999999972</v>
      </c>
      <c r="H161" s="295">
        <f>'Segment Data'!I48</f>
        <v>-1.1368683772161603E-13</v>
      </c>
      <c r="I161" s="296">
        <f>'Segment Data'!J48</f>
        <v>4.9023625927625503</v>
      </c>
      <c r="J161" s="297">
        <f>'Segment Data'!K48</f>
        <v>0.10396012294340817</v>
      </c>
      <c r="K161" s="293">
        <f>'Segment Data'!L48</f>
        <v>2.1665569655170372E-2</v>
      </c>
      <c r="L161" s="298">
        <f>'Segment Data'!M48</f>
        <v>15075321757.958584</v>
      </c>
      <c r="M161" s="299">
        <f>'Segment Data'!N48</f>
        <v>401084611.33134842</v>
      </c>
      <c r="N161" s="293">
        <f>'Segment Data'!O48</f>
        <v>2.7332569817677694E-2</v>
      </c>
      <c r="O161" s="291">
        <f>'Segment Data'!P48</f>
        <v>4204986926.9830537</v>
      </c>
      <c r="P161" s="292">
        <f>'Segment Data'!Q48</f>
        <v>37368664.397904396</v>
      </c>
      <c r="Q161" s="293">
        <f>'Segment Data'!R48</f>
        <v>8.9664316747486445E-3</v>
      </c>
    </row>
    <row r="162" spans="2:17" ht="15" thickBot="1">
      <c r="B162" s="324" t="s">
        <v>111</v>
      </c>
      <c r="C162" s="82" t="s">
        <v>111</v>
      </c>
      <c r="D162" s="128">
        <f>'Segment Data'!E51</f>
        <v>2890652453.7427878</v>
      </c>
      <c r="E162" s="129">
        <f>'Segment Data'!F51</f>
        <v>13565581.574593544</v>
      </c>
      <c r="F162" s="130">
        <f>'Segment Data'!G51</f>
        <v>4.7150406565132389E-3</v>
      </c>
      <c r="G162" s="131">
        <f>'Segment Data'!H51</f>
        <v>94.001485908085044</v>
      </c>
      <c r="H162" s="132">
        <f>'Segment Data'!I51</f>
        <v>-7.7822033787640521E-2</v>
      </c>
      <c r="I162" s="205">
        <f>'Segment Data'!J51</f>
        <v>4.690401594941636</v>
      </c>
      <c r="J162" s="157">
        <f>'Segment Data'!K51</f>
        <v>0.10127442353475491</v>
      </c>
      <c r="K162" s="130">
        <f>'Segment Data'!L51</f>
        <v>2.2068341048763609E-2</v>
      </c>
      <c r="L162" s="133">
        <f>'Segment Data'!M51</f>
        <v>13558320879.457125</v>
      </c>
      <c r="M162" s="134">
        <f>'Segment Data'!N51</f>
        <v>355003339.89202881</v>
      </c>
      <c r="N162" s="130">
        <f>'Segment Data'!O51</f>
        <v>2.6887434830543525E-2</v>
      </c>
      <c r="O162" s="128">
        <f>'Segment Data'!P51</f>
        <v>3735435972.1948323</v>
      </c>
      <c r="P162" s="129">
        <f>'Segment Data'!Q51</f>
        <v>30458238.418536186</v>
      </c>
      <c r="Q162" s="130">
        <f>'Segment Data'!R51</f>
        <v>8.2208964822824034E-3</v>
      </c>
    </row>
    <row r="163" spans="2:17">
      <c r="B163" s="326"/>
      <c r="C163" s="102" t="s">
        <v>110</v>
      </c>
      <c r="D163" s="143">
        <f>'Segment Data'!E52</f>
        <v>2875119955.9267955</v>
      </c>
      <c r="E163" s="144">
        <f>'Segment Data'!F52</f>
        <v>15185918.950081348</v>
      </c>
      <c r="F163" s="145">
        <f>'Segment Data'!G52</f>
        <v>5.3098843377991497E-3</v>
      </c>
      <c r="G163" s="146">
        <f>'Segment Data'!H52</f>
        <v>93.496382683836529</v>
      </c>
      <c r="H163" s="147">
        <f>'Segment Data'!I52</f>
        <v>-2.2036089319684038E-2</v>
      </c>
      <c r="I163" s="207">
        <f>'Segment Data'!J52</f>
        <v>4.6601285044191725</v>
      </c>
      <c r="J163" s="161">
        <f>'Segment Data'!K52</f>
        <v>0.10639653091826684</v>
      </c>
      <c r="K163" s="145">
        <f>'Segment Data'!L52</f>
        <v>2.3364688905146359E-2</v>
      </c>
      <c r="L163" s="148">
        <f>'Segment Data'!M52</f>
        <v>13398428460.238853</v>
      </c>
      <c r="M163" s="149">
        <f>'Segment Data'!N52</f>
        <v>375055393.95446777</v>
      </c>
      <c r="N163" s="145">
        <f>'Segment Data'!O52</f>
        <v>2.8798637038620317E-2</v>
      </c>
      <c r="O163" s="143">
        <f>'Segment Data'!P52</f>
        <v>3702710812.0650072</v>
      </c>
      <c r="P163" s="144">
        <f>'Segment Data'!Q52</f>
        <v>33662366.996165752</v>
      </c>
      <c r="Q163" s="145">
        <f>'Segment Data'!R52</f>
        <v>9.1746858893094162E-3</v>
      </c>
    </row>
    <row r="164" spans="2:17" ht="15" thickBot="1">
      <c r="B164" s="325"/>
      <c r="C164" s="98" t="s">
        <v>109</v>
      </c>
      <c r="D164" s="135">
        <f>'Segment Data'!E53</f>
        <v>15532497.815979579</v>
      </c>
      <c r="E164" s="136">
        <f>'Segment Data'!F53</f>
        <v>-1620337.3754842039</v>
      </c>
      <c r="F164" s="137">
        <f>'Segment Data'!G53</f>
        <v>-9.4464696791966785E-2</v>
      </c>
      <c r="G164" s="138">
        <f>'Segment Data'!H53</f>
        <v>0.50510322424810072</v>
      </c>
      <c r="H164" s="139">
        <f>'Segment Data'!I53</f>
        <v>-5.5785944467821702E-2</v>
      </c>
      <c r="I164" s="208">
        <f>'Segment Data'!J53</f>
        <v>10.294057086798613</v>
      </c>
      <c r="J164" s="154">
        <f>'Segment Data'!K53</f>
        <v>-0.1965977391898015</v>
      </c>
      <c r="K164" s="137">
        <f>'Segment Data'!L53</f>
        <v>-1.8740273362418857E-2</v>
      </c>
      <c r="L164" s="140">
        <f>'Segment Data'!M53</f>
        <v>159892419.21826857</v>
      </c>
      <c r="M164" s="141">
        <f>'Segment Data'!N53</f>
        <v>-20052054.062444866</v>
      </c>
      <c r="N164" s="137">
        <f>'Segment Data'!O53</f>
        <v>-0.1114346759134061</v>
      </c>
      <c r="O164" s="135">
        <f>'Segment Data'!P53</f>
        <v>32725160.129825298</v>
      </c>
      <c r="P164" s="136">
        <f>'Segment Data'!Q53</f>
        <v>-3204128.5776303597</v>
      </c>
      <c r="Q164" s="137">
        <f>'Segment Data'!R53</f>
        <v>-8.9178736704728409E-2</v>
      </c>
    </row>
    <row r="165" spans="2:17">
      <c r="B165" s="324" t="s">
        <v>108</v>
      </c>
      <c r="C165" s="82" t="s">
        <v>185</v>
      </c>
      <c r="D165" s="121">
        <f>Fat!E43</f>
        <v>171519738.23639834</v>
      </c>
      <c r="E165" s="122">
        <f>Fat!F43</f>
        <v>-8153624.3146718442</v>
      </c>
      <c r="F165" s="123">
        <f>Fat!G43</f>
        <v>-4.5380262265388757E-2</v>
      </c>
      <c r="G165" s="124">
        <f>Fat!H43</f>
        <v>5.5776716553770385</v>
      </c>
      <c r="H165" s="125">
        <f>Fat!I43</f>
        <v>-0.29755782341002845</v>
      </c>
      <c r="I165" s="204">
        <f>Fat!J43</f>
        <v>5.3717634723614944</v>
      </c>
      <c r="J165" s="152">
        <f>Fat!K43</f>
        <v>0.2725522161020395</v>
      </c>
      <c r="K165" s="123">
        <f>Fat!L43</f>
        <v>5.3449877325139727E-2</v>
      </c>
      <c r="L165" s="126">
        <f>Fat!M43</f>
        <v>921363464.64728975</v>
      </c>
      <c r="M165" s="127">
        <f>Fat!N43</f>
        <v>5171031.8768867254</v>
      </c>
      <c r="N165" s="123">
        <f>Fat!O43</f>
        <v>5.6440456086833688E-3</v>
      </c>
      <c r="O165" s="121">
        <f>Fat!P43</f>
        <v>261391786.25704026</v>
      </c>
      <c r="P165" s="122">
        <f>Fat!Q43</f>
        <v>-5938752.2657162845</v>
      </c>
      <c r="Q165" s="123">
        <f>Fat!R43</f>
        <v>-2.2215016281092584E-2</v>
      </c>
    </row>
    <row r="166" spans="2:17">
      <c r="B166" s="326"/>
      <c r="C166" s="83" t="s">
        <v>186</v>
      </c>
      <c r="D166" s="105">
        <f>Fat!E44</f>
        <v>377673974.00725311</v>
      </c>
      <c r="E166" s="106">
        <f>Fat!F44</f>
        <v>-10686037.875653803</v>
      </c>
      <c r="F166" s="107">
        <f>Fat!G44</f>
        <v>-2.7515803761165074E-2</v>
      </c>
      <c r="G166" s="108">
        <f>Fat!H44</f>
        <v>12.281626834635812</v>
      </c>
      <c r="H166" s="109">
        <f>Fat!I44</f>
        <v>-0.41755215216586983</v>
      </c>
      <c r="I166" s="206">
        <f>Fat!J44</f>
        <v>4.7420390127200891</v>
      </c>
      <c r="J166" s="156">
        <f>Fat!K44</f>
        <v>-2.4120104902842776E-2</v>
      </c>
      <c r="K166" s="107">
        <f>Fat!L44</f>
        <v>-5.0607007251726854E-3</v>
      </c>
      <c r="L166" s="110">
        <f>Fat!M44</f>
        <v>1790944718.8314271</v>
      </c>
      <c r="M166" s="111">
        <f>Fat!N44</f>
        <v>-60040892.724439859</v>
      </c>
      <c r="N166" s="107">
        <f>Fat!O44</f>
        <v>-3.2437255238289942E-2</v>
      </c>
      <c r="O166" s="105">
        <f>Fat!P44</f>
        <v>551892951.43225098</v>
      </c>
      <c r="P166" s="106">
        <f>Fat!Q44</f>
        <v>-18600350.65689218</v>
      </c>
      <c r="Q166" s="107">
        <f>Fat!R44</f>
        <v>-3.2603977275066691E-2</v>
      </c>
    </row>
    <row r="167" spans="2:17">
      <c r="B167" s="326"/>
      <c r="C167" s="83" t="s">
        <v>187</v>
      </c>
      <c r="D167" s="105">
        <f>Fat!E45</f>
        <v>1107803545.2044945</v>
      </c>
      <c r="E167" s="106">
        <f>Fat!F45</f>
        <v>-20230702.601217985</v>
      </c>
      <c r="F167" s="107">
        <f>Fat!G45</f>
        <v>-1.7934475518426307E-2</v>
      </c>
      <c r="G167" s="108">
        <f>Fat!H45</f>
        <v>36.024800978282165</v>
      </c>
      <c r="H167" s="109">
        <f>Fat!I45</f>
        <v>-0.86135716831418563</v>
      </c>
      <c r="I167" s="206">
        <f>Fat!J45</f>
        <v>4.8508508790411833</v>
      </c>
      <c r="J167" s="156">
        <f>Fat!K45</f>
        <v>0.15490516756528283</v>
      </c>
      <c r="K167" s="107">
        <f>Fat!L45</f>
        <v>3.2987001358794947E-2</v>
      </c>
      <c r="L167" s="110">
        <f>Fat!M45</f>
        <v>5373789801.0601616</v>
      </c>
      <c r="M167" s="111">
        <f>Fat!N45</f>
        <v>76602212.678982735</v>
      </c>
      <c r="N167" s="107">
        <f>Fat!O45</f>
        <v>1.4460921272073051E-2</v>
      </c>
      <c r="O167" s="105">
        <f>Fat!P45</f>
        <v>1485027240.9081376</v>
      </c>
      <c r="P167" s="106">
        <f>Fat!Q45</f>
        <v>-7909193.878824234</v>
      </c>
      <c r="Q167" s="107">
        <f>Fat!R45</f>
        <v>-5.2977432223715913E-3</v>
      </c>
    </row>
    <row r="168" spans="2:17" ht="15" thickBot="1">
      <c r="B168" s="325"/>
      <c r="C168" s="84" t="s">
        <v>188</v>
      </c>
      <c r="D168" s="128">
        <f>Fat!E46</f>
        <v>1418116317.4255753</v>
      </c>
      <c r="E168" s="129">
        <f>Fat!F46</f>
        <v>56033390.826663494</v>
      </c>
      <c r="F168" s="130">
        <f>Fat!G46</f>
        <v>4.1138017173871728E-2</v>
      </c>
      <c r="G168" s="131">
        <f>Fat!H46</f>
        <v>46.115900531696099</v>
      </c>
      <c r="H168" s="132">
        <f>Fat!I46</f>
        <v>1.5764671438902056</v>
      </c>
      <c r="I168" s="205">
        <f>Fat!J46</f>
        <v>4.9285264456358844</v>
      </c>
      <c r="J168" s="157">
        <f>Fat!K46</f>
        <v>7.5759125202250921E-2</v>
      </c>
      <c r="K168" s="130">
        <f>Fat!L46</f>
        <v>1.5611530535010534E-2</v>
      </c>
      <c r="L168" s="133">
        <f>Fat!M46</f>
        <v>6989223773.4197197</v>
      </c>
      <c r="M168" s="134">
        <f>Fat!N46</f>
        <v>379352259.49991703</v>
      </c>
      <c r="N168" s="130">
        <f>Fat!O46</f>
        <v>5.7391775120141875E-2</v>
      </c>
      <c r="O168" s="128">
        <f>Fat!P46</f>
        <v>1906674948.3856266</v>
      </c>
      <c r="P168" s="129">
        <f>Fat!Q46</f>
        <v>69816961.199333906</v>
      </c>
      <c r="Q168" s="130">
        <f>Fat!R46</f>
        <v>3.8008905253628149E-2</v>
      </c>
    </row>
    <row r="169" spans="2:17" ht="15" customHeight="1">
      <c r="B169" s="334" t="s">
        <v>107</v>
      </c>
      <c r="C169" s="82" t="s">
        <v>201</v>
      </c>
      <c r="D169" s="121">
        <f>Fat!E47</f>
        <v>169603111.29888871</v>
      </c>
      <c r="E169" s="122">
        <f>Fat!F47</f>
        <v>-7950045.2247548401</v>
      </c>
      <c r="F169" s="123">
        <f>Fat!G47</f>
        <v>-4.4775578088335405E-2</v>
      </c>
      <c r="G169" s="124">
        <f>Fat!H47</f>
        <v>5.5153446261196502</v>
      </c>
      <c r="H169" s="125">
        <f>Fat!I47</f>
        <v>-0.29055517142488974</v>
      </c>
      <c r="I169" s="204">
        <f>Fat!J47</f>
        <v>5.3307767811126441</v>
      </c>
      <c r="J169" s="152">
        <f>Fat!K47</f>
        <v>0.26651829163664775</v>
      </c>
      <c r="K169" s="123">
        <f>Fat!L47</f>
        <v>5.2627308063065446E-2</v>
      </c>
      <c r="L169" s="126">
        <f>Fat!M47</f>
        <v>904116327.71657944</v>
      </c>
      <c r="M169" s="127">
        <f>Fat!N47</f>
        <v>4941247.4584572315</v>
      </c>
      <c r="N169" s="123">
        <f>Fat!O47</f>
        <v>5.4953118329733623E-3</v>
      </c>
      <c r="O169" s="121">
        <f>Fat!P47</f>
        <v>256190802.86879367</v>
      </c>
      <c r="P169" s="122">
        <f>Fat!Q47</f>
        <v>-5722323.3462516963</v>
      </c>
      <c r="Q169" s="123">
        <f>Fat!R47</f>
        <v>-2.184817320516173E-2</v>
      </c>
    </row>
    <row r="170" spans="2:17">
      <c r="B170" s="335"/>
      <c r="C170" s="83" t="s">
        <v>202</v>
      </c>
      <c r="D170" s="105">
        <f>Fat!E48</f>
        <v>290898801.81989348</v>
      </c>
      <c r="E170" s="106">
        <f>Fat!F48</f>
        <v>-9535728.1457691789</v>
      </c>
      <c r="F170" s="107">
        <f>Fat!G48</f>
        <v>-3.173978752328848E-2</v>
      </c>
      <c r="G170" s="108">
        <f>Fat!H48</f>
        <v>9.4597742404299119</v>
      </c>
      <c r="H170" s="109">
        <f>Fat!I48</f>
        <v>-0.36428527422452817</v>
      </c>
      <c r="I170" s="206">
        <f>Fat!J48</f>
        <v>4.2927914529991931</v>
      </c>
      <c r="J170" s="156">
        <f>Fat!K48</f>
        <v>1.1421841383623565E-2</v>
      </c>
      <c r="K170" s="107">
        <f>Fat!L48</f>
        <v>2.6678008253796961E-3</v>
      </c>
      <c r="L170" s="110">
        <f>Fat!M48</f>
        <v>1248767890.1401448</v>
      </c>
      <c r="M170" s="111">
        <f>Fat!N48</f>
        <v>-37503376.734850407</v>
      </c>
      <c r="N170" s="107">
        <f>Fat!O48</f>
        <v>-2.9156662129260737E-2</v>
      </c>
      <c r="O170" s="105">
        <f>Fat!P48</f>
        <v>363373691.75197399</v>
      </c>
      <c r="P170" s="106">
        <f>Fat!Q48</f>
        <v>-12827406.66201669</v>
      </c>
      <c r="Q170" s="107">
        <f>Fat!R48</f>
        <v>-3.4097206829260145E-2</v>
      </c>
    </row>
    <row r="171" spans="2:17">
      <c r="B171" s="335"/>
      <c r="C171" s="83" t="s">
        <v>203</v>
      </c>
      <c r="D171" s="105">
        <f>Fat!E49</f>
        <v>1077547750.248734</v>
      </c>
      <c r="E171" s="106">
        <f>Fat!F49</f>
        <v>-23852373.586856127</v>
      </c>
      <c r="F171" s="107">
        <f>Fat!G49</f>
        <v>-2.1656410845307526E-2</v>
      </c>
      <c r="G171" s="108">
        <f>Fat!H49</f>
        <v>35.040909027006833</v>
      </c>
      <c r="H171" s="109">
        <f>Fat!I49</f>
        <v>-0.97432652945624909</v>
      </c>
      <c r="I171" s="206">
        <f>Fat!J49</f>
        <v>4.672351328990719</v>
      </c>
      <c r="J171" s="156">
        <f>Fat!K49</f>
        <v>0.12382723466495094</v>
      </c>
      <c r="K171" s="107">
        <f>Fat!L49</f>
        <v>2.7223607503678832E-2</v>
      </c>
      <c r="L171" s="110">
        <f>Fat!M49</f>
        <v>5034681662.9256315</v>
      </c>
      <c r="M171" s="111">
        <f>Fat!N49</f>
        <v>24936662.166065216</v>
      </c>
      <c r="N171" s="107">
        <f>Fat!O49</f>
        <v>4.9776310295802234E-3</v>
      </c>
      <c r="O171" s="105">
        <f>Fat!P49</f>
        <v>1407171664.8450558</v>
      </c>
      <c r="P171" s="106">
        <f>Fat!Q49</f>
        <v>-18523973.78947711</v>
      </c>
      <c r="Q171" s="107">
        <f>Fat!R49</f>
        <v>-1.2992937123114537E-2</v>
      </c>
    </row>
    <row r="172" spans="2:17" ht="15" thickBot="1">
      <c r="B172" s="336"/>
      <c r="C172" s="84" t="s">
        <v>204</v>
      </c>
      <c r="D172" s="128">
        <f>Fat!E50</f>
        <v>1352602790.3752394</v>
      </c>
      <c r="E172" s="129">
        <f>Fat!F50</f>
        <v>54903728.531982183</v>
      </c>
      <c r="F172" s="130">
        <f>Fat!G50</f>
        <v>4.2308521402486567E-2</v>
      </c>
      <c r="G172" s="131">
        <f>Fat!H50</f>
        <v>43.985458014527595</v>
      </c>
      <c r="H172" s="132">
        <f>Fat!I50</f>
        <v>1.5513449413183764</v>
      </c>
      <c r="I172" s="205">
        <f>Fat!J50</f>
        <v>4.709996936282681</v>
      </c>
      <c r="J172" s="157">
        <f>Fat!K50</f>
        <v>8.0166825179378343E-2</v>
      </c>
      <c r="K172" s="130">
        <f>Fat!L50</f>
        <v>1.7315284417698501E-2</v>
      </c>
      <c r="L172" s="133">
        <f>Fat!M50</f>
        <v>6370754998.6747828</v>
      </c>
      <c r="M172" s="134">
        <f>Fat!N50</f>
        <v>362628807.0023632</v>
      </c>
      <c r="N172" s="130">
        <f>Fat!O50</f>
        <v>6.0356389901561308E-2</v>
      </c>
      <c r="O172" s="128">
        <f>Fat!P50</f>
        <v>1708699812.7290111</v>
      </c>
      <c r="P172" s="129">
        <f>Fat!Q50</f>
        <v>67531942.216281414</v>
      </c>
      <c r="Q172" s="130">
        <f>Fat!R50</f>
        <v>4.1148710884270023E-2</v>
      </c>
    </row>
    <row r="173" spans="2:17" ht="15" thickBot="1">
      <c r="B173" s="324" t="s">
        <v>106</v>
      </c>
      <c r="C173" s="142" t="s">
        <v>106</v>
      </c>
      <c r="D173" s="128">
        <f>'Segment Data'!E54</f>
        <v>156504614.78510785</v>
      </c>
      <c r="E173" s="129">
        <f>'Segment Data'!F54</f>
        <v>4725282.8920853436</v>
      </c>
      <c r="F173" s="130">
        <f>'Segment Data'!G54</f>
        <v>3.113258460918664E-2</v>
      </c>
      <c r="G173" s="131">
        <f>'Segment Data'!H54</f>
        <v>5.0893929923066583</v>
      </c>
      <c r="H173" s="132">
        <f>'Segment Data'!I54</f>
        <v>0.1262844249194055</v>
      </c>
      <c r="I173" s="205">
        <f>'Segment Data'!J54</f>
        <v>7.8460102374286249</v>
      </c>
      <c r="J173" s="157">
        <f>'Segment Data'!K54</f>
        <v>9.265705386083134E-2</v>
      </c>
      <c r="K173" s="130">
        <f>'Segment Data'!L54</f>
        <v>1.1950578242353993E-2</v>
      </c>
      <c r="L173" s="133">
        <f>'Segment Data'!M54</f>
        <v>1227936809.8087795</v>
      </c>
      <c r="M173" s="134">
        <f>'Segment Data'!N54</f>
        <v>51138043.676220655</v>
      </c>
      <c r="N173" s="130">
        <f>'Segment Data'!O54</f>
        <v>4.3455215239799359E-2</v>
      </c>
      <c r="O173" s="128">
        <f>'Segment Data'!P54</f>
        <v>379076906.75243002</v>
      </c>
      <c r="P173" s="129">
        <f>'Segment Data'!Q54</f>
        <v>9392069.046828568</v>
      </c>
      <c r="Q173" s="130">
        <f>'Segment Data'!R54</f>
        <v>2.5405610641537707E-2</v>
      </c>
    </row>
    <row r="174" spans="2:17" ht="15" customHeight="1">
      <c r="B174" s="326"/>
      <c r="C174" s="99" t="s">
        <v>120</v>
      </c>
      <c r="D174" s="143">
        <f>'Segment Data'!E55</f>
        <v>141692328.11855349</v>
      </c>
      <c r="E174" s="144">
        <f>'Segment Data'!F55</f>
        <v>5914429.7647977471</v>
      </c>
      <c r="F174" s="145">
        <f>'Segment Data'!G55</f>
        <v>4.3559591336347625E-2</v>
      </c>
      <c r="G174" s="146">
        <f>'Segment Data'!H55</f>
        <v>4.6077104038136039</v>
      </c>
      <c r="H174" s="147">
        <f>'Segment Data'!I55</f>
        <v>0.1678407445089567</v>
      </c>
      <c r="I174" s="207">
        <f>'Segment Data'!J55</f>
        <v>6.9481469052727709</v>
      </c>
      <c r="J174" s="161">
        <f>'Segment Data'!K55</f>
        <v>0.23816699581720435</v>
      </c>
      <c r="K174" s="145">
        <f>'Segment Data'!L55</f>
        <v>3.5494442461978803E-2</v>
      </c>
      <c r="L174" s="148">
        <f>'Segment Data'!M55</f>
        <v>984499111.11782146</v>
      </c>
      <c r="M174" s="149">
        <f>'Segment Data'!N55</f>
        <v>73432141.016020417</v>
      </c>
      <c r="N174" s="145">
        <f>'Segment Data'!O55</f>
        <v>8.0600157206681788E-2</v>
      </c>
      <c r="O174" s="143">
        <f>'Segment Data'!P55</f>
        <v>312586479.32750851</v>
      </c>
      <c r="P174" s="144">
        <f>'Segment Data'!Q55</f>
        <v>13861912.051478386</v>
      </c>
      <c r="Q174" s="145">
        <f>'Segment Data'!R55</f>
        <v>4.6403655976073703E-2</v>
      </c>
    </row>
    <row r="175" spans="2:17" ht="15" thickBot="1">
      <c r="B175" s="326"/>
      <c r="C175" s="98" t="s">
        <v>121</v>
      </c>
      <c r="D175" s="135">
        <f>'Segment Data'!E56</f>
        <v>14812286.666559247</v>
      </c>
      <c r="E175" s="136">
        <f>'Segment Data'!F56</f>
        <v>-1189146.8727125712</v>
      </c>
      <c r="F175" s="137">
        <f>'Segment Data'!G56</f>
        <v>-7.4315021200699619E-2</v>
      </c>
      <c r="G175" s="138">
        <f>'Segment Data'!H56</f>
        <v>0.48168258849321349</v>
      </c>
      <c r="H175" s="139">
        <f>'Segment Data'!I56</f>
        <v>-4.1556319589558244E-2</v>
      </c>
      <c r="I175" s="208">
        <f>'Segment Data'!J56</f>
        <v>16.434849268786603</v>
      </c>
      <c r="J175" s="154">
        <f>'Segment Data'!K56</f>
        <v>-0.17190008142507551</v>
      </c>
      <c r="K175" s="137">
        <f>'Segment Data'!L56</f>
        <v>-1.0351217917483916E-2</v>
      </c>
      <c r="L175" s="140">
        <f>'Segment Data'!M56</f>
        <v>243437698.69095883</v>
      </c>
      <c r="M175" s="141">
        <f>'Segment Data'!N56</f>
        <v>-22294097.339798808</v>
      </c>
      <c r="N175" s="137">
        <f>'Segment Data'!O56</f>
        <v>-8.3896988139192552E-2</v>
      </c>
      <c r="O175" s="135">
        <f>'Segment Data'!P56</f>
        <v>66490427.424921498</v>
      </c>
      <c r="P175" s="136">
        <f>'Segment Data'!Q56</f>
        <v>-4469843.0046500862</v>
      </c>
      <c r="Q175" s="137">
        <f>'Segment Data'!R56</f>
        <v>-6.2990783118370822E-2</v>
      </c>
    </row>
    <row r="176" spans="2:17">
      <c r="B176" s="326"/>
      <c r="C176" s="82" t="s">
        <v>105</v>
      </c>
      <c r="D176" s="121">
        <f>Flavor!D54</f>
        <v>212795.75627395604</v>
      </c>
      <c r="E176" s="122">
        <f>Flavor!E54</f>
        <v>121478.05565935215</v>
      </c>
      <c r="F176" s="123">
        <f>Flavor!F54</f>
        <v>1.3302793964560786</v>
      </c>
      <c r="G176" s="124">
        <f>Flavor!G54</f>
        <v>6.9199316087918969E-3</v>
      </c>
      <c r="H176" s="125">
        <f>Flavor!H54</f>
        <v>3.9338882745526601E-3</v>
      </c>
      <c r="I176" s="204">
        <f>Flavor!I54</f>
        <v>7.6363446866637812</v>
      </c>
      <c r="J176" s="152">
        <f>Flavor!J54</f>
        <v>-1.8929745244164735</v>
      </c>
      <c r="K176" s="123">
        <f>Flavor!K54</f>
        <v>-0.19864740413096979</v>
      </c>
      <c r="L176" s="126">
        <f>Flavor!L54</f>
        <v>1624981.7427672253</v>
      </c>
      <c r="M176" s="127">
        <f>Flavor!M54</f>
        <v>754786.2239888052</v>
      </c>
      <c r="N176" s="123">
        <f>Flavor!N54</f>
        <v>0.86737544345019568</v>
      </c>
      <c r="O176" s="121">
        <f>Flavor!O54</f>
        <v>491626.79364235216</v>
      </c>
      <c r="P176" s="122">
        <f>Flavor!P54</f>
        <v>243482.24762045377</v>
      </c>
      <c r="Q176" s="123">
        <f>Flavor!Q54</f>
        <v>0.98121136057113589</v>
      </c>
    </row>
    <row r="177" spans="2:17">
      <c r="B177" s="326"/>
      <c r="C177" s="83" t="s">
        <v>104</v>
      </c>
      <c r="D177" s="105">
        <f>Flavor!D55</f>
        <v>147693477.78126615</v>
      </c>
      <c r="E177" s="106">
        <f>Flavor!E55</f>
        <v>4524457.8511250019</v>
      </c>
      <c r="F177" s="107">
        <f>Flavor!F55</f>
        <v>3.1602212918218596E-2</v>
      </c>
      <c r="G177" s="108">
        <f>Flavor!G55</f>
        <v>4.8028625345103881</v>
      </c>
      <c r="H177" s="109">
        <f>Flavor!H55</f>
        <v>0.12130688040762294</v>
      </c>
      <c r="I177" s="206">
        <f>Flavor!I55</f>
        <v>7.5329068563771138</v>
      </c>
      <c r="J177" s="156">
        <f>Flavor!J55</f>
        <v>0.14390197039094232</v>
      </c>
      <c r="K177" s="107">
        <f>Flavor!K55</f>
        <v>1.9475148901831656E-2</v>
      </c>
      <c r="L177" s="110">
        <f>Flavor!L55</f>
        <v>1112561211.4206808</v>
      </c>
      <c r="M177" s="111">
        <f>Flavor!M55</f>
        <v>54684623.635016203</v>
      </c>
      <c r="N177" s="107">
        <f>Flavor!N55</f>
        <v>5.1692819622259953E-2</v>
      </c>
      <c r="O177" s="105">
        <f>Flavor!O55</f>
        <v>332647833.91258562</v>
      </c>
      <c r="P177" s="106">
        <f>Flavor!P55</f>
        <v>10621189.206415713</v>
      </c>
      <c r="Q177" s="107">
        <f>Flavor!Q55</f>
        <v>3.2982330440721491E-2</v>
      </c>
    </row>
    <row r="178" spans="2:17">
      <c r="B178" s="326"/>
      <c r="C178" s="83" t="s">
        <v>103</v>
      </c>
      <c r="D178" s="105">
        <f>Flavor!D56</f>
        <v>215420.56236046043</v>
      </c>
      <c r="E178" s="106">
        <f>Flavor!E56</f>
        <v>-8341.7208844436682</v>
      </c>
      <c r="F178" s="107">
        <f>Flavor!F56</f>
        <v>-3.7279387587021505E-2</v>
      </c>
      <c r="G178" s="108">
        <f>Flavor!G56</f>
        <v>7.0052880036890162E-3</v>
      </c>
      <c r="H178" s="109">
        <f>Flavor!H56</f>
        <v>-3.1162722567608294E-4</v>
      </c>
      <c r="I178" s="206">
        <f>Flavor!I56</f>
        <v>14.052808264053422</v>
      </c>
      <c r="J178" s="156">
        <f>Flavor!J56</f>
        <v>-0.63530013508571415</v>
      </c>
      <c r="K178" s="107">
        <f>Flavor!K56</f>
        <v>-4.3252685629890153E-2</v>
      </c>
      <c r="L178" s="110">
        <f>Flavor!L56</f>
        <v>3027263.8589861137</v>
      </c>
      <c r="M178" s="111">
        <f>Flavor!M56</f>
        <v>-259380.81295391265</v>
      </c>
      <c r="N178" s="107">
        <f>Flavor!N56</f>
        <v>-7.8919639585135468E-2</v>
      </c>
      <c r="O178" s="105">
        <f>Flavor!O56</f>
        <v>1367776.9844608651</v>
      </c>
      <c r="P178" s="106">
        <f>Flavor!P56</f>
        <v>-49848.435807684902</v>
      </c>
      <c r="Q178" s="107">
        <f>Flavor!Q56</f>
        <v>-3.516333376572902E-2</v>
      </c>
    </row>
    <row r="179" spans="2:17">
      <c r="B179" s="326"/>
      <c r="C179" s="83" t="s">
        <v>102</v>
      </c>
      <c r="D179" s="105">
        <f>Flavor!D57</f>
        <v>290159.84030012856</v>
      </c>
      <c r="E179" s="106">
        <f>Flavor!E57</f>
        <v>-14409.776539851911</v>
      </c>
      <c r="F179" s="107">
        <f>Flavor!F57</f>
        <v>-4.7311930485248448E-2</v>
      </c>
      <c r="G179" s="108">
        <f>Flavor!G57</f>
        <v>9.4357438590546398E-3</v>
      </c>
      <c r="H179" s="109">
        <f>Flavor!H57</f>
        <v>-5.2353093713287946E-4</v>
      </c>
      <c r="I179" s="206">
        <f>Flavor!I57</f>
        <v>11.862179114099582</v>
      </c>
      <c r="J179" s="156">
        <f>Flavor!J57</f>
        <v>0.96067255773029103</v>
      </c>
      <c r="K179" s="107">
        <f>Flavor!K57</f>
        <v>8.8122917026455444E-2</v>
      </c>
      <c r="L179" s="110">
        <f>Flavor!L57</f>
        <v>3441927.9973586556</v>
      </c>
      <c r="M179" s="111">
        <f>Flavor!M57</f>
        <v>121660.32250672532</v>
      </c>
      <c r="N179" s="107">
        <f>Flavor!N57</f>
        <v>3.6641721216694026E-2</v>
      </c>
      <c r="O179" s="105">
        <f>Flavor!O57</f>
        <v>929878.15480417281</v>
      </c>
      <c r="P179" s="106">
        <f>Flavor!P57</f>
        <v>10346.979394595604</v>
      </c>
      <c r="Q179" s="107">
        <f>Flavor!Q57</f>
        <v>1.1252450891604471E-2</v>
      </c>
    </row>
    <row r="180" spans="2:17">
      <c r="B180" s="326"/>
      <c r="C180" s="83" t="s">
        <v>63</v>
      </c>
      <c r="D180" s="105">
        <f>Flavor!D58</f>
        <v>5972966.5443628421</v>
      </c>
      <c r="E180" s="106">
        <f>Flavor!E58</f>
        <v>566805.58469356503</v>
      </c>
      <c r="F180" s="107">
        <f>Flavor!F58</f>
        <v>0.10484437827915495</v>
      </c>
      <c r="G180" s="108">
        <f>Flavor!G58</f>
        <v>0.19423564037330193</v>
      </c>
      <c r="H180" s="109">
        <f>Flavor!H58</f>
        <v>1.7456869239163425E-2</v>
      </c>
      <c r="I180" s="206">
        <f>Flavor!I58</f>
        <v>14.104791367427486</v>
      </c>
      <c r="J180" s="156">
        <f>Flavor!J58</f>
        <v>-0.40855509251539601</v>
      </c>
      <c r="K180" s="107">
        <f>Flavor!K58</f>
        <v>-2.8150302457328913E-2</v>
      </c>
      <c r="L180" s="110">
        <f>Flavor!L58</f>
        <v>84247446.952862203</v>
      </c>
      <c r="M180" s="111">
        <f>Flavor!M58</f>
        <v>5785959.9269646853</v>
      </c>
      <c r="N180" s="107">
        <f>Flavor!N58</f>
        <v>7.3742674862317267E-2</v>
      </c>
      <c r="O180" s="105">
        <f>Flavor!O58</f>
        <v>36961331.561264358</v>
      </c>
      <c r="P180" s="106">
        <f>Flavor!P58</f>
        <v>1990591.6384485587</v>
      </c>
      <c r="Q180" s="107">
        <f>Flavor!Q58</f>
        <v>5.6921633423885495E-2</v>
      </c>
    </row>
    <row r="181" spans="2:17">
      <c r="B181" s="326"/>
      <c r="C181" s="83" t="s">
        <v>64</v>
      </c>
      <c r="D181" s="105">
        <f>Flavor!D59</f>
        <v>2524373.467936866</v>
      </c>
      <c r="E181" s="106">
        <f>Flavor!E59</f>
        <v>-491795.32445256505</v>
      </c>
      <c r="F181" s="107">
        <f>Flavor!F59</f>
        <v>-0.16305298486394099</v>
      </c>
      <c r="G181" s="108">
        <f>Flavor!G59</f>
        <v>8.2090414109023735E-2</v>
      </c>
      <c r="H181" s="109">
        <f>Flavor!H59</f>
        <v>-1.653680336183018E-2</v>
      </c>
      <c r="I181" s="206">
        <f>Flavor!I59</f>
        <v>12.130927463201017</v>
      </c>
      <c r="J181" s="156">
        <f>Flavor!J59</f>
        <v>-0.23432321363898545</v>
      </c>
      <c r="K181" s="107">
        <f>Flavor!K59</f>
        <v>-1.895013855868451E-2</v>
      </c>
      <c r="L181" s="110">
        <f>Flavor!L59</f>
        <v>30622991.429571319</v>
      </c>
      <c r="M181" s="111">
        <f>Flavor!M59</f>
        <v>-6672691.7719857879</v>
      </c>
      <c r="N181" s="107">
        <f>Flavor!N59</f>
        <v>-0.17891324676704679</v>
      </c>
      <c r="O181" s="105">
        <f>Flavor!O59</f>
        <v>7508592.0297628185</v>
      </c>
      <c r="P181" s="106">
        <f>Flavor!P59</f>
        <v>-2487214.2858876092</v>
      </c>
      <c r="Q181" s="107">
        <f>Flavor!Q59</f>
        <v>-0.24882577826596933</v>
      </c>
    </row>
    <row r="182" spans="2:17">
      <c r="B182" s="326"/>
      <c r="C182" s="83" t="s">
        <v>196</v>
      </c>
      <c r="D182" s="105">
        <f>Flavor!D60</f>
        <v>1404137.8225547811</v>
      </c>
      <c r="E182" s="106">
        <f>Flavor!E60</f>
        <v>-243074.20002154051</v>
      </c>
      <c r="F182" s="107">
        <f>Flavor!F60</f>
        <v>-0.14756703854149897</v>
      </c>
      <c r="G182" s="108">
        <f>Flavor!G60</f>
        <v>4.566133212209298E-2</v>
      </c>
      <c r="H182" s="109">
        <f>Flavor!H60</f>
        <v>-8.2016807109978537E-3</v>
      </c>
      <c r="I182" s="206">
        <f>Flavor!I60</f>
        <v>14.276026016479916</v>
      </c>
      <c r="J182" s="156">
        <f>Flavor!J60</f>
        <v>2.2474562105681883E-2</v>
      </c>
      <c r="K182" s="107">
        <f>Flavor!K60</f>
        <v>1.576769282913328E-3</v>
      </c>
      <c r="L182" s="110">
        <f>Flavor!L60</f>
        <v>20045508.085515514</v>
      </c>
      <c r="M182" s="111">
        <f>Flavor!M60</f>
        <v>-3433113.2345399372</v>
      </c>
      <c r="N182" s="107">
        <f>Flavor!N60</f>
        <v>-0.14622294843212835</v>
      </c>
      <c r="O182" s="105">
        <f>Flavor!O60</f>
        <v>6477991.5676648403</v>
      </c>
      <c r="P182" s="106">
        <f>Flavor!P60</f>
        <v>-1030163.3421837557</v>
      </c>
      <c r="Q182" s="107">
        <f>Flavor!Q60</f>
        <v>-0.13720592536422896</v>
      </c>
    </row>
    <row r="183" spans="2:17" ht="15" thickBot="1">
      <c r="B183" s="326"/>
      <c r="C183" s="83" t="s">
        <v>197</v>
      </c>
      <c r="D183" s="105">
        <f>Flavor!D61</f>
        <v>448739.88043994282</v>
      </c>
      <c r="E183" s="106">
        <f>Flavor!E61</f>
        <v>156862.93898809626</v>
      </c>
      <c r="F183" s="107">
        <f>Flavor!F61</f>
        <v>0.53742833609202822</v>
      </c>
      <c r="G183" s="108">
        <f>Flavor!G61</f>
        <v>1.4592627866056307E-2</v>
      </c>
      <c r="H183" s="109">
        <f>Flavor!H61</f>
        <v>5.0483972341579895E-3</v>
      </c>
      <c r="I183" s="206">
        <f>Flavor!I61</f>
        <v>8.2527836444673834</v>
      </c>
      <c r="J183" s="156">
        <f>Flavor!J61</f>
        <v>-1.5492319881559471</v>
      </c>
      <c r="K183" s="107">
        <f>Flavor!K61</f>
        <v>-0.15805238904126531</v>
      </c>
      <c r="L183" s="110">
        <f>Flavor!L61</f>
        <v>3703353.1459150095</v>
      </c>
      <c r="M183" s="111">
        <f>Flavor!M61</f>
        <v>842370.80300172511</v>
      </c>
      <c r="N183" s="107">
        <f>Flavor!N61</f>
        <v>0.29443411459294599</v>
      </c>
      <c r="O183" s="105">
        <f>Flavor!O61</f>
        <v>1534999.7352444392</v>
      </c>
      <c r="P183" s="106">
        <f>Flavor!P61</f>
        <v>426140.21804772853</v>
      </c>
      <c r="Q183" s="107">
        <f>Flavor!Q61</f>
        <v>0.38430496509156231</v>
      </c>
    </row>
    <row r="184" spans="2:17">
      <c r="B184" s="324" t="s">
        <v>101</v>
      </c>
      <c r="C184" s="101" t="s">
        <v>13</v>
      </c>
      <c r="D184" s="143">
        <f>'Branded vs. Private Label'!D13</f>
        <v>718720685.67604029</v>
      </c>
      <c r="E184" s="144">
        <f>'Branded vs. Private Label'!E13</f>
        <v>9404427.7329316139</v>
      </c>
      <c r="F184" s="145">
        <f>'Branded vs. Private Label'!F13</f>
        <v>1.3258440967083972E-2</v>
      </c>
      <c r="G184" s="146">
        <f>'Branded vs. Private Label'!G13</f>
        <v>23.372167179402165</v>
      </c>
      <c r="H184" s="147">
        <f>'Branded vs. Private Label'!H13</f>
        <v>0.17787878138908653</v>
      </c>
      <c r="I184" s="207">
        <f>'Branded vs. Private Label'!I13</f>
        <v>8.1734788365096502</v>
      </c>
      <c r="J184" s="161">
        <f>'Branded vs. Private Label'!J13</f>
        <v>0.23712922844573026</v>
      </c>
      <c r="K184" s="145">
        <f>'Branded vs. Private Label'!K13</f>
        <v>2.9878878849388057E-2</v>
      </c>
      <c r="L184" s="148">
        <f>'Branded vs. Private Label'!L13</f>
        <v>5874448313.7348204</v>
      </c>
      <c r="M184" s="149">
        <f>'Branded vs. Private Label'!M13</f>
        <v>245066508.0146637</v>
      </c>
      <c r="N184" s="145">
        <f>'Branded vs. Private Label'!N13</f>
        <v>4.3533467167859434E-2</v>
      </c>
      <c r="O184" s="143">
        <f>'Branded vs. Private Label'!O13</f>
        <v>1360771579.7339463</v>
      </c>
      <c r="P184" s="144">
        <f>'Branded vs. Private Label'!P13</f>
        <v>36230402.244042635</v>
      </c>
      <c r="Q184" s="145">
        <f>'Branded vs. Private Label'!Q13</f>
        <v>2.7353171694293212E-2</v>
      </c>
    </row>
    <row r="185" spans="2:17" ht="15" thickBot="1">
      <c r="B185" s="325"/>
      <c r="C185" s="100" t="s">
        <v>12</v>
      </c>
      <c r="D185" s="135">
        <f>'Branded vs. Private Label'!D14</f>
        <v>2356392889.1976457</v>
      </c>
      <c r="E185" s="136">
        <f>'Branded vs. Private Label'!E14</f>
        <v>7558598.3021726608</v>
      </c>
      <c r="F185" s="137">
        <f>'Branded vs. Private Label'!F14</f>
        <v>3.218021097303978E-3</v>
      </c>
      <c r="G185" s="138">
        <f>'Branded vs. Private Label'!G14</f>
        <v>76.627832820587798</v>
      </c>
      <c r="H185" s="139">
        <f>'Branded vs. Private Label'!H14</f>
        <v>-0.1778787813895093</v>
      </c>
      <c r="I185" s="208">
        <f>'Branded vs. Private Label'!I14</f>
        <v>3.9046431884950614</v>
      </c>
      <c r="J185" s="154">
        <f>'Branded vs. Private Label'!J14</f>
        <v>5.3858407309485656E-2</v>
      </c>
      <c r="K185" s="137">
        <f>'Branded vs. Private Label'!K14</f>
        <v>1.3986345737271711E-2</v>
      </c>
      <c r="L185" s="140">
        <f>'Branded vs. Private Label'!L14</f>
        <v>9200873444.2237854</v>
      </c>
      <c r="M185" s="141">
        <f>'Branded vs. Private Label'!M14</f>
        <v>156018103.31668472</v>
      </c>
      <c r="N185" s="137">
        <f>'Branded vs. Private Label'!N14</f>
        <v>1.7249375190232483E-2</v>
      </c>
      <c r="O185" s="135">
        <f>'Branded vs. Private Label'!O14</f>
        <v>2844215347.2491097</v>
      </c>
      <c r="P185" s="136">
        <f>'Branded vs. Private Label'!P14</f>
        <v>1138262.153860569</v>
      </c>
      <c r="Q185" s="137">
        <f>'Branded vs. Private Label'!Q14</f>
        <v>4.0036274775238277E-4</v>
      </c>
    </row>
    <row r="186" spans="2:17" ht="15" thickBot="1">
      <c r="B186" s="324" t="s">
        <v>100</v>
      </c>
      <c r="C186" s="142" t="s">
        <v>99</v>
      </c>
      <c r="D186" s="114">
        <f>'Single Serve'!E18</f>
        <v>35577636.205424786</v>
      </c>
      <c r="E186" s="115">
        <f>'Single Serve'!F18</f>
        <v>-1269730.8891327232</v>
      </c>
      <c r="F186" s="116">
        <f>'Single Serve'!G18</f>
        <v>-3.4459202631068504E-2</v>
      </c>
      <c r="G186" s="117">
        <f>'Single Serve'!H18</f>
        <v>1.1569535673778362</v>
      </c>
      <c r="H186" s="118">
        <f>'Single Serve'!I18</f>
        <v>-4.7936986769270051E-2</v>
      </c>
      <c r="I186" s="158">
        <f>'Single Serve'!J18</f>
        <v>15.015760868369856</v>
      </c>
      <c r="J186" s="159">
        <f>'Single Serve'!K18</f>
        <v>-0.10835023931620569</v>
      </c>
      <c r="K186" s="116">
        <f>'Single Serve'!L18</f>
        <v>-7.1640732169140292E-3</v>
      </c>
      <c r="L186" s="119">
        <f>'Single Serve'!M18</f>
        <v>534225277.52251613</v>
      </c>
      <c r="M186" s="120">
        <f>'Single Serve'!N18</f>
        <v>-23058396.441267014</v>
      </c>
      <c r="N186" s="116">
        <f>'Single Serve'!O18</f>
        <v>-4.1376407597337107E-2</v>
      </c>
      <c r="O186" s="114">
        <f>'Single Serve'!P18</f>
        <v>218594936.57140127</v>
      </c>
      <c r="P186" s="115">
        <f>'Single Serve'!Q18</f>
        <v>908022.51769483089</v>
      </c>
      <c r="Q186" s="116">
        <f>'Single Serve'!R18</f>
        <v>4.1712315213895167E-3</v>
      </c>
    </row>
    <row r="187" spans="2:17">
      <c r="B187" s="326"/>
      <c r="C187" s="99" t="s">
        <v>98</v>
      </c>
      <c r="D187" s="143">
        <f>'Single Serve'!E19</f>
        <v>17671746.072106574</v>
      </c>
      <c r="E187" s="144">
        <f>'Single Serve'!F19</f>
        <v>305195.55818745494</v>
      </c>
      <c r="F187" s="145">
        <f>'Single Serve'!G19</f>
        <v>1.757375812443834E-2</v>
      </c>
      <c r="G187" s="146">
        <f>'Single Serve'!H19</f>
        <v>0.5746697037955969</v>
      </c>
      <c r="H187" s="147">
        <f>'Single Serve'!I19</f>
        <v>6.7921504647813213E-3</v>
      </c>
      <c r="I187" s="160">
        <f>'Single Serve'!J19</f>
        <v>13.285045863917215</v>
      </c>
      <c r="J187" s="161">
        <f>'Single Serve'!K19</f>
        <v>-0.10336666811549478</v>
      </c>
      <c r="K187" s="145">
        <f>'Single Serve'!L19</f>
        <v>-7.7206067461831505E-3</v>
      </c>
      <c r="L187" s="148">
        <f>'Single Serve'!M19</f>
        <v>234769957.06343472</v>
      </c>
      <c r="M187" s="149">
        <f>'Single Serve'!N19</f>
        <v>2259414.5247008801</v>
      </c>
      <c r="N187" s="145">
        <f>'Single Serve'!O19</f>
        <v>9.717471302723768E-3</v>
      </c>
      <c r="O187" s="143">
        <f>'Single Serve'!P19</f>
        <v>137286673.16649181</v>
      </c>
      <c r="P187" s="144">
        <f>'Single Serve'!Q19</f>
        <v>6226905.348785013</v>
      </c>
      <c r="Q187" s="145">
        <f>'Single Serve'!R19</f>
        <v>4.7511951626880031E-2</v>
      </c>
    </row>
    <row r="188" spans="2:17" ht="15" thickBot="1">
      <c r="B188" s="326"/>
      <c r="C188" s="98" t="s">
        <v>97</v>
      </c>
      <c r="D188" s="135">
        <f>'Single Serve'!E20</f>
        <v>17905890.133318577</v>
      </c>
      <c r="E188" s="136">
        <f>'Single Serve'!F20</f>
        <v>-1574926.4473204352</v>
      </c>
      <c r="F188" s="137">
        <f>'Single Serve'!G20</f>
        <v>-8.0844991317544357E-2</v>
      </c>
      <c r="G188" s="138">
        <f>'Single Serve'!H20</f>
        <v>0.58228386358225115</v>
      </c>
      <c r="H188" s="139">
        <f>'Single Serve'!I20</f>
        <v>-5.472913723405981E-2</v>
      </c>
      <c r="I188" s="153">
        <f>'Single Serve'!J20</f>
        <v>16.723844401450155</v>
      </c>
      <c r="J188" s="154">
        <f>'Single Serve'!K20</f>
        <v>5.2411246649811005E-2</v>
      </c>
      <c r="K188" s="137">
        <f>'Single Serve'!L20</f>
        <v>3.1437757128108569E-3</v>
      </c>
      <c r="L188" s="140">
        <f>'Single Serve'!M20</f>
        <v>299455320.45908147</v>
      </c>
      <c r="M188" s="141">
        <f>'Single Serve'!N20</f>
        <v>-25317810.965968013</v>
      </c>
      <c r="N188" s="137">
        <f>'Single Serve'!O20</f>
        <v>-7.7955374124939913E-2</v>
      </c>
      <c r="O188" s="135">
        <f>'Single Serve'!P20</f>
        <v>81308263.404909551</v>
      </c>
      <c r="P188" s="136">
        <f>'Single Serve'!Q20</f>
        <v>-5318882.8310902417</v>
      </c>
      <c r="Q188" s="137">
        <f>'Single Serve'!R20</f>
        <v>-6.1399723553167959E-2</v>
      </c>
    </row>
    <row r="189" spans="2:17">
      <c r="B189" s="326"/>
      <c r="C189" s="82" t="s">
        <v>96</v>
      </c>
      <c r="D189" s="121">
        <f>Size!D37</f>
        <v>36248071.950935692</v>
      </c>
      <c r="E189" s="122">
        <f>Size!E37</f>
        <v>-1207926.4914644808</v>
      </c>
      <c r="F189" s="123">
        <f>Size!F37</f>
        <v>-3.2249213522422313E-2</v>
      </c>
      <c r="G189" s="124">
        <f>Size!G37</f>
        <v>1.1787555505952654</v>
      </c>
      <c r="H189" s="125">
        <f>Size!H37</f>
        <v>-4.603694553026183E-2</v>
      </c>
      <c r="I189" s="151">
        <f>Size!I37</f>
        <v>15.100257082841198</v>
      </c>
      <c r="J189" s="152">
        <f>Size!J37</f>
        <v>-7.6662139549673824E-2</v>
      </c>
      <c r="K189" s="123">
        <f>Size!K37</f>
        <v>-5.0512319678536824E-3</v>
      </c>
      <c r="L189" s="126">
        <f>Size!L37</f>
        <v>547355205.21645403</v>
      </c>
      <c r="M189" s="127">
        <f>Size!M37</f>
        <v>-21111457.537851691</v>
      </c>
      <c r="N189" s="123">
        <f>Size!N37</f>
        <v>-3.7137547231993397E-2</v>
      </c>
      <c r="O189" s="121">
        <f>Size!O37</f>
        <v>221680104.97918594</v>
      </c>
      <c r="P189" s="122">
        <f>Size!P37</f>
        <v>1169784.4108276665</v>
      </c>
      <c r="Q189" s="123">
        <f>Size!Q37</f>
        <v>5.3048964230453469E-3</v>
      </c>
    </row>
    <row r="190" spans="2:17">
      <c r="B190" s="326"/>
      <c r="C190" s="83" t="s">
        <v>95</v>
      </c>
      <c r="D190" s="105">
        <f>Size!D38</f>
        <v>53826396.729755268</v>
      </c>
      <c r="E190" s="106">
        <f>Size!E38</f>
        <v>-951496.15501787513</v>
      </c>
      <c r="F190" s="107">
        <f>Size!F38</f>
        <v>-1.7370075862891885E-2</v>
      </c>
      <c r="G190" s="108">
        <f>Size!G38</f>
        <v>1.7503872757597534</v>
      </c>
      <c r="H190" s="109">
        <f>Size!H38</f>
        <v>-4.0822542395579475E-2</v>
      </c>
      <c r="I190" s="155">
        <f>Size!I38</f>
        <v>9.674867485060064</v>
      </c>
      <c r="J190" s="156">
        <f>Size!J38</f>
        <v>-2.9357372193921094E-3</v>
      </c>
      <c r="K190" s="107">
        <f>Size!K38</f>
        <v>-3.0334747999770161E-4</v>
      </c>
      <c r="L190" s="110">
        <f>Size!L38</f>
        <v>520763255.55865264</v>
      </c>
      <c r="M190" s="111">
        <f>Size!M38</f>
        <v>-9366412.7112837434</v>
      </c>
      <c r="N190" s="107">
        <f>Size!N38</f>
        <v>-1.7668154174149079E-2</v>
      </c>
      <c r="O190" s="105">
        <f>Size!O38</f>
        <v>214662321.98807114</v>
      </c>
      <c r="P190" s="106">
        <f>Size!P38</f>
        <v>-4283850.190661639</v>
      </c>
      <c r="Q190" s="107">
        <f>Size!Q38</f>
        <v>-1.9565768828169305E-2</v>
      </c>
    </row>
    <row r="191" spans="2:17">
      <c r="B191" s="326"/>
      <c r="C191" s="83" t="s">
        <v>231</v>
      </c>
      <c r="D191" s="105">
        <f>Size!D39</f>
        <v>103683707.86210898</v>
      </c>
      <c r="E191" s="106">
        <f>Size!E39</f>
        <v>17330390.429547146</v>
      </c>
      <c r="F191" s="107">
        <f>Size!F39</f>
        <v>0.20069165777077905</v>
      </c>
      <c r="G191" s="108">
        <f>Size!G39</f>
        <v>3.3717033643662258</v>
      </c>
      <c r="H191" s="109">
        <f>Size!H39</f>
        <v>0.54799288793632517</v>
      </c>
      <c r="I191" s="155">
        <f>Size!I39</f>
        <v>11.653978546923287</v>
      </c>
      <c r="J191" s="156">
        <f>Size!J39</f>
        <v>0.47510303221849881</v>
      </c>
      <c r="K191" s="107">
        <f>Size!K39</f>
        <v>4.2500073607004946E-2</v>
      </c>
      <c r="L191" s="110">
        <f>Size!L39</f>
        <v>1208327707.0904794</v>
      </c>
      <c r="M191" s="111">
        <f>Size!M39</f>
        <v>242994721.2300837</v>
      </c>
      <c r="N191" s="107">
        <f>Size!N39</f>
        <v>0.25172114160535386</v>
      </c>
      <c r="O191" s="105">
        <f>Size!O39</f>
        <v>249523935.16709727</v>
      </c>
      <c r="P191" s="106">
        <f>Size!P39</f>
        <v>41967445.680446237</v>
      </c>
      <c r="Q191" s="107">
        <f>Size!Q39</f>
        <v>0.20219770426954234</v>
      </c>
    </row>
    <row r="192" spans="2:17">
      <c r="B192" s="326"/>
      <c r="C192" s="83" t="s">
        <v>117</v>
      </c>
      <c r="D192" s="105">
        <f>Size!D40</f>
        <v>683089479.35956967</v>
      </c>
      <c r="E192" s="106">
        <f>Size!E40</f>
        <v>951988.97041487694</v>
      </c>
      <c r="F192" s="107">
        <f>Size!F40</f>
        <v>1.3955969050634847E-3</v>
      </c>
      <c r="G192" s="108">
        <f>Size!G40</f>
        <v>22.213471558934536</v>
      </c>
      <c r="H192" s="109">
        <f>Size!H40</f>
        <v>-9.2084674984359793E-2</v>
      </c>
      <c r="I192" s="155">
        <f>Size!I40</f>
        <v>6.2171681578955944</v>
      </c>
      <c r="J192" s="156">
        <f>Size!J40</f>
        <v>9.3850824614605699E-2</v>
      </c>
      <c r="K192" s="107">
        <f>Size!K40</f>
        <v>1.5326794204264874E-2</v>
      </c>
      <c r="L192" s="110">
        <f>Size!L40</f>
        <v>4246882160.0677962</v>
      </c>
      <c r="M192" s="111">
        <f>Size!M40</f>
        <v>69937841.487091064</v>
      </c>
      <c r="N192" s="107">
        <f>Size!N40</f>
        <v>1.6743781135884383E-2</v>
      </c>
      <c r="O192" s="105">
        <f>Size!O40</f>
        <v>1363201102.6124039</v>
      </c>
      <c r="P192" s="106">
        <f>Size!P40</f>
        <v>1696324.0543205738</v>
      </c>
      <c r="Q192" s="107">
        <f>Size!Q40</f>
        <v>1.2459185461817363E-3</v>
      </c>
    </row>
    <row r="193" spans="2:17">
      <c r="B193" s="326"/>
      <c r="C193" s="83" t="s">
        <v>94</v>
      </c>
      <c r="D193" s="105">
        <f>Size!D41</f>
        <v>75915789.829326615</v>
      </c>
      <c r="E193" s="106">
        <f>Size!E41</f>
        <v>5663571.9871499985</v>
      </c>
      <c r="F193" s="107">
        <f>Size!F41</f>
        <v>8.0617696652273044E-2</v>
      </c>
      <c r="G193" s="108">
        <f>Size!G41</f>
        <v>2.4687149915247386</v>
      </c>
      <c r="H193" s="109">
        <f>Size!H41</f>
        <v>0.17150245341571368</v>
      </c>
      <c r="I193" s="155">
        <f>Size!I41</f>
        <v>8.5945901467033838</v>
      </c>
      <c r="J193" s="156">
        <f>Size!J41</f>
        <v>3.177028344215671E-2</v>
      </c>
      <c r="K193" s="107">
        <f>Size!K41</f>
        <v>3.7102594646965647E-3</v>
      </c>
      <c r="L193" s="110">
        <f>Size!L41</f>
        <v>652465099.24633551</v>
      </c>
      <c r="M193" s="111">
        <f>Size!M41</f>
        <v>50908012.869190812</v>
      </c>
      <c r="N193" s="107">
        <f>Size!N41</f>
        <v>8.4627068688995818E-2</v>
      </c>
      <c r="O193" s="105">
        <f>Size!O41</f>
        <v>101221053.10576878</v>
      </c>
      <c r="P193" s="106">
        <f>Size!P41</f>
        <v>7551429.3161999285</v>
      </c>
      <c r="Q193" s="107">
        <f>Size!Q41</f>
        <v>8.061769665227228E-2</v>
      </c>
    </row>
    <row r="194" spans="2:17">
      <c r="B194" s="326"/>
      <c r="C194" s="83" t="s">
        <v>118</v>
      </c>
      <c r="D194" s="105">
        <f>Size!D42</f>
        <v>1961329805.5670247</v>
      </c>
      <c r="E194" s="106">
        <f>Size!E42</f>
        <v>-19666523.108658791</v>
      </c>
      <c r="F194" s="107">
        <f>Size!F42</f>
        <v>-9.9275919010945683E-3</v>
      </c>
      <c r="G194" s="108">
        <f>Size!G42</f>
        <v>63.780727371911539</v>
      </c>
      <c r="H194" s="109">
        <f>Size!H42</f>
        <v>-0.99686604734742446</v>
      </c>
      <c r="I194" s="155">
        <f>Size!I42</f>
        <v>3.5784450904194953</v>
      </c>
      <c r="J194" s="156">
        <f>Size!J42</f>
        <v>1.9544368193145534E-2</v>
      </c>
      <c r="K194" s="107">
        <f>Size!K42</f>
        <v>5.4916868209010103E-3</v>
      </c>
      <c r="L194" s="110">
        <f>Size!L42</f>
        <v>7018511013.4247427</v>
      </c>
      <c r="M194" s="111">
        <f>Size!M42</f>
        <v>-31658251.426895142</v>
      </c>
      <c r="N194" s="107">
        <f>Size!N42</f>
        <v>-4.490424305800174E-3</v>
      </c>
      <c r="O194" s="105">
        <f>Size!O42</f>
        <v>1961329805.5670247</v>
      </c>
      <c r="P194" s="106">
        <f>Size!P42</f>
        <v>-19666523.108658791</v>
      </c>
      <c r="Q194" s="107">
        <f>Size!Q42</f>
        <v>-9.9275919010945683E-3</v>
      </c>
    </row>
    <row r="195" spans="2:17" ht="15" thickBot="1">
      <c r="B195" s="326"/>
      <c r="C195" s="84" t="s">
        <v>93</v>
      </c>
      <c r="D195" s="105">
        <f>Size!D43</f>
        <v>2828.464762866497</v>
      </c>
      <c r="E195" s="106">
        <f>Size!E43</f>
        <v>-2037.0875366926193</v>
      </c>
      <c r="F195" s="107">
        <f>Size!F43</f>
        <v>-0.41867549895151812</v>
      </c>
      <c r="G195" s="108">
        <f>Size!G43</f>
        <v>9.1979196670236691E-5</v>
      </c>
      <c r="H195" s="109">
        <f>Size!H43</f>
        <v>-6.7121940499301224E-5</v>
      </c>
      <c r="I195" s="155">
        <f>Size!I43</f>
        <v>2.261262203884804</v>
      </c>
      <c r="J195" s="156">
        <f>Size!J43</f>
        <v>0.18420522594031485</v>
      </c>
      <c r="K195" s="107">
        <f>Size!K43</f>
        <v>8.868568743964321E-2</v>
      </c>
      <c r="L195" s="110">
        <f>Size!L43</f>
        <v>6395.9004632900051</v>
      </c>
      <c r="M195" s="111">
        <f>Size!M43</f>
        <v>-3710.1288920631123</v>
      </c>
      <c r="N195" s="107">
        <f>Size!N43</f>
        <v>-0.36712033595052579</v>
      </c>
      <c r="O195" s="105">
        <f>Size!O43</f>
        <v>2262.7718102931976</v>
      </c>
      <c r="P195" s="106">
        <f>Size!P43</f>
        <v>-660.04058408737183</v>
      </c>
      <c r="Q195" s="107">
        <f>Size!Q43</f>
        <v>-0.22582379401304475</v>
      </c>
    </row>
    <row r="196" spans="2:17">
      <c r="B196" s="326"/>
      <c r="C196" s="101" t="s">
        <v>119</v>
      </c>
      <c r="D196" s="143">
        <f>'White Milk Size'!D13</f>
        <v>616618395.11232722</v>
      </c>
      <c r="E196" s="144">
        <f>'White Milk Size'!E13</f>
        <v>1646461.3211302757</v>
      </c>
      <c r="F196" s="145">
        <f>'White Milk Size'!F13</f>
        <v>2.6772950612235632E-3</v>
      </c>
      <c r="G196" s="146">
        <f>'White Milk Size'!G13</f>
        <v>20.051890120435424</v>
      </c>
      <c r="H196" s="147">
        <f>'White Milk Size'!H13</f>
        <v>-5.7385860915157849E-2</v>
      </c>
      <c r="I196" s="160">
        <f>'White Milk Size'!I13</f>
        <v>6.2014679549691536</v>
      </c>
      <c r="J196" s="161">
        <f>'White Milk Size'!J13</f>
        <v>9.561849238570197E-2</v>
      </c>
      <c r="K196" s="145">
        <f>'White Milk Size'!K13</f>
        <v>1.5660145729378128E-2</v>
      </c>
      <c r="L196" s="148">
        <f>'White Milk Size'!L13</f>
        <v>3823939217.7336054</v>
      </c>
      <c r="M196" s="149">
        <f>'White Milk Size'!M13</f>
        <v>69013166.290719509</v>
      </c>
      <c r="N196" s="145">
        <f>'White Milk Size'!N13</f>
        <v>1.8379367621420981E-2</v>
      </c>
      <c r="O196" s="143">
        <f>'White Milk Size'!O13</f>
        <v>1230430012.6348321</v>
      </c>
      <c r="P196" s="144">
        <f>'White Milk Size'!P13</f>
        <v>3103780.6967480183</v>
      </c>
      <c r="Q196" s="145">
        <f>'White Milk Size'!Q13</f>
        <v>2.5288962428895571E-3</v>
      </c>
    </row>
    <row r="197" spans="2:17" ht="15" thickBot="1">
      <c r="B197" s="325"/>
      <c r="C197" s="100" t="s">
        <v>116</v>
      </c>
      <c r="D197" s="135">
        <f>'White Milk Size'!D14</f>
        <v>1912357430.4174364</v>
      </c>
      <c r="E197" s="136">
        <f>'White Milk Size'!E14</f>
        <v>-20397486.56141758</v>
      </c>
      <c r="F197" s="137">
        <f>'White Milk Size'!F14</f>
        <v>-1.0553581513222323E-2</v>
      </c>
      <c r="G197" s="138">
        <f>'White Milk Size'!G14</f>
        <v>62.18818862635981</v>
      </c>
      <c r="H197" s="139">
        <f>'White Milk Size'!H14</f>
        <v>-1.0119346544474723</v>
      </c>
      <c r="I197" s="153">
        <f>'White Milk Size'!I14</f>
        <v>3.5671208461040482</v>
      </c>
      <c r="J197" s="154">
        <f>'White Milk Size'!J14</f>
        <v>1.8863217355177042E-2</v>
      </c>
      <c r="K197" s="137">
        <f>'White Milk Size'!K14</f>
        <v>5.3161915872011476E-3</v>
      </c>
      <c r="L197" s="140">
        <f>'White Milk Size'!L14</f>
        <v>6821610055.244009</v>
      </c>
      <c r="M197" s="141">
        <f>'White Milk Size'!M14</f>
        <v>-36302323.428100586</v>
      </c>
      <c r="N197" s="137">
        <f>'White Milk Size'!N14</f>
        <v>-5.2934947872766156E-3</v>
      </c>
      <c r="O197" s="135">
        <f>'White Milk Size'!O14</f>
        <v>1912357430.4174364</v>
      </c>
      <c r="P197" s="136">
        <f>'White Milk Size'!P14</f>
        <v>-20397486.56141758</v>
      </c>
      <c r="Q197" s="137">
        <f>'White Milk Size'!Q14</f>
        <v>-1.0553581513222323E-2</v>
      </c>
    </row>
    <row r="198" spans="2:17">
      <c r="B198" s="324" t="s">
        <v>65</v>
      </c>
      <c r="C198" s="82" t="s">
        <v>90</v>
      </c>
      <c r="D198" s="121">
        <f>Organic!D13</f>
        <v>247456529.31355196</v>
      </c>
      <c r="E198" s="122">
        <f>Organic!E13</f>
        <v>6305690.3424241841</v>
      </c>
      <c r="F198" s="123">
        <f>Organic!F13</f>
        <v>2.6148324299129409E-2</v>
      </c>
      <c r="G198" s="124">
        <f>Organic!G13</f>
        <v>8.047069589086373</v>
      </c>
      <c r="H198" s="125">
        <f>Organic!H13</f>
        <v>0.16155724690660911</v>
      </c>
      <c r="I198" s="204">
        <f>Organic!I13</f>
        <v>9.3741768086659185</v>
      </c>
      <c r="J198" s="152">
        <f>Organic!J13</f>
        <v>6.9606495758382181E-2</v>
      </c>
      <c r="K198" s="123">
        <f>Organic!K13</f>
        <v>7.4808930899068257E-3</v>
      </c>
      <c r="L198" s="126">
        <f>Organic!L13</f>
        <v>2319701258.2440567</v>
      </c>
      <c r="M198" s="127">
        <f>Organic!M13</f>
        <v>75896321.020555496</v>
      </c>
      <c r="N198" s="123">
        <f>Organic!N13</f>
        <v>3.3824830207598217E-2</v>
      </c>
      <c r="O198" s="121">
        <f>Organic!O13</f>
        <v>348653888.95046252</v>
      </c>
      <c r="P198" s="122">
        <f>Organic!P13</f>
        <v>6780975.941948235</v>
      </c>
      <c r="Q198" s="123">
        <f>Organic!Q13</f>
        <v>1.9834785629183074E-2</v>
      </c>
    </row>
    <row r="199" spans="2:17" ht="15" thickBot="1">
      <c r="B199" s="325"/>
      <c r="C199" s="84" t="s">
        <v>92</v>
      </c>
      <c r="D199" s="128">
        <f>Organic!D14</f>
        <v>2827657045.5604296</v>
      </c>
      <c r="E199" s="129">
        <f>Organic!E14</f>
        <v>10657335.69269228</v>
      </c>
      <c r="F199" s="130">
        <f>Organic!F14</f>
        <v>3.7832221477909415E-3</v>
      </c>
      <c r="G199" s="131">
        <f>Organic!G14</f>
        <v>91.952930410913226</v>
      </c>
      <c r="H199" s="132">
        <f>Organic!H14</f>
        <v>-0.16155724690665352</v>
      </c>
      <c r="I199" s="205">
        <f>Organic!I14</f>
        <v>4.511021065917987</v>
      </c>
      <c r="J199" s="157">
        <f>Organic!J14</f>
        <v>9.8371619820834866E-2</v>
      </c>
      <c r="K199" s="130">
        <f>Organic!K14</f>
        <v>2.2293096476957042E-2</v>
      </c>
      <c r="L199" s="133">
        <f>Organic!L14</f>
        <v>12755620499.714516</v>
      </c>
      <c r="M199" s="134">
        <f>Organic!M14</f>
        <v>325188290.31080627</v>
      </c>
      <c r="N199" s="130">
        <f>Organic!N14</f>
        <v>2.6160658361082494E-2</v>
      </c>
      <c r="O199" s="128">
        <f>Organic!O14</f>
        <v>3856333038.0325913</v>
      </c>
      <c r="P199" s="129">
        <f>Organic!P14</f>
        <v>30587688.455956936</v>
      </c>
      <c r="Q199" s="130">
        <f>Organic!Q14</f>
        <v>7.995223325395099E-3</v>
      </c>
    </row>
    <row r="200" spans="2:17">
      <c r="B200" s="324" t="s">
        <v>126</v>
      </c>
      <c r="C200" s="82" t="s">
        <v>89</v>
      </c>
      <c r="D200" s="121">
        <f>'Form Data'!D13</f>
        <v>277612087.13731134</v>
      </c>
      <c r="E200" s="122">
        <f>'Form Data'!E13</f>
        <v>27911423.11515817</v>
      </c>
      <c r="F200" s="123">
        <f>'Form Data'!F13</f>
        <v>0.11177953100149506</v>
      </c>
      <c r="G200" s="124">
        <f>'Form Data'!G13</f>
        <v>9.0277019166255261</v>
      </c>
      <c r="H200" s="125">
        <f>'Form Data'!H13</f>
        <v>0.86261455305672108</v>
      </c>
      <c r="I200" s="204">
        <f>'Form Data'!I13</f>
        <v>9.5488221669923909</v>
      </c>
      <c r="J200" s="152">
        <f>'Form Data'!J13</f>
        <v>0.25961188914661726</v>
      </c>
      <c r="K200" s="123">
        <f>'Form Data'!K13</f>
        <v>2.7947681383182436E-2</v>
      </c>
      <c r="L200" s="126">
        <f>'Form Data'!L13</f>
        <v>2650868451.4817815</v>
      </c>
      <c r="M200" s="127">
        <f>'Form Data'!M13</f>
        <v>331346476.8622818</v>
      </c>
      <c r="N200" s="123">
        <f>'Form Data'!N13</f>
        <v>0.14285119110226871</v>
      </c>
      <c r="O200" s="121">
        <f>'Form Data'!O13</f>
        <v>514826696.07513613</v>
      </c>
      <c r="P200" s="122">
        <f>'Form Data'!P13</f>
        <v>49809177.276307523</v>
      </c>
      <c r="Q200" s="123">
        <f>'Form Data'!Q13</f>
        <v>0.10711247482668602</v>
      </c>
    </row>
    <row r="201" spans="2:17" ht="15" thickBot="1">
      <c r="B201" s="325"/>
      <c r="C201" s="84" t="s">
        <v>91</v>
      </c>
      <c r="D201" s="128">
        <f>'Form Data'!D14</f>
        <v>2797501487.7365437</v>
      </c>
      <c r="E201" s="129">
        <f>'Form Data'!E14</f>
        <v>-10948397.080039978</v>
      </c>
      <c r="F201" s="130">
        <f>'Form Data'!F14</f>
        <v>-3.8983772291008869E-3</v>
      </c>
      <c r="G201" s="131">
        <f>'Form Data'!G14</f>
        <v>90.972298083369935</v>
      </c>
      <c r="H201" s="132">
        <f>'Form Data'!H14</f>
        <v>-0.86261455305668733</v>
      </c>
      <c r="I201" s="205">
        <f>'Form Data'!I14</f>
        <v>4.4412678102021195</v>
      </c>
      <c r="J201" s="157">
        <f>'Form Data'!J14</f>
        <v>4.2145276878133409E-2</v>
      </c>
      <c r="K201" s="130">
        <f>'Form Data'!K14</f>
        <v>9.58038257831576E-3</v>
      </c>
      <c r="L201" s="133">
        <f>'Form Data'!L14</f>
        <v>12424453306.476851</v>
      </c>
      <c r="M201" s="134">
        <f>'Form Data'!M14</f>
        <v>69738134.469064713</v>
      </c>
      <c r="N201" s="130">
        <f>'Form Data'!N14</f>
        <v>5.6446574039255206E-3</v>
      </c>
      <c r="O201" s="128">
        <f>'Form Data'!O14</f>
        <v>3690160230.9079185</v>
      </c>
      <c r="P201" s="129">
        <f>'Form Data'!P14</f>
        <v>-12440512.87840414</v>
      </c>
      <c r="Q201" s="130">
        <f>'Form Data'!Q14</f>
        <v>-3.3599390642595527E-3</v>
      </c>
    </row>
    <row r="202" spans="2:17" ht="15" thickBot="1">
      <c r="B202" s="235" t="s">
        <v>221</v>
      </c>
      <c r="C202" s="142" t="s">
        <v>127</v>
      </c>
      <c r="D202" s="252">
        <f>'Glass Bottle'!D8</f>
        <v>4035790.2741876417</v>
      </c>
      <c r="E202" s="253">
        <f>'Glass Bottle'!E8</f>
        <v>9880.3872064594179</v>
      </c>
      <c r="F202" s="254">
        <f>'Glass Bottle'!F8</f>
        <v>2.45419979180612E-3</v>
      </c>
      <c r="G202" s="117">
        <f>'Glass Bottle'!G8</f>
        <v>0.13124036481654222</v>
      </c>
      <c r="H202" s="118">
        <f>'Glass Bottle'!H8</f>
        <v>-4.0488360033988369E-4</v>
      </c>
      <c r="I202" s="158">
        <f>'Glass Bottle'!I8</f>
        <v>13.154792665422956</v>
      </c>
      <c r="J202" s="159">
        <f>'Glass Bottle'!J8</f>
        <v>0.14103987803203921</v>
      </c>
      <c r="K202" s="116">
        <f>'Glass Bottle'!K8</f>
        <v>1.0837756052096931E-2</v>
      </c>
      <c r="L202" s="119">
        <f>'Glass Bottle'!L8</f>
        <v>53089984.298068888</v>
      </c>
      <c r="M202" s="120">
        <f>'Glass Bottle'!M8</f>
        <v>697788.28458287567</v>
      </c>
      <c r="N202" s="116">
        <f>'Glass Bottle'!N8</f>
        <v>1.3318553862549711E-2</v>
      </c>
      <c r="O202" s="114">
        <f>'Glass Bottle'!O8</f>
        <v>10350423.156096112</v>
      </c>
      <c r="P202" s="115">
        <f>'Glass Bottle'!P8</f>
        <v>-64571.190368302166</v>
      </c>
      <c r="Q202" s="116">
        <f>'Glass Bottle'!Q8</f>
        <v>-6.1998296129869906E-3</v>
      </c>
    </row>
    <row r="203" spans="2:17">
      <c r="B203" s="326" t="s">
        <v>222</v>
      </c>
      <c r="C203" s="236" t="s">
        <v>223</v>
      </c>
      <c r="D203" s="241">
        <f>Enhanced!D39</f>
        <v>18363316.665362716</v>
      </c>
      <c r="E203" s="122">
        <f>Enhanced!E39</f>
        <v>4202719.1403837148</v>
      </c>
      <c r="F203" s="123">
        <f>Enhanced!F39</f>
        <v>0.29678967522169919</v>
      </c>
      <c r="G203" s="124">
        <f>Enhanced!G39</f>
        <v>0.59715897374994287</v>
      </c>
      <c r="H203" s="125">
        <f>Enhanced!H39</f>
        <v>0.13411448660539993</v>
      </c>
      <c r="I203" s="204">
        <f>Enhanced!I39</f>
        <v>10.466651414046792</v>
      </c>
      <c r="J203" s="152">
        <f>Enhanced!J39</f>
        <v>-0.35514492984358981</v>
      </c>
      <c r="K203" s="123">
        <f>Enhanced!K39</f>
        <v>-3.2817558061337251E-2</v>
      </c>
      <c r="L203" s="126">
        <f>Enhanced!L39</f>
        <v>192202434.34210768</v>
      </c>
      <c r="M203" s="127">
        <f>Enhanced!M39</f>
        <v>38959331.818986744</v>
      </c>
      <c r="N203" s="123">
        <f>Enhanced!N39</f>
        <v>0.25423220476176833</v>
      </c>
      <c r="O203" s="121">
        <f>Enhanced!O39</f>
        <v>30199757.686671089</v>
      </c>
      <c r="P203" s="122">
        <f>Enhanced!P39</f>
        <v>3638916.6272031181</v>
      </c>
      <c r="Q203" s="123">
        <f>Enhanced!Q39</f>
        <v>0.13700306473939675</v>
      </c>
    </row>
    <row r="204" spans="2:17">
      <c r="B204" s="326"/>
      <c r="C204" s="236" t="s">
        <v>224</v>
      </c>
      <c r="D204" s="242">
        <f>Enhanced!D40</f>
        <v>2934034392.5417042</v>
      </c>
      <c r="E204" s="106">
        <f>Enhanced!E40</f>
        <v>-4906961.8849773407</v>
      </c>
      <c r="F204" s="107">
        <f>Enhanced!F40</f>
        <v>-1.6696358631268346E-3</v>
      </c>
      <c r="G204" s="108">
        <f>Enhanced!G40</f>
        <v>95.412228560108716</v>
      </c>
      <c r="H204" s="109">
        <f>Enhanced!H40</f>
        <v>-0.68969014832582332</v>
      </c>
      <c r="I204" s="155">
        <f>Enhanced!I40</f>
        <v>4.5901402350556788</v>
      </c>
      <c r="J204" s="156">
        <f>Enhanced!J40</f>
        <v>4.537758436516981E-2</v>
      </c>
      <c r="K204" s="107">
        <f>Enhanced!K40</f>
        <v>9.9845883829104611E-3</v>
      </c>
      <c r="L204" s="110">
        <f>Enhanced!L40</f>
        <v>13467629316.242825</v>
      </c>
      <c r="M204" s="111">
        <f>Enhanced!M40</f>
        <v>110838416.07466507</v>
      </c>
      <c r="N204" s="107">
        <f>Enhanced!N40</f>
        <v>8.2982818929410382E-3</v>
      </c>
      <c r="O204" s="105">
        <f>Enhanced!O40</f>
        <v>3894469438.5758405</v>
      </c>
      <c r="P204" s="106">
        <f>Enhanced!P40</f>
        <v>-7814765.2857813835</v>
      </c>
      <c r="Q204" s="107">
        <f>Enhanced!Q40</f>
        <v>-2.0026130536694507E-3</v>
      </c>
    </row>
    <row r="205" spans="2:17">
      <c r="B205" s="326"/>
      <c r="C205" s="237" t="s">
        <v>128</v>
      </c>
      <c r="D205" s="242">
        <f>'Enhanced - Aggs'!D32</f>
        <v>471.5677447617054</v>
      </c>
      <c r="E205" s="106">
        <f>'Enhanced - Aggs'!E32</f>
        <v>32.963303804397583</v>
      </c>
      <c r="F205" s="107">
        <f>'Enhanced - Aggs'!F32</f>
        <v>7.5154970461427939E-2</v>
      </c>
      <c r="G205" s="108">
        <f>'Enhanced - Aggs'!G32</f>
        <v>1.5334970019148917E-5</v>
      </c>
      <c r="H205" s="109">
        <f>'Enhanced - Aggs'!H32</f>
        <v>9.9282322314379921E-7</v>
      </c>
      <c r="I205" s="155">
        <f>'Enhanced - Aggs'!I32</f>
        <v>8.6971750992053956</v>
      </c>
      <c r="J205" s="156">
        <f>'Enhanced - Aggs'!J32</f>
        <v>-2.8114518581121573E-2</v>
      </c>
      <c r="K205" s="107">
        <f>'Enhanced - Aggs'!K32</f>
        <v>-3.222187435911592E-3</v>
      </c>
      <c r="L205" s="110">
        <f>'Enhanced - Aggs'!L32</f>
        <v>4101.3072473299499</v>
      </c>
      <c r="M205" s="111">
        <f>'Enhanced - Aggs'!M32</f>
        <v>274.35647233009286</v>
      </c>
      <c r="N205" s="107">
        <f>'Enhanced - Aggs'!N32</f>
        <v>7.1690619623949334E-2</v>
      </c>
      <c r="O205" s="105">
        <f>'Enhanced - Aggs'!O32</f>
        <v>941.46901953220367</v>
      </c>
      <c r="P205" s="106">
        <f>'Enhanced - Aggs'!P32</f>
        <v>64.815184593200684</v>
      </c>
      <c r="Q205" s="107">
        <f>'Enhanced - Aggs'!Q32</f>
        <v>7.3934752818038477E-2</v>
      </c>
    </row>
    <row r="206" spans="2:17" ht="15" customHeight="1">
      <c r="B206" s="326"/>
      <c r="C206" s="237" t="s">
        <v>129</v>
      </c>
      <c r="D206" s="242">
        <f>'Enhanced - Aggs'!D33</f>
        <v>6362335.3984359642</v>
      </c>
      <c r="E206" s="106">
        <f>'Enhanced - Aggs'!E33</f>
        <v>1034866.906046398</v>
      </c>
      <c r="F206" s="107">
        <f>'Enhanced - Aggs'!F33</f>
        <v>0.19425115465717602</v>
      </c>
      <c r="G206" s="108">
        <f>'Enhanced - Aggs'!G33</f>
        <v>0.20689757446427548</v>
      </c>
      <c r="H206" s="109">
        <f>'Enhanced - Aggs'!H33</f>
        <v>3.2692007821642111E-2</v>
      </c>
      <c r="I206" s="155">
        <f>'Enhanced - Aggs'!I33</f>
        <v>12.914726716503786</v>
      </c>
      <c r="J206" s="156">
        <f>'Enhanced - Aggs'!J33</f>
        <v>0.25977033738724842</v>
      </c>
      <c r="K206" s="107">
        <f>'Enhanced - Aggs'!K33</f>
        <v>2.0527161817477824E-2</v>
      </c>
      <c r="L206" s="110">
        <f>'Enhanced - Aggs'!L33</f>
        <v>82167822.949538708</v>
      </c>
      <c r="M206" s="111">
        <f>'Enhanced - Aggs'!M33</f>
        <v>14748941.567230999</v>
      </c>
      <c r="N206" s="107">
        <f>'Enhanced - Aggs'!N33</f>
        <v>0.21876574135953356</v>
      </c>
      <c r="O206" s="105">
        <f>'Enhanced - Aggs'!O33</f>
        <v>12834359.457467018</v>
      </c>
      <c r="P206" s="106">
        <f>'Enhanced - Aggs'!P33</f>
        <v>2103262.4807283878</v>
      </c>
      <c r="Q206" s="107">
        <f>'Enhanced - Aggs'!Q33</f>
        <v>0.19599696892941568</v>
      </c>
    </row>
    <row r="207" spans="2:17">
      <c r="B207" s="326"/>
      <c r="C207" s="237" t="s">
        <v>130</v>
      </c>
      <c r="D207" s="242">
        <f>'Enhanced - Aggs'!D34</f>
        <v>902891.18425162008</v>
      </c>
      <c r="E207" s="106">
        <f>'Enhanced - Aggs'!E34</f>
        <v>84834.252911995281</v>
      </c>
      <c r="F207" s="107">
        <f>'Enhanced - Aggs'!F34</f>
        <v>0.10370213815445989</v>
      </c>
      <c r="G207" s="108">
        <f>'Enhanced - Aggs'!G34</f>
        <v>2.9361230480360944E-2</v>
      </c>
      <c r="H207" s="109">
        <f>'Enhanced - Aggs'!H34</f>
        <v>2.611176214712508E-3</v>
      </c>
      <c r="I207" s="155">
        <f>'Enhanced - Aggs'!I34</f>
        <v>9.7746355428093885</v>
      </c>
      <c r="J207" s="156">
        <f>'Enhanced - Aggs'!J34</f>
        <v>0.38854045133417969</v>
      </c>
      <c r="K207" s="107">
        <f>'Enhanced - Aggs'!K34</f>
        <v>4.1395324418465163E-2</v>
      </c>
      <c r="L207" s="110">
        <f>'Enhanced - Aggs'!L34</f>
        <v>8825432.2608751468</v>
      </c>
      <c r="M207" s="111">
        <f>'Enhanced - Aggs'!M34</f>
        <v>1147072.1130810222</v>
      </c>
      <c r="N207" s="107">
        <f>'Enhanced - Aggs'!N34</f>
        <v>0.14939024622471744</v>
      </c>
      <c r="O207" s="105">
        <f>'Enhanced - Aggs'!O34</f>
        <v>1968288.1338175507</v>
      </c>
      <c r="P207" s="106">
        <f>'Enhanced - Aggs'!P34</f>
        <v>214409.69904488721</v>
      </c>
      <c r="Q207" s="107">
        <f>'Enhanced - Aggs'!Q34</f>
        <v>0.12224889410461269</v>
      </c>
    </row>
    <row r="208" spans="2:17">
      <c r="B208" s="326"/>
      <c r="C208" s="238" t="s">
        <v>225</v>
      </c>
      <c r="D208" s="242">
        <f>Enhanced!D41</f>
        <v>30147714.89871705</v>
      </c>
      <c r="E208" s="106">
        <f>Enhanced!E41</f>
        <v>1514435.4773779064</v>
      </c>
      <c r="F208" s="107">
        <f>Enhanced!F41</f>
        <v>5.2890744894881415E-2</v>
      </c>
      <c r="G208" s="108">
        <f>Enhanced!G41</f>
        <v>0.98037728248630285</v>
      </c>
      <c r="H208" s="109">
        <f>Enhanced!H41</f>
        <v>4.4083304669851775E-2</v>
      </c>
      <c r="I208" s="155">
        <f>Enhanced!I41</f>
        <v>11.350082186201314</v>
      </c>
      <c r="J208" s="156">
        <f>Enhanced!J41</f>
        <v>0.14370575326714707</v>
      </c>
      <c r="K208" s="107">
        <f>Enhanced!K41</f>
        <v>1.2823570056491542E-2</v>
      </c>
      <c r="L208" s="110">
        <f>Enhanced!L41</f>
        <v>342179041.82660437</v>
      </c>
      <c r="M208" s="111">
        <f>Enhanced!M41</f>
        <v>21303734.121690512</v>
      </c>
      <c r="N208" s="107">
        <f>Enhanced!N41</f>
        <v>6.6392563123872525E-2</v>
      </c>
      <c r="O208" s="105">
        <f>Enhanced!O41</f>
        <v>50741868.366215825</v>
      </c>
      <c r="P208" s="106">
        <f>Enhanced!P41</f>
        <v>3307597.6927234754</v>
      </c>
      <c r="Q208" s="107">
        <f>Enhanced!Q41</f>
        <v>6.9730126462592731E-2</v>
      </c>
    </row>
    <row r="209" spans="2:17">
      <c r="B209" s="326"/>
      <c r="C209" s="238" t="s">
        <v>226</v>
      </c>
      <c r="D209" s="242">
        <f>Enhanced!D42</f>
        <v>217663.87801804577</v>
      </c>
      <c r="E209" s="106">
        <f>Enhanced!E42</f>
        <v>22332.002241811308</v>
      </c>
      <c r="F209" s="107">
        <f>Enhanced!F42</f>
        <v>0.11432850963553992</v>
      </c>
      <c r="G209" s="108">
        <f>Enhanced!G42</f>
        <v>7.0782386639805604E-3</v>
      </c>
      <c r="H209" s="109">
        <f>Enhanced!H42</f>
        <v>6.9098360060905993E-4</v>
      </c>
      <c r="I209" s="155">
        <f>Enhanced!I42</f>
        <v>9.4312155837146694</v>
      </c>
      <c r="J209" s="156">
        <f>Enhanced!J42</f>
        <v>0.23538534924373167</v>
      </c>
      <c r="K209" s="107">
        <f>Enhanced!K42</f>
        <v>2.5596965498708345E-2</v>
      </c>
      <c r="L209" s="110">
        <f>Enhanced!L42</f>
        <v>2052834.9583755622</v>
      </c>
      <c r="M209" s="111">
        <f>Enhanced!M42</f>
        <v>256596.18935654406</v>
      </c>
      <c r="N209" s="107">
        <f>Enhanced!N42</f>
        <v>0.14285193805090801</v>
      </c>
      <c r="O209" s="105">
        <f>Enhanced!O42</f>
        <v>463440.69972926041</v>
      </c>
      <c r="P209" s="106">
        <f>Enhanced!P42</f>
        <v>53502.018131654593</v>
      </c>
      <c r="Q209" s="107">
        <f>Enhanced!Q42</f>
        <v>0.13051224618069091</v>
      </c>
    </row>
    <row r="210" spans="2:17">
      <c r="B210" s="326"/>
      <c r="C210" s="238" t="s">
        <v>227</v>
      </c>
      <c r="D210" s="242">
        <f>Enhanced!D43</f>
        <v>91430937.882498413</v>
      </c>
      <c r="E210" s="106">
        <f>Enhanced!E43</f>
        <v>16052245.458764851</v>
      </c>
      <c r="F210" s="107">
        <f>Enhanced!F43</f>
        <v>0.21295468178897034</v>
      </c>
      <c r="G210" s="108">
        <f>Enhanced!G43</f>
        <v>2.9732540166827799</v>
      </c>
      <c r="H210" s="109">
        <f>Enhanced!H43</f>
        <v>0.50840831272116604</v>
      </c>
      <c r="I210" s="155">
        <f>Enhanced!I43</f>
        <v>11.629336935927876</v>
      </c>
      <c r="J210" s="156">
        <f>Enhanced!J43</f>
        <v>0.56149040031945852</v>
      </c>
      <c r="K210" s="107">
        <f>Enhanced!K43</f>
        <v>5.0731675625695014E-2</v>
      </c>
      <c r="L210" s="110">
        <f>Enhanced!L43</f>
        <v>1063281183.003466</v>
      </c>
      <c r="M210" s="111">
        <f>Enhanced!M43</f>
        <v>229001383.20275402</v>
      </c>
      <c r="N210" s="107">
        <f>Enhanced!N43</f>
        <v>0.2744899052541564</v>
      </c>
      <c r="O210" s="105">
        <f>Enhanced!O43</f>
        <v>227176009.80583641</v>
      </c>
      <c r="P210" s="106">
        <f>Enhanced!P43</f>
        <v>38003918.538100094</v>
      </c>
      <c r="Q210" s="107">
        <f>Enhanced!Q43</f>
        <v>0.20089601105224839</v>
      </c>
    </row>
    <row r="211" spans="2:17">
      <c r="B211" s="326"/>
      <c r="C211" s="238" t="s">
        <v>131</v>
      </c>
      <c r="D211" s="242">
        <f>'Enhanced - Aggs'!D36</f>
        <v>289895.23253321648</v>
      </c>
      <c r="E211" s="106">
        <f>'Enhanced - Aggs'!E36</f>
        <v>53433.3931453228</v>
      </c>
      <c r="F211" s="107">
        <f>'Enhanced - Aggs'!F36</f>
        <v>0.22597047068415249</v>
      </c>
      <c r="G211" s="108">
        <f>'Enhanced - Aggs'!G36</f>
        <v>9.4271390462414163E-3</v>
      </c>
      <c r="H211" s="109">
        <f>'Enhanced - Aggs'!H36</f>
        <v>1.6949546553299251E-3</v>
      </c>
      <c r="I211" s="155">
        <f>'Enhanced - Aggs'!I36</f>
        <v>19.135179236361424</v>
      </c>
      <c r="J211" s="156">
        <f>'Enhanced - Aggs'!J36</f>
        <v>0.73810556702837715</v>
      </c>
      <c r="K211" s="107">
        <f>'Enhanced - Aggs'!K36</f>
        <v>4.0120813793269754E-2</v>
      </c>
      <c r="L211" s="110">
        <f>'Enhanced - Aggs'!L36</f>
        <v>5547197.2342897709</v>
      </c>
      <c r="M211" s="111">
        <f>'Enhanced - Aggs'!M36</f>
        <v>1196991.3550846921</v>
      </c>
      <c r="N211" s="107">
        <f>'Enhanced - Aggs'!N36</f>
        <v>0.27515740365451868</v>
      </c>
      <c r="O211" s="105">
        <f>'Enhanced - Aggs'!O36</f>
        <v>545436.51639568806</v>
      </c>
      <c r="P211" s="106">
        <f>'Enhanced - Aggs'!P36</f>
        <v>95025.072938680649</v>
      </c>
      <c r="Q211" s="107">
        <f>'Enhanced - Aggs'!Q36</f>
        <v>0.21097393132230879</v>
      </c>
    </row>
    <row r="212" spans="2:17">
      <c r="B212" s="330"/>
      <c r="C212" s="239" t="s">
        <v>179</v>
      </c>
      <c r="D212" s="242">
        <f>'Enhanced - Aggs'!D37</f>
        <v>24463112.76331928</v>
      </c>
      <c r="E212" s="106">
        <f>'Enhanced - Aggs'!E37</f>
        <v>7634783.3631316014</v>
      </c>
      <c r="F212" s="107">
        <f>'Enhanced - Aggs'!F37</f>
        <v>0.45368635124568302</v>
      </c>
      <c r="G212" s="108">
        <f>'Enhanced - Aggs'!G37</f>
        <v>8.7293533347157357</v>
      </c>
      <c r="H212" s="109">
        <f>'Enhanced - Aggs'!H37</f>
        <v>2.0879932963945187</v>
      </c>
      <c r="I212" s="155">
        <f>'Enhanced - Aggs'!I37</f>
        <v>30.886053819214059</v>
      </c>
      <c r="J212" s="156">
        <f>'Enhanced - Aggs'!J37</f>
        <v>1.7725656727651469</v>
      </c>
      <c r="K212" s="107">
        <f>'Enhanced - Aggs'!K37</f>
        <v>6.0884689043396327E-2</v>
      </c>
      <c r="L212" s="110">
        <f>'Enhanced - Aggs'!L37</f>
        <v>755569017.3933816</v>
      </c>
      <c r="M212" s="111">
        <f>'Enhanced - Aggs'!M37</f>
        <v>265637648.87647986</v>
      </c>
      <c r="N212" s="107">
        <f>'Enhanced - Aggs'!N37</f>
        <v>0.54219359270790568</v>
      </c>
      <c r="O212" s="105">
        <f>'Enhanced - Aggs'!O37</f>
        <v>144332544.83673897</v>
      </c>
      <c r="P212" s="106">
        <f>'Enhanced - Aggs'!P37</f>
        <v>41632415.969465405</v>
      </c>
      <c r="Q212" s="107">
        <f>'Enhanced - Aggs'!Q37</f>
        <v>0.40537841995573187</v>
      </c>
    </row>
    <row r="213" spans="2:17" ht="15" thickBot="1">
      <c r="B213" s="325"/>
      <c r="C213" s="240" t="s">
        <v>228</v>
      </c>
      <c r="D213" s="243">
        <f>Enhanced!D44</f>
        <v>919549.00759124989</v>
      </c>
      <c r="E213" s="129">
        <f>Enhanced!E44</f>
        <v>78255.841320030624</v>
      </c>
      <c r="F213" s="130">
        <f>Enhanced!F44</f>
        <v>9.3018515373037292E-2</v>
      </c>
      <c r="G213" s="131">
        <f>Enhanced!G44</f>
        <v>2.99029283049791E-2</v>
      </c>
      <c r="H213" s="132">
        <f>Enhanced!H44</f>
        <v>2.3930607286217868E-3</v>
      </c>
      <c r="I213" s="205">
        <f>Enhanced!I44</f>
        <v>8.6748476909487238</v>
      </c>
      <c r="J213" s="157">
        <f>Enhanced!J44</f>
        <v>5.502531263815591E-2</v>
      </c>
      <c r="K213" s="130">
        <f>Enhanced!K44</f>
        <v>6.3835784802958474E-3</v>
      </c>
      <c r="L213" s="133">
        <f>Enhanced!L44</f>
        <v>7976947.5852171453</v>
      </c>
      <c r="M213" s="134">
        <f>Enhanced!M44</f>
        <v>725149.92387273535</v>
      </c>
      <c r="N213" s="130">
        <f>Enhanced!N44</f>
        <v>9.9995884846337521E-2</v>
      </c>
      <c r="O213" s="128">
        <f>Enhanced!O44</f>
        <v>1936411.8487609404</v>
      </c>
      <c r="P213" s="129">
        <f>Enhanced!P44</f>
        <v>179494.80752711231</v>
      </c>
      <c r="Q213" s="130">
        <f>Enhanced!Q44</f>
        <v>0.1021646459761462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Alternatives'!D62</f>
        <v>355853071.25981772</v>
      </c>
      <c r="E214" s="292">
        <f>'Non-Dairy Alternatives'!E62</f>
        <v>-19959892.658626258</v>
      </c>
      <c r="F214" s="293">
        <f>'Non-Dairy Alternatives'!F62</f>
        <v>-5.3111240364123791E-2</v>
      </c>
      <c r="G214" s="294">
        <f>'Non-Dairy Alternatives'!G62</f>
        <v>99.999999999999986</v>
      </c>
      <c r="H214" s="295">
        <f>'Non-Dairy Alternatives'!H62</f>
        <v>-1.4210854715202004E-14</v>
      </c>
      <c r="I214" s="296">
        <f>'Non-Dairy Alternatives'!I62</f>
        <v>8.3354398865939405</v>
      </c>
      <c r="J214" s="297">
        <f>'Non-Dairy Alternatives'!J62</f>
        <v>0.16546097133585569</v>
      </c>
      <c r="K214" s="293">
        <f>'Non-Dairy Alternatives'!K62</f>
        <v>2.0252313139614616E-2</v>
      </c>
      <c r="L214" s="298">
        <f>'Non-Dairy Alternatives'!L62</f>
        <v>2966191883.9460406</v>
      </c>
      <c r="M214" s="299">
        <f>'Non-Dairy Alternatives'!M62</f>
        <v>-104192107.34829426</v>
      </c>
      <c r="N214" s="293">
        <f>'Non-Dairy Alternatives'!N62</f>
        <v>-3.393455269559674E-2</v>
      </c>
      <c r="O214" s="291">
        <f>'Non-Dairy Alternatives'!O62</f>
        <v>751010869.69051099</v>
      </c>
      <c r="P214" s="292">
        <f>'Non-Dairy Alternatives'!P62</f>
        <v>-23272105.677444458</v>
      </c>
      <c r="Q214" s="293">
        <f>'Non-Dairy Alternatives'!Q62</f>
        <v>-3.0056331364363354E-2</v>
      </c>
    </row>
    <row r="215" spans="2:17" ht="15.5" customHeight="1">
      <c r="B215" s="330"/>
      <c r="C215" s="82" t="s">
        <v>265</v>
      </c>
      <c r="D215" s="121">
        <f>'Non-Dairy Alternatives'!D63</f>
        <v>2967773.196594731</v>
      </c>
      <c r="E215" s="122">
        <f>'Non-Dairy Alternatives'!E63</f>
        <v>149179.98684769357</v>
      </c>
      <c r="F215" s="123">
        <f>'Non-Dairy Alternatives'!F63</f>
        <v>5.2927107867787045E-2</v>
      </c>
      <c r="G215" s="124">
        <f>'Non-Dairy Alternatives'!G63</f>
        <v>0.83398836100753537</v>
      </c>
      <c r="H215" s="125">
        <f>'Non-Dairy Alternatives'!H63</f>
        <v>8.3989430593121361E-2</v>
      </c>
      <c r="I215" s="204">
        <f>'Non-Dairy Alternatives'!I63</f>
        <v>14.790188400623547</v>
      </c>
      <c r="J215" s="152">
        <f>'Non-Dairy Alternatives'!J63</f>
        <v>0.6364196308798622</v>
      </c>
      <c r="K215" s="245">
        <f>'Non-Dairy Alternatives'!K63</f>
        <v>4.4964676280449603E-2</v>
      </c>
      <c r="L215" s="257">
        <f>'Non-Dairy Alternatives'!L63</f>
        <v>43893924.707956858</v>
      </c>
      <c r="M215" s="127">
        <f>'Non-Dairy Alternatives'!M63</f>
        <v>4000208.1612276286</v>
      </c>
      <c r="N215" s="123">
        <f>'Non-Dairy Alternatives'!N63</f>
        <v>0.10027163441997219</v>
      </c>
      <c r="O215" s="121">
        <f>'Non-Dairy Alternatives'!O63</f>
        <v>7986706.2691352358</v>
      </c>
      <c r="P215" s="122">
        <f>'Non-Dairy Alternatives'!P63</f>
        <v>587211.60522951651</v>
      </c>
      <c r="Q215" s="123">
        <f>'Non-Dairy Alternatives'!Q63</f>
        <v>7.9358338900343925E-2</v>
      </c>
    </row>
    <row r="216" spans="2:17" ht="15.5" customHeight="1">
      <c r="B216" s="330"/>
      <c r="C216" s="255" t="s">
        <v>85</v>
      </c>
      <c r="D216" s="105">
        <f>'Non-Dairy Alternatives'!D64</f>
        <v>229128954.45280427</v>
      </c>
      <c r="E216" s="106">
        <f>'Non-Dairy Alternatives'!E64</f>
        <v>-21802702.722942859</v>
      </c>
      <c r="F216" s="107">
        <f>'Non-Dairy Alternatives'!F64</f>
        <v>-8.6887015246835578E-2</v>
      </c>
      <c r="G216" s="108">
        <f>'Non-Dairy Alternatives'!G64</f>
        <v>64.388640413197706</v>
      </c>
      <c r="H216" s="109">
        <f>'Non-Dairy Alternatives'!H64</f>
        <v>-2.3817164577808967</v>
      </c>
      <c r="I216" s="155">
        <f>'Non-Dairy Alternatives'!I64</f>
        <v>6.8351072689588381</v>
      </c>
      <c r="J216" s="156">
        <f>'Non-Dairy Alternatives'!J64</f>
        <v>2.6456445237620585E-2</v>
      </c>
      <c r="K216" s="244">
        <f>'Non-Dairy Alternatives'!K64</f>
        <v>3.8857103885320135E-3</v>
      </c>
      <c r="L216" s="247">
        <f>'Non-Dairy Alternatives'!L64</f>
        <v>1566120982.1093011</v>
      </c>
      <c r="M216" s="111">
        <f>'Non-Dairy Alternatives'!M64</f>
        <v>-142385052.21807981</v>
      </c>
      <c r="N216" s="107">
        <f>'Non-Dairy Alternatives'!N64</f>
        <v>-8.3338922636076701E-2</v>
      </c>
      <c r="O216" s="105">
        <f>'Non-Dairy Alternatives'!O64</f>
        <v>405398144.38659209</v>
      </c>
      <c r="P216" s="106">
        <f>'Non-Dairy Alternatives'!P64</f>
        <v>-36182530.171531379</v>
      </c>
      <c r="Q216" s="107">
        <f>'Non-Dairy Alternatives'!Q64</f>
        <v>-8.1938663207438034E-2</v>
      </c>
    </row>
    <row r="217" spans="2:17" ht="15.5" customHeight="1">
      <c r="B217" s="330"/>
      <c r="C217" s="255" t="s">
        <v>87</v>
      </c>
      <c r="D217" s="105">
        <f>'Non-Dairy Alternatives'!D65</f>
        <v>1677640.8355426986</v>
      </c>
      <c r="E217" s="106">
        <f>'Non-Dairy Alternatives'!E65</f>
        <v>-483253.28113480681</v>
      </c>
      <c r="F217" s="107">
        <f>'Non-Dairy Alternatives'!F65</f>
        <v>-0.22363579844339412</v>
      </c>
      <c r="G217" s="108">
        <f>'Non-Dairy Alternatives'!G65</f>
        <v>0.47144199981284085</v>
      </c>
      <c r="H217" s="109">
        <f>'Non-Dairy Alternatives'!H65</f>
        <v>-0.10354990417758292</v>
      </c>
      <c r="I217" s="155">
        <f>'Non-Dairy Alternatives'!I65</f>
        <v>10.821669137361074</v>
      </c>
      <c r="J217" s="156">
        <f>'Non-Dairy Alternatives'!J65</f>
        <v>0.62165208865837762</v>
      </c>
      <c r="K217" s="244">
        <f>'Non-Dairy Alternatives'!K65</f>
        <v>6.0946181333828592E-2</v>
      </c>
      <c r="L217" s="247">
        <f>'Non-Dairy Alternatives'!L65</f>
        <v>18154874.053569067</v>
      </c>
      <c r="M217" s="111">
        <f>'Non-Dairy Alternatives'!M65</f>
        <v>-3886282.7769828402</v>
      </c>
      <c r="N217" s="107">
        <f>'Non-Dairy Alternatives'!N65</f>
        <v>-0.1763193650342321</v>
      </c>
      <c r="O217" s="105">
        <f>'Non-Dairy Alternatives'!O65</f>
        <v>3852784.3308937447</v>
      </c>
      <c r="P217" s="106">
        <f>'Non-Dairy Alternatives'!P65</f>
        <v>-919001.55744251143</v>
      </c>
      <c r="Q217" s="107">
        <f>'Non-Dairy Alternatives'!Q65</f>
        <v>-0.19259069433287859</v>
      </c>
    </row>
    <row r="218" spans="2:17" ht="15.5" customHeight="1">
      <c r="B218" s="330"/>
      <c r="C218" s="255" t="s">
        <v>261</v>
      </c>
      <c r="D218" s="105">
        <f>'Non-Dairy Alternatives'!D66</f>
        <v>25864535.387193061</v>
      </c>
      <c r="E218" s="106">
        <f>'Non-Dairy Alternatives'!E66</f>
        <v>2581498.7936631963</v>
      </c>
      <c r="F218" s="107">
        <f>'Non-Dairy Alternatives'!F66</f>
        <v>0.11087466118489761</v>
      </c>
      <c r="G218" s="108">
        <f>'Non-Dairy Alternatives'!G66</f>
        <v>7.2683187180668378</v>
      </c>
      <c r="H218" s="109">
        <f>'Non-Dairy Alternatives'!H66</f>
        <v>1.0729399448687511</v>
      </c>
      <c r="I218" s="155">
        <f>'Non-Dairy Alternatives'!I66</f>
        <v>14.723457364842755</v>
      </c>
      <c r="J218" s="156">
        <f>'Non-Dairy Alternatives'!J66</f>
        <v>-2.4937023686742776E-2</v>
      </c>
      <c r="K218" s="244">
        <f>'Non-Dairy Alternatives'!K66</f>
        <v>-1.6908297289729005E-3</v>
      </c>
      <c r="L218" s="247">
        <f>'Non-Dairy Alternatives'!L66</f>
        <v>380815384.03480375</v>
      </c>
      <c r="M218" s="111">
        <f>'Non-Dairy Alternatives'!M66</f>
        <v>37427977.790860951</v>
      </c>
      <c r="N218" s="107">
        <f>'Non-Dairy Alternatives'!N66</f>
        <v>0.10899636128260358</v>
      </c>
      <c r="O218" s="105">
        <f>'Non-Dairy Alternatives'!O66</f>
        <v>121886906.78062744</v>
      </c>
      <c r="P218" s="106">
        <f>'Non-Dairy Alternatives'!P66</f>
        <v>11641788.06656757</v>
      </c>
      <c r="Q218" s="107">
        <f>'Non-Dairy Alternatives'!Q66</f>
        <v>0.10559912495321083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Alternatives'!D68</f>
        <v>1678664.910217938</v>
      </c>
      <c r="E220" s="106">
        <f>'Non-Dairy Alternatives'!E68</f>
        <v>107896.24092775933</v>
      </c>
      <c r="F220" s="107">
        <f>'Non-Dairy Alternatives'!F68</f>
        <v>6.8690089786751993E-2</v>
      </c>
      <c r="G220" s="108">
        <f>'Non-Dairy Alternatives'!G68</f>
        <v>0.47172978001145316</v>
      </c>
      <c r="H220" s="109">
        <f>'Non-Dairy Alternatives'!H68</f>
        <v>5.3764243934029621E-2</v>
      </c>
      <c r="I220" s="155">
        <f>'Non-Dairy Alternatives'!I68</f>
        <v>24.900201673248748</v>
      </c>
      <c r="J220" s="156">
        <f>'Non-Dairy Alternatives'!J68</f>
        <v>1.4892035536514996</v>
      </c>
      <c r="K220" s="244">
        <f>'Non-Dairy Alternatives'!K68</f>
        <v>6.3611279879813992E-2</v>
      </c>
      <c r="L220" s="247">
        <f>'Non-Dairy Alternatives'!L68</f>
        <v>41799094.806232661</v>
      </c>
      <c r="M220" s="111">
        <f>'Non-Dairy Alternatives'!M68</f>
        <v>5025832.4431580156</v>
      </c>
      <c r="N220" s="107">
        <f>'Non-Dairy Alternatives'!N68</f>
        <v>0.13667083419296067</v>
      </c>
      <c r="O220" s="105">
        <f>'Non-Dairy Alternatives'!O68</f>
        <v>6354660.4382903958</v>
      </c>
      <c r="P220" s="106">
        <f>'Non-Dairy Alternatives'!P68</f>
        <v>426442.17695944291</v>
      </c>
      <c r="Q220" s="107">
        <f>'Non-Dairy Alternatives'!Q68</f>
        <v>7.193429090508921E-2</v>
      </c>
    </row>
    <row r="221" spans="2:17">
      <c r="B221" s="326"/>
      <c r="C221" s="255" t="s">
        <v>264</v>
      </c>
      <c r="D221" s="105">
        <f>'Non-Dairy Alternatives'!D69</f>
        <v>1305569.0401226289</v>
      </c>
      <c r="E221" s="106">
        <f>'Non-Dairy Alternatives'!E69</f>
        <v>32195.959218590986</v>
      </c>
      <c r="F221" s="107">
        <f>'Non-Dairy Alternatives'!F69</f>
        <v>2.5283995477376746E-2</v>
      </c>
      <c r="G221" s="108">
        <f>'Non-Dairy Alternatives'!G69</f>
        <v>0.3668842973591756</v>
      </c>
      <c r="H221" s="109">
        <f>'Non-Dairy Alternatives'!H69</f>
        <v>2.8052696760007489E-2</v>
      </c>
      <c r="I221" s="155">
        <f>'Non-Dairy Alternatives'!I69</f>
        <v>7.8151440133304284</v>
      </c>
      <c r="J221" s="156">
        <f>'Non-Dairy Alternatives'!J69</f>
        <v>0.15299298453446752</v>
      </c>
      <c r="K221" s="244">
        <f>'Non-Dairy Alternatives'!K69</f>
        <v>1.9967367382799948E-2</v>
      </c>
      <c r="L221" s="247">
        <f>'Non-Dairy Alternatives'!L69</f>
        <v>10203210.067903917</v>
      </c>
      <c r="M221" s="111">
        <f>'Non-Dairy Alternatives'!M69</f>
        <v>446433.20601396076</v>
      </c>
      <c r="N221" s="107">
        <f>'Non-Dairy Alternatives'!N69</f>
        <v>4.5756217686778532E-2</v>
      </c>
      <c r="O221" s="105">
        <f>'Non-Dairy Alternatives'!O69</f>
        <v>2640051.5491631227</v>
      </c>
      <c r="P221" s="106">
        <f>'Non-Dairy Alternatives'!P69</f>
        <v>10728.013122298289</v>
      </c>
      <c r="Q221" s="107">
        <f>'Non-Dairy Alternatives'!Q69</f>
        <v>4.0801418978100683E-3</v>
      </c>
    </row>
    <row r="222" spans="2:17">
      <c r="B222" s="326"/>
      <c r="C222" s="255" t="s">
        <v>229</v>
      </c>
      <c r="D222" s="105">
        <f>'Non-Dairy Alternatives'!D70</f>
        <v>61044992.566156469</v>
      </c>
      <c r="E222" s="106">
        <f>'Non-Dairy Alternatives'!E70</f>
        <v>344632.88504981995</v>
      </c>
      <c r="F222" s="107">
        <f>'Non-Dairy Alternatives'!F70</f>
        <v>5.6776086148479449E-3</v>
      </c>
      <c r="G222" s="108">
        <f>'Non-Dairy Alternatives'!G70</f>
        <v>17.15454986802289</v>
      </c>
      <c r="H222" s="109">
        <f>'Non-Dairy Alternatives'!H70</f>
        <v>1.002802720130628</v>
      </c>
      <c r="I222" s="155">
        <f>'Non-Dairy Alternatives'!I70</f>
        <v>10.267981387711915</v>
      </c>
      <c r="J222" s="156">
        <f>'Non-Dairy Alternatives'!J70</f>
        <v>-6.9711089314365537E-2</v>
      </c>
      <c r="K222" s="244">
        <f>'Non-Dairy Alternatives'!K70</f>
        <v>-6.7433897331813921E-3</v>
      </c>
      <c r="L222" s="247">
        <f>'Non-Dairy Alternatives'!L70</f>
        <v>626808847.48230684</v>
      </c>
      <c r="M222" s="111">
        <f>'Non-Dairy Alternatives'!M70</f>
        <v>-692804.14585876465</v>
      </c>
      <c r="N222" s="107">
        <f>'Non-Dairy Alternatives'!N70</f>
        <v>-1.1040674459758951E-3</v>
      </c>
      <c r="O222" s="105">
        <f>'Non-Dairy Alternatives'!O70</f>
        <v>140716211.87154022</v>
      </c>
      <c r="P222" s="106">
        <f>'Non-Dairy Alternatives'!P70</f>
        <v>2697070.7963170111</v>
      </c>
      <c r="Q222" s="107">
        <f>'Non-Dairy Alternatives'!Q70</f>
        <v>1.9541280834714465E-2</v>
      </c>
    </row>
    <row r="223" spans="2:17">
      <c r="B223" s="326"/>
      <c r="C223" s="255" t="s">
        <v>230</v>
      </c>
      <c r="D223" s="105">
        <f>'Non-Dairy Alternatives'!D71</f>
        <v>4032431.8387426897</v>
      </c>
      <c r="E223" s="106">
        <f>'Non-Dairy Alternatives'!E71</f>
        <v>-379599.84810206806</v>
      </c>
      <c r="F223" s="107">
        <f>'Non-Dairy Alternatives'!F71</f>
        <v>-8.6037425622737765E-2</v>
      </c>
      <c r="G223" s="108">
        <f>'Non-Dairy Alternatives'!G71</f>
        <v>1.133173257284747</v>
      </c>
      <c r="H223" s="109">
        <f>'Non-Dairy Alternatives'!H71</f>
        <v>-4.0823414049407036E-2</v>
      </c>
      <c r="I223" s="155">
        <f>'Non-Dairy Alternatives'!I71</f>
        <v>13.880722514784951</v>
      </c>
      <c r="J223" s="156">
        <f>'Non-Dairy Alternatives'!J71</f>
        <v>-0.26393166037468063</v>
      </c>
      <c r="K223" s="244">
        <f>'Non-Dairy Alternatives'!K71</f>
        <v>-1.8659463646568935E-2</v>
      </c>
      <c r="L223" s="247">
        <f>'Non-Dairy Alternatives'!L71</f>
        <v>55973067.413371332</v>
      </c>
      <c r="M223" s="111">
        <f>'Non-Dairy Alternatives'!M71</f>
        <v>-6433595.0068939626</v>
      </c>
      <c r="N223" s="107">
        <f>'Non-Dairy Alternatives'!N71</f>
        <v>-0.10309147705365483</v>
      </c>
      <c r="O223" s="105">
        <f>'Non-Dairy Alternatives'!O71</f>
        <v>10813322.090348495</v>
      </c>
      <c r="P223" s="106">
        <f>'Non-Dairy Alternatives'!P71</f>
        <v>-1044485.5949580427</v>
      </c>
      <c r="Q223" s="107">
        <f>'Non-Dairy Alternatives'!Q71</f>
        <v>-8.8084207694842667E-2</v>
      </c>
    </row>
    <row r="224" spans="2:17">
      <c r="B224" s="326"/>
      <c r="C224" s="83" t="s">
        <v>230</v>
      </c>
      <c r="D224" s="105">
        <f>'Non-Dairy Alternatives'!D72</f>
        <v>1677140.1960710133</v>
      </c>
      <c r="E224" s="106">
        <f>'Non-Dairy Alternatives'!E72</f>
        <v>-280386.5630814177</v>
      </c>
      <c r="F224" s="107">
        <f>'Non-Dairy Alternatives'!F72</f>
        <v>-0.14323511122924282</v>
      </c>
      <c r="G224" s="108">
        <f>'Non-Dairy Alternatives'!G72</f>
        <v>0.47130131268320252</v>
      </c>
      <c r="H224" s="109">
        <f>'Non-Dairy Alternatives'!H72</f>
        <v>-4.9576609872241328E-2</v>
      </c>
      <c r="I224" s="155">
        <f>'Non-Dairy Alternatives'!I72</f>
        <v>10.390196410931271</v>
      </c>
      <c r="J224" s="156">
        <f>'Non-Dairy Alternatives'!J72</f>
        <v>0.12285372384988236</v>
      </c>
      <c r="K224" s="244">
        <f>'Non-Dairy Alternatives'!K72</f>
        <v>1.196548392257909E-2</v>
      </c>
      <c r="L224" s="247">
        <f>'Non-Dairy Alternatives'!L72</f>
        <v>17425816.045845609</v>
      </c>
      <c r="M224" s="111">
        <f>'Non-Dairy Alternatives'!M72</f>
        <v>-2672782.0095042326</v>
      </c>
      <c r="N224" s="107">
        <f>'Non-Dairy Alternatives'!N72</f>
        <v>-0.13298350472722609</v>
      </c>
      <c r="O224" s="105">
        <f>'Non-Dairy Alternatives'!O72</f>
        <v>3762927.7186268601</v>
      </c>
      <c r="P224" s="106">
        <f>'Non-Dairy Alternatives'!P72</f>
        <v>-650262.80834237719</v>
      </c>
      <c r="Q224" s="107">
        <f>'Non-Dairy Alternatives'!Q72</f>
        <v>-0.14734528327489768</v>
      </c>
    </row>
    <row r="225" spans="1:17" ht="15" thickBot="1">
      <c r="B225" s="325"/>
      <c r="C225" s="256" t="s">
        <v>86</v>
      </c>
      <c r="D225" s="128">
        <f>'Non-Dairy Alternatives'!D73</f>
        <v>26475368.836407091</v>
      </c>
      <c r="E225" s="129">
        <f>'Non-Dairy Alternatives'!E73</f>
        <v>-229354.10906617343</v>
      </c>
      <c r="F225" s="130">
        <f>'Non-Dairy Alternatives'!F73</f>
        <v>-8.5885223199835287E-3</v>
      </c>
      <c r="G225" s="131">
        <f>'Non-Dairy Alternatives'!G73</f>
        <v>7.4399719925633914</v>
      </c>
      <c r="H225" s="132">
        <f>'Non-Dairy Alternatives'!H73</f>
        <v>0.33411734959569461</v>
      </c>
      <c r="I225" s="205">
        <f>'Non-Dairy Alternatives'!I73</f>
        <v>7.7429207687884034</v>
      </c>
      <c r="J225" s="157">
        <f>'Non-Dairy Alternatives'!J73</f>
        <v>0.25290761922716154</v>
      </c>
      <c r="K225" s="246">
        <f>'Non-Dairy Alternatives'!K73</f>
        <v>3.3765977999915348E-2</v>
      </c>
      <c r="L225" s="248">
        <f>'Non-Dairy Alternatives'!L73</f>
        <v>204996683.22474974</v>
      </c>
      <c r="M225" s="134">
        <f>'Non-Dairy Alternatives'!M73</f>
        <v>4977957.207765162</v>
      </c>
      <c r="N225" s="130">
        <f>'Non-Dairy Alternatives'!N73</f>
        <v>2.4887455824223473E-2</v>
      </c>
      <c r="O225" s="128">
        <f>'Non-Dairy Alternatives'!O73</f>
        <v>47599154.255293339</v>
      </c>
      <c r="P225" s="129">
        <f>'Non-Dairy Alternatives'!P73</f>
        <v>160933.79663400352</v>
      </c>
      <c r="Q225" s="130">
        <f>'Non-Dairy Alternatives'!Q73</f>
        <v>3.3924922789684195E-3</v>
      </c>
    </row>
    <row r="226" spans="1:17">
      <c r="B226" s="226"/>
      <c r="C226" s="82" t="s">
        <v>207</v>
      </c>
      <c r="D226" s="121">
        <f>'Trad vs Value Add'!D29</f>
        <v>123396500.54076824</v>
      </c>
      <c r="E226" s="122">
        <f>'Trad vs Value Add'!E29</f>
        <v>2459734.2585094571</v>
      </c>
      <c r="F226" s="123">
        <f>'Trad vs Value Add'!F29</f>
        <v>2.0339011320747509E-2</v>
      </c>
      <c r="G226" s="124">
        <f>'Trad vs Value Add'!G29</f>
        <v>4.0127461160788034</v>
      </c>
      <c r="H226" s="125">
        <f>'Trad vs Value Add'!H29</f>
        <v>5.8174084686292815E-2</v>
      </c>
      <c r="I226" s="204">
        <f>'Trad vs Value Add'!I29</f>
        <v>6.4110665305117713</v>
      </c>
      <c r="J226" s="152">
        <f>'Trad vs Value Add'!J29</f>
        <v>-2.1282620254083895E-3</v>
      </c>
      <c r="K226" s="123">
        <f>'Trad vs Value Add'!K29</f>
        <v>-3.3185675692947559E-4</v>
      </c>
      <c r="L226" s="233">
        <f>'Trad vs Value Add'!L29</f>
        <v>791103174.59919691</v>
      </c>
      <c r="M226" s="234">
        <f>'Trad vs Value Add'!M29</f>
        <v>15512134.851528883</v>
      </c>
      <c r="N226" s="232">
        <f>'Trad vs Value Add'!N29</f>
        <v>2.0000404925481895E-2</v>
      </c>
      <c r="O226" s="251">
        <f>'Trad vs Value Add'!O29</f>
        <v>293785381.47126889</v>
      </c>
      <c r="P226" s="231">
        <f>'Trad vs Value Add'!P29</f>
        <v>3006505.9582589865</v>
      </c>
      <c r="Q226" s="232">
        <f>'Trad vs Value Add'!Q29</f>
        <v>1.033949234776675E-2</v>
      </c>
    </row>
    <row r="227" spans="1:17">
      <c r="B227" s="226" t="s">
        <v>220</v>
      </c>
      <c r="C227" s="83" t="s">
        <v>208</v>
      </c>
      <c r="D227" s="105">
        <f>'Trad vs Value Add'!D30</f>
        <v>2412953419.8924127</v>
      </c>
      <c r="E227" s="106">
        <f>'Trad vs Value Add'!E30</f>
        <v>-13582394.605964184</v>
      </c>
      <c r="F227" s="107">
        <f>'Trad vs Value Add'!F30</f>
        <v>-5.5974424629590689E-3</v>
      </c>
      <c r="G227" s="108">
        <f>'Trad vs Value Add'!G30</f>
        <v>78.467131738094764</v>
      </c>
      <c r="H227" s="109">
        <f>'Trad vs Value Add'!H30</f>
        <v>-0.87938099064213304</v>
      </c>
      <c r="I227" s="206">
        <f>'Trad vs Value Add'!I30</f>
        <v>3.7834781519299647</v>
      </c>
      <c r="J227" s="156">
        <f>'Trad vs Value Add'!J30</f>
        <v>3.1866087939471655E-2</v>
      </c>
      <c r="K227" s="107">
        <f>'Trad vs Value Add'!K30</f>
        <v>8.4939720301401619E-3</v>
      </c>
      <c r="L227" s="110">
        <f>'Trad vs Value Add'!L30</f>
        <v>9129356545.7876339</v>
      </c>
      <c r="M227" s="111">
        <f>'Trad vs Value Add'!M30</f>
        <v>25935510.410526276</v>
      </c>
      <c r="N227" s="107">
        <f>'Trad vs Value Add'!N30</f>
        <v>2.8489850474604467E-3</v>
      </c>
      <c r="O227" s="105">
        <f>'Trad vs Value Add'!O30</f>
        <v>2948308040.2848606</v>
      </c>
      <c r="P227" s="106">
        <f>'Trad vs Value Add'!P30</f>
        <v>-16550439.987431526</v>
      </c>
      <c r="Q227" s="107">
        <f>'Trad vs Value Add'!Q30</f>
        <v>-5.5822023538578932E-3</v>
      </c>
    </row>
    <row r="228" spans="1:17">
      <c r="B228" s="226" t="s">
        <v>218</v>
      </c>
      <c r="C228" s="83" t="s">
        <v>209</v>
      </c>
      <c r="D228" s="105">
        <f>'Trad vs Value Add'!D31</f>
        <v>33108114.244343203</v>
      </c>
      <c r="E228" s="106">
        <f>'Trad vs Value Add'!E31</f>
        <v>2265548.6335761957</v>
      </c>
      <c r="F228" s="107">
        <f>'Trad vs Value Add'!F31</f>
        <v>7.3455258624311792E-2</v>
      </c>
      <c r="G228" s="108">
        <f>'Trad vs Value Add'!G31</f>
        <v>1.0766468762279728</v>
      </c>
      <c r="H228" s="109">
        <f>'Trad vs Value Add'!H31</f>
        <v>6.811034023312601E-2</v>
      </c>
      <c r="I228" s="206">
        <f>'Trad vs Value Add'!I31</f>
        <v>13.194156332362525</v>
      </c>
      <c r="J228" s="156">
        <f>'Trad vs Value Add'!J31</f>
        <v>0.18590885230105769</v>
      </c>
      <c r="K228" s="107">
        <f>'Trad vs Value Add'!K31</f>
        <v>1.4291614038402291E-2</v>
      </c>
      <c r="L228" s="110">
        <f>'Trad vs Value Add'!L31</f>
        <v>436833635.20958275</v>
      </c>
      <c r="M228" s="111">
        <f>'Trad vs Value Add'!M31</f>
        <v>35625908.824692369</v>
      </c>
      <c r="N228" s="107">
        <f>'Trad vs Value Add'!N31</f>
        <v>8.8796666868063714E-2</v>
      </c>
      <c r="O228" s="105">
        <f>'Trad vs Value Add'!O31</f>
        <v>85291525.28116098</v>
      </c>
      <c r="P228" s="106">
        <f>'Trad vs Value Add'!P31</f>
        <v>6385563.0885692686</v>
      </c>
      <c r="Q228" s="107">
        <f>'Trad vs Value Add'!Q31</f>
        <v>8.0926243228408329E-2</v>
      </c>
    </row>
    <row r="229" spans="1:17" ht="15" thickBot="1">
      <c r="B229" s="226"/>
      <c r="C229" s="84" t="s">
        <v>210</v>
      </c>
      <c r="D229" s="128">
        <f>'Trad vs Value Add'!D32</f>
        <v>477699033.8503629</v>
      </c>
      <c r="E229" s="129">
        <f>'Trad vs Value Add'!E32</f>
        <v>27147976.180564046</v>
      </c>
      <c r="F229" s="130">
        <f>'Trad vs Value Add'!F32</f>
        <v>6.025504927448274E-2</v>
      </c>
      <c r="G229" s="131">
        <f>'Trad vs Value Add'!G32</f>
        <v>15.534354169989872</v>
      </c>
      <c r="H229" s="132">
        <f>'Trad vs Value Add'!H32</f>
        <v>0.80155895685476963</v>
      </c>
      <c r="I229" s="205">
        <f>'Trad vs Value Add'!I32</f>
        <v>9.2714534043979047</v>
      </c>
      <c r="J229" s="157">
        <f>'Trad vs Value Add'!J32</f>
        <v>0.17171557359084488</v>
      </c>
      <c r="K229" s="130">
        <f>'Trad vs Value Add'!K32</f>
        <v>1.8870386903840651E-2</v>
      </c>
      <c r="L229" s="133">
        <f>'Trad vs Value Add'!L32</f>
        <v>4428964333.6695366</v>
      </c>
      <c r="M229" s="134">
        <f>'Trad vs Value Add'!M32</f>
        <v>329067829.48153448</v>
      </c>
      <c r="N229" s="130">
        <f>'Trad vs Value Add'!N32</f>
        <v>8.0262472271042717E-2</v>
      </c>
      <c r="O229" s="128">
        <f>'Trad vs Value Add'!O32</f>
        <v>787127931.9099741</v>
      </c>
      <c r="P229" s="129">
        <f>'Trad vs Value Add'!P32</f>
        <v>47008678.405970693</v>
      </c>
      <c r="Q229" s="130">
        <f>'Trad vs Value Add'!Q32</f>
        <v>6.3515005431103028E-2</v>
      </c>
    </row>
    <row r="230" spans="1:17">
      <c r="B230" s="324" t="s">
        <v>219</v>
      </c>
      <c r="C230" s="82" t="s">
        <v>216</v>
      </c>
      <c r="D230" s="121">
        <f>Filtration!D19</f>
        <v>2991987617.3302484</v>
      </c>
      <c r="E230" s="122">
        <f>Filtration!E19</f>
        <v>1753581.9159359932</v>
      </c>
      <c r="F230" s="123">
        <f>Filtration!F19</f>
        <v>5.8643634416830027E-4</v>
      </c>
      <c r="G230" s="124">
        <f>Filtration!G19</f>
        <v>97.2968166697013</v>
      </c>
      <c r="H230" s="125">
        <f>Filtration!H19</f>
        <v>-0.48234716347391782</v>
      </c>
      <c r="I230" s="204">
        <f>Filtration!I19</f>
        <v>4.7104609153987003</v>
      </c>
      <c r="J230" s="152">
        <f>Filtration!J19</f>
        <v>5.9183748925823565E-2</v>
      </c>
      <c r="K230" s="123">
        <f>Filtration!K19</f>
        <v>1.2724193121069876E-2</v>
      </c>
      <c r="L230" s="126">
        <f>Filtration!L19</f>
        <v>14093640730.791018</v>
      </c>
      <c r="M230" s="127">
        <f>Filtration!M19</f>
        <v>185233439.45837784</v>
      </c>
      <c r="N230" s="123">
        <f>Filtration!N19</f>
        <v>1.3318091394534479E-2</v>
      </c>
      <c r="O230" s="121">
        <f>Filtration!O19</f>
        <v>3997621882.3945022</v>
      </c>
      <c r="P230" s="122">
        <f>Filtration!P19</f>
        <v>1608053.9056224823</v>
      </c>
      <c r="Q230" s="123">
        <f>Filtration!Q19</f>
        <v>4.0241449970922124E-4</v>
      </c>
    </row>
    <row r="231" spans="1:17" ht="15" thickBot="1">
      <c r="B231" s="325"/>
      <c r="C231" s="84" t="s">
        <v>217</v>
      </c>
      <c r="D231" s="128">
        <f>Filtration!D20</f>
        <v>83125957.543633416</v>
      </c>
      <c r="E231" s="129">
        <f>Filtration!E20</f>
        <v>15209444.119186148</v>
      </c>
      <c r="F231" s="130">
        <f>Filtration!F20</f>
        <v>0.22394324078643513</v>
      </c>
      <c r="G231" s="131">
        <f>Filtration!G20</f>
        <v>2.7031833302950301</v>
      </c>
      <c r="H231" s="132">
        <f>Filtration!H20</f>
        <v>0.48234716347407591</v>
      </c>
      <c r="I231" s="205">
        <f>Filtration!I20</f>
        <v>11.809560529300393</v>
      </c>
      <c r="J231" s="157">
        <f>Filtration!J20</f>
        <v>0.533512677601097</v>
      </c>
      <c r="K231" s="130">
        <f>Filtration!K20</f>
        <v>4.7313800421722833E-2</v>
      </c>
      <c r="L231" s="133">
        <f>Filtration!L20</f>
        <v>981681027.16759348</v>
      </c>
      <c r="M231" s="134">
        <f>Filtration!M20</f>
        <v>215851171.87294841</v>
      </c>
      <c r="N231" s="130">
        <f>Filtration!N20</f>
        <v>0.28185264700852114</v>
      </c>
      <c r="O231" s="128">
        <f>Filtration!O20</f>
        <v>207365044.58855131</v>
      </c>
      <c r="P231" s="129">
        <f>Filtration!P20</f>
        <v>35760610.492282271</v>
      </c>
      <c r="Q231" s="130">
        <f>Filtration!Q20</f>
        <v>0.2083897813049562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{13378382-BFF2-4AFF-B299-17730F500F26}</x14:id>
        </ext>
      </extLst>
    </cfRule>
  </conditionalFormatting>
  <conditionalFormatting sqref="D289">
    <cfRule type="cellIs" dxfId="101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{AAE80A05-71BB-4BDB-8643-603384A7310C}</x14:id>
        </ext>
      </extLst>
    </cfRule>
  </conditionalFormatting>
  <conditionalFormatting sqref="D7:Q78">
    <cfRule type="cellIs" dxfId="100" priority="11" operator="lessThan">
      <formula>0</formula>
    </cfRule>
  </conditionalFormatting>
  <conditionalFormatting sqref="D84:Q155">
    <cfRule type="cellIs" dxfId="99" priority="6" operator="lessThan">
      <formula>0</formula>
    </cfRule>
  </conditionalFormatting>
  <conditionalFormatting sqref="D161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3378382-BFF2-4AFF-B299-17730F500F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AAE80A05-71BB-4BDB-8643-603384A7310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1:T366"/>
  <sheetViews>
    <sheetView showGridLines="0" topLeftCell="C74" zoomScale="60" zoomScaleNormal="60" workbookViewId="0">
      <selection activeCell="D84" sqref="D84:Q9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14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12-01-2024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Data'!E57</f>
        <v>143780513.49712929</v>
      </c>
      <c r="E7" s="292">
        <f>'Segment Data'!F57</f>
        <v>-3325070.0582652092</v>
      </c>
      <c r="F7" s="293">
        <f>'Segment Data'!G57</f>
        <v>-2.2603289269527361E-2</v>
      </c>
      <c r="G7" s="294">
        <f>'Segment Data'!H57</f>
        <v>99.999999999999972</v>
      </c>
      <c r="H7" s="295">
        <f>'Segment Data'!I57</f>
        <v>-2.8421709430404007E-14</v>
      </c>
      <c r="I7" s="296">
        <f>'Segment Data'!J57</f>
        <v>5.6374945436343031</v>
      </c>
      <c r="J7" s="297">
        <f>'Segment Data'!K57</f>
        <v>0.2489897762408253</v>
      </c>
      <c r="K7" s="293">
        <f>'Segment Data'!L57</f>
        <v>4.6207582063858207E-2</v>
      </c>
      <c r="L7" s="298">
        <f>'Segment Data'!M57</f>
        <v>810561860.32100463</v>
      </c>
      <c r="M7" s="299">
        <f>'Segment Data'!N57</f>
        <v>17882722.022561789</v>
      </c>
      <c r="N7" s="293">
        <f>'Segment Data'!O57</f>
        <v>2.2559849450496026E-2</v>
      </c>
      <c r="O7" s="291">
        <f>'Segment Data'!P57</f>
        <v>220249072.41212398</v>
      </c>
      <c r="P7" s="292">
        <f>'Segment Data'!Q57</f>
        <v>-3040520.856750071</v>
      </c>
      <c r="Q7" s="293">
        <f>'Segment Data'!R57</f>
        <v>-1.3616939384581302E-2</v>
      </c>
    </row>
    <row r="8" spans="1:17" ht="15" thickBot="1">
      <c r="B8" s="324" t="s">
        <v>111</v>
      </c>
      <c r="C8" s="82" t="s">
        <v>111</v>
      </c>
      <c r="D8" s="128">
        <f>'Segment Data'!E60</f>
        <v>131217565.14066949</v>
      </c>
      <c r="E8" s="129">
        <f>'Segment Data'!F60</f>
        <v>-3072845.7061651349</v>
      </c>
      <c r="F8" s="130">
        <f>'Segment Data'!G60</f>
        <v>-2.2882093269264617E-2</v>
      </c>
      <c r="G8" s="131">
        <f>'Segment Data'!H60</f>
        <v>91.262412373627626</v>
      </c>
      <c r="H8" s="132">
        <f>'Segment Data'!I60</f>
        <v>-2.6040179409449138E-2</v>
      </c>
      <c r="I8" s="205">
        <f>'Segment Data'!J60</f>
        <v>5.2033376365321509</v>
      </c>
      <c r="J8" s="157">
        <f>'Segment Data'!K60</f>
        <v>0.25263960901699534</v>
      </c>
      <c r="K8" s="130">
        <f>'Segment Data'!L60</f>
        <v>5.1031108666468129E-2</v>
      </c>
      <c r="L8" s="133">
        <f>'Segment Data'!M60</f>
        <v>682769295.27055478</v>
      </c>
      <c r="M8" s="134">
        <f>'Segment Data'!N60</f>
        <v>17938023.176930785</v>
      </c>
      <c r="N8" s="130">
        <f>'Segment Data'!O60</f>
        <v>2.698131680906353E-2</v>
      </c>
      <c r="O8" s="128">
        <f>'Segment Data'!P60</f>
        <v>186056805.45106477</v>
      </c>
      <c r="P8" s="129">
        <f>'Segment Data'!Q60</f>
        <v>-2263899.4315973222</v>
      </c>
      <c r="Q8" s="130">
        <f>'Segment Data'!R60</f>
        <v>-1.2021511033573825E-2</v>
      </c>
    </row>
    <row r="9" spans="1:17">
      <c r="B9" s="326"/>
      <c r="C9" s="102" t="s">
        <v>110</v>
      </c>
      <c r="D9" s="143">
        <f>'Segment Data'!E61</f>
        <v>130907229.23855625</v>
      </c>
      <c r="E9" s="144">
        <f>'Segment Data'!F61</f>
        <v>-2952532.5112748891</v>
      </c>
      <c r="F9" s="145">
        <f>'Segment Data'!G61</f>
        <v>-2.2056908459114403E-2</v>
      </c>
      <c r="G9" s="146">
        <f>'Segment Data'!H61</f>
        <v>91.04657234456873</v>
      </c>
      <c r="H9" s="147">
        <f>'Segment Data'!I61</f>
        <v>5.0868092850421931E-2</v>
      </c>
      <c r="I9" s="207">
        <f>'Segment Data'!J61</f>
        <v>5.1831692447563738</v>
      </c>
      <c r="J9" s="161">
        <f>'Segment Data'!K61</f>
        <v>0.25640776646852448</v>
      </c>
      <c r="K9" s="145">
        <f>'Segment Data'!L61</f>
        <v>5.2043876611138774E-2</v>
      </c>
      <c r="L9" s="148">
        <f>'Segment Data'!M61</f>
        <v>678514324.50555706</v>
      </c>
      <c r="M9" s="149">
        <f>'Segment Data'!N61</f>
        <v>19019206.823699713</v>
      </c>
      <c r="N9" s="145">
        <f>'Segment Data'!O61</f>
        <v>2.8839041129755022E-2</v>
      </c>
      <c r="O9" s="143">
        <f>'Segment Data'!P61</f>
        <v>184708577.77086008</v>
      </c>
      <c r="P9" s="144">
        <f>'Segment Data'!Q61</f>
        <v>-1600790.8964414895</v>
      </c>
      <c r="Q9" s="145">
        <f>'Segment Data'!R61</f>
        <v>-8.592111646838714E-3</v>
      </c>
    </row>
    <row r="10" spans="1:17" ht="15" thickBot="1">
      <c r="B10" s="325"/>
      <c r="C10" s="98" t="s">
        <v>109</v>
      </c>
      <c r="D10" s="135">
        <f>'Segment Data'!E62</f>
        <v>310335.90211312642</v>
      </c>
      <c r="E10" s="136">
        <f>'Segment Data'!F62</f>
        <v>-120313.19489036931</v>
      </c>
      <c r="F10" s="137">
        <f>'Segment Data'!G62</f>
        <v>-0.27937640117562512</v>
      </c>
      <c r="G10" s="138">
        <f>'Segment Data'!H62</f>
        <v>0.2158400290588213</v>
      </c>
      <c r="H10" s="139">
        <f>'Segment Data'!I62</f>
        <v>-7.6908272259958527E-2</v>
      </c>
      <c r="I10" s="208">
        <f>'Segment Data'!J62</f>
        <v>13.710855676139316</v>
      </c>
      <c r="J10" s="154">
        <f>'Segment Data'!K62</f>
        <v>1.3198987488021938</v>
      </c>
      <c r="K10" s="137">
        <f>'Segment Data'!L62</f>
        <v>0.10652113122031864</v>
      </c>
      <c r="L10" s="140">
        <f>'Segment Data'!M62</f>
        <v>4254970.7649975745</v>
      </c>
      <c r="M10" s="141">
        <f>'Segment Data'!N62</f>
        <v>-1081183.6467693672</v>
      </c>
      <c r="N10" s="137">
        <f>'Segment Data'!O62</f>
        <v>-0.20261476024479561</v>
      </c>
      <c r="O10" s="135">
        <f>'Segment Data'!P62</f>
        <v>1348227.6802046895</v>
      </c>
      <c r="P10" s="136">
        <f>'Segment Data'!Q62</f>
        <v>-663108.53515587514</v>
      </c>
      <c r="Q10" s="137">
        <f>'Segment Data'!R62</f>
        <v>-0.32968557424249539</v>
      </c>
    </row>
    <row r="11" spans="1:17">
      <c r="B11" s="324" t="s">
        <v>108</v>
      </c>
      <c r="C11" s="82" t="s">
        <v>185</v>
      </c>
      <c r="D11" s="121">
        <f>Fat!E51</f>
        <v>10032309.224452643</v>
      </c>
      <c r="E11" s="122">
        <f>Fat!F51</f>
        <v>-494609.93938723393</v>
      </c>
      <c r="F11" s="123">
        <f>Fat!G51</f>
        <v>-4.6985251020661999E-2</v>
      </c>
      <c r="G11" s="124">
        <f>Fat!H51</f>
        <v>6.977516619213457</v>
      </c>
      <c r="H11" s="125">
        <f>Fat!I51</f>
        <v>-0.17851302250019785</v>
      </c>
      <c r="I11" s="204">
        <f>Fat!J51</f>
        <v>5.8626869336701963</v>
      </c>
      <c r="J11" s="152">
        <f>Fat!K51</f>
        <v>0.40773865051297609</v>
      </c>
      <c r="K11" s="123">
        <f>Fat!L51</f>
        <v>7.4746565750571092E-2</v>
      </c>
      <c r="L11" s="126">
        <f>Fat!M51</f>
        <v>58816288.204737492</v>
      </c>
      <c r="M11" s="127">
        <f>Fat!N51</f>
        <v>1392488.5850143209</v>
      </c>
      <c r="N11" s="123">
        <f>Fat!O51</f>
        <v>2.4249328575186226E-2</v>
      </c>
      <c r="O11" s="121">
        <f>Fat!P51</f>
        <v>15967561.062245727</v>
      </c>
      <c r="P11" s="122">
        <f>Fat!Q51</f>
        <v>-355717.77220393158</v>
      </c>
      <c r="Q11" s="123">
        <f>Fat!R51</f>
        <v>-2.1792053901156353E-2</v>
      </c>
    </row>
    <row r="12" spans="1:17">
      <c r="B12" s="326"/>
      <c r="C12" s="83" t="s">
        <v>186</v>
      </c>
      <c r="D12" s="105">
        <f>Fat!E52</f>
        <v>18637987.009732608</v>
      </c>
      <c r="E12" s="106">
        <f>Fat!F52</f>
        <v>-1070688.8950516097</v>
      </c>
      <c r="F12" s="107">
        <f>Fat!G52</f>
        <v>-5.4325764968904046E-2</v>
      </c>
      <c r="G12" s="108">
        <f>Fat!H52</f>
        <v>12.962804594591143</v>
      </c>
      <c r="H12" s="109">
        <f>Fat!I52</f>
        <v>-0.4348349976291388</v>
      </c>
      <c r="I12" s="206">
        <f>Fat!J52</f>
        <v>5.1734989044176283</v>
      </c>
      <c r="J12" s="156">
        <f>Fat!K52</f>
        <v>0.15373292253445037</v>
      </c>
      <c r="K12" s="107">
        <f>Fat!L52</f>
        <v>3.0625515828683527E-2</v>
      </c>
      <c r="L12" s="110">
        <f>Fat!M52</f>
        <v>96423605.375401631</v>
      </c>
      <c r="M12" s="111">
        <f>Fat!N52</f>
        <v>-2509335.4793948382</v>
      </c>
      <c r="N12" s="107">
        <f>Fat!O52</f>
        <v>-2.5364003715180983E-2</v>
      </c>
      <c r="O12" s="105">
        <f>Fat!P52</f>
        <v>28883317.255027533</v>
      </c>
      <c r="P12" s="106">
        <f>Fat!Q52</f>
        <v>-1498652.5406440198</v>
      </c>
      <c r="Q12" s="107">
        <f>Fat!R52</f>
        <v>-4.9327036749853177E-2</v>
      </c>
    </row>
    <row r="13" spans="1:17">
      <c r="B13" s="326"/>
      <c r="C13" s="83" t="s">
        <v>187</v>
      </c>
      <c r="D13" s="105">
        <f>Fat!E53</f>
        <v>49530115.693064794</v>
      </c>
      <c r="E13" s="106">
        <f>Fat!F53</f>
        <v>-1844968.1354723349</v>
      </c>
      <c r="F13" s="107">
        <f>Fat!G53</f>
        <v>-3.591172992787444E-2</v>
      </c>
      <c r="G13" s="108">
        <f>Fat!H53</f>
        <v>34.448420365429925</v>
      </c>
      <c r="H13" s="109">
        <f>Fat!I53</f>
        <v>-0.47553193254059778</v>
      </c>
      <c r="I13" s="206">
        <f>Fat!J53</f>
        <v>5.4160490458204205</v>
      </c>
      <c r="J13" s="156">
        <f>Fat!K53</f>
        <v>0.31641383673619394</v>
      </c>
      <c r="K13" s="107">
        <f>Fat!L53</f>
        <v>6.2046366801403893E-2</v>
      </c>
      <c r="L13" s="110">
        <f>Fat!M53</f>
        <v>268257535.83879861</v>
      </c>
      <c r="M13" s="111">
        <f>Fat!N53</f>
        <v>6263349.4771369994</v>
      </c>
      <c r="N13" s="107">
        <f>Fat!O53</f>
        <v>2.3906444505951578E-2</v>
      </c>
      <c r="O13" s="105">
        <f>Fat!P53</f>
        <v>73317367.073291957</v>
      </c>
      <c r="P13" s="106">
        <f>Fat!Q53</f>
        <v>-1149745.541762799</v>
      </c>
      <c r="Q13" s="107">
        <f>Fat!R53</f>
        <v>-1.5439641761138446E-2</v>
      </c>
    </row>
    <row r="14" spans="1:17" ht="15" thickBot="1">
      <c r="B14" s="325"/>
      <c r="C14" s="84" t="s">
        <v>188</v>
      </c>
      <c r="D14" s="128">
        <f>Fat!E54</f>
        <v>65580101.569879353</v>
      </c>
      <c r="E14" s="129">
        <f>Fat!F54</f>
        <v>85196.91164586693</v>
      </c>
      <c r="F14" s="130">
        <f>Fat!G54</f>
        <v>1.3008174008412221E-3</v>
      </c>
      <c r="G14" s="131">
        <f>Fat!H54</f>
        <v>45.611258420765573</v>
      </c>
      <c r="H14" s="132">
        <f>Fat!I54</f>
        <v>1.0888799526698634</v>
      </c>
      <c r="I14" s="205">
        <f>Fat!J54</f>
        <v>5.9021627236979395</v>
      </c>
      <c r="J14" s="157">
        <f>Fat!K54</f>
        <v>0.18678358977008447</v>
      </c>
      <c r="K14" s="130">
        <f>Fat!L54</f>
        <v>3.2680874775444464E-2</v>
      </c>
      <c r="L14" s="133">
        <f>Fat!M54</f>
        <v>387064430.90206665</v>
      </c>
      <c r="M14" s="134">
        <f>Fat!N54</f>
        <v>12736219.439804733</v>
      </c>
      <c r="N14" s="130">
        <f>Fat!O54</f>
        <v>3.4024204026868385E-2</v>
      </c>
      <c r="O14" s="128">
        <f>Fat!P54</f>
        <v>102080827.02155876</v>
      </c>
      <c r="P14" s="129">
        <f>Fat!Q54</f>
        <v>-36405.002139389515</v>
      </c>
      <c r="Q14" s="130">
        <f>Fat!R54</f>
        <v>-3.5650204591269256E-4</v>
      </c>
    </row>
    <row r="15" spans="1:17" ht="15" customHeight="1">
      <c r="B15" s="334" t="s">
        <v>107</v>
      </c>
      <c r="C15" s="82" t="s">
        <v>201</v>
      </c>
      <c r="D15" s="121">
        <f>Fat!E55</f>
        <v>9857709.7409659475</v>
      </c>
      <c r="E15" s="122">
        <f>Fat!F55</f>
        <v>-506523.58378150687</v>
      </c>
      <c r="F15" s="123">
        <f>Fat!G55</f>
        <v>-4.887226752914204E-2</v>
      </c>
      <c r="G15" s="124">
        <f>Fat!H55</f>
        <v>6.8560818856463248</v>
      </c>
      <c r="H15" s="125">
        <f>Fat!I55</f>
        <v>-0.18935654996864315</v>
      </c>
      <c r="I15" s="204">
        <f>Fat!J55</f>
        <v>5.7967802686170185</v>
      </c>
      <c r="J15" s="152">
        <f>Fat!K55</f>
        <v>0.39524900335472601</v>
      </c>
      <c r="K15" s="123">
        <f>Fat!L55</f>
        <v>7.317351024081005E-2</v>
      </c>
      <c r="L15" s="126">
        <f>Fat!M55</f>
        <v>57142977.320185184</v>
      </c>
      <c r="M15" s="127">
        <f>Fat!N55</f>
        <v>1160246.9760884494</v>
      </c>
      <c r="N15" s="123">
        <f>Fat!O55</f>
        <v>2.0725087343132685E-2</v>
      </c>
      <c r="O15" s="121">
        <f>Fat!P55</f>
        <v>15464313.634538412</v>
      </c>
      <c r="P15" s="122">
        <f>Fat!Q55</f>
        <v>-430511.90519255213</v>
      </c>
      <c r="Q15" s="123">
        <f>Fat!R55</f>
        <v>-2.7085034945268042E-2</v>
      </c>
    </row>
    <row r="16" spans="1:17">
      <c r="B16" s="335"/>
      <c r="C16" s="83" t="s">
        <v>202</v>
      </c>
      <c r="D16" s="105">
        <f>Fat!E56</f>
        <v>14741029.004765572</v>
      </c>
      <c r="E16" s="106">
        <f>Fat!F56</f>
        <v>-1040900.7324102111</v>
      </c>
      <c r="F16" s="107">
        <f>Fat!G56</f>
        <v>-6.5955225358675498E-2</v>
      </c>
      <c r="G16" s="108">
        <f>Fat!H56</f>
        <v>10.252452607258141</v>
      </c>
      <c r="H16" s="109">
        <f>Fat!I56</f>
        <v>-0.47584835572529194</v>
      </c>
      <c r="I16" s="206">
        <f>Fat!J56</f>
        <v>4.704973306307151</v>
      </c>
      <c r="J16" s="156">
        <f>Fat!K56</f>
        <v>0.17275761935757306</v>
      </c>
      <c r="K16" s="107">
        <f>Fat!L56</f>
        <v>3.8117695910859908E-2</v>
      </c>
      <c r="L16" s="110">
        <f>Fat!M56</f>
        <v>69356147.97492148</v>
      </c>
      <c r="M16" s="111">
        <f>Fat!N56</f>
        <v>-2170961.5502426326</v>
      </c>
      <c r="N16" s="107">
        <f>Fat!O56</f>
        <v>-3.0351590671769867E-2</v>
      </c>
      <c r="O16" s="105">
        <f>Fat!P56</f>
        <v>19609029.026629925</v>
      </c>
      <c r="P16" s="106">
        <f>Fat!Q56</f>
        <v>-1288775.9623218849</v>
      </c>
      <c r="Q16" s="107">
        <f>Fat!R56</f>
        <v>-6.1670398542011048E-2</v>
      </c>
    </row>
    <row r="17" spans="2:17">
      <c r="B17" s="335"/>
      <c r="C17" s="83" t="s">
        <v>203</v>
      </c>
      <c r="D17" s="105">
        <f>Fat!E57</f>
        <v>47864326.778981417</v>
      </c>
      <c r="E17" s="106">
        <f>Fat!F57</f>
        <v>-2011306.7537985593</v>
      </c>
      <c r="F17" s="107">
        <f>Fat!G57</f>
        <v>-4.0326440214070856E-2</v>
      </c>
      <c r="G17" s="108">
        <f>Fat!H57</f>
        <v>33.289856611853793</v>
      </c>
      <c r="H17" s="109">
        <f>Fat!I57</f>
        <v>-0.61479359063065431</v>
      </c>
      <c r="I17" s="206">
        <f>Fat!J57</f>
        <v>5.187612145126435</v>
      </c>
      <c r="J17" s="156">
        <f>Fat!K57</f>
        <v>0.28650462729814397</v>
      </c>
      <c r="K17" s="107">
        <f>Fat!L57</f>
        <v>5.8457119386986195E-2</v>
      </c>
      <c r="L17" s="110">
        <f>Fat!M57</f>
        <v>248301562.91694447</v>
      </c>
      <c r="M17" s="111">
        <f>Fat!N57</f>
        <v>3855720.4529877305</v>
      </c>
      <c r="N17" s="107">
        <f>Fat!O57</f>
        <v>1.5773311642869329E-2</v>
      </c>
      <c r="O17" s="105">
        <f>Fat!P57</f>
        <v>68757738.784608066</v>
      </c>
      <c r="P17" s="106">
        <f>Fat!Q57</f>
        <v>-1622088.7017393112</v>
      </c>
      <c r="Q17" s="107">
        <f>Fat!R57</f>
        <v>-2.3047636796978112E-2</v>
      </c>
    </row>
    <row r="18" spans="2:17" ht="15" thickBot="1">
      <c r="B18" s="336"/>
      <c r="C18" s="84" t="s">
        <v>204</v>
      </c>
      <c r="D18" s="128">
        <f>Fat!E58</f>
        <v>58754499.615956567</v>
      </c>
      <c r="E18" s="129">
        <f>Fat!F58</f>
        <v>485885.36382514238</v>
      </c>
      <c r="F18" s="130">
        <f>Fat!G58</f>
        <v>8.3387149336122922E-3</v>
      </c>
      <c r="G18" s="131">
        <f>Fat!H58</f>
        <v>40.864021268869415</v>
      </c>
      <c r="H18" s="132">
        <f>Fat!I58</f>
        <v>1.2539583169151527</v>
      </c>
      <c r="I18" s="205">
        <f>Fat!J58</f>
        <v>5.2416173922254865</v>
      </c>
      <c r="J18" s="157">
        <f>Fat!K58</f>
        <v>0.21531646642830982</v>
      </c>
      <c r="K18" s="130">
        <f>Fat!L58</f>
        <v>4.2837957696327221E-2</v>
      </c>
      <c r="L18" s="133">
        <f>Fat!M58</f>
        <v>307968607.05850363</v>
      </c>
      <c r="M18" s="134">
        <f>Fat!N58</f>
        <v>15093017.298096895</v>
      </c>
      <c r="N18" s="130">
        <f>Fat!O58</f>
        <v>5.1533886147507438E-2</v>
      </c>
      <c r="O18" s="128">
        <f>Fat!P58</f>
        <v>82225724.005288363</v>
      </c>
      <c r="P18" s="129">
        <f>Fat!Q58</f>
        <v>1077477.1376563907</v>
      </c>
      <c r="Q18" s="130">
        <f>Fat!R58</f>
        <v>1.3277885589000563E-2</v>
      </c>
    </row>
    <row r="19" spans="2:17" ht="15" thickBot="1">
      <c r="B19" s="324" t="s">
        <v>106</v>
      </c>
      <c r="C19" s="142" t="s">
        <v>106</v>
      </c>
      <c r="D19" s="128">
        <f>'Segment Data'!E63</f>
        <v>7295734.8213282702</v>
      </c>
      <c r="E19" s="129">
        <f>'Segment Data'!F63</f>
        <v>271077.7424408365</v>
      </c>
      <c r="F19" s="130">
        <f>'Segment Data'!G63</f>
        <v>3.8589462716345127E-2</v>
      </c>
      <c r="G19" s="131">
        <f>'Segment Data'!H63</f>
        <v>5.0742166959042994</v>
      </c>
      <c r="H19" s="132">
        <f>'Segment Data'!I63</f>
        <v>0.29896825929943827</v>
      </c>
      <c r="I19" s="205">
        <f>'Segment Data'!J63</f>
        <v>8.43405039942256</v>
      </c>
      <c r="J19" s="157">
        <f>'Segment Data'!K63</f>
        <v>0.29213903195499391</v>
      </c>
      <c r="K19" s="130">
        <f>'Segment Data'!L63</f>
        <v>3.5880890711029678E-2</v>
      </c>
      <c r="L19" s="133">
        <f>'Segment Data'!M63</f>
        <v>61532595.183904782</v>
      </c>
      <c r="M19" s="134">
        <f>'Segment Data'!N63</f>
        <v>4338459.8607496843</v>
      </c>
      <c r="N19" s="130">
        <f>'Segment Data'!O63</f>
        <v>7.5854977721697539E-2</v>
      </c>
      <c r="O19" s="128">
        <f>'Segment Data'!P63</f>
        <v>18282810.712986708</v>
      </c>
      <c r="P19" s="129">
        <f>'Segment Data'!Q63</f>
        <v>533386.31121182069</v>
      </c>
      <c r="Q19" s="130">
        <f>'Segment Data'!R63</f>
        <v>3.0050907518921217E-2</v>
      </c>
    </row>
    <row r="20" spans="2:17">
      <c r="B20" s="326"/>
      <c r="C20" s="99" t="s">
        <v>120</v>
      </c>
      <c r="D20" s="143">
        <f>'Segment Data'!E64</f>
        <v>6941617.8672590889</v>
      </c>
      <c r="E20" s="144">
        <f>'Segment Data'!F64</f>
        <v>275701.91177307907</v>
      </c>
      <c r="F20" s="145">
        <f>'Segment Data'!G64</f>
        <v>4.1359944171840031E-2</v>
      </c>
      <c r="G20" s="146">
        <f>'Segment Data'!H64</f>
        <v>4.8279267464138549</v>
      </c>
      <c r="H20" s="147">
        <f>'Segment Data'!I64</f>
        <v>0.29654473196035624</v>
      </c>
      <c r="I20" s="207">
        <f>'Segment Data'!J64</f>
        <v>7.8512371800205711</v>
      </c>
      <c r="J20" s="161">
        <f>'Segment Data'!K64</f>
        <v>0.35497193214426304</v>
      </c>
      <c r="K20" s="145">
        <f>'Segment Data'!L64</f>
        <v>4.7353171266828718E-2</v>
      </c>
      <c r="L20" s="148">
        <f>'Segment Data'!M64</f>
        <v>54500288.288919657</v>
      </c>
      <c r="M20" s="149">
        <f>'Segment Data'!N64</f>
        <v>4530814.1665456891</v>
      </c>
      <c r="N20" s="145">
        <f>'Segment Data'!O64</f>
        <v>9.0671639958624359E-2</v>
      </c>
      <c r="O20" s="143">
        <f>'Segment Data'!P64</f>
        <v>16021490.213041544</v>
      </c>
      <c r="P20" s="144">
        <f>'Segment Data'!Q64</f>
        <v>645340.10962567851</v>
      </c>
      <c r="Q20" s="145">
        <f>'Segment Data'!R64</f>
        <v>4.1970200946614973E-2</v>
      </c>
    </row>
    <row r="21" spans="2:17" ht="15" thickBot="1">
      <c r="B21" s="326"/>
      <c r="C21" s="98" t="s">
        <v>121</v>
      </c>
      <c r="D21" s="135">
        <f>'Segment Data'!E65</f>
        <v>354116.95406918082</v>
      </c>
      <c r="E21" s="136">
        <f>'Segment Data'!F65</f>
        <v>-4624.1693322398933</v>
      </c>
      <c r="F21" s="137">
        <f>'Segment Data'!G65</f>
        <v>-1.2889989551227403E-2</v>
      </c>
      <c r="G21" s="138">
        <f>'Segment Data'!H65</f>
        <v>0.24628994949044397</v>
      </c>
      <c r="H21" s="139">
        <f>'Segment Data'!I65</f>
        <v>2.4235273390834644E-3</v>
      </c>
      <c r="I21" s="208">
        <f>'Segment Data'!J65</f>
        <v>19.858712818396292</v>
      </c>
      <c r="J21" s="154">
        <f>'Segment Data'!K65</f>
        <v>-0.28021391595792622</v>
      </c>
      <c r="K21" s="137">
        <f>'Segment Data'!L65</f>
        <v>-1.391404416204167E-2</v>
      </c>
      <c r="L21" s="140">
        <f>'Segment Data'!M65</f>
        <v>7032306.8949850919</v>
      </c>
      <c r="M21" s="141">
        <f>'Segment Data'!N65</f>
        <v>-192354.30579604488</v>
      </c>
      <c r="N21" s="137">
        <f>'Segment Data'!O65</f>
        <v>-2.6624681829405004E-2</v>
      </c>
      <c r="O21" s="135">
        <f>'Segment Data'!P65</f>
        <v>2261320.4999451637</v>
      </c>
      <c r="P21" s="136">
        <f>'Segment Data'!Q65</f>
        <v>-111953.79841385782</v>
      </c>
      <c r="Q21" s="137">
        <f>'Segment Data'!R65</f>
        <v>-4.717271766321627E-2</v>
      </c>
    </row>
    <row r="22" spans="2:17">
      <c r="B22" s="326"/>
      <c r="C22" s="82" t="s">
        <v>105</v>
      </c>
      <c r="D22" s="121">
        <f>Flavor!D63</f>
        <v>2092.5957905421383</v>
      </c>
      <c r="E22" s="122">
        <f>Flavor!E63</f>
        <v>257.13803839168872</v>
      </c>
      <c r="F22" s="123">
        <f>Flavor!F63</f>
        <v>0.14009477368270776</v>
      </c>
      <c r="G22" s="124">
        <f>Flavor!G63</f>
        <v>1.4554098741509356E-3</v>
      </c>
      <c r="H22" s="125">
        <f>Flavor!H63</f>
        <v>2.0769533620528077E-4</v>
      </c>
      <c r="I22" s="204">
        <f>Flavor!I63</f>
        <v>18.834523480365714</v>
      </c>
      <c r="J22" s="152">
        <f>Flavor!J63</f>
        <v>1.7734384126889573</v>
      </c>
      <c r="K22" s="123">
        <f>Flavor!K63</f>
        <v>0.10394640233339215</v>
      </c>
      <c r="L22" s="126">
        <f>Flavor!L63</f>
        <v>39413.044551880361</v>
      </c>
      <c r="M22" s="127">
        <f>Flavor!M63</f>
        <v>8098.1437043147816</v>
      </c>
      <c r="N22" s="123">
        <f>Flavor!N63</f>
        <v>0.25860352372612833</v>
      </c>
      <c r="O22" s="121">
        <f>Flavor!O63</f>
        <v>9449.536635518074</v>
      </c>
      <c r="P22" s="122">
        <f>Flavor!P63</f>
        <v>1670.3248734873405</v>
      </c>
      <c r="Q22" s="123">
        <f>Flavor!Q63</f>
        <v>0.21471646801543148</v>
      </c>
    </row>
    <row r="23" spans="2:17">
      <c r="B23" s="326"/>
      <c r="C23" s="83" t="s">
        <v>104</v>
      </c>
      <c r="D23" s="105">
        <f>Flavor!D64</f>
        <v>6956223.4031328522</v>
      </c>
      <c r="E23" s="106">
        <f>Flavor!E64</f>
        <v>316720.78153117094</v>
      </c>
      <c r="F23" s="107">
        <f>Flavor!F64</f>
        <v>4.7702486102003644E-2</v>
      </c>
      <c r="G23" s="108">
        <f>Flavor!G64</f>
        <v>4.8380849629332694</v>
      </c>
      <c r="H23" s="109">
        <f>Flavor!H64</f>
        <v>0.32465830628872983</v>
      </c>
      <c r="I23" s="206">
        <f>Flavor!I64</f>
        <v>8.1398524675069606</v>
      </c>
      <c r="J23" s="156">
        <f>Flavor!J64</f>
        <v>0.29240630588560279</v>
      </c>
      <c r="K23" s="107">
        <f>Flavor!K64</f>
        <v>3.7261333160288776E-2</v>
      </c>
      <c r="L23" s="110">
        <f>Flavor!L64</f>
        <v>56622632.23252061</v>
      </c>
      <c r="M23" s="111">
        <f>Flavor!M64</f>
        <v>4519492.869557552</v>
      </c>
      <c r="N23" s="107">
        <f>Flavor!N64</f>
        <v>8.6741277489513116E-2</v>
      </c>
      <c r="O23" s="105">
        <f>Flavor!O64</f>
        <v>16507459.470010519</v>
      </c>
      <c r="P23" s="106">
        <f>Flavor!P64</f>
        <v>644057.16722297296</v>
      </c>
      <c r="Q23" s="107">
        <f>Flavor!Q64</f>
        <v>4.0600191240803246E-2</v>
      </c>
    </row>
    <row r="24" spans="2:17">
      <c r="B24" s="326"/>
      <c r="C24" s="83" t="s">
        <v>103</v>
      </c>
      <c r="D24" s="105">
        <f>Flavor!D65</f>
        <v>17096.986379752616</v>
      </c>
      <c r="E24" s="106">
        <f>Flavor!E65</f>
        <v>1124.8236600165128</v>
      </c>
      <c r="F24" s="107">
        <f>Flavor!F65</f>
        <v>7.0424004548026387E-2</v>
      </c>
      <c r="G24" s="108">
        <f>Flavor!G65</f>
        <v>1.1891031659233831E-2</v>
      </c>
      <c r="H24" s="109">
        <f>Flavor!H65</f>
        <v>1.0334133868984494E-3</v>
      </c>
      <c r="I24" s="206">
        <f>Flavor!I65</f>
        <v>14.284950496471517</v>
      </c>
      <c r="J24" s="156">
        <f>Flavor!J65</f>
        <v>-8.7331654200594855E-2</v>
      </c>
      <c r="K24" s="107">
        <f>Flavor!K65</f>
        <v>-6.0763943599945842E-3</v>
      </c>
      <c r="L24" s="110">
        <f>Flavor!L65</f>
        <v>244229.60407361388</v>
      </c>
      <c r="M24" s="111">
        <f>Flavor!M65</f>
        <v>14673.174909120164</v>
      </c>
      <c r="N24" s="107">
        <f>Flavor!N65</f>
        <v>6.3919686163987924E-2</v>
      </c>
      <c r="O24" s="105">
        <f>Flavor!O65</f>
        <v>108313.18496215343</v>
      </c>
      <c r="P24" s="106">
        <f>Flavor!P65</f>
        <v>10621.320369760389</v>
      </c>
      <c r="Q24" s="107">
        <f>Flavor!Q65</f>
        <v>0.10872267014327658</v>
      </c>
    </row>
    <row r="25" spans="2:17">
      <c r="B25" s="326"/>
      <c r="C25" s="83" t="s">
        <v>102</v>
      </c>
      <c r="D25" s="105">
        <f>Flavor!D66</f>
        <v>118672.0670003742</v>
      </c>
      <c r="E25" s="106">
        <f>Flavor!E66</f>
        <v>-438.60358804333373</v>
      </c>
      <c r="F25" s="107">
        <f>Flavor!F66</f>
        <v>-3.6823198616596831E-3</v>
      </c>
      <c r="G25" s="108">
        <f>Flavor!G66</f>
        <v>8.2536961451833729E-2</v>
      </c>
      <c r="H25" s="109">
        <f>Flavor!H66</f>
        <v>1.5674511792580642E-3</v>
      </c>
      <c r="I25" s="206">
        <f>Flavor!I66</f>
        <v>9.8231415491853848</v>
      </c>
      <c r="J25" s="156">
        <f>Flavor!J66</f>
        <v>0.73543378045555485</v>
      </c>
      <c r="K25" s="107">
        <f>Flavor!K66</f>
        <v>8.0926213647200596E-2</v>
      </c>
      <c r="L25" s="110">
        <f>Flavor!L66</f>
        <v>1165732.5120790876</v>
      </c>
      <c r="M25" s="111">
        <f>Flavor!M66</f>
        <v>83289.545634105802</v>
      </c>
      <c r="N25" s="107">
        <f>Flavor!N66</f>
        <v>7.6945897581698799E-2</v>
      </c>
      <c r="O25" s="105">
        <f>Flavor!O66</f>
        <v>307787.13904857635</v>
      </c>
      <c r="P25" s="106">
        <f>Flavor!P66</f>
        <v>9481.1926429919549</v>
      </c>
      <c r="Q25" s="107">
        <f>Flavor!Q66</f>
        <v>3.1783451712025484E-2</v>
      </c>
    </row>
    <row r="26" spans="2:17">
      <c r="B26" s="326"/>
      <c r="C26" s="83" t="s">
        <v>63</v>
      </c>
      <c r="D26" s="105">
        <f>Flavor!D67</f>
        <v>250545.21616358415</v>
      </c>
      <c r="E26" s="106">
        <f>Flavor!E67</f>
        <v>21775.961424824927</v>
      </c>
      <c r="F26" s="107">
        <f>Flavor!F67</f>
        <v>9.5187447498973454E-2</v>
      </c>
      <c r="G26" s="108">
        <f>Flavor!G67</f>
        <v>0.1742553354899421</v>
      </c>
      <c r="H26" s="109">
        <f>Flavor!H67</f>
        <v>1.8741690657682414E-2</v>
      </c>
      <c r="I26" s="206">
        <f>Flavor!I67</f>
        <v>15.162183871211017</v>
      </c>
      <c r="J26" s="156">
        <f>Flavor!J67</f>
        <v>0.21452368828672341</v>
      </c>
      <c r="K26" s="107">
        <f>Flavor!K67</f>
        <v>1.4351656758412804E-2</v>
      </c>
      <c r="L26" s="110">
        <f>Flavor!L67</f>
        <v>3798812.6355245733</v>
      </c>
      <c r="M26" s="111">
        <f>Flavor!M67</f>
        <v>379247.55538875749</v>
      </c>
      <c r="N26" s="107">
        <f>Flavor!N67</f>
        <v>0.11090520183160101</v>
      </c>
      <c r="O26" s="105">
        <f>Flavor!O67</f>
        <v>1513556.7001342773</v>
      </c>
      <c r="P26" s="106">
        <f>Flavor!P67</f>
        <v>79843.341512736166</v>
      </c>
      <c r="Q26" s="107">
        <f>Flavor!Q67</f>
        <v>5.5689891589977503E-2</v>
      </c>
    </row>
    <row r="27" spans="2:17">
      <c r="B27" s="326"/>
      <c r="C27" s="83" t="s">
        <v>64</v>
      </c>
      <c r="D27" s="105">
        <f>Flavor!D68</f>
        <v>350007.5952193492</v>
      </c>
      <c r="E27" s="106">
        <f>Flavor!E68</f>
        <v>-102504.50972790032</v>
      </c>
      <c r="F27" s="107">
        <f>Flavor!F68</f>
        <v>-0.22652324348284458</v>
      </c>
      <c r="G27" s="108">
        <f>Flavor!G68</f>
        <v>0.24343187175106132</v>
      </c>
      <c r="H27" s="109">
        <f>Flavor!H68</f>
        <v>-6.4178549288361891E-2</v>
      </c>
      <c r="I27" s="206">
        <f>Flavor!I68</f>
        <v>13.386170874031814</v>
      </c>
      <c r="J27" s="156">
        <f>Flavor!J68</f>
        <v>1.1541566044327443</v>
      </c>
      <c r="K27" s="107">
        <f>Flavor!K68</f>
        <v>9.4355400426668581E-2</v>
      </c>
      <c r="L27" s="110">
        <f>Flavor!L68</f>
        <v>4685261.4768151687</v>
      </c>
      <c r="M27" s="111">
        <f>Flavor!M68</f>
        <v>-849873.04806589894</v>
      </c>
      <c r="N27" s="107">
        <f>Flavor!N68</f>
        <v>-0.15354153440094756</v>
      </c>
      <c r="O27" s="105">
        <f>Flavor!O68</f>
        <v>1157979.7225301266</v>
      </c>
      <c r="P27" s="106">
        <f>Flavor!P68</f>
        <v>-273571.54180099117</v>
      </c>
      <c r="Q27" s="107">
        <f>Flavor!Q68</f>
        <v>-0.19110146357826421</v>
      </c>
    </row>
    <row r="28" spans="2:17">
      <c r="B28" s="326"/>
      <c r="C28" s="83" t="s">
        <v>196</v>
      </c>
      <c r="D28" s="105">
        <f>Flavor!D69</f>
        <v>408205.57702514064</v>
      </c>
      <c r="E28" s="106">
        <f>Flavor!E69</f>
        <v>-68427.191087519575</v>
      </c>
      <c r="F28" s="107">
        <f>Flavor!F69</f>
        <v>-0.14356375739434191</v>
      </c>
      <c r="G28" s="108">
        <f>Flavor!G69</f>
        <v>0.28390883235598602</v>
      </c>
      <c r="H28" s="109">
        <f>Flavor!H69</f>
        <v>-4.0098425963463136E-2</v>
      </c>
      <c r="I28" s="206">
        <f>Flavor!I69</f>
        <v>12.50539052781332</v>
      </c>
      <c r="J28" s="156">
        <f>Flavor!J69</f>
        <v>-0.15488413773583787</v>
      </c>
      <c r="K28" s="107">
        <f>Flavor!K69</f>
        <v>-1.2233868681957189E-2</v>
      </c>
      <c r="L28" s="110">
        <f>Flavor!L69</f>
        <v>5104770.1563307643</v>
      </c>
      <c r="M28" s="111">
        <f>Flavor!M69</f>
        <v>-929531.60257651471</v>
      </c>
      <c r="N28" s="107">
        <f>Flavor!N69</f>
        <v>-0.15404128592084843</v>
      </c>
      <c r="O28" s="105">
        <f>Flavor!O69</f>
        <v>999657.65233421326</v>
      </c>
      <c r="P28" s="106">
        <f>Flavor!P69</f>
        <v>-176404.22543559759</v>
      </c>
      <c r="Q28" s="107">
        <f>Flavor!Q69</f>
        <v>-0.14999570071101734</v>
      </c>
    </row>
    <row r="29" spans="2:17" ht="15" thickBot="1">
      <c r="B29" s="326"/>
      <c r="C29" s="83" t="s">
        <v>197</v>
      </c>
      <c r="D29" s="105">
        <f>Flavor!D70</f>
        <v>23797.627491709849</v>
      </c>
      <c r="E29" s="106">
        <f>Flavor!E70</f>
        <v>5282.2884762767499</v>
      </c>
      <c r="F29" s="107">
        <f>Flavor!F70</f>
        <v>0.28529256050206814</v>
      </c>
      <c r="G29" s="108">
        <f>Flavor!G70</f>
        <v>1.6551357978134493E-2</v>
      </c>
      <c r="H29" s="109">
        <f>Flavor!H70</f>
        <v>3.9649295313441569E-3</v>
      </c>
      <c r="I29" s="206">
        <f>Flavor!I70</f>
        <v>11.504000230756743</v>
      </c>
      <c r="J29" s="156">
        <f>Flavor!J70</f>
        <v>1.6324749364695723</v>
      </c>
      <c r="K29" s="107">
        <f>Flavor!K70</f>
        <v>0.16537210692397405</v>
      </c>
      <c r="L29" s="110">
        <f>Flavor!L70</f>
        <v>273767.91215609311</v>
      </c>
      <c r="M29" s="111">
        <f>Flavor!M70</f>
        <v>90993.274732943159</v>
      </c>
      <c r="N29" s="107">
        <f>Flavor!N70</f>
        <v>0.49784409924600453</v>
      </c>
      <c r="O29" s="105">
        <f>Flavor!O70</f>
        <v>80897.681394696236</v>
      </c>
      <c r="P29" s="106">
        <f>Flavor!P70</f>
        <v>2795.9663888093492</v>
      </c>
      <c r="Q29" s="107">
        <f>Flavor!Q70</f>
        <v>3.5799039606218691E-2</v>
      </c>
    </row>
    <row r="30" spans="2:17">
      <c r="B30" s="324" t="s">
        <v>101</v>
      </c>
      <c r="C30" s="101" t="s">
        <v>13</v>
      </c>
      <c r="D30" s="143">
        <f>'Branded vs. Private Label'!D15</f>
        <v>41536520.437708288</v>
      </c>
      <c r="E30" s="144">
        <f>'Branded vs. Private Label'!E15</f>
        <v>703300.67039369047</v>
      </c>
      <c r="F30" s="145">
        <f>'Branded vs. Private Label'!F15</f>
        <v>1.7223737790000467E-2</v>
      </c>
      <c r="G30" s="146">
        <f>'Branded vs. Private Label'!G15</f>
        <v>28.888838568891043</v>
      </c>
      <c r="H30" s="147">
        <f>'Branded vs. Private Label'!H15</f>
        <v>1.1310752125203223</v>
      </c>
      <c r="I30" s="207">
        <f>'Branded vs. Private Label'!I15</f>
        <v>8.8820473302765919</v>
      </c>
      <c r="J30" s="161">
        <f>'Branded vs. Private Label'!J15</f>
        <v>0.31217295568584014</v>
      </c>
      <c r="K30" s="145">
        <f>'Branded vs. Private Label'!K15</f>
        <v>3.642678317565743E-2</v>
      </c>
      <c r="L30" s="148">
        <f>'Branded vs. Private Label'!L15</f>
        <v>368929340.462726</v>
      </c>
      <c r="M30" s="149">
        <f>'Branded vs. Private Label'!M15</f>
        <v>18993776.746784091</v>
      </c>
      <c r="N30" s="145">
        <f>'Branded vs. Private Label'!N15</f>
        <v>5.4277926327608632E-2</v>
      </c>
      <c r="O30" s="143">
        <f>'Branded vs. Private Label'!O15</f>
        <v>83188739.779171169</v>
      </c>
      <c r="P30" s="144">
        <f>'Branded vs. Private Label'!P15</f>
        <v>2218255.7688195109</v>
      </c>
      <c r="Q30" s="145">
        <f>'Branded vs. Private Label'!Q15</f>
        <v>2.7395856600485657E-2</v>
      </c>
    </row>
    <row r="31" spans="2:17" ht="15" thickBot="1">
      <c r="B31" s="325"/>
      <c r="C31" s="100" t="s">
        <v>12</v>
      </c>
      <c r="D31" s="135">
        <f>'Branded vs. Private Label'!D16</f>
        <v>102243993.05942114</v>
      </c>
      <c r="E31" s="136">
        <f>'Branded vs. Private Label'!E16</f>
        <v>-4028370.728659004</v>
      </c>
      <c r="F31" s="137">
        <f>'Branded vs. Private Label'!F16</f>
        <v>-3.7906098867736292E-2</v>
      </c>
      <c r="G31" s="138">
        <f>'Branded vs. Private Label'!G16</f>
        <v>71.111161431109025</v>
      </c>
      <c r="H31" s="139">
        <f>'Branded vs. Private Label'!H16</f>
        <v>-1.1310752125204431</v>
      </c>
      <c r="I31" s="208">
        <f>'Branded vs. Private Label'!I16</f>
        <v>4.3193982027053162</v>
      </c>
      <c r="J31" s="154">
        <f>'Branded vs. Private Label'!J16</f>
        <v>0.15327675023263776</v>
      </c>
      <c r="K31" s="137">
        <f>'Branded vs. Private Label'!K16</f>
        <v>3.6791234240582414E-2</v>
      </c>
      <c r="L31" s="140">
        <f>'Branded vs. Private Label'!L16</f>
        <v>441632519.85827851</v>
      </c>
      <c r="M31" s="141">
        <f>'Branded vs. Private Label'!M16</f>
        <v>-1111054.7242227793</v>
      </c>
      <c r="N31" s="137">
        <f>'Branded vs. Private Label'!N16</f>
        <v>-2.5094767897433242E-3</v>
      </c>
      <c r="O31" s="135">
        <f>'Branded vs. Private Label'!O16</f>
        <v>137060332.63295281</v>
      </c>
      <c r="P31" s="136">
        <f>'Branded vs. Private Label'!P16</f>
        <v>-5258776.6255696416</v>
      </c>
      <c r="Q31" s="137">
        <f>'Branded vs. Private Label'!Q16</f>
        <v>-3.6950601032901924E-2</v>
      </c>
    </row>
    <row r="32" spans="2:17" ht="15" thickBot="1">
      <c r="B32" s="324" t="s">
        <v>100</v>
      </c>
      <c r="C32" s="142" t="s">
        <v>99</v>
      </c>
      <c r="D32" s="114">
        <f>'Single Serve'!E21</f>
        <v>1407435.7262930979</v>
      </c>
      <c r="E32" s="115">
        <f>'Single Serve'!F21</f>
        <v>-32477.27162510436</v>
      </c>
      <c r="F32" s="116">
        <f>'Single Serve'!G21</f>
        <v>-2.2555023582716008E-2</v>
      </c>
      <c r="G32" s="117">
        <f>'Single Serve'!H21</f>
        <v>0.97887793836624393</v>
      </c>
      <c r="H32" s="118">
        <f>'Single Serve'!I21</f>
        <v>4.8336445671814943E-5</v>
      </c>
      <c r="I32" s="158">
        <f>'Single Serve'!J21</f>
        <v>16.15895587221285</v>
      </c>
      <c r="J32" s="159">
        <f>'Single Serve'!K21</f>
        <v>0.46621500312111941</v>
      </c>
      <c r="K32" s="116">
        <f>'Single Serve'!L21</f>
        <v>2.9708959512571315E-2</v>
      </c>
      <c r="L32" s="119">
        <f>'Single Serve'!M21</f>
        <v>22742691.794146013</v>
      </c>
      <c r="M32" s="120">
        <f>'Single Serve'!N21</f>
        <v>146510.24377864227</v>
      </c>
      <c r="N32" s="116">
        <f>'Single Serve'!O21</f>
        <v>6.4838496474312621E-3</v>
      </c>
      <c r="O32" s="114">
        <f>'Single Serve'!P21</f>
        <v>10868885.277342081</v>
      </c>
      <c r="P32" s="115">
        <f>'Single Serve'!Q21</f>
        <v>-248824.15852068551</v>
      </c>
      <c r="Q32" s="116">
        <f>'Single Serve'!R21</f>
        <v>-2.2380883396542556E-2</v>
      </c>
    </row>
    <row r="33" spans="2:17">
      <c r="B33" s="326"/>
      <c r="C33" s="99" t="s">
        <v>98</v>
      </c>
      <c r="D33" s="143">
        <f>'Single Serve'!E22</f>
        <v>924168.89133816701</v>
      </c>
      <c r="E33" s="144">
        <f>'Single Serve'!F22</f>
        <v>13845.518810160109</v>
      </c>
      <c r="F33" s="145">
        <f>'Single Serve'!G22</f>
        <v>1.5209451089573271E-2</v>
      </c>
      <c r="G33" s="146">
        <f>'Single Serve'!H22</f>
        <v>0.64276366029018184</v>
      </c>
      <c r="H33" s="147">
        <f>'Single Serve'!I22</f>
        <v>2.3940533032600131E-2</v>
      </c>
      <c r="I33" s="160">
        <f>'Single Serve'!J22</f>
        <v>14.283377254447883</v>
      </c>
      <c r="J33" s="161">
        <f>'Single Serve'!K22</f>
        <v>0.44194576763472426</v>
      </c>
      <c r="K33" s="145">
        <f>'Single Serve'!L22</f>
        <v>3.1929195188790227E-2</v>
      </c>
      <c r="L33" s="148">
        <f>'Single Serve'!M22</f>
        <v>13200252.921807893</v>
      </c>
      <c r="M33" s="149">
        <f>'Single Serve'!N22</f>
        <v>600074.33011679351</v>
      </c>
      <c r="N33" s="145">
        <f>'Single Serve'!O22</f>
        <v>4.7624271810916941E-2</v>
      </c>
      <c r="O33" s="143">
        <f>'Single Serve'!P22</f>
        <v>7825224.1731840372</v>
      </c>
      <c r="P33" s="144">
        <f>'Single Serve'!Q22</f>
        <v>178172.6572590014</v>
      </c>
      <c r="Q33" s="145">
        <f>'Single Serve'!R22</f>
        <v>2.329952359912257E-2</v>
      </c>
    </row>
    <row r="34" spans="2:17" ht="15" thickBot="1">
      <c r="B34" s="326"/>
      <c r="C34" s="98" t="s">
        <v>97</v>
      </c>
      <c r="D34" s="135">
        <f>'Single Serve'!E23</f>
        <v>483266.83495493018</v>
      </c>
      <c r="E34" s="136">
        <f>'Single Serve'!F23</f>
        <v>-46322.790435264993</v>
      </c>
      <c r="F34" s="137">
        <f>'Single Serve'!G23</f>
        <v>-8.7469218078309083E-2</v>
      </c>
      <c r="G34" s="138">
        <f>'Single Serve'!H23</f>
        <v>0.33611427807606148</v>
      </c>
      <c r="H34" s="139">
        <f>'Single Serve'!I23</f>
        <v>-2.3892196586928816E-2</v>
      </c>
      <c r="I34" s="153">
        <f>'Single Serve'!J23</f>
        <v>19.745693646095244</v>
      </c>
      <c r="J34" s="154">
        <f>'Single Serve'!K23</f>
        <v>0.87069595083010398</v>
      </c>
      <c r="K34" s="137">
        <f>'Single Serve'!L23</f>
        <v>4.6129592431607087E-2</v>
      </c>
      <c r="L34" s="140">
        <f>'Single Serve'!M23</f>
        <v>9542438.8723381236</v>
      </c>
      <c r="M34" s="141">
        <f>'Single Serve'!N23</f>
        <v>-453564.08633814007</v>
      </c>
      <c r="N34" s="137">
        <f>'Single Serve'!O23</f>
        <v>-4.5374545026965855E-2</v>
      </c>
      <c r="O34" s="135">
        <f>'Single Serve'!P23</f>
        <v>3043661.1041580439</v>
      </c>
      <c r="P34" s="136">
        <f>'Single Serve'!Q23</f>
        <v>-426996.81577968877</v>
      </c>
      <c r="Q34" s="137">
        <f>'Single Serve'!R23</f>
        <v>-0.12303051053425328</v>
      </c>
    </row>
    <row r="35" spans="2:17">
      <c r="B35" s="326"/>
      <c r="C35" s="82" t="s">
        <v>96</v>
      </c>
      <c r="D35" s="121">
        <f>Size!D44</f>
        <v>1493318.1208641285</v>
      </c>
      <c r="E35" s="122">
        <f>Size!E44</f>
        <v>13084.212393864989</v>
      </c>
      <c r="F35" s="123">
        <f>Size!F44</f>
        <v>8.8392870336194158E-3</v>
      </c>
      <c r="G35" s="124">
        <f>Size!G44</f>
        <v>1.0386095337557295</v>
      </c>
      <c r="H35" s="125">
        <f>Size!H44</f>
        <v>3.2370428009711016E-2</v>
      </c>
      <c r="I35" s="151">
        <f>Size!I44</f>
        <v>16.501918022828107</v>
      </c>
      <c r="J35" s="152">
        <f>Size!J44</f>
        <v>0.69797192116383044</v>
      </c>
      <c r="K35" s="123">
        <f>Size!K44</f>
        <v>4.4164407843072094E-2</v>
      </c>
      <c r="L35" s="126">
        <f>Size!L44</f>
        <v>24642613.212503564</v>
      </c>
      <c r="M35" s="127">
        <f>Size!M44</f>
        <v>1249076.3051836677</v>
      </c>
      <c r="N35" s="123">
        <f>Size!N44</f>
        <v>5.3394076754286292E-2</v>
      </c>
      <c r="O35" s="121">
        <f>Size!O44</f>
        <v>11262504.48803997</v>
      </c>
      <c r="P35" s="122">
        <f>Size!P44</f>
        <v>-40543.584799492732</v>
      </c>
      <c r="Q35" s="123">
        <f>Size!Q44</f>
        <v>-3.5869603082478697E-3</v>
      </c>
    </row>
    <row r="36" spans="2:17">
      <c r="B36" s="326"/>
      <c r="C36" s="83" t="s">
        <v>95</v>
      </c>
      <c r="D36" s="105">
        <f>Size!D45</f>
        <v>5113830.953370288</v>
      </c>
      <c r="E36" s="106">
        <f>Size!E45</f>
        <v>-288406.86302778032</v>
      </c>
      <c r="F36" s="107">
        <f>Size!F45</f>
        <v>-5.3386554392763672E-2</v>
      </c>
      <c r="G36" s="108">
        <f>Size!G45</f>
        <v>3.5566926483903463</v>
      </c>
      <c r="H36" s="109">
        <f>Size!H45</f>
        <v>-0.11566137504737561</v>
      </c>
      <c r="I36" s="155">
        <f>Size!I45</f>
        <v>11.636885904806766</v>
      </c>
      <c r="J36" s="156">
        <f>Size!J45</f>
        <v>8.5516241865985165E-2</v>
      </c>
      <c r="K36" s="107">
        <f>Size!K45</f>
        <v>7.403125721128917E-3</v>
      </c>
      <c r="L36" s="110">
        <f>Size!L45</f>
        <v>59509067.340839252</v>
      </c>
      <c r="M36" s="111">
        <f>Size!M45</f>
        <v>-2894178.6834928393</v>
      </c>
      <c r="N36" s="107">
        <f>Size!N45</f>
        <v>-4.6378656045622205E-2</v>
      </c>
      <c r="O36" s="105">
        <f>Size!O45</f>
        <v>20384582.086687505</v>
      </c>
      <c r="P36" s="106">
        <f>Size!P45</f>
        <v>-1184457.5813537799</v>
      </c>
      <c r="Q36" s="107">
        <f>Size!Q45</f>
        <v>-5.4914711066565633E-2</v>
      </c>
    </row>
    <row r="37" spans="2:17">
      <c r="B37" s="326"/>
      <c r="C37" s="83" t="s">
        <v>231</v>
      </c>
      <c r="D37" s="105">
        <f>Size!D46</f>
        <v>6357254.453807353</v>
      </c>
      <c r="E37" s="106">
        <f>Size!E46</f>
        <v>1087069.6995299738</v>
      </c>
      <c r="F37" s="107">
        <f>Size!F46</f>
        <v>0.20626785401549499</v>
      </c>
      <c r="G37" s="108">
        <f>Size!G46</f>
        <v>4.4214993389450372</v>
      </c>
      <c r="H37" s="109">
        <f>Size!H46</f>
        <v>0.83891285452867592</v>
      </c>
      <c r="I37" s="155">
        <f>Size!I46</f>
        <v>12.126136873723935</v>
      </c>
      <c r="J37" s="156">
        <f>Size!J46</f>
        <v>0.43939263020688912</v>
      </c>
      <c r="K37" s="107">
        <f>Size!K46</f>
        <v>3.7597522547875739E-2</v>
      </c>
      <c r="L37" s="110">
        <f>Size!L46</f>
        <v>77088937.647959054</v>
      </c>
      <c r="M37" s="111">
        <f>Size!M46</f>
        <v>15497636.308636598</v>
      </c>
      <c r="N37" s="107">
        <f>Size!N46</f>
        <v>0.25162053685562025</v>
      </c>
      <c r="O37" s="105">
        <f>Size!O46</f>
        <v>15246083.636208534</v>
      </c>
      <c r="P37" s="106">
        <f>Size!P46</f>
        <v>2668435.211966617</v>
      </c>
      <c r="Q37" s="107">
        <f>Size!Q46</f>
        <v>0.21215692488458546</v>
      </c>
    </row>
    <row r="38" spans="2:17">
      <c r="B38" s="326"/>
      <c r="C38" s="83" t="s">
        <v>117</v>
      </c>
      <c r="D38" s="105">
        <f>Size!D47</f>
        <v>41451654.734609075</v>
      </c>
      <c r="E38" s="106">
        <f>Size!E47</f>
        <v>-399021.77841453254</v>
      </c>
      <c r="F38" s="107">
        <f>Size!F47</f>
        <v>-9.5344164458216109E-3</v>
      </c>
      <c r="G38" s="108">
        <f>Size!G47</f>
        <v>28.829814087036688</v>
      </c>
      <c r="H38" s="109">
        <f>Size!H47</f>
        <v>0.38040006648443381</v>
      </c>
      <c r="I38" s="155">
        <f>Size!I47</f>
        <v>6.8548254178333288</v>
      </c>
      <c r="J38" s="156">
        <f>Size!J47</f>
        <v>0.15515423070018208</v>
      </c>
      <c r="K38" s="107">
        <f>Size!K47</f>
        <v>2.3158484404153881E-2</v>
      </c>
      <c r="L38" s="110">
        <f>Size!L47</f>
        <v>284143856.48604953</v>
      </c>
      <c r="M38" s="111">
        <f>Size!M47</f>
        <v>3758084.8897153735</v>
      </c>
      <c r="N38" s="107">
        <f>Size!N47</f>
        <v>1.3403265323769046E-2</v>
      </c>
      <c r="O38" s="105">
        <f>Size!O47</f>
        <v>82823349.14000845</v>
      </c>
      <c r="P38" s="106">
        <f>Size!P47</f>
        <v>-807620.68595187366</v>
      </c>
      <c r="Q38" s="107">
        <f>Size!Q47</f>
        <v>-9.6569570774148305E-3</v>
      </c>
    </row>
    <row r="39" spans="2:17">
      <c r="B39" s="326"/>
      <c r="C39" s="83" t="s">
        <v>94</v>
      </c>
      <c r="D39" s="105">
        <f>Size!D48</f>
        <v>3426015.7746765912</v>
      </c>
      <c r="E39" s="106">
        <f>Size!E48</f>
        <v>141772.12600237876</v>
      </c>
      <c r="F39" s="107">
        <f>Size!F48</f>
        <v>4.3167359419149523E-2</v>
      </c>
      <c r="G39" s="108">
        <f>Size!G48</f>
        <v>2.3828095277632975</v>
      </c>
      <c r="H39" s="109">
        <f>Size!H48</f>
        <v>0.15023373471905233</v>
      </c>
      <c r="I39" s="155">
        <f>Size!I48</f>
        <v>8.9566596765591093</v>
      </c>
      <c r="J39" s="156">
        <f>Size!J48</f>
        <v>1.1788845561747863E-2</v>
      </c>
      <c r="K39" s="107">
        <f>Size!K48</f>
        <v>1.3179447511857917E-3</v>
      </c>
      <c r="L39" s="110">
        <f>Size!L48</f>
        <v>30685657.340301245</v>
      </c>
      <c r="M39" s="111">
        <f>Size!M48</f>
        <v>1308522.1253869347</v>
      </c>
      <c r="N39" s="107">
        <f>Size!N48</f>
        <v>4.4542196365104335E-2</v>
      </c>
      <c r="O39" s="105">
        <f>Size!O48</f>
        <v>4568021.0329021215</v>
      </c>
      <c r="P39" s="106">
        <f>Size!P48</f>
        <v>189029.50133650377</v>
      </c>
      <c r="Q39" s="107">
        <f>Size!Q48</f>
        <v>4.3167359419149225E-2</v>
      </c>
    </row>
    <row r="40" spans="2:17">
      <c r="B40" s="326"/>
      <c r="C40" s="83" t="s">
        <v>118</v>
      </c>
      <c r="D40" s="105">
        <f>Size!D49</f>
        <v>85903476.682128072</v>
      </c>
      <c r="E40" s="106">
        <f>Size!E49</f>
        <v>-3889081.8968148381</v>
      </c>
      <c r="F40" s="107">
        <f>Size!F49</f>
        <v>-4.3311850763175154E-2</v>
      </c>
      <c r="G40" s="108">
        <f>Size!G49</f>
        <v>59.746258093481622</v>
      </c>
      <c r="H40" s="109">
        <f>Size!H49</f>
        <v>-1.293273111756676</v>
      </c>
      <c r="I40" s="155">
        <f>Size!I49</f>
        <v>3.8907672167716325</v>
      </c>
      <c r="J40" s="156">
        <f>Size!J49</f>
        <v>0.15592437059140352</v>
      </c>
      <c r="K40" s="107">
        <f>Size!K49</f>
        <v>4.1748576048085538E-2</v>
      </c>
      <c r="L40" s="110">
        <f>Size!L49</f>
        <v>334230430.88153028</v>
      </c>
      <c r="M40" s="111">
        <f>Size!M49</f>
        <v>-1130664.1672537923</v>
      </c>
      <c r="N40" s="107">
        <f>Size!N49</f>
        <v>-3.3714828104593276E-3</v>
      </c>
      <c r="O40" s="105">
        <f>Size!O49</f>
        <v>85903476.682128072</v>
      </c>
      <c r="P40" s="106">
        <f>Size!P49</f>
        <v>-3889081.8968148381</v>
      </c>
      <c r="Q40" s="107">
        <f>Size!Q49</f>
        <v>-4.3311850763175154E-2</v>
      </c>
    </row>
    <row r="41" spans="2:17" ht="15" thickBot="1">
      <c r="B41" s="326"/>
      <c r="C41" s="84" t="s">
        <v>93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55">
        <f>Size!I50</f>
        <v>0</v>
      </c>
      <c r="J41" s="156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26"/>
      <c r="C42" s="101" t="s">
        <v>119</v>
      </c>
      <c r="D42" s="143">
        <f>'White Milk Size'!D15</f>
        <v>35761252.871514805</v>
      </c>
      <c r="E42" s="144">
        <f>'White Milk Size'!E15</f>
        <v>-158131.7769119367</v>
      </c>
      <c r="F42" s="145">
        <f>'White Milk Size'!F15</f>
        <v>-4.4024077377634819E-3</v>
      </c>
      <c r="G42" s="146">
        <f>'White Milk Size'!G15</f>
        <v>24.872113752903523</v>
      </c>
      <c r="H42" s="147">
        <f>'White Milk Size'!H15</f>
        <v>0.45469615372664052</v>
      </c>
      <c r="I42" s="160">
        <f>'White Milk Size'!I15</f>
        <v>6.6554775680858089</v>
      </c>
      <c r="J42" s="161">
        <f>'White Milk Size'!J15</f>
        <v>0.172509244055707</v>
      </c>
      <c r="K42" s="145">
        <f>'White Milk Size'!K15</f>
        <v>2.6609607734203393E-2</v>
      </c>
      <c r="L42" s="148">
        <f>'White Milk Size'!L15</f>
        <v>238008216.29301101</v>
      </c>
      <c r="M42" s="149">
        <f>'White Milk Size'!M15</f>
        <v>5143983.3986073136</v>
      </c>
      <c r="N42" s="145">
        <f>'White Milk Size'!N15</f>
        <v>2.2090053653451975E-2</v>
      </c>
      <c r="O42" s="143">
        <f>'White Milk Size'!O15</f>
        <v>71457439.370290279</v>
      </c>
      <c r="P42" s="144">
        <f>'White Milk Size'!P15</f>
        <v>-320294.19242072105</v>
      </c>
      <c r="Q42" s="145">
        <f>'White Milk Size'!Q15</f>
        <v>-4.4623057391591416E-3</v>
      </c>
    </row>
    <row r="43" spans="2:17" ht="15" thickBot="1">
      <c r="B43" s="325"/>
      <c r="C43" s="100" t="s">
        <v>116</v>
      </c>
      <c r="D43" s="135">
        <f>'White Milk Size'!D16</f>
        <v>83950265.550420165</v>
      </c>
      <c r="E43" s="136">
        <f>'White Milk Size'!E16</f>
        <v>-3889237.256275624</v>
      </c>
      <c r="F43" s="137">
        <f>'White Milk Size'!F16</f>
        <v>-4.4276631037341856E-2</v>
      </c>
      <c r="G43" s="138">
        <f>'White Milk Size'!G16</f>
        <v>58.387790882452435</v>
      </c>
      <c r="H43" s="139">
        <f>'White Milk Size'!H16</f>
        <v>-1.3240845499431728</v>
      </c>
      <c r="I43" s="153">
        <f>'White Milk Size'!I16</f>
        <v>3.8698842037498875</v>
      </c>
      <c r="J43" s="154">
        <f>'White Milk Size'!J16</f>
        <v>0.15543861987782837</v>
      </c>
      <c r="K43" s="137">
        <f>'White Milk Size'!K16</f>
        <v>4.1847058024684823E-2</v>
      </c>
      <c r="L43" s="140">
        <f>'White Milk Size'!L16</f>
        <v>324877806.55417937</v>
      </c>
      <c r="M43" s="141">
        <f>'White Milk Size'!M16</f>
        <v>-1397246.735669136</v>
      </c>
      <c r="N43" s="137">
        <f>'White Milk Size'!N16</f>
        <v>-4.2824197608141469E-3</v>
      </c>
      <c r="O43" s="135">
        <f>'White Milk Size'!O16</f>
        <v>83950265.550420165</v>
      </c>
      <c r="P43" s="136">
        <f>'White Milk Size'!P16</f>
        <v>-3889237.256275624</v>
      </c>
      <c r="Q43" s="137">
        <f>'White Milk Size'!Q16</f>
        <v>-4.4276631037341856E-2</v>
      </c>
    </row>
    <row r="44" spans="2:17">
      <c r="B44" s="324" t="s">
        <v>65</v>
      </c>
      <c r="C44" s="82" t="s">
        <v>90</v>
      </c>
      <c r="D44" s="121">
        <f>Organic!D15</f>
        <v>10414263.662221456</v>
      </c>
      <c r="E44" s="122">
        <f>Organic!E15</f>
        <v>-317968.87841545045</v>
      </c>
      <c r="F44" s="123">
        <f>Organic!F15</f>
        <v>-2.9627468209571663E-2</v>
      </c>
      <c r="G44" s="124">
        <f>Organic!G15</f>
        <v>7.2431676650183752</v>
      </c>
      <c r="H44" s="125">
        <f>Organic!H15</f>
        <v>-5.2430694506536035E-2</v>
      </c>
      <c r="I44" s="204">
        <f>Organic!I15</f>
        <v>10.313027098523467</v>
      </c>
      <c r="J44" s="152">
        <f>Organic!J15</f>
        <v>0.32794970897234954</v>
      </c>
      <c r="K44" s="123">
        <f>Organic!K15</f>
        <v>3.2843982693166955E-2</v>
      </c>
      <c r="L44" s="126">
        <f>Organic!L15</f>
        <v>107402583.35965812</v>
      </c>
      <c r="M44" s="127">
        <f>Organic!M15</f>
        <v>240410.87873980403</v>
      </c>
      <c r="N44" s="123">
        <f>Organic!N15</f>
        <v>2.2434304304778112E-3</v>
      </c>
      <c r="O44" s="121">
        <f>Organic!O15</f>
        <v>18784425.453526139</v>
      </c>
      <c r="P44" s="122">
        <f>Organic!P15</f>
        <v>-440804.41229759157</v>
      </c>
      <c r="Q44" s="123">
        <f>Organic!Q15</f>
        <v>-2.2928433905552405E-2</v>
      </c>
    </row>
    <row r="45" spans="2:17" ht="15" thickBot="1">
      <c r="B45" s="325"/>
      <c r="C45" s="84" t="s">
        <v>92</v>
      </c>
      <c r="D45" s="128">
        <f>Organic!D16</f>
        <v>133366249.83490784</v>
      </c>
      <c r="E45" s="129">
        <f>Organic!E16</f>
        <v>-3007101.1798497587</v>
      </c>
      <c r="F45" s="130">
        <f>Organic!F16</f>
        <v>-2.2050504423876377E-2</v>
      </c>
      <c r="G45" s="131">
        <f>Organic!G16</f>
        <v>92.756832334981567</v>
      </c>
      <c r="H45" s="132">
        <f>Organic!H16</f>
        <v>5.2430694506455211E-2</v>
      </c>
      <c r="I45" s="205">
        <f>Organic!I16</f>
        <v>5.2723929617259024</v>
      </c>
      <c r="J45" s="157">
        <f>Organic!J16</f>
        <v>0.24562665645749426</v>
      </c>
      <c r="K45" s="130">
        <f>Organic!K16</f>
        <v>4.8863750876992247E-2</v>
      </c>
      <c r="L45" s="133">
        <f>Organic!L16</f>
        <v>703159276.96134639</v>
      </c>
      <c r="M45" s="134">
        <f>Organic!M16</f>
        <v>17642311.143821597</v>
      </c>
      <c r="N45" s="130">
        <f>Organic!N16</f>
        <v>2.5735776098235529E-2</v>
      </c>
      <c r="O45" s="128">
        <f>Organic!O16</f>
        <v>201464646.95859784</v>
      </c>
      <c r="P45" s="129">
        <f>Organic!P16</f>
        <v>-2599716.4444525242</v>
      </c>
      <c r="Q45" s="130">
        <f>Organic!Q16</f>
        <v>-1.273968860166823E-2</v>
      </c>
    </row>
    <row r="46" spans="2:17">
      <c r="B46" s="324" t="s">
        <v>126</v>
      </c>
      <c r="C46" s="82" t="s">
        <v>89</v>
      </c>
      <c r="D46" s="121">
        <f>'Form Data'!D15</f>
        <v>13334208.112247942</v>
      </c>
      <c r="E46" s="122">
        <f>'Form Data'!E15</f>
        <v>1108691.6378476974</v>
      </c>
      <c r="F46" s="123">
        <f>'Form Data'!F15</f>
        <v>9.0686691246889606E-2</v>
      </c>
      <c r="G46" s="124">
        <f>'Form Data'!G15</f>
        <v>9.2740022885745041</v>
      </c>
      <c r="H46" s="125">
        <f>'Form Data'!H15</f>
        <v>0.96329362686244124</v>
      </c>
      <c r="I46" s="204">
        <f>'Form Data'!I15</f>
        <v>10.251496432438023</v>
      </c>
      <c r="J46" s="152">
        <f>'Form Data'!J15</f>
        <v>0.35207328215379441</v>
      </c>
      <c r="K46" s="123">
        <f>'Form Data'!K15</f>
        <v>3.5565030083968663E-2</v>
      </c>
      <c r="L46" s="126">
        <f>'Form Data'!L15</f>
        <v>136695586.89209592</v>
      </c>
      <c r="M46" s="127">
        <f>'Form Data'!M15</f>
        <v>15670026.081236929</v>
      </c>
      <c r="N46" s="123">
        <f>'Form Data'!N15</f>
        <v>0.12947699623326958</v>
      </c>
      <c r="O46" s="121">
        <f>'Form Data'!O15</f>
        <v>27233612.495653272</v>
      </c>
      <c r="P46" s="122">
        <f>'Form Data'!P15</f>
        <v>2593213.071486827</v>
      </c>
      <c r="Q46" s="123">
        <f>'Form Data'!Q15</f>
        <v>0.1052423309722607</v>
      </c>
    </row>
    <row r="47" spans="2:17" ht="15" thickBot="1">
      <c r="B47" s="325"/>
      <c r="C47" s="84" t="s">
        <v>91</v>
      </c>
      <c r="D47" s="128">
        <f>'Form Data'!D16</f>
        <v>130446305.38488148</v>
      </c>
      <c r="E47" s="129">
        <f>'Form Data'!E16</f>
        <v>-4433761.6961127967</v>
      </c>
      <c r="F47" s="130">
        <f>'Form Data'!F16</f>
        <v>-3.2871882347525541E-2</v>
      </c>
      <c r="G47" s="131">
        <f>'Form Data'!G16</f>
        <v>90.725997711425606</v>
      </c>
      <c r="H47" s="132">
        <f>'Form Data'!H16</f>
        <v>-0.96329362686236664</v>
      </c>
      <c r="I47" s="205">
        <f>'Form Data'!I16</f>
        <v>5.165851738312309</v>
      </c>
      <c r="J47" s="157">
        <f>'Form Data'!J16</f>
        <v>0.18621618486717129</v>
      </c>
      <c r="K47" s="130">
        <f>'Form Data'!K16</f>
        <v>3.739554488848857E-2</v>
      </c>
      <c r="L47" s="133">
        <f>'Form Data'!L16</f>
        <v>673866273.42890835</v>
      </c>
      <c r="M47" s="134">
        <f>'Form Data'!M16</f>
        <v>2212695.9413241148</v>
      </c>
      <c r="N47" s="130">
        <f>'Form Data'!N16</f>
        <v>3.2944005890670884E-3</v>
      </c>
      <c r="O47" s="128">
        <f>'Form Data'!O16</f>
        <v>193015459.91647071</v>
      </c>
      <c r="P47" s="129">
        <f>'Form Data'!P16</f>
        <v>-5633733.9282369316</v>
      </c>
      <c r="Q47" s="130">
        <f>'Form Data'!Q16</f>
        <v>-2.8360215408883341E-2</v>
      </c>
    </row>
    <row r="48" spans="2:17" ht="15" thickBot="1">
      <c r="B48" s="235" t="s">
        <v>221</v>
      </c>
      <c r="C48" s="142" t="s">
        <v>127</v>
      </c>
      <c r="D48" s="252">
        <f>'Glass Bottle'!D9</f>
        <v>414175.27895351936</v>
      </c>
      <c r="E48" s="253">
        <f>'Glass Bottle'!E9</f>
        <v>15683.526938999072</v>
      </c>
      <c r="F48" s="254">
        <f>'Glass Bottle'!F9</f>
        <v>3.9357218461142936E-2</v>
      </c>
      <c r="G48" s="117">
        <f>'Glass Bottle'!G9</f>
        <v>0.28806078715373939</v>
      </c>
      <c r="H48" s="118">
        <f>'Glass Bottle'!H9</f>
        <v>1.7172529629195465E-2</v>
      </c>
      <c r="I48" s="158">
        <f>'Glass Bottle'!I9</f>
        <v>15.753280040686787</v>
      </c>
      <c r="J48" s="159">
        <f>'Glass Bottle'!J9</f>
        <v>-0.1805014135626184</v>
      </c>
      <c r="K48" s="116">
        <f>'Glass Bottle'!K9</f>
        <v>-1.1328221996824249E-2</v>
      </c>
      <c r="L48" s="119">
        <f>'Glass Bottle'!L9</f>
        <v>6524619.1552843591</v>
      </c>
      <c r="M48" s="120">
        <f>'Glass Bottle'!M9</f>
        <v>175138.66736404225</v>
      </c>
      <c r="N48" s="116">
        <f>'Glass Bottle'!N9</f>
        <v>2.7583149156413342E-2</v>
      </c>
      <c r="O48" s="114">
        <f>'Glass Bottle'!O9</f>
        <v>1124906.2228090763</v>
      </c>
      <c r="P48" s="115">
        <f>'Glass Bottle'!P9</f>
        <v>27830.150272272062</v>
      </c>
      <c r="Q48" s="116">
        <f>'Glass Bottle'!Q9</f>
        <v>2.5367566542509226E-2</v>
      </c>
    </row>
    <row r="49" spans="2:20">
      <c r="B49" s="326" t="s">
        <v>222</v>
      </c>
      <c r="C49" s="236" t="s">
        <v>223</v>
      </c>
      <c r="D49" s="241">
        <f>Enhanced!D45</f>
        <v>781587.94381425052</v>
      </c>
      <c r="E49" s="122">
        <f>Enhanced!E45</f>
        <v>109671.52516839525</v>
      </c>
      <c r="F49" s="123">
        <f>Enhanced!F45</f>
        <v>0.16322197541983188</v>
      </c>
      <c r="G49" s="124">
        <f>Enhanced!G45</f>
        <v>0.54359796387140835</v>
      </c>
      <c r="H49" s="125">
        <f>Enhanced!H45</f>
        <v>8.6840033678475759E-2</v>
      </c>
      <c r="I49" s="204">
        <f>Enhanced!I45</f>
        <v>13.482069639201011</v>
      </c>
      <c r="J49" s="152">
        <f>Enhanced!J45</f>
        <v>0.95349166144938557</v>
      </c>
      <c r="K49" s="123">
        <f>Enhanced!K45</f>
        <v>7.6105337983497057E-2</v>
      </c>
      <c r="L49" s="126">
        <f>Enhanced!L45</f>
        <v>10537423.087663652</v>
      </c>
      <c r="M49" s="127">
        <f>Enhanced!M45</f>
        <v>2119265.8421274479</v>
      </c>
      <c r="N49" s="123">
        <f>Enhanced!N45</f>
        <v>0.25174937700898919</v>
      </c>
      <c r="O49" s="121">
        <f>Enhanced!O45</f>
        <v>2059639.3277547359</v>
      </c>
      <c r="P49" s="122">
        <f>Enhanced!P45</f>
        <v>352405.69145833002</v>
      </c>
      <c r="Q49" s="123">
        <f>Enhanced!Q45</f>
        <v>0.20641913559225714</v>
      </c>
    </row>
    <row r="50" spans="2:20">
      <c r="B50" s="326"/>
      <c r="C50" s="236" t="s">
        <v>224</v>
      </c>
      <c r="D50" s="242">
        <f>Enhanced!D46</f>
        <v>136459672.78641105</v>
      </c>
      <c r="E50" s="106">
        <f>Enhanced!E46</f>
        <v>-4417498.2429657876</v>
      </c>
      <c r="F50" s="107">
        <f>Enhanced!F46</f>
        <v>-3.1357090795389522E-2</v>
      </c>
      <c r="G50" s="108">
        <f>Enhanced!G46</f>
        <v>94.908322044026903</v>
      </c>
      <c r="H50" s="109">
        <f>Enhanced!H46</f>
        <v>-0.85770370735298229</v>
      </c>
      <c r="I50" s="155">
        <f>Enhanced!I46</f>
        <v>5.2843951520292736</v>
      </c>
      <c r="J50" s="156">
        <f>Enhanced!J46</f>
        <v>0.1734904570972029</v>
      </c>
      <c r="K50" s="107">
        <f>Enhanced!K46</f>
        <v>3.3945155985638811E-2</v>
      </c>
      <c r="L50" s="110">
        <f>Enhanced!L46</f>
        <v>721106833.3200115</v>
      </c>
      <c r="M50" s="111">
        <f>Enhanced!M46</f>
        <v>1097038.4972211123</v>
      </c>
      <c r="N50" s="107">
        <f>Enhanced!N46</f>
        <v>1.5236438519438706E-3</v>
      </c>
      <c r="O50" s="105">
        <f>Enhanced!O46</f>
        <v>202507781.98714465</v>
      </c>
      <c r="P50" s="106">
        <f>Enhanced!P46</f>
        <v>-5854528.923599273</v>
      </c>
      <c r="Q50" s="107">
        <f>Enhanced!Q46</f>
        <v>-2.8097830639376885E-2</v>
      </c>
    </row>
    <row r="51" spans="2:20">
      <c r="B51" s="326"/>
      <c r="C51" s="237" t="s">
        <v>128</v>
      </c>
      <c r="D51" s="242">
        <f>'Enhanced - Aggs'!D38</f>
        <v>69.038252413272858</v>
      </c>
      <c r="E51" s="106">
        <f>'Enhanced - Aggs'!E38</f>
        <v>13.467127501964569</v>
      </c>
      <c r="F51" s="107">
        <f>'Enhanced - Aggs'!F38</f>
        <v>0.24234037953088322</v>
      </c>
      <c r="G51" s="108">
        <f>'Enhanced - Aggs'!G38</f>
        <v>4.8016418034736834E-5</v>
      </c>
      <c r="H51" s="109">
        <f>'Enhanced - Aggs'!H38</f>
        <v>1.0240064773215468E-5</v>
      </c>
      <c r="I51" s="155">
        <f>'Enhanced - Aggs'!I38</f>
        <v>8.7075443656548206</v>
      </c>
      <c r="J51" s="156">
        <f>'Enhanced - Aggs'!J38</f>
        <v>-2.2211928574977335E-2</v>
      </c>
      <c r="K51" s="107">
        <f>'Enhanced - Aggs'!K38</f>
        <v>-2.5443927443494609E-3</v>
      </c>
      <c r="L51" s="110">
        <f>'Enhanced - Aggs'!L38</f>
        <v>601.15364581584936</v>
      </c>
      <c r="M51" s="111">
        <f>'Enhanced - Aggs'!M38</f>
        <v>116.03126834392549</v>
      </c>
      <c r="N51" s="107">
        <f>'Enhanced - Aggs'!N38</f>
        <v>0.23917937768319236</v>
      </c>
      <c r="O51" s="105">
        <f>'Enhanced - Aggs'!O38</f>
        <v>138.07650482654572</v>
      </c>
      <c r="P51" s="106">
        <f>'Enhanced - Aggs'!P38</f>
        <v>26.934255003929138</v>
      </c>
      <c r="Q51" s="107">
        <f>'Enhanced - Aggs'!Q38</f>
        <v>0.24234037953088322</v>
      </c>
    </row>
    <row r="52" spans="2:20" ht="15" customHeight="1">
      <c r="B52" s="326"/>
      <c r="C52" s="237" t="s">
        <v>129</v>
      </c>
      <c r="D52" s="242">
        <f>'Enhanced - Aggs'!D39</f>
        <v>441956.51115563512</v>
      </c>
      <c r="E52" s="106">
        <f>'Enhanced - Aggs'!E39</f>
        <v>109833.7874750793</v>
      </c>
      <c r="F52" s="107">
        <f>'Enhanced - Aggs'!F39</f>
        <v>0.33070241704003445</v>
      </c>
      <c r="G52" s="108">
        <f>'Enhanced - Aggs'!G39</f>
        <v>0.30738276029627543</v>
      </c>
      <c r="H52" s="109">
        <f>'Enhanced - Aggs'!H39</f>
        <v>8.1611096397813776E-2</v>
      </c>
      <c r="I52" s="155">
        <f>'Enhanced - Aggs'!I39</f>
        <v>13.791076884613304</v>
      </c>
      <c r="J52" s="156">
        <f>'Enhanced - Aggs'!J39</f>
        <v>0.33668950667459363</v>
      </c>
      <c r="K52" s="107">
        <f>'Enhanced - Aggs'!K39</f>
        <v>2.5024514102118593E-2</v>
      </c>
      <c r="L52" s="110">
        <f>'Enhanced - Aggs'!L39</f>
        <v>6095056.2250028215</v>
      </c>
      <c r="M52" s="111">
        <f>'Enhanced - Aggs'!M39</f>
        <v>1626548.4435885251</v>
      </c>
      <c r="N52" s="107">
        <f>'Enhanced - Aggs'!N39</f>
        <v>0.3640025984409761</v>
      </c>
      <c r="O52" s="105">
        <f>'Enhanced - Aggs'!O39</f>
        <v>892419.07213890553</v>
      </c>
      <c r="P52" s="106">
        <f>'Enhanced - Aggs'!P39</f>
        <v>217253.62861804734</v>
      </c>
      <c r="Q52" s="107">
        <f>'Enhanced - Aggs'!Q39</f>
        <v>0.32177835921979564</v>
      </c>
    </row>
    <row r="53" spans="2:20">
      <c r="B53" s="326"/>
      <c r="C53" s="237" t="s">
        <v>130</v>
      </c>
      <c r="D53" s="242">
        <f>'Enhanced - Aggs'!D40</f>
        <v>77264.163245886681</v>
      </c>
      <c r="E53" s="106">
        <f>'Enhanced - Aggs'!E40</f>
        <v>5187.1344347338018</v>
      </c>
      <c r="F53" s="107">
        <f>'Enhanced - Aggs'!F40</f>
        <v>7.1966540800737999E-2</v>
      </c>
      <c r="G53" s="108">
        <f>'Enhanced - Aggs'!G40</f>
        <v>5.3737576370131185E-2</v>
      </c>
      <c r="H53" s="109">
        <f>'Enhanced - Aggs'!H40</f>
        <v>4.7407762017600275E-3</v>
      </c>
      <c r="I53" s="155">
        <f>'Enhanced - Aggs'!I40</f>
        <v>9.8584125656542412</v>
      </c>
      <c r="J53" s="156">
        <f>'Enhanced - Aggs'!J40</f>
        <v>-2.0131475448936342E-2</v>
      </c>
      <c r="K53" s="107">
        <f>'Enhanced - Aggs'!K40</f>
        <v>-2.0378990431355287E-3</v>
      </c>
      <c r="L53" s="110">
        <f>'Enhanced - Aggs'!L40</f>
        <v>761701.99781800981</v>
      </c>
      <c r="M53" s="111">
        <f>'Enhanced - Aggs'!M40</f>
        <v>49685.894355173456</v>
      </c>
      <c r="N53" s="107">
        <f>'Enhanced - Aggs'!N40</f>
        <v>6.9781981212966776E-2</v>
      </c>
      <c r="O53" s="105">
        <f>'Enhanced - Aggs'!O40</f>
        <v>146177.68911898136</v>
      </c>
      <c r="P53" s="106">
        <f>'Enhanced - Aggs'!P40</f>
        <v>4787.5339915218647</v>
      </c>
      <c r="Q53" s="107">
        <f>'Enhanced - Aggs'!Q40</f>
        <v>3.3860447972534076E-2</v>
      </c>
    </row>
    <row r="54" spans="2:20">
      <c r="B54" s="326"/>
      <c r="C54" s="238" t="s">
        <v>225</v>
      </c>
      <c r="D54" s="242">
        <f>Enhanced!D47</f>
        <v>1128732.593528091</v>
      </c>
      <c r="E54" s="106">
        <f>Enhanced!E47</f>
        <v>-107493.7222811738</v>
      </c>
      <c r="F54" s="107">
        <f>Enhanced!F47</f>
        <v>-8.6953109561339267E-2</v>
      </c>
      <c r="G54" s="108">
        <f>Enhanced!G47</f>
        <v>0.78503864402364021</v>
      </c>
      <c r="H54" s="109">
        <f>Enhanced!H47</f>
        <v>-5.5328040864120798E-2</v>
      </c>
      <c r="I54" s="155">
        <f>Enhanced!I47</f>
        <v>12.951913071533106</v>
      </c>
      <c r="J54" s="156">
        <f>Enhanced!J47</f>
        <v>0.74138092275269507</v>
      </c>
      <c r="K54" s="107">
        <f>Enhanced!K47</f>
        <v>6.0716512083115418E-2</v>
      </c>
      <c r="L54" s="110">
        <f>Enhanced!L47</f>
        <v>14619246.432381945</v>
      </c>
      <c r="M54" s="111">
        <f>Enhanced!M47</f>
        <v>-475734.73997544684</v>
      </c>
      <c r="N54" s="107">
        <f>Enhanced!N47</f>
        <v>-3.1516087005569356E-2</v>
      </c>
      <c r="O54" s="105">
        <f>Enhanced!O47</f>
        <v>2302095.8759083748</v>
      </c>
      <c r="P54" s="106">
        <f>Enhanced!P47</f>
        <v>-207410.22648460325</v>
      </c>
      <c r="Q54" s="107">
        <f>Enhanced!Q47</f>
        <v>-8.2649819534937191E-2</v>
      </c>
    </row>
    <row r="55" spans="2:20">
      <c r="B55" s="326"/>
      <c r="C55" s="238" t="s">
        <v>226</v>
      </c>
      <c r="D55" s="242">
        <f>Enhanced!D48</f>
        <v>25778.55095713527</v>
      </c>
      <c r="E55" s="106">
        <f>Enhanced!E48</f>
        <v>10721.367385339996</v>
      </c>
      <c r="F55" s="107">
        <f>Enhanced!F48</f>
        <v>0.71204334689941506</v>
      </c>
      <c r="G55" s="108">
        <f>Enhanced!G48</f>
        <v>1.7929099243097331E-2</v>
      </c>
      <c r="H55" s="109">
        <f>Enhanced!H48</f>
        <v>7.6934690189561176E-3</v>
      </c>
      <c r="I55" s="155">
        <f>Enhanced!I48</f>
        <v>12.978540088608394</v>
      </c>
      <c r="J55" s="156">
        <f>Enhanced!J48</f>
        <v>3.7131965010649282</v>
      </c>
      <c r="K55" s="107">
        <f>Enhanced!K48</f>
        <v>0.40076187849709449</v>
      </c>
      <c r="L55" s="110">
        <f>Enhanced!L48</f>
        <v>334567.95702341438</v>
      </c>
      <c r="M55" s="111">
        <f>Enhanced!M48</f>
        <v>195057.97777001621</v>
      </c>
      <c r="N55" s="107">
        <f>Enhanced!N48</f>
        <v>1.3981650546712774</v>
      </c>
      <c r="O55" s="105">
        <f>Enhanced!O48</f>
        <v>55574.511818170547</v>
      </c>
      <c r="P55" s="106">
        <f>Enhanced!P48</f>
        <v>23969.654871106148</v>
      </c>
      <c r="Q55" s="107">
        <f>Enhanced!Q48</f>
        <v>0.75841681268336059</v>
      </c>
      <c r="T55" s="86"/>
    </row>
    <row r="56" spans="2:20">
      <c r="B56" s="326"/>
      <c r="C56" s="238" t="s">
        <v>227</v>
      </c>
      <c r="D56" s="242">
        <f>Enhanced!D49</f>
        <v>5313909.5178521462</v>
      </c>
      <c r="E56" s="106">
        <f>Enhanced!E49</f>
        <v>1077151.2944711661</v>
      </c>
      <c r="F56" s="107">
        <f>Enhanced!F49</f>
        <v>0.25423950050460692</v>
      </c>
      <c r="G56" s="108">
        <f>Enhanced!G49</f>
        <v>3.6958481984822247</v>
      </c>
      <c r="H56" s="109">
        <f>Enhanced!H49</f>
        <v>0.81576838031164423</v>
      </c>
      <c r="I56" s="155">
        <f>Enhanced!I49</f>
        <v>11.918488865324914</v>
      </c>
      <c r="J56" s="156">
        <f>Enhanced!J49</f>
        <v>0.49230455023654329</v>
      </c>
      <c r="K56" s="107">
        <f>Enhanced!K49</f>
        <v>4.308564754958933E-2</v>
      </c>
      <c r="L56" s="110">
        <f>Enhanced!L49</f>
        <v>63333771.419864886</v>
      </c>
      <c r="M56" s="111">
        <f>Enhanced!M49</f>
        <v>14923791.061047457</v>
      </c>
      <c r="N56" s="107">
        <f>Enhanced!N49</f>
        <v>0.30827922156612125</v>
      </c>
      <c r="O56" s="105">
        <f>Enhanced!O49</f>
        <v>13177594.435241699</v>
      </c>
      <c r="P56" s="106">
        <f>Enhanced!P49</f>
        <v>2642775.4740278795</v>
      </c>
      <c r="Q56" s="107">
        <f>Enhanced!Q49</f>
        <v>0.25086102416736544</v>
      </c>
    </row>
    <row r="57" spans="2:20">
      <c r="B57" s="326"/>
      <c r="C57" s="238" t="s">
        <v>131</v>
      </c>
      <c r="D57" s="242">
        <f>'Enhanced - Aggs'!D42</f>
        <v>24977.689081519842</v>
      </c>
      <c r="E57" s="106">
        <f>'Enhanced - Aggs'!E42</f>
        <v>4015.2008723318577</v>
      </c>
      <c r="F57" s="107">
        <f>'Enhanced - Aggs'!F42</f>
        <v>0.1915421887069671</v>
      </c>
      <c r="G57" s="108">
        <f>'Enhanced - Aggs'!G42</f>
        <v>1.7372096172141246E-2</v>
      </c>
      <c r="H57" s="109">
        <f>'Enhanced - Aggs'!H42</f>
        <v>3.122135223993891E-3</v>
      </c>
      <c r="I57" s="155">
        <f>'Enhanced - Aggs'!I42</f>
        <v>19.730072819881023</v>
      </c>
      <c r="J57" s="156">
        <f>'Enhanced - Aggs'!J42</f>
        <v>0.51097496325136404</v>
      </c>
      <c r="K57" s="107">
        <f>'Enhanced - Aggs'!K42</f>
        <v>2.6586833943150062E-2</v>
      </c>
      <c r="L57" s="110">
        <f>'Enhanced - Aggs'!L42</f>
        <v>492811.62445073365</v>
      </c>
      <c r="M57" s="111">
        <f>'Enhanced - Aggs'!M42</f>
        <v>89931.512239904376</v>
      </c>
      <c r="N57" s="107">
        <f>'Enhanced - Aggs'!N42</f>
        <v>0.22322152301437689</v>
      </c>
      <c r="O57" s="105">
        <f>'Enhanced - Aggs'!O42</f>
        <v>47685.438462972641</v>
      </c>
      <c r="P57" s="106">
        <f>'Enhanced - Aggs'!P42</f>
        <v>7682.031708240509</v>
      </c>
      <c r="Q57" s="107">
        <f>'Enhanced - Aggs'!Q42</f>
        <v>0.19203443735030834</v>
      </c>
    </row>
    <row r="58" spans="2:20">
      <c r="B58" s="330"/>
      <c r="C58" s="239" t="s">
        <v>179</v>
      </c>
      <c r="D58" s="242">
        <f>'Enhanced - Aggs'!D43</f>
        <v>806305.14433128072</v>
      </c>
      <c r="E58" s="106">
        <f>'Enhanced - Aggs'!E43</f>
        <v>291092.99738846329</v>
      </c>
      <c r="F58" s="107">
        <f>'Enhanced - Aggs'!F43</f>
        <v>0.56499637890092536</v>
      </c>
      <c r="G58" s="108">
        <f>'Enhanced - Aggs'!G43</f>
        <v>19.104380725317007</v>
      </c>
      <c r="H58" s="109">
        <f>'Enhanced - Aggs'!H43</f>
        <v>5.8071204215208496</v>
      </c>
      <c r="I58" s="155">
        <f>'Enhanced - Aggs'!I43</f>
        <v>33.832635013990974</v>
      </c>
      <c r="J58" s="156">
        <f>'Enhanced - Aggs'!J43</f>
        <v>1.4392494440951324</v>
      </c>
      <c r="K58" s="107">
        <f>'Enhanced - Aggs'!K43</f>
        <v>4.4430349553603643E-2</v>
      </c>
      <c r="L58" s="110">
        <f>'Enhanced - Aggs'!L43</f>
        <v>27279427.658063531</v>
      </c>
      <c r="M58" s="111">
        <f>'Enhanced - Aggs'!M43</f>
        <v>10589961.931851014</v>
      </c>
      <c r="N58" s="107">
        <f>'Enhanced - Aggs'!N43</f>
        <v>0.63452971506561739</v>
      </c>
      <c r="O58" s="105">
        <f>'Enhanced - Aggs'!O43</f>
        <v>6092051.0659079552</v>
      </c>
      <c r="P58" s="106">
        <f>'Enhanced - Aggs'!P43</f>
        <v>1788966.4707800625</v>
      </c>
      <c r="Q58" s="107">
        <f>'Enhanced - Aggs'!Q43</f>
        <v>0.41574048365342264</v>
      </c>
    </row>
    <row r="59" spans="2:20" ht="15" thickBot="1">
      <c r="B59" s="325"/>
      <c r="C59" s="240" t="s">
        <v>228</v>
      </c>
      <c r="D59" s="243">
        <f>Enhanced!D50</f>
        <v>70832.104566684517</v>
      </c>
      <c r="E59" s="129">
        <f>Enhanced!E50</f>
        <v>2377.7199568149954</v>
      </c>
      <c r="F59" s="130">
        <f>Enhanced!F50</f>
        <v>3.4734370491619086E-2</v>
      </c>
      <c r="G59" s="131">
        <f>Enhanced!G50</f>
        <v>4.9264050352761275E-2</v>
      </c>
      <c r="H59" s="132">
        <f>Enhanced!H50</f>
        <v>2.7298652080538985E-3</v>
      </c>
      <c r="I59" s="205">
        <f>Enhanced!I50</f>
        <v>8.8945275297572746</v>
      </c>
      <c r="J59" s="157">
        <f>Enhanced!J50</f>
        <v>3.1476270941153572E-2</v>
      </c>
      <c r="K59" s="130">
        <f>Enhanced!K50</f>
        <v>3.5514034638854165E-3</v>
      </c>
      <c r="L59" s="133">
        <f>Enhanced!L50</f>
        <v>630018.10405902145</v>
      </c>
      <c r="M59" s="134">
        <f>Enhanced!M50</f>
        <v>23303.384371034452</v>
      </c>
      <c r="N59" s="130">
        <f>Enhanced!N50</f>
        <v>3.840912971918433E-2</v>
      </c>
      <c r="O59" s="128">
        <f>Enhanced!O50</f>
        <v>146386.27425634861</v>
      </c>
      <c r="P59" s="129">
        <f>Enhanced!P50</f>
        <v>2267.4729764609947</v>
      </c>
      <c r="Q59" s="130">
        <f>Enhanced!Q50</f>
        <v>1.5733359952511832E-2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Alternatives'!D74</f>
        <v>15735247.801994015</v>
      </c>
      <c r="E60" s="292">
        <f>'Non-Dairy Alternatives'!E74</f>
        <v>-1310049.7188006267</v>
      </c>
      <c r="F60" s="293">
        <f>'Non-Dairy Alternatives'!F74</f>
        <v>-7.6856958184649687E-2</v>
      </c>
      <c r="G60" s="294">
        <f>'Non-Dairy Alternatives'!G74</f>
        <v>100.00000000000003</v>
      </c>
      <c r="H60" s="295">
        <f>'Non-Dairy Alternatives'!H74</f>
        <v>2.8421709430404007E-14</v>
      </c>
      <c r="I60" s="296">
        <f>'Non-Dairy Alternatives'!I74</f>
        <v>9.28360328412613</v>
      </c>
      <c r="J60" s="297">
        <f>'Non-Dairy Alternatives'!J74</f>
        <v>0.28544909366181237</v>
      </c>
      <c r="K60" s="293">
        <f>'Non-Dairy Alternatives'!K74</f>
        <v>3.1723072045632815E-2</v>
      </c>
      <c r="L60" s="298">
        <f>'Non-Dairy Alternatives'!L74</f>
        <v>146079798.17113009</v>
      </c>
      <c r="M60" s="299">
        <f>'Non-Dairy Alternatives'!M74</f>
        <v>-7296417.1433192492</v>
      </c>
      <c r="N60" s="293">
        <f>'Non-Dairy Alternatives'!N74</f>
        <v>-4.757202496071674E-2</v>
      </c>
      <c r="O60" s="291">
        <f>'Non-Dairy Alternatives'!O74</f>
        <v>38097089.651996255</v>
      </c>
      <c r="P60" s="292">
        <f>'Non-Dairy Alternatives'!P74</f>
        <v>-2040985.4472402185</v>
      </c>
      <c r="Q60" s="293">
        <f>'Non-Dairy Alternatives'!Q74</f>
        <v>-5.0849111278857592E-2</v>
      </c>
    </row>
    <row r="61" spans="2:20" ht="15.5" customHeight="1">
      <c r="B61" s="330"/>
      <c r="C61" s="82" t="s">
        <v>265</v>
      </c>
      <c r="D61" s="121">
        <f>'Non-Dairy Alternatives'!D75</f>
        <v>154302.60631408196</v>
      </c>
      <c r="E61" s="122">
        <f>'Non-Dairy Alternatives'!E75</f>
        <v>3016.5534190431645</v>
      </c>
      <c r="F61" s="123">
        <f>'Non-Dairy Alternatives'!F75</f>
        <v>1.9939401956213559E-2</v>
      </c>
      <c r="G61" s="124">
        <f>'Non-Dairy Alternatives'!G75</f>
        <v>0.98061758070647198</v>
      </c>
      <c r="H61" s="125">
        <f>'Non-Dairy Alternatives'!H75</f>
        <v>9.3064560816526809E-2</v>
      </c>
      <c r="I61" s="204">
        <f>'Non-Dairy Alternatives'!I75</f>
        <v>14.356929215351798</v>
      </c>
      <c r="J61" s="152">
        <f>'Non-Dairy Alternatives'!J75</f>
        <v>1.0904103305159065</v>
      </c>
      <c r="K61" s="245">
        <f>'Non-Dairy Alternatives'!K75</f>
        <v>8.2192649027340914E-2</v>
      </c>
      <c r="L61" s="257">
        <f>'Non-Dairy Alternatives'!L75</f>
        <v>2215311.59659557</v>
      </c>
      <c r="M61" s="127">
        <f>'Non-Dairy Alternatives'!M75</f>
        <v>208272.31885125628</v>
      </c>
      <c r="N61" s="123">
        <f>'Non-Dairy Alternatives'!N75</f>
        <v>0.10377092325035658</v>
      </c>
      <c r="O61" s="121">
        <f>'Non-Dairy Alternatives'!O75</f>
        <v>457046.30687630177</v>
      </c>
      <c r="P61" s="122">
        <f>'Non-Dairy Alternatives'!P75</f>
        <v>20735.855449922383</v>
      </c>
      <c r="Q61" s="123">
        <f>'Non-Dairy Alternatives'!Q75</f>
        <v>4.752546124470098E-2</v>
      </c>
    </row>
    <row r="62" spans="2:20" ht="15.5" customHeight="1">
      <c r="B62" s="330"/>
      <c r="C62" s="255" t="s">
        <v>85</v>
      </c>
      <c r="D62" s="105">
        <f>'Non-Dairy Alternatives'!D76</f>
        <v>9364750.3350192793</v>
      </c>
      <c r="E62" s="106">
        <f>'Non-Dairy Alternatives'!E76</f>
        <v>-1053839.0603359621</v>
      </c>
      <c r="F62" s="107">
        <f>'Non-Dairy Alternatives'!F76</f>
        <v>-0.10114987934986466</v>
      </c>
      <c r="G62" s="108">
        <f>'Non-Dairy Alternatives'!G76</f>
        <v>59.514476370893604</v>
      </c>
      <c r="H62" s="109">
        <f>'Non-Dairy Alternatives'!H76</f>
        <v>-1.608477820108007</v>
      </c>
      <c r="I62" s="155">
        <f>'Non-Dairy Alternatives'!I76</f>
        <v>7.6586198869837281</v>
      </c>
      <c r="J62" s="156">
        <f>'Non-Dairy Alternatives'!J76</f>
        <v>0.22620508206421341</v>
      </c>
      <c r="K62" s="244">
        <f>'Non-Dairy Alternatives'!K76</f>
        <v>3.0434937769416245E-2</v>
      </c>
      <c r="L62" s="247">
        <f>'Non-Dairy Alternatives'!L76</f>
        <v>71721063.152416185</v>
      </c>
      <c r="M62" s="111">
        <f>'Non-Dairy Alternatives'!M76</f>
        <v>-5714214.9159995615</v>
      </c>
      <c r="N62" s="107">
        <f>'Non-Dairy Alternatives'!N76</f>
        <v>-7.3793431863845432E-2</v>
      </c>
      <c r="O62" s="105">
        <f>'Non-Dairy Alternatives'!O76</f>
        <v>19303062.257579803</v>
      </c>
      <c r="P62" s="106">
        <f>'Non-Dairy Alternatives'!P76</f>
        <v>-1642645.5271614753</v>
      </c>
      <c r="Q62" s="107">
        <f>'Non-Dairy Alternatives'!Q76</f>
        <v>-7.8423968482847106E-2</v>
      </c>
    </row>
    <row r="63" spans="2:20" ht="15.5" customHeight="1">
      <c r="B63" s="330"/>
      <c r="C63" s="255" t="s">
        <v>87</v>
      </c>
      <c r="D63" s="105">
        <f>'Non-Dairy Alternatives'!D77</f>
        <v>95737.378653840045</v>
      </c>
      <c r="E63" s="106">
        <f>'Non-Dairy Alternatives'!E77</f>
        <v>-24220.107157373146</v>
      </c>
      <c r="F63" s="107">
        <f>'Non-Dairy Alternatives'!F77</f>
        <v>-0.20190575847421718</v>
      </c>
      <c r="G63" s="108">
        <f>'Non-Dairy Alternatives'!G77</f>
        <v>0.60842625332985212</v>
      </c>
      <c r="H63" s="109">
        <f>'Non-Dairy Alternatives'!H77</f>
        <v>-9.5330813185821484E-2</v>
      </c>
      <c r="I63" s="155">
        <f>'Non-Dairy Alternatives'!I77</f>
        <v>12.40035173936897</v>
      </c>
      <c r="J63" s="156">
        <f>'Non-Dairy Alternatives'!J77</f>
        <v>1.4399487582751611</v>
      </c>
      <c r="K63" s="244">
        <f>'Non-Dairy Alternatives'!K77</f>
        <v>0.13137735544568996</v>
      </c>
      <c r="L63" s="247">
        <f>'Non-Dairy Alternatives'!L77</f>
        <v>1187177.1699127711</v>
      </c>
      <c r="M63" s="111">
        <f>'Non-Dairy Alternatives'!M77</f>
        <v>-127605.21517696837</v>
      </c>
      <c r="N63" s="107">
        <f>'Non-Dairy Alternatives'!N77</f>
        <v>-9.7054247626126189E-2</v>
      </c>
      <c r="O63" s="105">
        <f>'Non-Dairy Alternatives'!O77</f>
        <v>239187.79006505013</v>
      </c>
      <c r="P63" s="106">
        <f>'Non-Dairy Alternatives'!P77</f>
        <v>-41981.955364971189</v>
      </c>
      <c r="Q63" s="107">
        <f>'Non-Dairy Alternatives'!Q77</f>
        <v>-0.14931178068523673</v>
      </c>
    </row>
    <row r="64" spans="2:20" ht="15.5" customHeight="1">
      <c r="B64" s="330"/>
      <c r="C64" s="255" t="s">
        <v>261</v>
      </c>
      <c r="D64" s="105">
        <f>'Non-Dairy Alternatives'!D78</f>
        <v>1163662.3892051044</v>
      </c>
      <c r="E64" s="106">
        <f>'Non-Dairy Alternatives'!E78</f>
        <v>34824.399335069116</v>
      </c>
      <c r="F64" s="107">
        <f>'Non-Dairy Alternatives'!F78</f>
        <v>3.0849776183629767E-2</v>
      </c>
      <c r="G64" s="108">
        <f>'Non-Dairy Alternatives'!G78</f>
        <v>7.3952593810288914</v>
      </c>
      <c r="H64" s="109">
        <f>'Non-Dairy Alternatives'!H78</f>
        <v>0.7726821658591696</v>
      </c>
      <c r="I64" s="155">
        <f>'Non-Dairy Alternatives'!I78</f>
        <v>16.215772605156914</v>
      </c>
      <c r="J64" s="156">
        <f>'Non-Dairy Alternatives'!J78</f>
        <v>-0.11299734598865285</v>
      </c>
      <c r="K64" s="244">
        <f>'Non-Dairy Alternatives'!K78</f>
        <v>-6.9201382790456531E-3</v>
      </c>
      <c r="L64" s="247">
        <f>'Non-Dairy Alternatives'!L78</f>
        <v>18869684.692523576</v>
      </c>
      <c r="M64" s="111">
        <f>'Non-Dairy Alternatives'!M78</f>
        <v>437148.84382218122</v>
      </c>
      <c r="N64" s="107">
        <f>'Non-Dairy Alternatives'!N78</f>
        <v>2.371615318751593E-2</v>
      </c>
      <c r="O64" s="105">
        <f>'Non-Dairy Alternatives'!O78</f>
        <v>6435572.4284276962</v>
      </c>
      <c r="P64" s="106">
        <f>'Non-Dairy Alternatives'!P78</f>
        <v>179181.25113261584</v>
      </c>
      <c r="Q64" s="107">
        <f>'Non-Dairy Alternatives'!Q78</f>
        <v>2.863971354330884E-2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Alternatives'!D80</f>
        <v>87622.597997231744</v>
      </c>
      <c r="E66" s="106">
        <f>'Non-Dairy Alternatives'!E80</f>
        <v>4364.253628640683</v>
      </c>
      <c r="F66" s="107">
        <f>'Non-Dairy Alternatives'!F80</f>
        <v>5.2418212994000915E-2</v>
      </c>
      <c r="G66" s="108">
        <f>'Non-Dairy Alternatives'!G80</f>
        <v>0.55685553287650158</v>
      </c>
      <c r="H66" s="109">
        <f>'Non-Dairy Alternatives'!H80</f>
        <v>6.84020795588407E-2</v>
      </c>
      <c r="I66" s="155">
        <f>'Non-Dairy Alternatives'!I80</f>
        <v>27.19954823085477</v>
      </c>
      <c r="J66" s="156">
        <f>'Non-Dairy Alternatives'!J80</f>
        <v>1.2224009270990805</v>
      </c>
      <c r="K66" s="244">
        <f>'Non-Dairy Alternatives'!K80</f>
        <v>4.7056780823749263E-2</v>
      </c>
      <c r="L66" s="247">
        <f>'Non-Dairy Alternatives'!L80</f>
        <v>2383295.0803385032</v>
      </c>
      <c r="M66" s="111">
        <f>'Non-Dairy Alternatives'!M80</f>
        <v>220480.8044087952</v>
      </c>
      <c r="N66" s="107">
        <f>'Non-Dairy Alternatives'!N80</f>
        <v>0.10194162617778138</v>
      </c>
      <c r="O66" s="105">
        <f>'Non-Dairy Alternatives'!O80</f>
        <v>318226.54562485218</v>
      </c>
      <c r="P66" s="106">
        <f>'Non-Dairy Alternatives'!P80</f>
        <v>15419.487229700317</v>
      </c>
      <c r="Q66" s="107">
        <f>'Non-Dairy Alternatives'!Q80</f>
        <v>5.0921822336051574E-2</v>
      </c>
    </row>
    <row r="67" spans="2:17">
      <c r="B67" s="330"/>
      <c r="C67" s="255" t="s">
        <v>264</v>
      </c>
      <c r="D67" s="105">
        <f>'Non-Dairy Alternatives'!D81</f>
        <v>71893.669033753598</v>
      </c>
      <c r="E67" s="106">
        <f>'Non-Dairy Alternatives'!E81</f>
        <v>991.89076041326916</v>
      </c>
      <c r="F67" s="107">
        <f>'Non-Dairy Alternatives'!F81</f>
        <v>1.3989645740468381E-2</v>
      </c>
      <c r="G67" s="108">
        <f>'Non-Dairy Alternatives'!G81</f>
        <v>0.45689569009928815</v>
      </c>
      <c r="H67" s="109">
        <f>'Non-Dairy Alternatives'!H81</f>
        <v>4.0934759016432287E-2</v>
      </c>
      <c r="I67" s="155">
        <f>'Non-Dairy Alternatives'!I81</f>
        <v>8.2284530133290019</v>
      </c>
      <c r="J67" s="156">
        <f>'Non-Dairy Alternatives'!J81</f>
        <v>0.36021319139065433</v>
      </c>
      <c r="K67" s="244">
        <f>'Non-Dairy Alternatives'!K81</f>
        <v>4.5780657369682905E-2</v>
      </c>
      <c r="L67" s="247">
        <f>'Non-Dairy Alternatives'!L81</f>
        <v>591573.67760006781</v>
      </c>
      <c r="M67" s="111">
        <f>'Non-Dairy Alternatives'!M81</f>
        <v>33701.482343528303</v>
      </c>
      <c r="N67" s="107">
        <f>'Non-Dairy Alternatives'!N81</f>
        <v>6.0410758288519037E-2</v>
      </c>
      <c r="O67" s="105">
        <f>'Non-Dairy Alternatives'!O81</f>
        <v>141482.26810371876</v>
      </c>
      <c r="P67" s="106">
        <f>'Non-Dairy Alternatives'!P81</f>
        <v>-2062.2095945689653</v>
      </c>
      <c r="Q67" s="107">
        <f>'Non-Dairy Alternatives'!Q81</f>
        <v>-1.4366345732250796E-2</v>
      </c>
    </row>
    <row r="68" spans="2:17">
      <c r="B68" s="330"/>
      <c r="C68" s="255" t="s">
        <v>229</v>
      </c>
      <c r="D68" s="105">
        <f>'Non-Dairy Alternatives'!D82</f>
        <v>3330201.9996298999</v>
      </c>
      <c r="E68" s="106">
        <f>'Non-Dairy Alternatives'!E82</f>
        <v>-190965.26381146861</v>
      </c>
      <c r="F68" s="107">
        <f>'Non-Dairy Alternatives'!F82</f>
        <v>-5.4233511084284911E-2</v>
      </c>
      <c r="G68" s="108">
        <f>'Non-Dairy Alternatives'!G82</f>
        <v>21.163962852926208</v>
      </c>
      <c r="H68" s="109">
        <f>'Non-Dairy Alternatives'!H82</f>
        <v>0.50625793961699372</v>
      </c>
      <c r="I68" s="155">
        <f>'Non-Dairy Alternatives'!I82</f>
        <v>10.509959665889872</v>
      </c>
      <c r="J68" s="156">
        <f>'Non-Dairy Alternatives'!J82</f>
        <v>3.7951965101887808E-2</v>
      </c>
      <c r="K68" s="244">
        <f>'Non-Dairy Alternatives'!K82</f>
        <v>3.6241345677230593E-3</v>
      </c>
      <c r="L68" s="247">
        <f>'Non-Dairy Alternatives'!L82</f>
        <v>35000288.695376046</v>
      </c>
      <c r="M68" s="111">
        <f>'Non-Dairy Alternatives'!M82</f>
        <v>-1873402.0031445175</v>
      </c>
      <c r="N68" s="107">
        <f>'Non-Dairy Alternatives'!N82</f>
        <v>-5.0805926058811401E-2</v>
      </c>
      <c r="O68" s="105">
        <f>'Non-Dairy Alternatives'!O82</f>
        <v>7952933.9756778479</v>
      </c>
      <c r="P68" s="106">
        <f>'Non-Dairy Alternatives'!P82</f>
        <v>-400995.64710547682</v>
      </c>
      <c r="Q68" s="107">
        <f>'Non-Dairy Alternatives'!Q82</f>
        <v>-4.8000840946978783E-2</v>
      </c>
    </row>
    <row r="69" spans="2:17">
      <c r="B69" s="330"/>
      <c r="C69" s="255" t="s">
        <v>230</v>
      </c>
      <c r="D69" s="105">
        <f>'Non-Dairy Alternatives'!D83</f>
        <v>175114.10100231701</v>
      </c>
      <c r="E69" s="106">
        <f>'Non-Dairy Alternatives'!E83</f>
        <v>-43651.882134821732</v>
      </c>
      <c r="F69" s="107">
        <f>'Non-Dairy Alternatives'!F83</f>
        <v>-0.19953688187188359</v>
      </c>
      <c r="G69" s="108">
        <f>'Non-Dairy Alternatives'!G83</f>
        <v>1.1128779362478556</v>
      </c>
      <c r="H69" s="109">
        <f>'Non-Dairy Alternatives'!H83</f>
        <v>-0.17056098800824637</v>
      </c>
      <c r="I69" s="155">
        <f>'Non-Dairy Alternatives'!I83</f>
        <v>14.686769687671752</v>
      </c>
      <c r="J69" s="156">
        <f>'Non-Dairy Alternatives'!J83</f>
        <v>-0.22141617978424577</v>
      </c>
      <c r="K69" s="244">
        <f>'Non-Dairy Alternatives'!K83</f>
        <v>-1.4851986804617781E-2</v>
      </c>
      <c r="L69" s="247">
        <f>'Non-Dairy Alternatives'!L83</f>
        <v>2571860.4704847191</v>
      </c>
      <c r="M69" s="111">
        <f>'Non-Dairy Alternatives'!M83</f>
        <v>-689543.46760048997</v>
      </c>
      <c r="N69" s="107">
        <f>'Non-Dairy Alternatives'!N83</f>
        <v>-0.2114253495399056</v>
      </c>
      <c r="O69" s="105">
        <f>'Non-Dairy Alternatives'!O83</f>
        <v>469893.8761343956</v>
      </c>
      <c r="P69" s="106">
        <f>'Non-Dairy Alternatives'!P83</f>
        <v>-117819.49865709723</v>
      </c>
      <c r="Q69" s="107">
        <f>'Non-Dairy Alternatives'!Q83</f>
        <v>-0.20047101820491472</v>
      </c>
    </row>
    <row r="70" spans="2:17">
      <c r="B70" s="330"/>
      <c r="C70" s="83" t="s">
        <v>230</v>
      </c>
      <c r="D70" s="105">
        <f>'Non-Dairy Alternatives'!D84</f>
        <v>79240.757590873429</v>
      </c>
      <c r="E70" s="106">
        <f>'Non-Dairy Alternatives'!E84</f>
        <v>-11645.181696770931</v>
      </c>
      <c r="F70" s="107">
        <f>'Non-Dairy Alternatives'!F84</f>
        <v>-0.1281296291598546</v>
      </c>
      <c r="G70" s="108">
        <f>'Non-Dairy Alternatives'!G84</f>
        <v>0.50358760527960578</v>
      </c>
      <c r="H70" s="109">
        <f>'Non-Dairy Alternatives'!H84</f>
        <v>-2.9614817129078097E-2</v>
      </c>
      <c r="I70" s="155">
        <f>'Non-Dairy Alternatives'!I84</f>
        <v>11.815814719871984</v>
      </c>
      <c r="J70" s="156">
        <f>'Non-Dairy Alternatives'!J84</f>
        <v>0.26661680855793257</v>
      </c>
      <c r="K70" s="244">
        <f>'Non-Dairy Alternatives'!K84</f>
        <v>2.3085309525845445E-2</v>
      </c>
      <c r="L70" s="247">
        <f>'Non-Dairy Alternatives'!L84</f>
        <v>936294.10995604994</v>
      </c>
      <c r="M70" s="111">
        <f>'Non-Dairy Alternatives'!M84</f>
        <v>-113365.59023262805</v>
      </c>
      <c r="N70" s="107">
        <f>'Non-Dairy Alternatives'!N84</f>
        <v>-0.10800223178259621</v>
      </c>
      <c r="O70" s="105">
        <f>'Non-Dairy Alternatives'!O84</f>
        <v>190393.84242212772</v>
      </c>
      <c r="P70" s="106">
        <f>'Non-Dairy Alternatives'!P84</f>
        <v>-31420.916342894256</v>
      </c>
      <c r="Q70" s="107">
        <f>'Non-Dairy Alternatives'!Q84</f>
        <v>-0.14165385801122368</v>
      </c>
    </row>
    <row r="71" spans="2:17" ht="15" thickBot="1">
      <c r="B71" s="333"/>
      <c r="C71" s="256" t="s">
        <v>86</v>
      </c>
      <c r="D71" s="128">
        <f>'Non-Dairy Alternatives'!D85</f>
        <v>1212721.9675476043</v>
      </c>
      <c r="E71" s="129">
        <f>'Non-Dairy Alternatives'!E85</f>
        <v>-28925.320807391778</v>
      </c>
      <c r="F71" s="130">
        <f>'Non-Dairy Alternatives'!F85</f>
        <v>-2.3295923954147771E-2</v>
      </c>
      <c r="G71" s="131">
        <f>'Non-Dairy Alternatives'!G85</f>
        <v>7.7070407966115742</v>
      </c>
      <c r="H71" s="132">
        <f>'Non-Dairy Alternatives'!H85</f>
        <v>0.42264293356323623</v>
      </c>
      <c r="I71" s="205">
        <f>'Non-Dairy Alternatives'!I85</f>
        <v>8.7433474528120882</v>
      </c>
      <c r="J71" s="157">
        <f>'Non-Dairy Alternatives'!J85</f>
        <v>0.46310633849493499</v>
      </c>
      <c r="K71" s="246">
        <f>'Non-Dairy Alternatives'!K85</f>
        <v>5.5929088549630475E-2</v>
      </c>
      <c r="L71" s="248">
        <f>'Non-Dairy Alternatives'!L85</f>
        <v>10603249.52592661</v>
      </c>
      <c r="M71" s="134">
        <f>'Non-Dairy Alternatives'!M85</f>
        <v>322110.59940916486</v>
      </c>
      <c r="N71" s="130">
        <f>'Non-Dairy Alternatives'!N85</f>
        <v>3.1330244801805643E-2</v>
      </c>
      <c r="O71" s="128">
        <f>'Non-Dairy Alternatives'!O85</f>
        <v>2589290.3610844612</v>
      </c>
      <c r="P71" s="129">
        <f>'Non-Dairy Alternatives'!P85</f>
        <v>-19396.286825970747</v>
      </c>
      <c r="Q71" s="130">
        <f>'Non-Dairy Alternatives'!Q85</f>
        <v>-7.4352689471183699E-3</v>
      </c>
    </row>
    <row r="72" spans="2:17">
      <c r="B72" s="226"/>
      <c r="C72" s="82" t="s">
        <v>207</v>
      </c>
      <c r="D72" s="121">
        <f>'Trad vs Value Add'!D33</f>
        <v>5685722.7095494037</v>
      </c>
      <c r="E72" s="122">
        <f>'Trad vs Value Add'!E33</f>
        <v>116894.54974253755</v>
      </c>
      <c r="F72" s="123">
        <f>'Trad vs Value Add'!F33</f>
        <v>2.0990870321017697E-2</v>
      </c>
      <c r="G72" s="124">
        <f>'Trad vs Value Add'!G33</f>
        <v>3.9544459615961274</v>
      </c>
      <c r="H72" s="125">
        <f>'Trad vs Value Add'!H33</f>
        <v>0.16884651308175203</v>
      </c>
      <c r="I72" s="204">
        <f>'Trad vs Value Add'!I33</f>
        <v>6.9921832696716244</v>
      </c>
      <c r="J72" s="152">
        <f>'Trad vs Value Add'!J33</f>
        <v>0.11412141606603576</v>
      </c>
      <c r="K72" s="123">
        <f>'Trad vs Value Add'!K33</f>
        <v>1.6592089238949125E-2</v>
      </c>
      <c r="L72" s="233">
        <f>'Trad vs Value Add'!L33</f>
        <v>39755615.205703355</v>
      </c>
      <c r="M72" s="234">
        <f>'Trad vs Value Add'!M33</f>
        <v>1452870.6704511419</v>
      </c>
      <c r="N72" s="232">
        <f>'Trad vs Value Add'!N33</f>
        <v>3.7931241953536296E-2</v>
      </c>
      <c r="O72" s="251">
        <f>'Trad vs Value Add'!O33</f>
        <v>13881586.187635422</v>
      </c>
      <c r="P72" s="231">
        <f>'Trad vs Value Add'!P33</f>
        <v>115727.19268346764</v>
      </c>
      <c r="Q72" s="232">
        <f>'Trad vs Value Add'!Q33</f>
        <v>8.4068268261287358E-3</v>
      </c>
    </row>
    <row r="73" spans="2:17">
      <c r="B73" s="226" t="s">
        <v>220</v>
      </c>
      <c r="C73" s="83" t="s">
        <v>208</v>
      </c>
      <c r="D73" s="105">
        <f>'Trad vs Value Add'!D34</f>
        <v>108612476.68104443</v>
      </c>
      <c r="E73" s="106">
        <f>'Trad vs Value Add'!E34</f>
        <v>-3781063.8880467564</v>
      </c>
      <c r="F73" s="107">
        <f>'Trad vs Value Add'!F34</f>
        <v>-3.3641291740626675E-2</v>
      </c>
      <c r="G73" s="108">
        <f>'Trad vs Value Add'!G34</f>
        <v>75.540470707258251</v>
      </c>
      <c r="H73" s="109">
        <f>'Trad vs Value Add'!H34</f>
        <v>-0.86284305735352973</v>
      </c>
      <c r="I73" s="206">
        <f>'Trad vs Value Add'!I34</f>
        <v>4.2097450283907571</v>
      </c>
      <c r="J73" s="156">
        <f>'Trad vs Value Add'!J34</f>
        <v>0.17663564232916684</v>
      </c>
      <c r="K73" s="107">
        <f>'Trad vs Value Add'!K34</f>
        <v>4.379639266408665E-2</v>
      </c>
      <c r="L73" s="110">
        <f>'Trad vs Value Add'!L34</f>
        <v>457230833.7292338</v>
      </c>
      <c r="M73" s="111">
        <f>'Trad vs Value Add'!M34</f>
        <v>3935390.3273380399</v>
      </c>
      <c r="N73" s="107">
        <f>'Trad vs Value Add'!N34</f>
        <v>8.6817337006604052E-3</v>
      </c>
      <c r="O73" s="105">
        <f>'Trad vs Value Add'!O34</f>
        <v>143425700.39218646</v>
      </c>
      <c r="P73" s="106">
        <f>'Trad vs Value Add'!P34</f>
        <v>-4159906.9339603186</v>
      </c>
      <c r="Q73" s="107">
        <f>'Trad vs Value Add'!Q34</f>
        <v>-2.8186399807722546E-2</v>
      </c>
    </row>
    <row r="74" spans="2:17">
      <c r="B74" s="226" t="s">
        <v>218</v>
      </c>
      <c r="C74" s="83" t="s">
        <v>209</v>
      </c>
      <c r="D74" s="105">
        <f>'Trad vs Value Add'!D35</f>
        <v>1610012.1117788656</v>
      </c>
      <c r="E74" s="106">
        <f>'Trad vs Value Add'!E35</f>
        <v>154183.19269830268</v>
      </c>
      <c r="F74" s="107">
        <f>'Trad vs Value Add'!F35</f>
        <v>0.10590749412759155</v>
      </c>
      <c r="G74" s="108">
        <f>'Trad vs Value Add'!G35</f>
        <v>1.1197707343081726</v>
      </c>
      <c r="H74" s="109">
        <f>'Trad vs Value Add'!H35</f>
        <v>0.13012174621768857</v>
      </c>
      <c r="I74" s="206">
        <f>'Trad vs Value Add'!I35</f>
        <v>13.525972766838708</v>
      </c>
      <c r="J74" s="156">
        <f>'Trad vs Value Add'!J35</f>
        <v>0.54959172349893137</v>
      </c>
      <c r="K74" s="107">
        <f>'Trad vs Value Add'!K35</f>
        <v>4.2353235594989977E-2</v>
      </c>
      <c r="L74" s="110">
        <f>'Trad vs Value Add'!L35</f>
        <v>21776979.978201412</v>
      </c>
      <c r="M74" s="111">
        <f>'Trad vs Value Add'!M35</f>
        <v>2885589.1902985573</v>
      </c>
      <c r="N74" s="107">
        <f>'Trad vs Value Add'!N35</f>
        <v>0.15274625477264231</v>
      </c>
      <c r="O74" s="105">
        <f>'Trad vs Value Add'!O35</f>
        <v>4401224.5253512859</v>
      </c>
      <c r="P74" s="106">
        <f>'Trad vs Value Add'!P35</f>
        <v>417659.11852835445</v>
      </c>
      <c r="Q74" s="107">
        <f>'Trad vs Value Add'!Q35</f>
        <v>0.1048455531351388</v>
      </c>
    </row>
    <row r="75" spans="2:17" ht="15" thickBot="1">
      <c r="B75" s="226"/>
      <c r="C75" s="84" t="s">
        <v>210</v>
      </c>
      <c r="D75" s="128">
        <f>'Trad vs Value Add'!D36</f>
        <v>22605088.459625069</v>
      </c>
      <c r="E75" s="129">
        <f>'Trad vs Value Add'!E36</f>
        <v>708218.18188169599</v>
      </c>
      <c r="F75" s="130">
        <f>'Trad vs Value Add'!F36</f>
        <v>3.2343351944754857E-2</v>
      </c>
      <c r="G75" s="131">
        <f>'Trad vs Value Add'!G36</f>
        <v>15.721941666369416</v>
      </c>
      <c r="H75" s="132">
        <f>'Trad vs Value Add'!H36</f>
        <v>0.83680287794414276</v>
      </c>
      <c r="I75" s="205">
        <f>'Trad vs Value Add'!I36</f>
        <v>9.9773315173773884</v>
      </c>
      <c r="J75" s="157">
        <f>'Trad vs Value Add'!J36</f>
        <v>0.31678067113431219</v>
      </c>
      <c r="K75" s="130">
        <f>'Trad vs Value Add'!K36</f>
        <v>3.2791160274003014E-2</v>
      </c>
      <c r="L75" s="133">
        <f>'Trad vs Value Add'!L36</f>
        <v>225538461.54132107</v>
      </c>
      <c r="M75" s="134">
        <f>'Trad vs Value Add'!M36</f>
        <v>14002632.849592447</v>
      </c>
      <c r="N75" s="130">
        <f>'Trad vs Value Add'!N36</f>
        <v>6.6195088256176676E-2</v>
      </c>
      <c r="O75" s="128">
        <f>'Trad vs Value Add'!O36</f>
        <v>42631105.058878303</v>
      </c>
      <c r="P75" s="129">
        <f>'Trad vs Value Add'!P36</f>
        <v>1896007.5023629516</v>
      </c>
      <c r="Q75" s="130">
        <f>'Trad vs Value Add'!Q36</f>
        <v>4.6544813099623862E-2</v>
      </c>
    </row>
    <row r="76" spans="2:17">
      <c r="B76" s="324" t="s">
        <v>219</v>
      </c>
      <c r="C76" s="82" t="s">
        <v>216</v>
      </c>
      <c r="D76" s="121">
        <f>Filtration!D21</f>
        <v>139003906.76075372</v>
      </c>
      <c r="E76" s="122">
        <f>Filtration!E21</f>
        <v>-4438099.120816499</v>
      </c>
      <c r="F76" s="123">
        <f>Filtration!F21</f>
        <v>-3.0940024113164724E-2</v>
      </c>
      <c r="G76" s="124">
        <f>Filtration!G21</f>
        <v>96.67784832576011</v>
      </c>
      <c r="H76" s="125">
        <f>Filtration!H21</f>
        <v>-0.83171073700333409</v>
      </c>
      <c r="I76" s="204">
        <f>Filtration!I21</f>
        <v>5.4143969050979948</v>
      </c>
      <c r="J76" s="152">
        <f>Filtration!J21</f>
        <v>0.18651691923261993</v>
      </c>
      <c r="K76" s="123">
        <f>Filtration!K21</f>
        <v>3.567735291110468E-2</v>
      </c>
      <c r="L76" s="126">
        <f>Filtration!L21</f>
        <v>752622322.56195521</v>
      </c>
      <c r="M76" s="127">
        <f>Filtration!M21</f>
        <v>2724730.8813108206</v>
      </c>
      <c r="N76" s="123">
        <f>Filtration!N21</f>
        <v>3.6334706385764601E-3</v>
      </c>
      <c r="O76" s="121">
        <f>Filtration!O21</f>
        <v>208399144.46598142</v>
      </c>
      <c r="P76" s="122">
        <f>Filtration!P21</f>
        <v>-5762033.660518378</v>
      </c>
      <c r="Q76" s="123">
        <f>Filtration!Q21</f>
        <v>-2.6905126834495113E-2</v>
      </c>
    </row>
    <row r="77" spans="2:17" ht="15" thickBot="1">
      <c r="B77" s="325"/>
      <c r="C77" s="84" t="s">
        <v>217</v>
      </c>
      <c r="D77" s="128">
        <f>Filtration!D22</f>
        <v>4776606.7363756346</v>
      </c>
      <c r="E77" s="129">
        <f>Filtration!E22</f>
        <v>1113029.0625513257</v>
      </c>
      <c r="F77" s="130">
        <f>Filtration!F22</f>
        <v>0.3038093256501001</v>
      </c>
      <c r="G77" s="131">
        <f>Filtration!G22</f>
        <v>3.3221516742399193</v>
      </c>
      <c r="H77" s="132">
        <f>Filtration!H22</f>
        <v>0.83171073700333809</v>
      </c>
      <c r="I77" s="205">
        <f>Filtration!I22</f>
        <v>12.129853043546188</v>
      </c>
      <c r="J77" s="157">
        <f>Filtration!J22</f>
        <v>0.45232074404953515</v>
      </c>
      <c r="K77" s="130">
        <f>Filtration!K22</f>
        <v>3.873427471222083E-2</v>
      </c>
      <c r="L77" s="133">
        <f>Filtration!L22</f>
        <v>57939537.759049214</v>
      </c>
      <c r="M77" s="134">
        <f>Filtration!M22</f>
        <v>15157991.141251035</v>
      </c>
      <c r="N77" s="130">
        <f>Filtration!N22</f>
        <v>0.35431143424218647</v>
      </c>
      <c r="O77" s="128">
        <f>Filtration!O22</f>
        <v>11849927.946142554</v>
      </c>
      <c r="P77" s="129">
        <f>Filtration!P22</f>
        <v>2721512.8037682828</v>
      </c>
      <c r="Q77" s="130">
        <f>Filtration!Q22</f>
        <v>0.29813639731775238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14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12-01-2024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Data'!E66</f>
        <v>1790201307.6570914</v>
      </c>
      <c r="E84" s="292">
        <f>'Segment Data'!F66</f>
        <v>-33244422.729352713</v>
      </c>
      <c r="F84" s="293">
        <f>'Segment Data'!G66</f>
        <v>-1.8231649110997779E-2</v>
      </c>
      <c r="G84" s="294">
        <f>'Segment Data'!H66</f>
        <v>99.999999999999986</v>
      </c>
      <c r="H84" s="295">
        <f>'Segment Data'!I66</f>
        <v>-8.5265128291212022E-14</v>
      </c>
      <c r="I84" s="296">
        <f>'Segment Data'!J66</f>
        <v>5.2744579621381229</v>
      </c>
      <c r="J84" s="297">
        <f>'Segment Data'!K66</f>
        <v>0.10424062378762766</v>
      </c>
      <c r="K84" s="293">
        <f>'Segment Data'!L66</f>
        <v>2.0161748910324254E-2</v>
      </c>
      <c r="L84" s="298">
        <f>'Segment Data'!M66</f>
        <v>9442341541.0020256</v>
      </c>
      <c r="M84" s="299">
        <f>'Segment Data'!N66</f>
        <v>14730810.216850281</v>
      </c>
      <c r="N84" s="293">
        <f>'Segment Data'!O66</f>
        <v>1.5625178677295081E-3</v>
      </c>
      <c r="O84" s="291">
        <f>'Segment Data'!P66</f>
        <v>2673566847.8198242</v>
      </c>
      <c r="P84" s="292">
        <f>'Segment Data'!Q66</f>
        <v>-29555836.106122017</v>
      </c>
      <c r="Q84" s="293">
        <f>'Segment Data'!R66</f>
        <v>-1.0933960297797463E-2</v>
      </c>
    </row>
    <row r="85" spans="2:17" ht="15" thickBot="1">
      <c r="B85" s="324" t="s">
        <v>111</v>
      </c>
      <c r="C85" s="82" t="s">
        <v>111</v>
      </c>
      <c r="D85" s="128">
        <f>'Segment Data'!E69</f>
        <v>1669836235.6237156</v>
      </c>
      <c r="E85" s="129">
        <f>'Segment Data'!F69</f>
        <v>-33574173.834412575</v>
      </c>
      <c r="F85" s="130">
        <f>'Segment Data'!G69</f>
        <v>-1.9709973385153172E-2</v>
      </c>
      <c r="G85" s="131">
        <f>'Segment Data'!H69</f>
        <v>93.276450446184583</v>
      </c>
      <c r="H85" s="132">
        <f>'Segment Data'!I69</f>
        <v>-0.14066535123070878</v>
      </c>
      <c r="I85" s="205">
        <f>'Segment Data'!J69</f>
        <v>5.016489599306853</v>
      </c>
      <c r="J85" s="157">
        <f>'Segment Data'!K69</f>
        <v>9.4008907324116819E-2</v>
      </c>
      <c r="K85" s="130">
        <f>'Segment Data'!L69</f>
        <v>1.9097872232841765E-2</v>
      </c>
      <c r="L85" s="133">
        <f>'Segment Data'!M69</f>
        <v>8376716108.5520773</v>
      </c>
      <c r="M85" s="134">
        <f>'Segment Data'!N69</f>
        <v>-8288742.5279655457</v>
      </c>
      <c r="N85" s="130">
        <f>'Segment Data'!O69</f>
        <v>-9.8851970573373034E-4</v>
      </c>
      <c r="O85" s="128">
        <f>'Segment Data'!P69</f>
        <v>2350289762.9462852</v>
      </c>
      <c r="P85" s="129">
        <f>'Segment Data'!Q69</f>
        <v>-28929020.578893661</v>
      </c>
      <c r="Q85" s="130">
        <f>'Segment Data'!R69</f>
        <v>-1.2159041774220891E-2</v>
      </c>
    </row>
    <row r="86" spans="2:17">
      <c r="B86" s="326"/>
      <c r="C86" s="102" t="s">
        <v>110</v>
      </c>
      <c r="D86" s="143">
        <f>'Segment Data'!E70</f>
        <v>1665309007.0076175</v>
      </c>
      <c r="E86" s="144">
        <f>'Segment Data'!F70</f>
        <v>-33035544.96501112</v>
      </c>
      <c r="F86" s="145">
        <f>'Segment Data'!G70</f>
        <v>-1.9451615354870309E-2</v>
      </c>
      <c r="G86" s="146">
        <f>'Segment Data'!H70</f>
        <v>93.023561086941356</v>
      </c>
      <c r="H86" s="147">
        <f>'Segment Data'!I70</f>
        <v>-0.11573687355776485</v>
      </c>
      <c r="I86" s="207">
        <f>'Segment Data'!J70</f>
        <v>4.9944435812011632</v>
      </c>
      <c r="J86" s="161">
        <f>'Segment Data'!K70</f>
        <v>9.4661902012082244E-2</v>
      </c>
      <c r="K86" s="145">
        <f>'Segment Data'!L70</f>
        <v>1.9319616303342904E-2</v>
      </c>
      <c r="L86" s="148">
        <f>'Segment Data'!M70</f>
        <v>8317291880.7656775</v>
      </c>
      <c r="M86" s="149">
        <f>'Segment Data'!N70</f>
        <v>-4225639.9403963089</v>
      </c>
      <c r="N86" s="145">
        <f>'Segment Data'!O70</f>
        <v>-5.0779679666380939E-4</v>
      </c>
      <c r="O86" s="143">
        <f>'Segment Data'!P70</f>
        <v>2329639065.3473983</v>
      </c>
      <c r="P86" s="144">
        <f>'Segment Data'!Q70</f>
        <v>-26109861.942849636</v>
      </c>
      <c r="Q86" s="145">
        <f>'Segment Data'!R70</f>
        <v>-1.1083465491750464E-2</v>
      </c>
    </row>
    <row r="87" spans="2:17" ht="15" thickBot="1">
      <c r="B87" s="325"/>
      <c r="C87" s="98" t="s">
        <v>109</v>
      </c>
      <c r="D87" s="135">
        <f>'Segment Data'!E71</f>
        <v>4527228.6160980947</v>
      </c>
      <c r="E87" s="136">
        <f>'Segment Data'!F71</f>
        <v>-538628.86940192524</v>
      </c>
      <c r="F87" s="137">
        <f>'Segment Data'!G71</f>
        <v>-0.10632531036327811</v>
      </c>
      <c r="G87" s="138">
        <f>'Segment Data'!H71</f>
        <v>0.25288935924323841</v>
      </c>
      <c r="H87" s="139">
        <f>'Segment Data'!I71</f>
        <v>-2.4928477672939653E-2</v>
      </c>
      <c r="I87" s="208">
        <f>'Segment Data'!J71</f>
        <v>13.125961338708144</v>
      </c>
      <c r="J87" s="154">
        <f>'Segment Data'!K71</f>
        <v>0.59356567702791274</v>
      </c>
      <c r="K87" s="137">
        <f>'Segment Data'!L71</f>
        <v>4.7362506982031621E-2</v>
      </c>
      <c r="L87" s="140">
        <f>'Segment Data'!M71</f>
        <v>59424227.786396764</v>
      </c>
      <c r="M87" s="141">
        <f>'Segment Data'!N71</f>
        <v>-4063102.5875740126</v>
      </c>
      <c r="N87" s="137">
        <f>'Segment Data'!O71</f>
        <v>-6.3998636635693967E-2</v>
      </c>
      <c r="O87" s="135">
        <f>'Segment Data'!P71</f>
        <v>20650697.598886896</v>
      </c>
      <c r="P87" s="136">
        <f>'Segment Data'!Q71</f>
        <v>-2819158.6360429414</v>
      </c>
      <c r="Q87" s="137">
        <f>'Segment Data'!R71</f>
        <v>-0.12011827459970673</v>
      </c>
    </row>
    <row r="88" spans="2:17">
      <c r="B88" s="324" t="s">
        <v>108</v>
      </c>
      <c r="C88" s="82" t="s">
        <v>185</v>
      </c>
      <c r="D88" s="121">
        <f>Fat!E59</f>
        <v>132434291.55192767</v>
      </c>
      <c r="E88" s="122">
        <f>Fat!F59</f>
        <v>-5713215.403246507</v>
      </c>
      <c r="F88" s="123">
        <f>Fat!G59</f>
        <v>-4.1355906662147147E-2</v>
      </c>
      <c r="G88" s="124">
        <f>Fat!H59</f>
        <v>7.3977318073379008</v>
      </c>
      <c r="H88" s="125">
        <f>Fat!I59</f>
        <v>-0.1784468884709689</v>
      </c>
      <c r="I88" s="204">
        <f>Fat!J59</f>
        <v>5.6025562098322332</v>
      </c>
      <c r="J88" s="152">
        <f>Fat!K59</f>
        <v>0.24100270062483986</v>
      </c>
      <c r="K88" s="123">
        <f>Fat!L59</f>
        <v>4.4950162338390547E-2</v>
      </c>
      <c r="L88" s="126">
        <f>Fat!M59</f>
        <v>741970562.52898479</v>
      </c>
      <c r="M88" s="127">
        <f>Fat!N59</f>
        <v>1285311.8252178431</v>
      </c>
      <c r="N88" s="123">
        <f>Fat!O59</f>
        <v>1.7353009581284298E-3</v>
      </c>
      <c r="O88" s="121">
        <f>Fat!P59</f>
        <v>207868958.97426695</v>
      </c>
      <c r="P88" s="122">
        <f>Fat!Q59</f>
        <v>-5573010.9022342563</v>
      </c>
      <c r="Q88" s="123">
        <f>Fat!R59</f>
        <v>-2.6110192411824319E-2</v>
      </c>
    </row>
    <row r="89" spans="2:17">
      <c r="B89" s="326"/>
      <c r="C89" s="83" t="s">
        <v>186</v>
      </c>
      <c r="D89" s="105">
        <f>Fat!E60</f>
        <v>243392297.70873919</v>
      </c>
      <c r="E89" s="106">
        <f>Fat!F60</f>
        <v>-12960534.433084369</v>
      </c>
      <c r="F89" s="107">
        <f>Fat!G60</f>
        <v>-5.055740685522888E-2</v>
      </c>
      <c r="G89" s="108">
        <f>Fat!H60</f>
        <v>13.595806050844446</v>
      </c>
      <c r="H89" s="109">
        <f>Fat!I60</f>
        <v>-0.46289763689813412</v>
      </c>
      <c r="I89" s="206">
        <f>Fat!J60</f>
        <v>4.9664344084207199</v>
      </c>
      <c r="J89" s="156">
        <f>Fat!K60</f>
        <v>-1.0239057202780621E-2</v>
      </c>
      <c r="K89" s="107">
        <f>Fat!L60</f>
        <v>-2.0574098890568512E-3</v>
      </c>
      <c r="L89" s="110">
        <f>Fat!M60</f>
        <v>1208791882.0852618</v>
      </c>
      <c r="M89" s="111">
        <f>Fat!N60</f>
        <v>-66992455.472386837</v>
      </c>
      <c r="N89" s="107">
        <f>Fat!O60</f>
        <v>-5.2510799435456827E-2</v>
      </c>
      <c r="O89" s="105">
        <f>Fat!P60</f>
        <v>374693053.90605509</v>
      </c>
      <c r="P89" s="106">
        <f>Fat!Q60</f>
        <v>-20035879.069504023</v>
      </c>
      <c r="Q89" s="107">
        <f>Fat!R60</f>
        <v>-5.0758577331711852E-2</v>
      </c>
    </row>
    <row r="90" spans="2:17">
      <c r="B90" s="326"/>
      <c r="C90" s="83" t="s">
        <v>187</v>
      </c>
      <c r="D90" s="105">
        <f>Fat!E61</f>
        <v>633503714.63264108</v>
      </c>
      <c r="E90" s="106">
        <f>Fat!F61</f>
        <v>-24459060.221054435</v>
      </c>
      <c r="F90" s="107">
        <f>Fat!G61</f>
        <v>-3.7173927091077676E-2</v>
      </c>
      <c r="G90" s="108">
        <f>Fat!H61</f>
        <v>35.387289235182884</v>
      </c>
      <c r="H90" s="109">
        <f>Fat!I61</f>
        <v>-0.69619621706872437</v>
      </c>
      <c r="I90" s="206">
        <f>Fat!J61</f>
        <v>5.1857419538179466</v>
      </c>
      <c r="J90" s="156">
        <f>Fat!K61</f>
        <v>0.16107426011047821</v>
      </c>
      <c r="K90" s="107">
        <f>Fat!L61</f>
        <v>3.2056699055381513E-2</v>
      </c>
      <c r="L90" s="110">
        <f>Fat!M61</f>
        <v>3285186790.8699989</v>
      </c>
      <c r="M90" s="111">
        <f>Fat!N61</f>
        <v>-20857507.599485397</v>
      </c>
      <c r="N90" s="107">
        <f>Fat!O61</f>
        <v>-6.3089014291615115E-3</v>
      </c>
      <c r="O90" s="105">
        <f>Fat!P61</f>
        <v>927611677.70655453</v>
      </c>
      <c r="P90" s="106">
        <f>Fat!Q61</f>
        <v>-18822851.905258179</v>
      </c>
      <c r="Q90" s="107">
        <f>Fat!R61</f>
        <v>-1.9888171147959398E-2</v>
      </c>
    </row>
    <row r="91" spans="2:17" ht="15" thickBot="1">
      <c r="B91" s="325"/>
      <c r="C91" s="84" t="s">
        <v>188</v>
      </c>
      <c r="D91" s="128">
        <f>Fat!E62</f>
        <v>780871003.76376998</v>
      </c>
      <c r="E91" s="129">
        <f>Fat!F62</f>
        <v>9888387.3280231953</v>
      </c>
      <c r="F91" s="130">
        <f>Fat!G62</f>
        <v>1.2825694272767417E-2</v>
      </c>
      <c r="G91" s="131">
        <f>Fat!H62</f>
        <v>43.619172906634027</v>
      </c>
      <c r="H91" s="132">
        <f>Fat!I62</f>
        <v>1.3375407424372838</v>
      </c>
      <c r="I91" s="205">
        <f>Fat!J62</f>
        <v>5.3867953672797357</v>
      </c>
      <c r="J91" s="157">
        <f>Fat!K62</f>
        <v>6.2295493297990667E-2</v>
      </c>
      <c r="K91" s="130">
        <f>Fat!L62</f>
        <v>1.1699783035473173E-2</v>
      </c>
      <c r="L91" s="133">
        <f>Fat!M62</f>
        <v>4206392305.5177531</v>
      </c>
      <c r="M91" s="134">
        <f>Fat!N62</f>
        <v>101295461.46350336</v>
      </c>
      <c r="N91" s="130">
        <f>Fat!O62</f>
        <v>2.4675535148511278E-2</v>
      </c>
      <c r="O91" s="128">
        <f>Fat!P62</f>
        <v>1163393157.2329481</v>
      </c>
      <c r="P91" s="129">
        <f>Fat!Q62</f>
        <v>14875905.770874262</v>
      </c>
      <c r="Q91" s="130">
        <f>Fat!R62</f>
        <v>1.2952270200501636E-2</v>
      </c>
    </row>
    <row r="92" spans="2:17" ht="15" customHeight="1">
      <c r="B92" s="334" t="s">
        <v>107</v>
      </c>
      <c r="C92" s="82" t="s">
        <v>201</v>
      </c>
      <c r="D92" s="121">
        <f>Fat!E63</f>
        <v>130545382.07916422</v>
      </c>
      <c r="E92" s="122">
        <f>Fat!F63</f>
        <v>-5473420.4481661767</v>
      </c>
      <c r="F92" s="123">
        <f>Fat!G63</f>
        <v>-4.0240175229203305E-2</v>
      </c>
      <c r="G92" s="124">
        <f>Fat!H63</f>
        <v>7.2922180048016072</v>
      </c>
      <c r="H92" s="125">
        <f>Fat!I63</f>
        <v>-0.16721992969090316</v>
      </c>
      <c r="I92" s="204">
        <f>Fat!J63</f>
        <v>5.5514902442732623</v>
      </c>
      <c r="J92" s="152">
        <f>Fat!K63</f>
        <v>0.23169836736351623</v>
      </c>
      <c r="K92" s="123">
        <f>Fat!L63</f>
        <v>4.3554028564386102E-2</v>
      </c>
      <c r="L92" s="126">
        <f>Fat!M63</f>
        <v>724721415.04740572</v>
      </c>
      <c r="M92" s="127">
        <f>Fat!N63</f>
        <v>1129694.2555226088</v>
      </c>
      <c r="N92" s="123">
        <f>Fat!O63</f>
        <v>1.5612315938141137E-3</v>
      </c>
      <c r="O92" s="121">
        <f>Fat!P63</f>
        <v>202720555.69081864</v>
      </c>
      <c r="P92" s="122">
        <f>Fat!Q63</f>
        <v>-5259455.5329574049</v>
      </c>
      <c r="Q92" s="123">
        <f>Fat!R63</f>
        <v>-2.528827410870026E-2</v>
      </c>
    </row>
    <row r="93" spans="2:17">
      <c r="B93" s="335"/>
      <c r="C93" s="83" t="s">
        <v>202</v>
      </c>
      <c r="D93" s="105">
        <f>Fat!E64</f>
        <v>195445083.74191713</v>
      </c>
      <c r="E93" s="106">
        <f>Fat!F64</f>
        <v>-11472411.489391744</v>
      </c>
      <c r="F93" s="107">
        <f>Fat!G64</f>
        <v>-5.544437640020225E-2</v>
      </c>
      <c r="G93" s="108">
        <f>Fat!H64</f>
        <v>10.917491955008344</v>
      </c>
      <c r="H93" s="109">
        <f>Fat!I64</f>
        <v>-0.43011723254102918</v>
      </c>
      <c r="I93" s="206">
        <f>Fat!J64</f>
        <v>4.5361332189343528</v>
      </c>
      <c r="J93" s="156">
        <f>Fat!K64</f>
        <v>-1.051568478133369E-3</v>
      </c>
      <c r="K93" s="107">
        <f>Fat!L64</f>
        <v>-2.3176672923940321E-4</v>
      </c>
      <c r="L93" s="110">
        <f>Fat!M64</f>
        <v>886564936.83911669</v>
      </c>
      <c r="M93" s="111">
        <f>Fat!N64</f>
        <v>-52257974.773873568</v>
      </c>
      <c r="N93" s="107">
        <f>Fat!O64</f>
        <v>-5.566329296766865E-2</v>
      </c>
      <c r="O93" s="105">
        <f>Fat!P64</f>
        <v>259094603.87420654</v>
      </c>
      <c r="P93" s="106">
        <f>Fat!Q64</f>
        <v>-15232895.263421535</v>
      </c>
      <c r="Q93" s="107">
        <f>Fat!R64</f>
        <v>-5.5528138124349334E-2</v>
      </c>
    </row>
    <row r="94" spans="2:17">
      <c r="B94" s="335"/>
      <c r="C94" s="83" t="s">
        <v>203</v>
      </c>
      <c r="D94" s="105">
        <f>Fat!E65</f>
        <v>614917885.95590127</v>
      </c>
      <c r="E94" s="106">
        <f>Fat!F65</f>
        <v>-26925953.780519843</v>
      </c>
      <c r="F94" s="107">
        <f>Fat!G65</f>
        <v>-4.1950942135048339E-2</v>
      </c>
      <c r="G94" s="108">
        <f>Fat!H65</f>
        <v>34.349091542150035</v>
      </c>
      <c r="H94" s="109">
        <f>Fat!I65</f>
        <v>-0.85041174114180507</v>
      </c>
      <c r="I94" s="206">
        <f>Fat!J65</f>
        <v>4.9922426410584118</v>
      </c>
      <c r="J94" s="156">
        <f>Fat!K65</f>
        <v>0.11958729792221234</v>
      </c>
      <c r="K94" s="107">
        <f>Fat!L65</f>
        <v>2.45425316384561E-2</v>
      </c>
      <c r="L94" s="110">
        <f>Fat!M65</f>
        <v>3069819291.0185437</v>
      </c>
      <c r="M94" s="111">
        <f>Fat!N65</f>
        <v>-57664524.132183075</v>
      </c>
      <c r="N94" s="107">
        <f>Fat!O65</f>
        <v>-1.8437992821204729E-2</v>
      </c>
      <c r="O94" s="105">
        <f>Fat!P65</f>
        <v>876877600.59507549</v>
      </c>
      <c r="P94" s="106">
        <f>Fat!Q65</f>
        <v>-25797874.637616992</v>
      </c>
      <c r="Q94" s="107">
        <f>Fat!R65</f>
        <v>-2.8579345895009271E-2</v>
      </c>
    </row>
    <row r="95" spans="2:17" ht="15" thickBot="1">
      <c r="B95" s="336"/>
      <c r="C95" s="84" t="s">
        <v>204</v>
      </c>
      <c r="D95" s="128">
        <f>Fat!E66</f>
        <v>728927883.84672534</v>
      </c>
      <c r="E95" s="129">
        <f>Fat!F66</f>
        <v>10297611.883655429</v>
      </c>
      <c r="F95" s="130">
        <f>Fat!G66</f>
        <v>1.4329499167249968E-2</v>
      </c>
      <c r="G95" s="131">
        <f>Fat!H66</f>
        <v>40.717648944224194</v>
      </c>
      <c r="H95" s="132">
        <f>Fat!I66</f>
        <v>1.3070835521425579</v>
      </c>
      <c r="I95" s="205">
        <f>Fat!J66</f>
        <v>5.0699260483004167</v>
      </c>
      <c r="J95" s="157">
        <f>Fat!K66</f>
        <v>6.7205534309627168E-2</v>
      </c>
      <c r="K95" s="130">
        <f>Fat!L66</f>
        <v>1.3433797495118452E-2</v>
      </c>
      <c r="L95" s="133">
        <f>Fat!M66</f>
        <v>3695610465.6470137</v>
      </c>
      <c r="M95" s="134">
        <f>Fat!N66</f>
        <v>100504062.12258387</v>
      </c>
      <c r="N95" s="130">
        <f>Fat!O66</f>
        <v>2.7955796252387866E-2</v>
      </c>
      <c r="O95" s="128">
        <f>Fat!P66</f>
        <v>1011597002.7861836</v>
      </c>
      <c r="P95" s="129">
        <f>Fat!Q66</f>
        <v>17361204.855102777</v>
      </c>
      <c r="Q95" s="130">
        <f>Fat!R66</f>
        <v>1.7461858536204342E-2</v>
      </c>
    </row>
    <row r="96" spans="2:17" ht="15" thickBot="1">
      <c r="B96" s="324" t="s">
        <v>106</v>
      </c>
      <c r="C96" s="142" t="s">
        <v>106</v>
      </c>
      <c r="D96" s="128">
        <f>'Segment Data'!E72</f>
        <v>94038873.637132108</v>
      </c>
      <c r="E96" s="129">
        <f>'Segment Data'!F72</f>
        <v>1234932.911481902</v>
      </c>
      <c r="F96" s="130">
        <f>'Segment Data'!G72</f>
        <v>1.330690164475502E-2</v>
      </c>
      <c r="G96" s="131">
        <f>'Segment Data'!H72</f>
        <v>5.2529775972627659</v>
      </c>
      <c r="H96" s="132">
        <f>'Segment Data'!I72</f>
        <v>0.16349567964176437</v>
      </c>
      <c r="I96" s="205">
        <f>'Segment Data'!J72</f>
        <v>8.2177601446814581</v>
      </c>
      <c r="J96" s="157">
        <f>'Segment Data'!K72</f>
        <v>0.15298377609268776</v>
      </c>
      <c r="K96" s="130">
        <f>'Segment Data'!L72</f>
        <v>1.896937609932238E-2</v>
      </c>
      <c r="L96" s="133">
        <f>'Segment Data'!M72</f>
        <v>772788907.82596004</v>
      </c>
      <c r="M96" s="134">
        <f>'Segment Data'!N72</f>
        <v>24345879.749823213</v>
      </c>
      <c r="N96" s="130">
        <f>'Segment Data'!O72</f>
        <v>3.2528701366093267E-2</v>
      </c>
      <c r="O96" s="128">
        <f>'Segment Data'!P72</f>
        <v>239449470.75092366</v>
      </c>
      <c r="P96" s="129">
        <f>'Segment Data'!Q72</f>
        <v>1097021.8862113953</v>
      </c>
      <c r="Q96" s="130">
        <f>'Segment Data'!R72</f>
        <v>4.6025198878240168E-3</v>
      </c>
    </row>
    <row r="97" spans="2:17">
      <c r="B97" s="326"/>
      <c r="C97" s="99" t="s">
        <v>120</v>
      </c>
      <c r="D97" s="143">
        <f>'Segment Data'!E73</f>
        <v>89179471.133747712</v>
      </c>
      <c r="E97" s="144">
        <f>'Segment Data'!F73</f>
        <v>1501827.4116073698</v>
      </c>
      <c r="F97" s="145">
        <f>'Segment Data'!G73</f>
        <v>1.7128966380150663E-2</v>
      </c>
      <c r="G97" s="146">
        <f>'Segment Data'!H73</f>
        <v>4.9815331243646819</v>
      </c>
      <c r="H97" s="147">
        <f>'Segment Data'!I73</f>
        <v>0.17318362094629247</v>
      </c>
      <c r="I97" s="207">
        <f>'Segment Data'!J73</f>
        <v>7.6079711849326683</v>
      </c>
      <c r="J97" s="161">
        <f>'Segment Data'!K73</f>
        <v>0.22601114257136956</v>
      </c>
      <c r="K97" s="145">
        <f>'Segment Data'!L73</f>
        <v>3.0616684630424308E-2</v>
      </c>
      <c r="L97" s="148">
        <f>'Segment Data'!M73</f>
        <v>678474846.67308724</v>
      </c>
      <c r="M97" s="149">
        <f>'Segment Data'!N73</f>
        <v>31241984.107857227</v>
      </c>
      <c r="N97" s="145">
        <f>'Segment Data'!O73</f>
        <v>4.8270083172281091E-2</v>
      </c>
      <c r="O97" s="143">
        <f>'Segment Data'!P73</f>
        <v>207038124.00337639</v>
      </c>
      <c r="P97" s="144">
        <f>'Segment Data'!Q73</f>
        <v>3378365.1644067168</v>
      </c>
      <c r="Q97" s="145">
        <f>'Segment Data'!R73</f>
        <v>1.6588280294871277E-2</v>
      </c>
    </row>
    <row r="98" spans="2:17" ht="15" thickBot="1">
      <c r="B98" s="326"/>
      <c r="C98" s="98" t="s">
        <v>121</v>
      </c>
      <c r="D98" s="135">
        <f>'Segment Data'!E74</f>
        <v>4859402.5033841701</v>
      </c>
      <c r="E98" s="136">
        <f>'Segment Data'!F74</f>
        <v>-266894.5001258757</v>
      </c>
      <c r="F98" s="137">
        <f>'Segment Data'!G74</f>
        <v>-5.2063799647802181E-2</v>
      </c>
      <c r="G98" s="138">
        <f>'Segment Data'!H74</f>
        <v>0.27144447289807117</v>
      </c>
      <c r="H98" s="139">
        <f>'Segment Data'!I74</f>
        <v>-9.6879413045511398E-3</v>
      </c>
      <c r="I98" s="208">
        <f>'Segment Data'!J74</f>
        <v>19.408571544997777</v>
      </c>
      <c r="J98" s="154">
        <f>'Segment Data'!K74</f>
        <v>-0.33475691248463235</v>
      </c>
      <c r="K98" s="137">
        <f>'Segment Data'!L74</f>
        <v>-1.6955444630602029E-2</v>
      </c>
      <c r="L98" s="140">
        <f>'Segment Data'!M74</f>
        <v>94314061.152872965</v>
      </c>
      <c r="M98" s="141">
        <f>'Segment Data'!N74</f>
        <v>-6896104.3580337167</v>
      </c>
      <c r="N98" s="137">
        <f>'Segment Data'!O74</f>
        <v>-6.8136479406217088E-2</v>
      </c>
      <c r="O98" s="135">
        <f>'Segment Data'!P74</f>
        <v>32411346.747547314</v>
      </c>
      <c r="P98" s="136">
        <f>'Segment Data'!Q74</f>
        <v>-2281343.2781952545</v>
      </c>
      <c r="Q98" s="137">
        <f>'Segment Data'!R74</f>
        <v>-6.575861590734125E-2</v>
      </c>
    </row>
    <row r="99" spans="2:17">
      <c r="B99" s="326"/>
      <c r="C99" s="82" t="s">
        <v>105</v>
      </c>
      <c r="D99" s="121">
        <f>Flavor!D72</f>
        <v>170910.48511950142</v>
      </c>
      <c r="E99" s="122">
        <f>Flavor!E72</f>
        <v>82435.992606414467</v>
      </c>
      <c r="F99" s="123">
        <f>Flavor!F72</f>
        <v>0.9317486912312124</v>
      </c>
      <c r="G99" s="124">
        <f>Flavor!G72</f>
        <v>9.5469981162721214E-3</v>
      </c>
      <c r="H99" s="125">
        <f>Flavor!H72</f>
        <v>4.6949484479589035E-3</v>
      </c>
      <c r="I99" s="204">
        <f>Flavor!I72</f>
        <v>8.2181991697538415</v>
      </c>
      <c r="J99" s="152">
        <f>Flavor!J72</f>
        <v>-1.6118344834447971</v>
      </c>
      <c r="K99" s="123">
        <f>Flavor!K72</f>
        <v>-0.16397039321633605</v>
      </c>
      <c r="L99" s="126">
        <f>Flavor!L72</f>
        <v>1404576.4069113128</v>
      </c>
      <c r="M99" s="127">
        <f>Flavor!M72</f>
        <v>534869.16805799713</v>
      </c>
      <c r="N99" s="123">
        <f>Flavor!N72</f>
        <v>0.61499909873488801</v>
      </c>
      <c r="O99" s="121">
        <f>Flavor!O72</f>
        <v>408342.32036716753</v>
      </c>
      <c r="P99" s="122">
        <f>Flavor!P72</f>
        <v>161664.25429653161</v>
      </c>
      <c r="Q99" s="123">
        <f>Flavor!Q72</f>
        <v>0.65536533860387602</v>
      </c>
    </row>
    <row r="100" spans="2:17">
      <c r="B100" s="326"/>
      <c r="C100" s="83" t="s">
        <v>104</v>
      </c>
      <c r="D100" s="105">
        <f>Flavor!D73</f>
        <v>88612563.142606646</v>
      </c>
      <c r="E100" s="106">
        <f>Flavor!E73</f>
        <v>1530061.2544112951</v>
      </c>
      <c r="F100" s="107">
        <f>Flavor!F73</f>
        <v>1.7570249145755258E-2</v>
      </c>
      <c r="G100" s="108">
        <f>Flavor!G73</f>
        <v>4.9498658482479527</v>
      </c>
      <c r="H100" s="109">
        <f>Flavor!H73</f>
        <v>0.17415465284319875</v>
      </c>
      <c r="I100" s="206">
        <f>Flavor!I73</f>
        <v>7.9222551262030931</v>
      </c>
      <c r="J100" s="156">
        <f>Flavor!J73</f>
        <v>0.19320334128932348</v>
      </c>
      <c r="K100" s="107">
        <f>Flavor!K73</f>
        <v>2.4997030252331139E-2</v>
      </c>
      <c r="L100" s="110">
        <f>Flavor!L73</f>
        <v>702011332.60251081</v>
      </c>
      <c r="M100" s="111">
        <f>Flavor!M73</f>
        <v>28946165.948797822</v>
      </c>
      <c r="N100" s="107">
        <f>Flavor!N73</f>
        <v>4.3006483447523898E-2</v>
      </c>
      <c r="O100" s="105">
        <f>Flavor!O73</f>
        <v>212906499.88729548</v>
      </c>
      <c r="P100" s="106">
        <f>Flavor!P73</f>
        <v>2650908.3684212565</v>
      </c>
      <c r="Q100" s="107">
        <f>Flavor!Q73</f>
        <v>1.2608027921023397E-2</v>
      </c>
    </row>
    <row r="101" spans="2:17">
      <c r="B101" s="326"/>
      <c r="C101" s="83" t="s">
        <v>103</v>
      </c>
      <c r="D101" s="105">
        <f>Flavor!D74</f>
        <v>214315.84844527312</v>
      </c>
      <c r="E101" s="106">
        <f>Flavor!E74</f>
        <v>-16189.953572677739</v>
      </c>
      <c r="F101" s="107">
        <f>Flavor!F74</f>
        <v>-7.0236642335870278E-2</v>
      </c>
      <c r="G101" s="108">
        <f>Flavor!G74</f>
        <v>1.1971606071819759E-2</v>
      </c>
      <c r="H101" s="109">
        <f>Flavor!H74</f>
        <v>-6.6961478694962766E-4</v>
      </c>
      <c r="I101" s="206">
        <f>Flavor!I74</f>
        <v>14.459197302141868</v>
      </c>
      <c r="J101" s="156">
        <f>Flavor!J74</f>
        <v>-0.89054230551433733</v>
      </c>
      <c r="K101" s="107">
        <f>Flavor!K74</f>
        <v>-5.8016769552895149E-2</v>
      </c>
      <c r="L101" s="110">
        <f>Flavor!L74</f>
        <v>3098835.1376461387</v>
      </c>
      <c r="M101" s="111">
        <f>Flavor!M74</f>
        <v>-439368.90138336131</v>
      </c>
      <c r="N101" s="107">
        <f>Flavor!N74</f>
        <v>-0.12417850879619609</v>
      </c>
      <c r="O101" s="105">
        <f>Flavor!O74</f>
        <v>1334336.9855123507</v>
      </c>
      <c r="P101" s="106">
        <f>Flavor!P74</f>
        <v>-127674.27101493883</v>
      </c>
      <c r="Q101" s="107">
        <f>Flavor!Q74</f>
        <v>-8.7327830374030843E-2</v>
      </c>
    </row>
    <row r="102" spans="2:17">
      <c r="B102" s="326"/>
      <c r="C102" s="83" t="s">
        <v>102</v>
      </c>
      <c r="D102" s="105">
        <f>Flavor!D75</f>
        <v>341148.02558532357</v>
      </c>
      <c r="E102" s="106">
        <f>Flavor!E75</f>
        <v>-50539.310248328256</v>
      </c>
      <c r="F102" s="107">
        <f>Flavor!F75</f>
        <v>-0.12902972760342732</v>
      </c>
      <c r="G102" s="108">
        <f>Flavor!G75</f>
        <v>1.9056405786665283E-2</v>
      </c>
      <c r="H102" s="109">
        <f>Flavor!H75</f>
        <v>-2.4242080482549042E-3</v>
      </c>
      <c r="I102" s="206">
        <f>Flavor!I75</f>
        <v>10.607325739316568</v>
      </c>
      <c r="J102" s="156">
        <f>Flavor!J75</f>
        <v>0.55177511444857252</v>
      </c>
      <c r="K102" s="107">
        <f>Flavor!K75</f>
        <v>5.4872690221856049E-2</v>
      </c>
      <c r="L102" s="110">
        <f>Flavor!L75</f>
        <v>3618668.2327082301</v>
      </c>
      <c r="M102" s="111">
        <f>Flavor!M75</f>
        <v>-319963.60188672785</v>
      </c>
      <c r="N102" s="107">
        <f>Flavor!N75</f>
        <v>-8.1237245653764528E-2</v>
      </c>
      <c r="O102" s="105">
        <f>Flavor!O75</f>
        <v>976623.03703308105</v>
      </c>
      <c r="P102" s="106">
        <f>Flavor!P75</f>
        <v>-94543.745191531256</v>
      </c>
      <c r="Q102" s="107">
        <f>Flavor!Q75</f>
        <v>-8.8262394577977521E-2</v>
      </c>
    </row>
    <row r="103" spans="2:17">
      <c r="B103" s="326"/>
      <c r="C103" s="83" t="s">
        <v>63</v>
      </c>
      <c r="D103" s="105">
        <f>Flavor!D76</f>
        <v>3543022.7387974281</v>
      </c>
      <c r="E103" s="106">
        <f>Flavor!E76</f>
        <v>203104.88109135488</v>
      </c>
      <c r="F103" s="107">
        <f>Flavor!F76</f>
        <v>6.0811340201896956E-2</v>
      </c>
      <c r="G103" s="108">
        <f>Flavor!G76</f>
        <v>0.19791197356649931</v>
      </c>
      <c r="H103" s="109">
        <f>Flavor!H76</f>
        <v>1.4746782409521819E-2</v>
      </c>
      <c r="I103" s="206">
        <f>Flavor!I76</f>
        <v>14.450892371576929</v>
      </c>
      <c r="J103" s="156">
        <f>Flavor!J76</f>
        <v>-0.30676236804647239</v>
      </c>
      <c r="K103" s="107">
        <f>Flavor!K76</f>
        <v>-2.0786661123249766E-2</v>
      </c>
      <c r="L103" s="110">
        <f>Flavor!L76</f>
        <v>51199840.268411353</v>
      </c>
      <c r="M103" s="111">
        <f>Flavor!M76</f>
        <v>1910485.6656824872</v>
      </c>
      <c r="N103" s="107">
        <f>Flavor!N76</f>
        <v>3.876061435741978E-2</v>
      </c>
      <c r="O103" s="105">
        <f>Flavor!O76</f>
        <v>21339584.055065352</v>
      </c>
      <c r="P103" s="106">
        <f>Flavor!P76</f>
        <v>521579.10638654977</v>
      </c>
      <c r="Q103" s="107">
        <f>Flavor!Q76</f>
        <v>2.5054231069324986E-2</v>
      </c>
    </row>
    <row r="104" spans="2:17">
      <c r="B104" s="326"/>
      <c r="C104" s="83" t="s">
        <v>64</v>
      </c>
      <c r="D104" s="105">
        <f>Flavor!D77</f>
        <v>2134832.4362231111</v>
      </c>
      <c r="E104" s="106">
        <f>Flavor!E77</f>
        <v>-538017.0620743758</v>
      </c>
      <c r="F104" s="107">
        <f>Flavor!F77</f>
        <v>-0.20128969566639429</v>
      </c>
      <c r="G104" s="108">
        <f>Flavor!G77</f>
        <v>0.11925097066413454</v>
      </c>
      <c r="H104" s="109">
        <f>Flavor!H77</f>
        <v>-2.7331373617152599E-2</v>
      </c>
      <c r="I104" s="206">
        <f>Flavor!I77</f>
        <v>11.877324728516593</v>
      </c>
      <c r="J104" s="156">
        <f>Flavor!J77</f>
        <v>0.78711514636251145</v>
      </c>
      <c r="K104" s="107">
        <f>Flavor!K77</f>
        <v>7.0973874797560677E-2</v>
      </c>
      <c r="L104" s="110">
        <f>Flavor!L77</f>
        <v>25356098.085992079</v>
      </c>
      <c r="M104" s="111">
        <f>Flavor!M77</f>
        <v>-4286363.0316824391</v>
      </c>
      <c r="N104" s="107">
        <f>Flavor!N77</f>
        <v>-0.14460213052709939</v>
      </c>
      <c r="O104" s="105">
        <f>Flavor!O77</f>
        <v>6640653.1136882706</v>
      </c>
      <c r="P104" s="106">
        <f>Flavor!P77</f>
        <v>-1617020.9564561835</v>
      </c>
      <c r="Q104" s="107">
        <f>Flavor!Q77</f>
        <v>-0.19582038994521569</v>
      </c>
    </row>
    <row r="105" spans="2:17">
      <c r="B105" s="326"/>
      <c r="C105" s="83" t="s">
        <v>196</v>
      </c>
      <c r="D105" s="105">
        <f>Flavor!D78</f>
        <v>1619999.3122903097</v>
      </c>
      <c r="E105" s="106">
        <f>Flavor!E78</f>
        <v>-108078.00760987145</v>
      </c>
      <c r="F105" s="107">
        <f>Flavor!F78</f>
        <v>-6.2542344815979853E-2</v>
      </c>
      <c r="G105" s="108">
        <f>Flavor!G78</f>
        <v>9.0492577866031612E-2</v>
      </c>
      <c r="H105" s="109">
        <f>Flavor!H78</f>
        <v>-4.2773015497900857E-3</v>
      </c>
      <c r="I105" s="206">
        <f>Flavor!I78</f>
        <v>13.281377938289314</v>
      </c>
      <c r="J105" s="156">
        <f>Flavor!J78</f>
        <v>3.3420776573933608E-2</v>
      </c>
      <c r="K105" s="107">
        <f>Flavor!K78</f>
        <v>2.5227117030929619E-3</v>
      </c>
      <c r="L105" s="110">
        <f>Flavor!L78</f>
        <v>21515823.126296379</v>
      </c>
      <c r="M105" s="111">
        <f>Flavor!M78</f>
        <v>-1377671.1798731461</v>
      </c>
      <c r="N105" s="107">
        <f>Flavor!N78</f>
        <v>-6.0177409418093075E-2</v>
      </c>
      <c r="O105" s="105">
        <f>Flavor!O78</f>
        <v>4738726.4645785242</v>
      </c>
      <c r="P105" s="106">
        <f>Flavor!P78</f>
        <v>-255159.85512411874</v>
      </c>
      <c r="Q105" s="107">
        <f>Flavor!Q78</f>
        <v>-5.1094446046443448E-2</v>
      </c>
    </row>
    <row r="106" spans="2:17" ht="15" thickBot="1">
      <c r="B106" s="326"/>
      <c r="C106" s="83" t="s">
        <v>197</v>
      </c>
      <c r="D106" s="105">
        <f>Flavor!D79</f>
        <v>287238.34765602939</v>
      </c>
      <c r="E106" s="106">
        <f>Flavor!E79</f>
        <v>80888.989008270233</v>
      </c>
      <c r="F106" s="107">
        <f>Flavor!F79</f>
        <v>0.39200019587339119</v>
      </c>
      <c r="G106" s="108">
        <f>Flavor!G79</f>
        <v>1.6045030602281806E-2</v>
      </c>
      <c r="H106" s="109">
        <f>Flavor!H79</f>
        <v>4.7285787216970465E-3</v>
      </c>
      <c r="I106" s="206">
        <f>Flavor!I79</f>
        <v>10.136507668384052</v>
      </c>
      <c r="J106" s="156">
        <f>Flavor!J79</f>
        <v>-2.060704187732318</v>
      </c>
      <c r="K106" s="107">
        <f>Flavor!K79</f>
        <v>-0.16894879026791396</v>
      </c>
      <c r="L106" s="110">
        <f>Flavor!L79</f>
        <v>2911593.7136693061</v>
      </c>
      <c r="M106" s="111">
        <f>Flavor!M79</f>
        <v>394706.86986884894</v>
      </c>
      <c r="N106" s="107">
        <f>Flavor!N79</f>
        <v>0.15682344672788234</v>
      </c>
      <c r="O106" s="105">
        <f>Flavor!O79</f>
        <v>1136318.8522329954</v>
      </c>
      <c r="P106" s="106">
        <f>Flavor!P79</f>
        <v>223546.50705501367</v>
      </c>
      <c r="Q106" s="107">
        <f>Flavor!Q79</f>
        <v>0.24490937771720533</v>
      </c>
    </row>
    <row r="107" spans="2:17">
      <c r="B107" s="324" t="s">
        <v>101</v>
      </c>
      <c r="C107" s="101" t="s">
        <v>13</v>
      </c>
      <c r="D107" s="143">
        <f>'Branded vs. Private Label'!D17</f>
        <v>489721530.08752042</v>
      </c>
      <c r="E107" s="144">
        <f>'Branded vs. Private Label'!E17</f>
        <v>3781473.9935565591</v>
      </c>
      <c r="F107" s="145">
        <f>'Branded vs. Private Label'!F17</f>
        <v>7.7817705005683952E-3</v>
      </c>
      <c r="G107" s="146">
        <f>'Branded vs. Private Label'!G17</f>
        <v>27.355668214120506</v>
      </c>
      <c r="H107" s="147">
        <f>'Branded vs. Private Label'!H17</f>
        <v>0.70611961521713695</v>
      </c>
      <c r="I107" s="207">
        <f>'Branded vs. Private Label'!I17</f>
        <v>8.3686225218289234</v>
      </c>
      <c r="J107" s="161">
        <f>'Branded vs. Private Label'!J17</f>
        <v>0.26051556319552382</v>
      </c>
      <c r="K107" s="145">
        <f>'Branded vs. Private Label'!K17</f>
        <v>3.2130257349174518E-2</v>
      </c>
      <c r="L107" s="148">
        <f>'Branded vs. Private Label'!L17</f>
        <v>4098294626.1149445</v>
      </c>
      <c r="M107" s="149">
        <f>'Branded vs. Private Label'!M17</f>
        <v>158240675.82077169</v>
      </c>
      <c r="N107" s="145">
        <f>'Branded vs. Private Label'!N17</f>
        <v>4.0162058138558512E-2</v>
      </c>
      <c r="O107" s="143">
        <f>'Branded vs. Private Label'!O17</f>
        <v>946033358.34566844</v>
      </c>
      <c r="P107" s="144">
        <f>'Branded vs. Private Label'!P17</f>
        <v>16796962.802095056</v>
      </c>
      <c r="Q107" s="145">
        <f>'Branded vs. Private Label'!Q17</f>
        <v>1.8076092243749637E-2</v>
      </c>
    </row>
    <row r="108" spans="2:17" ht="15" thickBot="1">
      <c r="B108" s="325"/>
      <c r="C108" s="100" t="s">
        <v>12</v>
      </c>
      <c r="D108" s="135">
        <f>'Branded vs. Private Label'!D18</f>
        <v>1300479777.5695567</v>
      </c>
      <c r="E108" s="136">
        <f>'Branded vs. Private Label'!E18</f>
        <v>-37025896.72292161</v>
      </c>
      <c r="F108" s="137">
        <f>'Branded vs. Private Label'!F18</f>
        <v>-2.7682795994497585E-2</v>
      </c>
      <c r="G108" s="138">
        <f>'Branded vs. Private Label'!G18</f>
        <v>72.644331785878734</v>
      </c>
      <c r="H108" s="139">
        <f>'Branded vs. Private Label'!H18</f>
        <v>-0.70611961521780131</v>
      </c>
      <c r="I108" s="208">
        <f>'Branded vs. Private Label'!I18</f>
        <v>4.1092887463997743</v>
      </c>
      <c r="J108" s="154">
        <f>'Branded vs. Private Label'!J18</f>
        <v>6.459961472325304E-3</v>
      </c>
      <c r="K108" s="137">
        <f>'Branded vs. Private Label'!K18</f>
        <v>1.5745140270189307E-3</v>
      </c>
      <c r="L108" s="140">
        <f>'Branded vs. Private Label'!L18</f>
        <v>5344046914.8870611</v>
      </c>
      <c r="M108" s="141">
        <f>'Branded vs. Private Label'!M18</f>
        <v>-143509865.60391617</v>
      </c>
      <c r="N108" s="137">
        <f>'Branded vs. Private Label'!N18</f>
        <v>-2.6151868918079094E-2</v>
      </c>
      <c r="O108" s="135">
        <f>'Branded vs. Private Label'!O18</f>
        <v>1727533489.4741559</v>
      </c>
      <c r="P108" s="136">
        <f>'Branded vs. Private Label'!P18</f>
        <v>-46352798.90821743</v>
      </c>
      <c r="Q108" s="137">
        <f>'Branded vs. Private Label'!Q18</f>
        <v>-2.613064840277167E-2</v>
      </c>
    </row>
    <row r="109" spans="2:17" ht="15" thickBot="1">
      <c r="B109" s="324" t="s">
        <v>100</v>
      </c>
      <c r="C109" s="142" t="s">
        <v>99</v>
      </c>
      <c r="D109" s="114">
        <f>'Single Serve'!E24</f>
        <v>17882194.024808459</v>
      </c>
      <c r="E109" s="115">
        <f>'Single Serve'!F24</f>
        <v>-103990.15995199978</v>
      </c>
      <c r="F109" s="116">
        <f>'Single Serve'!G24</f>
        <v>-5.7816688011073387E-3</v>
      </c>
      <c r="G109" s="117">
        <f>'Single Serve'!H24</f>
        <v>0.99889291490975451</v>
      </c>
      <c r="H109" s="118">
        <f>'Single Serve'!I24</f>
        <v>1.2508517226109794E-2</v>
      </c>
      <c r="I109" s="158">
        <f>'Single Serve'!J24</f>
        <v>15.555158369660722</v>
      </c>
      <c r="J109" s="159">
        <f>'Single Serve'!K24</f>
        <v>6.5237661826168747E-2</v>
      </c>
      <c r="K109" s="116">
        <f>'Single Serve'!L24</f>
        <v>4.2116201274789346E-3</v>
      </c>
      <c r="L109" s="119">
        <f>'Single Serve'!M24</f>
        <v>278160360.05289626</v>
      </c>
      <c r="M109" s="120">
        <f>'Single Serve'!N24</f>
        <v>-444206.8055511117</v>
      </c>
      <c r="N109" s="116">
        <f>'Single Serve'!O24</f>
        <v>-1.5943988663215383E-3</v>
      </c>
      <c r="O109" s="114">
        <f>'Single Serve'!P24</f>
        <v>137242126.55220842</v>
      </c>
      <c r="P109" s="115">
        <f>'Single Serve'!Q24</f>
        <v>-1573104.2371532321</v>
      </c>
      <c r="Q109" s="116">
        <f>'Single Serve'!R24</f>
        <v>-1.1332360492489918E-2</v>
      </c>
    </row>
    <row r="110" spans="2:17">
      <c r="B110" s="326"/>
      <c r="C110" s="99" t="s">
        <v>98</v>
      </c>
      <c r="D110" s="143">
        <f>'Single Serve'!E25</f>
        <v>11018412.020278424</v>
      </c>
      <c r="E110" s="144">
        <f>'Single Serve'!F25</f>
        <v>287927.16498113237</v>
      </c>
      <c r="F110" s="145">
        <f>'Single Serve'!G25</f>
        <v>2.6832633274627111E-2</v>
      </c>
      <c r="G110" s="146">
        <f>'Single Serve'!H25</f>
        <v>0.61548452529613373</v>
      </c>
      <c r="H110" s="147">
        <f>'Single Serve'!I25</f>
        <v>2.7011576719639718E-2</v>
      </c>
      <c r="I110" s="160">
        <f>'Single Serve'!J25</f>
        <v>13.483143890174025</v>
      </c>
      <c r="J110" s="161">
        <f>'Single Serve'!K25</f>
        <v>0.16912687482430577</v>
      </c>
      <c r="K110" s="145">
        <f>'Single Serve'!L25</f>
        <v>1.2702918632995552E-2</v>
      </c>
      <c r="L110" s="148">
        <f>'Single Serve'!M25</f>
        <v>148562834.71063706</v>
      </c>
      <c r="M110" s="149">
        <f>'Single Serve'!N25</f>
        <v>5696976.7642564476</v>
      </c>
      <c r="N110" s="145">
        <f>'Single Serve'!O25</f>
        <v>3.987640466481919E-2</v>
      </c>
      <c r="O110" s="143">
        <f>'Single Serve'!P25</f>
        <v>92110774.797101781</v>
      </c>
      <c r="P110" s="144">
        <f>'Single Serve'!Q25</f>
        <v>1256688.2470928729</v>
      </c>
      <c r="Q110" s="145">
        <f>'Single Serve'!R25</f>
        <v>1.3831939704783148E-2</v>
      </c>
    </row>
    <row r="111" spans="2:17" ht="15" thickBot="1">
      <c r="B111" s="326"/>
      <c r="C111" s="98" t="s">
        <v>97</v>
      </c>
      <c r="D111" s="135">
        <f>'Single Serve'!E26</f>
        <v>6863782.0045300638</v>
      </c>
      <c r="E111" s="136">
        <f>'Single Serve'!F26</f>
        <v>-391917.32493307255</v>
      </c>
      <c r="F111" s="137">
        <f>'Single Serve'!G26</f>
        <v>-5.4015100011327415E-2</v>
      </c>
      <c r="G111" s="138">
        <f>'Single Serve'!H26</f>
        <v>0.38340838961362245</v>
      </c>
      <c r="H111" s="139">
        <f>'Single Serve'!I26</f>
        <v>-1.4503059493526649E-2</v>
      </c>
      <c r="I111" s="153">
        <f>'Single Serve'!J26</f>
        <v>18.881358011767471</v>
      </c>
      <c r="J111" s="154">
        <f>'Single Serve'!K26</f>
        <v>0.17348400148786425</v>
      </c>
      <c r="K111" s="137">
        <f>'Single Serve'!L26</f>
        <v>9.27331461568205E-3</v>
      </c>
      <c r="L111" s="140">
        <f>'Single Serve'!M26</f>
        <v>129597525.34225911</v>
      </c>
      <c r="M111" s="141">
        <f>'Single Serve'!N26</f>
        <v>-6141183.5698074698</v>
      </c>
      <c r="N111" s="137">
        <f>'Single Serve'!O26</f>
        <v>-4.5242684412047957E-2</v>
      </c>
      <c r="O111" s="135">
        <f>'Single Serve'!P26</f>
        <v>45131351.755106591</v>
      </c>
      <c r="P111" s="136">
        <f>'Single Serve'!Q26</f>
        <v>-2829792.4842461124</v>
      </c>
      <c r="Q111" s="137">
        <f>'Single Serve'!R26</f>
        <v>-5.9001771728461667E-2</v>
      </c>
    </row>
    <row r="112" spans="2:17">
      <c r="B112" s="326"/>
      <c r="C112" s="82" t="s">
        <v>96</v>
      </c>
      <c r="D112" s="121">
        <f>Size!D51</f>
        <v>18555689.282164581</v>
      </c>
      <c r="E112" s="122">
        <f>Size!E51</f>
        <v>-68732.171723507345</v>
      </c>
      <c r="F112" s="123">
        <f>Size!F51</f>
        <v>-3.6904325803451261E-3</v>
      </c>
      <c r="G112" s="124">
        <f>Size!G51</f>
        <v>1.0365141173117098</v>
      </c>
      <c r="H112" s="125">
        <f>Size!H51</f>
        <v>1.5128005099803721E-2</v>
      </c>
      <c r="I112" s="151">
        <f>Size!I51</f>
        <v>15.718084419769665</v>
      </c>
      <c r="J112" s="152">
        <f>Size!J51</f>
        <v>0.10893035307440968</v>
      </c>
      <c r="K112" s="123">
        <f>Size!K51</f>
        <v>6.9786198924662313E-3</v>
      </c>
      <c r="L112" s="126">
        <f>Size!L51</f>
        <v>291659890.60407805</v>
      </c>
      <c r="M112" s="127">
        <f>Size!M51</f>
        <v>948426.72727441788</v>
      </c>
      <c r="N112" s="123">
        <f>Size!N51</f>
        <v>3.2624331859040061E-3</v>
      </c>
      <c r="O112" s="121">
        <f>Size!O51</f>
        <v>140332544.06034997</v>
      </c>
      <c r="P112" s="122">
        <f>Size!P51</f>
        <v>-1415695.705562979</v>
      </c>
      <c r="Q112" s="123">
        <f>Size!Q51</f>
        <v>-9.987395313697715E-3</v>
      </c>
    </row>
    <row r="113" spans="2:17">
      <c r="B113" s="326"/>
      <c r="C113" s="83" t="s">
        <v>95</v>
      </c>
      <c r="D113" s="105">
        <f>Size!D52</f>
        <v>48727917.553054474</v>
      </c>
      <c r="E113" s="106">
        <f>Size!E52</f>
        <v>-1311289.643716231</v>
      </c>
      <c r="F113" s="107">
        <f>Size!F52</f>
        <v>-2.6205244191016188E-2</v>
      </c>
      <c r="G113" s="108">
        <f>Size!G52</f>
        <v>2.7219239168597569</v>
      </c>
      <c r="H113" s="109">
        <f>Size!H52</f>
        <v>-2.2287570375779886E-2</v>
      </c>
      <c r="I113" s="155">
        <f>Size!I52</f>
        <v>9.8964275595215856</v>
      </c>
      <c r="J113" s="156">
        <f>Size!J52</f>
        <v>5.7132960140286571E-2</v>
      </c>
      <c r="K113" s="107">
        <f>Size!K52</f>
        <v>5.8066113950769526E-3</v>
      </c>
      <c r="L113" s="110">
        <f>Size!L52</f>
        <v>482232306.19014394</v>
      </c>
      <c r="M113" s="111">
        <f>Size!M52</f>
        <v>-10118194.93836385</v>
      </c>
      <c r="N113" s="107">
        <f>Size!N52</f>
        <v>-2.0550796465469451E-2</v>
      </c>
      <c r="O113" s="105">
        <f>Size!O52</f>
        <v>194238790.13004133</v>
      </c>
      <c r="P113" s="106">
        <f>Size!P52</f>
        <v>-5752639.2966817021</v>
      </c>
      <c r="Q113" s="107">
        <f>Size!Q52</f>
        <v>-2.8764429121646298E-2</v>
      </c>
    </row>
    <row r="114" spans="2:17">
      <c r="B114" s="326"/>
      <c r="C114" s="83" t="s">
        <v>231</v>
      </c>
      <c r="D114" s="105">
        <f>Size!D53</f>
        <v>72004742.310050309</v>
      </c>
      <c r="E114" s="106">
        <f>Size!E53</f>
        <v>11399079.231905721</v>
      </c>
      <c r="F114" s="107">
        <f>Size!F53</f>
        <v>0.18808604102240106</v>
      </c>
      <c r="G114" s="108">
        <f>Size!G53</f>
        <v>4.0221589606749779</v>
      </c>
      <c r="H114" s="109">
        <f>Size!H53</f>
        <v>0.69847007494650493</v>
      </c>
      <c r="I114" s="155">
        <f>Size!I53</f>
        <v>11.99238541853561</v>
      </c>
      <c r="J114" s="156">
        <f>Size!J53</f>
        <v>0.40663337163193347</v>
      </c>
      <c r="K114" s="107">
        <f>Size!K53</f>
        <v>3.5097710531497808E-2</v>
      </c>
      <c r="L114" s="110">
        <f>Size!L53</f>
        <v>863508621.74446142</v>
      </c>
      <c r="M114" s="111">
        <f>Size!M53</f>
        <v>161346436.68289316</v>
      </c>
      <c r="N114" s="107">
        <f>Size!N53</f>
        <v>0.22978514097671848</v>
      </c>
      <c r="O114" s="105">
        <f>Size!O53</f>
        <v>172678036.36867279</v>
      </c>
      <c r="P114" s="106">
        <f>Size!P53</f>
        <v>27616610.234134763</v>
      </c>
      <c r="Q114" s="107">
        <f>Size!Q53</f>
        <v>0.19037873106611805</v>
      </c>
    </row>
    <row r="115" spans="2:17">
      <c r="B115" s="326"/>
      <c r="C115" s="83" t="s">
        <v>117</v>
      </c>
      <c r="D115" s="105">
        <f>Size!D54</f>
        <v>501794529.74705219</v>
      </c>
      <c r="E115" s="106">
        <f>Size!E54</f>
        <v>-7674712.1626040936</v>
      </c>
      <c r="F115" s="107">
        <f>Size!F54</f>
        <v>-1.5064132495686645E-2</v>
      </c>
      <c r="G115" s="108">
        <f>Size!G54</f>
        <v>28.03006162495608</v>
      </c>
      <c r="H115" s="109">
        <f>Size!H54</f>
        <v>9.0143621381365335E-2</v>
      </c>
      <c r="I115" s="155">
        <f>Size!I54</f>
        <v>6.5282779154942299</v>
      </c>
      <c r="J115" s="156">
        <f>Size!J54</f>
        <v>0.10062138187668168</v>
      </c>
      <c r="K115" s="107">
        <f>Size!K54</f>
        <v>1.5654442851825965E-2</v>
      </c>
      <c r="L115" s="110">
        <f>Size!L54</f>
        <v>3275854146.6634932</v>
      </c>
      <c r="M115" s="111">
        <f>Size!M54</f>
        <v>1160845.2257118225</v>
      </c>
      <c r="N115" s="107">
        <f>Size!N54</f>
        <v>3.5448975487327125E-4</v>
      </c>
      <c r="O115" s="105">
        <f>Size!O54</f>
        <v>1002635921.0479348</v>
      </c>
      <c r="P115" s="106">
        <f>Size!P54</f>
        <v>-15426285.669697046</v>
      </c>
      <c r="Q115" s="107">
        <f>Size!Q54</f>
        <v>-1.5152596342254415E-2</v>
      </c>
    </row>
    <row r="116" spans="2:17">
      <c r="B116" s="326"/>
      <c r="C116" s="83" t="s">
        <v>94</v>
      </c>
      <c r="D116" s="105">
        <f>Size!D55</f>
        <v>43005229.870150991</v>
      </c>
      <c r="E116" s="106">
        <f>Size!E55</f>
        <v>2768990.7106585801</v>
      </c>
      <c r="F116" s="107">
        <f>Size!F55</f>
        <v>6.8818328166372081E-2</v>
      </c>
      <c r="G116" s="108">
        <f>Size!G55</f>
        <v>2.4022566448928409</v>
      </c>
      <c r="H116" s="109">
        <f>Size!H55</f>
        <v>0.19565194649223994</v>
      </c>
      <c r="I116" s="155">
        <f>Size!I55</f>
        <v>8.9778529741722366</v>
      </c>
      <c r="J116" s="156">
        <f>Size!J55</f>
        <v>7.0170116017449047E-2</v>
      </c>
      <c r="K116" s="107">
        <f>Size!K55</f>
        <v>7.8774825209689467E-3</v>
      </c>
      <c r="L116" s="110">
        <f>Size!L55</f>
        <v>386094630.89469582</v>
      </c>
      <c r="M116" s="111">
        <f>Size!M55</f>
        <v>27682973.057068884</v>
      </c>
      <c r="N116" s="107">
        <f>Size!N55</f>
        <v>7.7237925864594062E-2</v>
      </c>
      <c r="O116" s="105">
        <f>Size!O55</f>
        <v>57340306.493534647</v>
      </c>
      <c r="P116" s="106">
        <f>Size!P55</f>
        <v>3691987.6142114177</v>
      </c>
      <c r="Q116" s="107">
        <f>Size!Q55</f>
        <v>6.8818328166371651E-2</v>
      </c>
    </row>
    <row r="117" spans="2:17">
      <c r="B117" s="326"/>
      <c r="C117" s="83" t="s">
        <v>118</v>
      </c>
      <c r="D117" s="105">
        <f>Size!D56</f>
        <v>1105734188.5931516</v>
      </c>
      <c r="E117" s="106">
        <f>Size!E56</f>
        <v>-38395179.771756649</v>
      </c>
      <c r="F117" s="107">
        <f>Size!F56</f>
        <v>-3.3558425151368809E-2</v>
      </c>
      <c r="G117" s="108">
        <f>Size!G56</f>
        <v>61.76591335642977</v>
      </c>
      <c r="H117" s="109">
        <f>Size!H56</f>
        <v>-0.97954428449671127</v>
      </c>
      <c r="I117" s="155">
        <f>Size!I56</f>
        <v>3.7444536155214507</v>
      </c>
      <c r="J117" s="156">
        <f>Size!J56</f>
        <v>-2.0180371018666321E-2</v>
      </c>
      <c r="K117" s="107">
        <f>Size!K56</f>
        <v>-5.3605134233017616E-3</v>
      </c>
      <c r="L117" s="110">
        <f>Size!L56</f>
        <v>4140370380.2833042</v>
      </c>
      <c r="M117" s="111">
        <f>Size!M56</f>
        <v>-166857924.86190605</v>
      </c>
      <c r="N117" s="107">
        <f>Size!N56</f>
        <v>-3.8739048186181707E-2</v>
      </c>
      <c r="O117" s="105">
        <f>Size!O56</f>
        <v>1105734188.5931516</v>
      </c>
      <c r="P117" s="106">
        <f>Size!P56</f>
        <v>-38395179.771756649</v>
      </c>
      <c r="Q117" s="107">
        <f>Size!Q56</f>
        <v>-3.3558425151368809E-2</v>
      </c>
    </row>
    <row r="118" spans="2:17" ht="15" thickBot="1">
      <c r="B118" s="326"/>
      <c r="C118" s="84" t="s">
        <v>93</v>
      </c>
      <c r="D118" s="105">
        <f>Size!D57</f>
        <v>0</v>
      </c>
      <c r="E118" s="106">
        <f>Size!E57</f>
        <v>-1996.1898860931396</v>
      </c>
      <c r="F118" s="107">
        <f>Size!F57</f>
        <v>-1</v>
      </c>
      <c r="G118" s="108">
        <f>Size!G57</f>
        <v>0</v>
      </c>
      <c r="H118" s="109">
        <f>Size!H57</f>
        <v>-1.0947350134023933E-4</v>
      </c>
      <c r="I118" s="155">
        <f>Size!I57</f>
        <v>0</v>
      </c>
      <c r="J118" s="156">
        <f>Size!J57</f>
        <v>-2.4762663880424065</v>
      </c>
      <c r="K118" s="107">
        <f>Size!K57</f>
        <v>-1</v>
      </c>
      <c r="L118" s="110">
        <f>Size!L57</f>
        <v>0</v>
      </c>
      <c r="M118" s="111">
        <f>Size!M57</f>
        <v>-4943.097919082642</v>
      </c>
      <c r="N118" s="107">
        <f>Size!N57</f>
        <v>-1</v>
      </c>
      <c r="O118" s="105">
        <f>Size!O57</f>
        <v>0</v>
      </c>
      <c r="P118" s="106">
        <f>Size!P57</f>
        <v>-415.06711387634277</v>
      </c>
      <c r="Q118" s="107">
        <f>Size!Q57</f>
        <v>-1</v>
      </c>
    </row>
    <row r="119" spans="2:17">
      <c r="B119" s="326"/>
      <c r="C119" s="101" t="s">
        <v>119</v>
      </c>
      <c r="D119" s="143">
        <f>'White Milk Size'!D17</f>
        <v>450819178.84117866</v>
      </c>
      <c r="E119" s="144">
        <f>'White Milk Size'!E17</f>
        <v>-6229392.0468819737</v>
      </c>
      <c r="F119" s="145">
        <f>'White Milk Size'!F17</f>
        <v>-1.3629606224953416E-2</v>
      </c>
      <c r="G119" s="146">
        <f>'White Milk Size'!G17</f>
        <v>25.182596890803527</v>
      </c>
      <c r="H119" s="147">
        <f>'White Milk Size'!H17</f>
        <v>0.11749277107751155</v>
      </c>
      <c r="I119" s="160">
        <f>'White Milk Size'!I17</f>
        <v>6.4931917673932285</v>
      </c>
      <c r="J119" s="161">
        <f>'White Milk Size'!J17</f>
        <v>0.10389353580446059</v>
      </c>
      <c r="K119" s="145">
        <f>'White Milk Size'!K17</f>
        <v>1.6260555077991148E-2</v>
      </c>
      <c r="L119" s="148">
        <f>'White Milk Size'!L17</f>
        <v>2927255380.6345167</v>
      </c>
      <c r="M119" s="149">
        <f>'White Milk Size'!M17</f>
        <v>7035754.909257412</v>
      </c>
      <c r="N119" s="145">
        <f>'White Milk Size'!N17</f>
        <v>2.409323890325553E-3</v>
      </c>
      <c r="O119" s="143">
        <f>'White Milk Size'!O17</f>
        <v>900868213.46453321</v>
      </c>
      <c r="P119" s="144">
        <f>'White Milk Size'!P17</f>
        <v>-12526076.620254993</v>
      </c>
      <c r="Q119" s="145">
        <f>'White Milk Size'!Q17</f>
        <v>-1.3713767160830651E-2</v>
      </c>
    </row>
    <row r="120" spans="2:17" ht="15" thickBot="1">
      <c r="B120" s="325"/>
      <c r="C120" s="100" t="s">
        <v>116</v>
      </c>
      <c r="D120" s="135">
        <f>'White Milk Size'!D18</f>
        <v>1080685886.8313105</v>
      </c>
      <c r="E120" s="136">
        <f>'White Milk Size'!E18</f>
        <v>-38237866.463581085</v>
      </c>
      <c r="F120" s="137">
        <f>'White Milk Size'!F18</f>
        <v>-3.4173790976357546E-2</v>
      </c>
      <c r="G120" s="138">
        <f>'White Milk Size'!G18</f>
        <v>60.36672424542288</v>
      </c>
      <c r="H120" s="139">
        <f>'White Milk Size'!H18</f>
        <v>-0.9964265546701796</v>
      </c>
      <c r="I120" s="153">
        <f>'White Milk Size'!I18</f>
        <v>3.723229618814373</v>
      </c>
      <c r="J120" s="154">
        <f>'White Milk Size'!J18</f>
        <v>-2.1204430589703005E-2</v>
      </c>
      <c r="K120" s="137">
        <f>'White Milk Size'!K18</f>
        <v>-5.6629200327557314E-3</v>
      </c>
      <c r="L120" s="140">
        <f>'White Milk Size'!L18</f>
        <v>4023641702.485013</v>
      </c>
      <c r="M120" s="141">
        <f>'White Milk Size'!M18</f>
        <v>-166094498.03938532</v>
      </c>
      <c r="N120" s="137">
        <f>'White Milk Size'!N18</f>
        <v>-3.964318756359804E-2</v>
      </c>
      <c r="O120" s="135">
        <f>'White Milk Size'!O18</f>
        <v>1080685886.8313105</v>
      </c>
      <c r="P120" s="136">
        <f>'White Milk Size'!P18</f>
        <v>-38237866.463581085</v>
      </c>
      <c r="Q120" s="137">
        <f>'White Milk Size'!Q18</f>
        <v>-3.4173790976357546E-2</v>
      </c>
    </row>
    <row r="121" spans="2:17">
      <c r="B121" s="324" t="s">
        <v>65</v>
      </c>
      <c r="C121" s="82" t="s">
        <v>90</v>
      </c>
      <c r="D121" s="121">
        <f>Organic!D17</f>
        <v>135296307.94345805</v>
      </c>
      <c r="E121" s="122">
        <f>Organic!E17</f>
        <v>-1498562.3139210939</v>
      </c>
      <c r="F121" s="123">
        <f>Organic!F17</f>
        <v>-1.09548136644419E-2</v>
      </c>
      <c r="G121" s="124">
        <f>Organic!G17</f>
        <v>7.5576030117264175</v>
      </c>
      <c r="H121" s="125">
        <f>Organic!H17</f>
        <v>5.5604571203144104E-2</v>
      </c>
      <c r="I121" s="204">
        <f>Organic!I17</f>
        <v>9.98972931713657</v>
      </c>
      <c r="J121" s="152">
        <f>Organic!J17</f>
        <v>0.27061855827988346</v>
      </c>
      <c r="K121" s="123">
        <f>Organic!K17</f>
        <v>2.7843962785718664E-2</v>
      </c>
      <c r="L121" s="126">
        <f>Organic!L17</f>
        <v>1351573493.9631002</v>
      </c>
      <c r="M121" s="127">
        <f>Organic!M17</f>
        <v>22048998.688201904</v>
      </c>
      <c r="N121" s="123">
        <f>Organic!N17</f>
        <v>1.6584123697279421E-2</v>
      </c>
      <c r="O121" s="121">
        <f>Organic!O17</f>
        <v>240989325.19396761</v>
      </c>
      <c r="P121" s="122">
        <f>Organic!P17</f>
        <v>684683.53996172547</v>
      </c>
      <c r="Q121" s="123">
        <f>Organic!Q17</f>
        <v>2.8492314390978048E-3</v>
      </c>
    </row>
    <row r="122" spans="2:17" ht="15" thickBot="1">
      <c r="B122" s="325"/>
      <c r="C122" s="84" t="s">
        <v>92</v>
      </c>
      <c r="D122" s="128">
        <f>Organic!D18</f>
        <v>1654904999.7136343</v>
      </c>
      <c r="E122" s="129">
        <f>Organic!E18</f>
        <v>-31745860.415431976</v>
      </c>
      <c r="F122" s="130">
        <f>Organic!F18</f>
        <v>-1.8821832760932345E-2</v>
      </c>
      <c r="G122" s="131">
        <f>Organic!G18</f>
        <v>92.442396988273643</v>
      </c>
      <c r="H122" s="132">
        <f>Organic!H18</f>
        <v>-5.5604571203218711E-2</v>
      </c>
      <c r="I122" s="205">
        <f>Organic!I18</f>
        <v>4.8889622355597195</v>
      </c>
      <c r="J122" s="157">
        <f>Organic!J18</f>
        <v>8.7680341990733268E-2</v>
      </c>
      <c r="K122" s="130">
        <f>Organic!K18</f>
        <v>1.8261860880981712E-2</v>
      </c>
      <c r="L122" s="133">
        <f>Organic!L18</f>
        <v>8090768047.0389261</v>
      </c>
      <c r="M122" s="134">
        <f>Organic!M18</f>
        <v>-7318188.4713163376</v>
      </c>
      <c r="N122" s="130">
        <f>Organic!N18</f>
        <v>-9.0369357135590379E-4</v>
      </c>
      <c r="O122" s="128">
        <f>Organic!O18</f>
        <v>2432577522.6258574</v>
      </c>
      <c r="P122" s="129">
        <f>Organic!P18</f>
        <v>-30240519.646082878</v>
      </c>
      <c r="Q122" s="130">
        <f>Organic!Q18</f>
        <v>-1.2278828206969815E-2</v>
      </c>
    </row>
    <row r="123" spans="2:17">
      <c r="B123" s="324" t="s">
        <v>126</v>
      </c>
      <c r="C123" s="82" t="s">
        <v>89</v>
      </c>
      <c r="D123" s="121">
        <f>'Form Data'!D17</f>
        <v>161832689.42811796</v>
      </c>
      <c r="E123" s="122">
        <f>'Form Data'!E17</f>
        <v>13207269.52755326</v>
      </c>
      <c r="F123" s="123">
        <f>'Form Data'!F17</f>
        <v>8.8862790338216424E-2</v>
      </c>
      <c r="G123" s="124">
        <f>'Form Data'!G17</f>
        <v>9.0399157198647639</v>
      </c>
      <c r="H123" s="125">
        <f>'Form Data'!H17</f>
        <v>0.88911542875511529</v>
      </c>
      <c r="I123" s="204">
        <f>'Form Data'!I17</f>
        <v>10.066333768354671</v>
      </c>
      <c r="J123" s="152">
        <f>'Form Data'!J17</f>
        <v>0.30161121945024405</v>
      </c>
      <c r="K123" s="123">
        <f>'Form Data'!K17</f>
        <v>3.088784324794604E-2</v>
      </c>
      <c r="L123" s="126">
        <f>'Form Data'!L17</f>
        <v>1629061866.4139178</v>
      </c>
      <c r="M123" s="127">
        <f>'Form Data'!M17</f>
        <v>177775877.37048483</v>
      </c>
      <c r="N123" s="123">
        <f>'Form Data'!N17</f>
        <v>0.12249541352470432</v>
      </c>
      <c r="O123" s="121">
        <f>'Form Data'!O17</f>
        <v>325770822.31291783</v>
      </c>
      <c r="P123" s="122">
        <f>'Form Data'!P17</f>
        <v>28924848.124115407</v>
      </c>
      <c r="Q123" s="123">
        <f>'Form Data'!Q17</f>
        <v>9.7440594244739151E-2</v>
      </c>
    </row>
    <row r="124" spans="2:17" ht="15" thickBot="1">
      <c r="B124" s="325"/>
      <c r="C124" s="84" t="s">
        <v>91</v>
      </c>
      <c r="D124" s="128">
        <f>'Form Data'!D18</f>
        <v>1628368618.2289681</v>
      </c>
      <c r="E124" s="129">
        <f>'Form Data'!E18</f>
        <v>-46451692.256911516</v>
      </c>
      <c r="F124" s="130">
        <f>'Form Data'!F18</f>
        <v>-2.7735328958027435E-2</v>
      </c>
      <c r="G124" s="131">
        <f>'Form Data'!G18</f>
        <v>90.960084280134964</v>
      </c>
      <c r="H124" s="132">
        <f>'Form Data'!H18</f>
        <v>-0.88911542875541727</v>
      </c>
      <c r="I124" s="205">
        <f>'Form Data'!I18</f>
        <v>4.798225406165054</v>
      </c>
      <c r="J124" s="157">
        <f>'Form Data'!J18</f>
        <v>3.5729577924380251E-2</v>
      </c>
      <c r="K124" s="130">
        <f>'Form Data'!K18</f>
        <v>7.5022801516194107E-3</v>
      </c>
      <c r="L124" s="133">
        <f>'Form Data'!L18</f>
        <v>7813279674.5881186</v>
      </c>
      <c r="M124" s="134">
        <f>'Form Data'!M18</f>
        <v>-163045067.15363312</v>
      </c>
      <c r="N124" s="130">
        <f>'Form Data'!N18</f>
        <v>-2.0441127014348436E-2</v>
      </c>
      <c r="O124" s="128">
        <f>'Form Data'!O18</f>
        <v>2347796025.5069056</v>
      </c>
      <c r="P124" s="129">
        <f>'Form Data'!P18</f>
        <v>-58480684.230238438</v>
      </c>
      <c r="Q124" s="130">
        <f>'Form Data'!Q18</f>
        <v>-2.4303391207500292E-2</v>
      </c>
    </row>
    <row r="125" spans="2:17" ht="15" thickBot="1">
      <c r="B125" s="235" t="s">
        <v>221</v>
      </c>
      <c r="C125" s="142" t="s">
        <v>127</v>
      </c>
      <c r="D125" s="252">
        <f>'Glass Bottle'!D10</f>
        <v>4329296.9485072782</v>
      </c>
      <c r="E125" s="253">
        <f>'Glass Bottle'!E10</f>
        <v>11578.244217205793</v>
      </c>
      <c r="F125" s="254">
        <f>'Glass Bottle'!F10</f>
        <v>2.6815651991644765E-3</v>
      </c>
      <c r="G125" s="117">
        <f>'Glass Bottle'!G10</f>
        <v>0.24183296761039705</v>
      </c>
      <c r="H125" s="118">
        <f>'Glass Bottle'!H10</f>
        <v>5.0439789205599939E-3</v>
      </c>
      <c r="I125" s="158">
        <f>'Glass Bottle'!I10</f>
        <v>13.760456556649855</v>
      </c>
      <c r="J125" s="159">
        <f>'Glass Bottle'!J10</f>
        <v>0.30879440214788012</v>
      </c>
      <c r="K125" s="116">
        <f>'Glass Bottle'!K10</f>
        <v>2.2955854719004628E-2</v>
      </c>
      <c r="L125" s="119">
        <f>'Glass Bottle'!L10</f>
        <v>59573102.580771185</v>
      </c>
      <c r="M125" s="120">
        <f>'Glass Bottle'!M10</f>
        <v>1492609.2924871147</v>
      </c>
      <c r="N125" s="116">
        <f>'Glass Bottle'!N10</f>
        <v>2.5698977539300654E-2</v>
      </c>
      <c r="O125" s="114">
        <f>'Glass Bottle'!O10</f>
        <v>11348522.990968</v>
      </c>
      <c r="P125" s="115">
        <f>'Glass Bottle'!P10</f>
        <v>-63679.678653247654</v>
      </c>
      <c r="Q125" s="116">
        <f>'Glass Bottle'!Q10</f>
        <v>-5.5799638769788058E-3</v>
      </c>
    </row>
    <row r="126" spans="2:17">
      <c r="B126" s="326" t="s">
        <v>222</v>
      </c>
      <c r="C126" s="236" t="s">
        <v>223</v>
      </c>
      <c r="D126" s="241">
        <f>Enhanced!D51</f>
        <v>9030784.7967618387</v>
      </c>
      <c r="E126" s="122">
        <f>Enhanced!E51</f>
        <v>387553.27927091345</v>
      </c>
      <c r="F126" s="123">
        <f>Enhanced!F51</f>
        <v>4.483893304103205E-2</v>
      </c>
      <c r="G126" s="124">
        <f>Enhanced!G51</f>
        <v>0.50445638477277133</v>
      </c>
      <c r="H126" s="125">
        <f>Enhanced!H51</f>
        <v>3.0450968902282771E-2</v>
      </c>
      <c r="I126" s="204">
        <f>Enhanced!I51</f>
        <v>12.613098970869791</v>
      </c>
      <c r="J126" s="152">
        <f>Enhanced!J51</f>
        <v>0.3263067486614144</v>
      </c>
      <c r="K126" s="123">
        <f>Enhanced!K51</f>
        <v>2.6557521504401691E-2</v>
      </c>
      <c r="L126" s="126">
        <f>Enhanced!L51</f>
        <v>113906182.4261833</v>
      </c>
      <c r="M126" s="127">
        <f>Enhanced!M51</f>
        <v>7708592.6423294991</v>
      </c>
      <c r="N126" s="123">
        <f>Enhanced!N51</f>
        <v>7.2587265473905399E-2</v>
      </c>
      <c r="O126" s="121">
        <f>Enhanced!O51</f>
        <v>23139494.687852968</v>
      </c>
      <c r="P126" s="122">
        <f>Enhanced!P51</f>
        <v>1001291.1909459494</v>
      </c>
      <c r="Q126" s="123">
        <f>Enhanced!Q51</f>
        <v>4.5229107731611658E-2</v>
      </c>
    </row>
    <row r="127" spans="2:17">
      <c r="B127" s="326"/>
      <c r="C127" s="236" t="s">
        <v>224</v>
      </c>
      <c r="D127" s="242">
        <f>Enhanced!D52</f>
        <v>1703588093.2584245</v>
      </c>
      <c r="E127" s="106">
        <f>Enhanced!E52</f>
        <v>-44995560.718433857</v>
      </c>
      <c r="F127" s="107">
        <f>Enhanced!F52</f>
        <v>-2.5732575399580713E-2</v>
      </c>
      <c r="G127" s="108">
        <f>Enhanced!G52</f>
        <v>95.161817052182769</v>
      </c>
      <c r="H127" s="109">
        <f>Enhanced!H52</f>
        <v>-0.73265487192989553</v>
      </c>
      <c r="I127" s="155">
        <f>Enhanced!I52</f>
        <v>4.9326621478042414</v>
      </c>
      <c r="J127" s="156">
        <f>Enhanced!J52</f>
        <v>3.8055854062812422E-2</v>
      </c>
      <c r="K127" s="107">
        <f>Enhanced!K52</f>
        <v>7.7750592752420522E-3</v>
      </c>
      <c r="L127" s="110">
        <f>Enhanced!L52</f>
        <v>8403224503.0658321</v>
      </c>
      <c r="M127" s="111">
        <f>Enhanced!M52</f>
        <v>-155404054.82268429</v>
      </c>
      <c r="N127" s="107">
        <f>Enhanced!N52</f>
        <v>-1.8157588423375129E-2</v>
      </c>
      <c r="O127" s="105">
        <f>Enhanced!O52</f>
        <v>2465034170.3031545</v>
      </c>
      <c r="P127" s="106">
        <f>Enhanced!P52</f>
        <v>-57564380.270420551</v>
      </c>
      <c r="Q127" s="107">
        <f>Enhanced!Q52</f>
        <v>-2.2819477263765126E-2</v>
      </c>
    </row>
    <row r="128" spans="2:17">
      <c r="B128" s="326"/>
      <c r="C128" s="237" t="s">
        <v>128</v>
      </c>
      <c r="D128" s="242">
        <f>'Enhanced - Aggs'!D44</f>
        <v>539.91296288371086</v>
      </c>
      <c r="E128" s="106">
        <f>'Enhanced - Aggs'!E44</f>
        <v>38.938945531845093</v>
      </c>
      <c r="F128" s="107">
        <f>'Enhanced - Aggs'!F44</f>
        <v>7.7726477188727744E-2</v>
      </c>
      <c r="G128" s="108">
        <f>'Enhanced - Aggs'!G44</f>
        <v>3.0159343565127696E-5</v>
      </c>
      <c r="H128" s="109">
        <f>'Enhanced - Aggs'!H44</f>
        <v>2.6853140942481714E-6</v>
      </c>
      <c r="I128" s="155">
        <f>'Enhanced - Aggs'!I44</f>
        <v>8.7067945418418766</v>
      </c>
      <c r="J128" s="156">
        <f>'Enhanced - Aggs'!J44</f>
        <v>-1.5092405219295557E-2</v>
      </c>
      <c r="K128" s="107">
        <f>'Enhanced - Aggs'!K44</f>
        <v>-1.7304059672982716E-3</v>
      </c>
      <c r="L128" s="110">
        <f>'Enhanced - Aggs'!L44</f>
        <v>4700.911238305569</v>
      </c>
      <c r="M128" s="111">
        <f>'Enhanced - Aggs'!M44</f>
        <v>331.47249554753398</v>
      </c>
      <c r="N128" s="107">
        <f>'Enhanced - Aggs'!N44</f>
        <v>7.5861572861484983E-2</v>
      </c>
      <c r="O128" s="105">
        <f>'Enhanced - Aggs'!O44</f>
        <v>1078.1594557762146</v>
      </c>
      <c r="P128" s="106">
        <f>'Enhanced - Aggs'!P44</f>
        <v>77.875177502632141</v>
      </c>
      <c r="Q128" s="107">
        <f>'Enhanced - Aggs'!Q44</f>
        <v>7.7853045573243448E-2</v>
      </c>
    </row>
    <row r="129" spans="2:17" ht="15" customHeight="1">
      <c r="B129" s="326"/>
      <c r="C129" s="237" t="s">
        <v>129</v>
      </c>
      <c r="D129" s="242">
        <f>'Enhanced - Aggs'!D45</f>
        <v>5049927.5717788339</v>
      </c>
      <c r="E129" s="106">
        <f>'Enhanced - Aggs'!E45</f>
        <v>764584.15502355993</v>
      </c>
      <c r="F129" s="107">
        <f>'Enhanced - Aggs'!F45</f>
        <v>0.17841840913708587</v>
      </c>
      <c r="G129" s="108">
        <f>'Enhanced - Aggs'!G45</f>
        <v>0.28208713456856299</v>
      </c>
      <c r="H129" s="109">
        <f>'Enhanced - Aggs'!H45</f>
        <v>4.7073646349910042E-2</v>
      </c>
      <c r="I129" s="155">
        <f>'Enhanced - Aggs'!I45</f>
        <v>13.513540488476716</v>
      </c>
      <c r="J129" s="156">
        <f>'Enhanced - Aggs'!J45</f>
        <v>0.22161933071900108</v>
      </c>
      <c r="K129" s="107">
        <f>'Enhanced - Aggs'!K45</f>
        <v>1.6673235425388819E-2</v>
      </c>
      <c r="L129" s="110">
        <f>'Enhanced - Aggs'!L45</f>
        <v>68242400.705108181</v>
      </c>
      <c r="M129" s="111">
        <f>'Enhanced - Aggs'!M45</f>
        <v>11281953.87568102</v>
      </c>
      <c r="N129" s="107">
        <f>'Enhanced - Aggs'!N45</f>
        <v>0.19806645670224074</v>
      </c>
      <c r="O129" s="105">
        <f>'Enhanced - Aggs'!O45</f>
        <v>10221792.138973862</v>
      </c>
      <c r="P129" s="106">
        <f>'Enhanced - Aggs'!P45</f>
        <v>1567881.6289051045</v>
      </c>
      <c r="Q129" s="107">
        <f>'Enhanced - Aggs'!Q45</f>
        <v>0.1811760853178325</v>
      </c>
    </row>
    <row r="130" spans="2:17">
      <c r="B130" s="326"/>
      <c r="C130" s="237" t="s">
        <v>130</v>
      </c>
      <c r="D130" s="242">
        <f>'Enhanced - Aggs'!D46</f>
        <v>943580.76490268146</v>
      </c>
      <c r="E130" s="106">
        <f>'Enhanced - Aggs'!E46</f>
        <v>80064.465260892757</v>
      </c>
      <c r="F130" s="107">
        <f>'Enhanced - Aggs'!F46</f>
        <v>9.2719112880794249E-2</v>
      </c>
      <c r="G130" s="108">
        <f>'Enhanced - Aggs'!G46</f>
        <v>5.2708081536237038E-2</v>
      </c>
      <c r="H130" s="109">
        <f>'Enhanced - Aggs'!H46</f>
        <v>5.3517887082194168E-3</v>
      </c>
      <c r="I130" s="155">
        <f>'Enhanced - Aggs'!I46</f>
        <v>9.6712098013105141</v>
      </c>
      <c r="J130" s="156">
        <f>'Enhanced - Aggs'!J46</f>
        <v>0.41697179167551468</v>
      </c>
      <c r="K130" s="107">
        <f>'Enhanced - Aggs'!K46</f>
        <v>4.5057387895295842E-2</v>
      </c>
      <c r="L130" s="110">
        <f>'Enhanced - Aggs'!L46</f>
        <v>9125567.5418548845</v>
      </c>
      <c r="M130" s="111">
        <f>'Enhanced - Aggs'!M46</f>
        <v>1134382.179770478</v>
      </c>
      <c r="N130" s="107">
        <f>'Enhanced - Aggs'!N46</f>
        <v>0.14195418181046771</v>
      </c>
      <c r="O130" s="105">
        <f>'Enhanced - Aggs'!O46</f>
        <v>1789043.1465441221</v>
      </c>
      <c r="P130" s="106">
        <f>'Enhanced - Aggs'!P46</f>
        <v>132963.61000606394</v>
      </c>
      <c r="Q130" s="107">
        <f>'Enhanced - Aggs'!Q46</f>
        <v>8.0288178841951607E-2</v>
      </c>
    </row>
    <row r="131" spans="2:17">
      <c r="B131" s="326"/>
      <c r="C131" s="238" t="s">
        <v>225</v>
      </c>
      <c r="D131" s="242">
        <f>Enhanced!D53</f>
        <v>15824701.109690346</v>
      </c>
      <c r="E131" s="106">
        <f>Enhanced!E53</f>
        <v>975674.87283231132</v>
      </c>
      <c r="F131" s="107">
        <f>Enhanced!F53</f>
        <v>6.5706320217180675E-2</v>
      </c>
      <c r="G131" s="108">
        <f>Enhanced!G53</f>
        <v>0.8839621020275521</v>
      </c>
      <c r="H131" s="109">
        <f>Enhanced!H53</f>
        <v>6.9623293396758323E-2</v>
      </c>
      <c r="I131" s="155">
        <f>Enhanced!I53</f>
        <v>12.259029815220396</v>
      </c>
      <c r="J131" s="156">
        <f>Enhanced!J53</f>
        <v>0.20338389661759138</v>
      </c>
      <c r="K131" s="107">
        <f>Enhanced!K53</f>
        <v>1.6870427183312851E-2</v>
      </c>
      <c r="L131" s="110">
        <f>Enhanced!L53</f>
        <v>193995482.72064525</v>
      </c>
      <c r="M131" s="111">
        <f>Enhanced!M53</f>
        <v>14980880.173041731</v>
      </c>
      <c r="N131" s="107">
        <f>Enhanced!N53</f>
        <v>8.368524109120104E-2</v>
      </c>
      <c r="O131" s="105">
        <f>Enhanced!O53</f>
        <v>32165156.45331464</v>
      </c>
      <c r="P131" s="106">
        <f>Enhanced!P53</f>
        <v>2084603.9669536091</v>
      </c>
      <c r="Q131" s="107">
        <f>Enhanced!Q53</f>
        <v>6.9300720719767353E-2</v>
      </c>
    </row>
    <row r="132" spans="2:17">
      <c r="B132" s="326"/>
      <c r="C132" s="238" t="s">
        <v>226</v>
      </c>
      <c r="D132" s="242">
        <f>Enhanced!D54</f>
        <v>203237.33343040725</v>
      </c>
      <c r="E132" s="106">
        <f>Enhanced!E54</f>
        <v>18459.51293018338</v>
      </c>
      <c r="F132" s="107">
        <f>Enhanced!F54</f>
        <v>9.9901129260051083E-2</v>
      </c>
      <c r="G132" s="108">
        <f>Enhanced!G54</f>
        <v>1.1352764214902299E-2</v>
      </c>
      <c r="H132" s="109">
        <f>Enhanced!H54</f>
        <v>1.2193219401457102E-3</v>
      </c>
      <c r="I132" s="155">
        <f>Enhanced!I54</f>
        <v>9.4190676605282704</v>
      </c>
      <c r="J132" s="156">
        <f>Enhanced!J54</f>
        <v>0.22687951661408867</v>
      </c>
      <c r="K132" s="107">
        <f>Enhanced!K54</f>
        <v>2.4681774683245301E-2</v>
      </c>
      <c r="L132" s="110">
        <f>Enhanced!L54</f>
        <v>1914306.19472635</v>
      </c>
      <c r="M132" s="111">
        <f>Enhanced!M54</f>
        <v>215793.70386588923</v>
      </c>
      <c r="N132" s="107">
        <f>Enhanced!N54</f>
        <v>0.12704864110629463</v>
      </c>
      <c r="O132" s="105">
        <f>Enhanced!O54</f>
        <v>431763.81702464481</v>
      </c>
      <c r="P132" s="106">
        <f>Enhanced!P54</f>
        <v>45228.108115675044</v>
      </c>
      <c r="Q132" s="107">
        <f>Enhanced!Q54</f>
        <v>0.11700887414344011</v>
      </c>
    </row>
    <row r="133" spans="2:17">
      <c r="B133" s="326"/>
      <c r="C133" s="238" t="s">
        <v>227</v>
      </c>
      <c r="D133" s="242">
        <f>Enhanced!D55</f>
        <v>60664273.938418068</v>
      </c>
      <c r="E133" s="106">
        <f>Enhanced!E55</f>
        <v>10291126.807378396</v>
      </c>
      <c r="F133" s="107">
        <f>Enhanced!F55</f>
        <v>0.20429787284497572</v>
      </c>
      <c r="G133" s="108">
        <f>Enhanced!G55</f>
        <v>3.3886844836356342</v>
      </c>
      <c r="H133" s="109">
        <f>Enhanced!H55</f>
        <v>0.62615932088433679</v>
      </c>
      <c r="I133" s="155">
        <f>Enhanced!I55</f>
        <v>11.893310840664594</v>
      </c>
      <c r="J133" s="156">
        <f>Enhanced!J55</f>
        <v>0.47945179602379007</v>
      </c>
      <c r="K133" s="107">
        <f>Enhanced!K55</f>
        <v>4.2006108026093864E-2</v>
      </c>
      <c r="L133" s="110">
        <f>Enhanced!L55</f>
        <v>721499066.87283421</v>
      </c>
      <c r="M133" s="111">
        <f>Enhanced!M55</f>
        <v>146547065.88419509</v>
      </c>
      <c r="N133" s="107">
        <f>Enhanced!N55</f>
        <v>0.25488573938729681</v>
      </c>
      <c r="O133" s="105">
        <f>Enhanced!O55</f>
        <v>150940429.47199404</v>
      </c>
      <c r="P133" s="106">
        <f>Enhanced!P55</f>
        <v>24723643.896679685</v>
      </c>
      <c r="Q133" s="107">
        <f>Enhanced!Q55</f>
        <v>0.19588237637320377</v>
      </c>
    </row>
    <row r="134" spans="2:17">
      <c r="B134" s="326"/>
      <c r="C134" s="238" t="s">
        <v>131</v>
      </c>
      <c r="D134" s="242">
        <f>'Enhanced - Aggs'!D48</f>
        <v>312647.86886417866</v>
      </c>
      <c r="E134" s="106">
        <f>'Enhanced - Aggs'!E48</f>
        <v>59943.721956849098</v>
      </c>
      <c r="F134" s="107">
        <f>'Enhanced - Aggs'!F48</f>
        <v>0.23720909486630376</v>
      </c>
      <c r="G134" s="108">
        <f>'Enhanced - Aggs'!G48</f>
        <v>1.7464397301404807E-2</v>
      </c>
      <c r="H134" s="109">
        <f>'Enhanced - Aggs'!H48</f>
        <v>3.6057919864128478E-3</v>
      </c>
      <c r="I134" s="155">
        <f>'Enhanced - Aggs'!I48</f>
        <v>19.142450562805678</v>
      </c>
      <c r="J134" s="156">
        <f>'Enhanced - Aggs'!J48</f>
        <v>0.79946437748585808</v>
      </c>
      <c r="K134" s="107">
        <f>'Enhanced - Aggs'!K48</f>
        <v>4.3584199944809533E-2</v>
      </c>
      <c r="L134" s="110">
        <f>'Enhanced - Aggs'!L48</f>
        <v>5984846.373299093</v>
      </c>
      <c r="M134" s="111">
        <f>'Enhanced - Aggs'!M48</f>
        <v>1349497.697604917</v>
      </c>
      <c r="N134" s="107">
        <f>'Enhanced - Aggs'!N48</f>
        <v>0.29113186343049374</v>
      </c>
      <c r="O134" s="105">
        <f>'Enhanced - Aggs'!O48</f>
        <v>589120.48419618607</v>
      </c>
      <c r="P134" s="106">
        <f>'Enhanced - Aggs'!P48</f>
        <v>107795.97722840309</v>
      </c>
      <c r="Q134" s="107">
        <f>'Enhanced - Aggs'!Q48</f>
        <v>0.22395696804945425</v>
      </c>
    </row>
    <row r="135" spans="2:17">
      <c r="B135" s="330"/>
      <c r="C135" s="239" t="s">
        <v>179</v>
      </c>
      <c r="D135" s="242">
        <f>'Enhanced - Aggs'!D49</f>
        <v>9782273.8460137788</v>
      </c>
      <c r="E135" s="106">
        <f>'Enhanced - Aggs'!E49</f>
        <v>2936725.1145753628</v>
      </c>
      <c r="F135" s="107">
        <f>'Enhanced - Aggs'!F49</f>
        <v>0.42899776625478575</v>
      </c>
      <c r="G135" s="108">
        <f>'Enhanced - Aggs'!G49</f>
        <v>16.701584020205924</v>
      </c>
      <c r="H135" s="109">
        <f>'Enhanced - Aggs'!H49</f>
        <v>4.2494970357830653</v>
      </c>
      <c r="I135" s="155">
        <f>'Enhanced - Aggs'!I49</f>
        <v>33.706132162121307</v>
      </c>
      <c r="J135" s="156">
        <f>'Enhanced - Aggs'!J49</f>
        <v>2.5078327211124893</v>
      </c>
      <c r="K135" s="107">
        <f>'Enhanced - Aggs'!K49</f>
        <v>8.0383635199553591E-2</v>
      </c>
      <c r="L135" s="110">
        <f>'Enhanced - Aggs'!L49</f>
        <v>329722615.09980315</v>
      </c>
      <c r="M135" s="111">
        <f>'Enhanced - Aggs'!M49</f>
        <v>116153135.93836939</v>
      </c>
      <c r="N135" s="107">
        <f>'Enhanced - Aggs'!N49</f>
        <v>0.54386580139838747</v>
      </c>
      <c r="O135" s="105">
        <f>'Enhanced - Aggs'!O49</f>
        <v>77239839.958787069</v>
      </c>
      <c r="P135" s="106">
        <f>'Enhanced - Aggs'!P49</f>
        <v>19209582.759335123</v>
      </c>
      <c r="Q135" s="107">
        <f>'Enhanced - Aggs'!Q49</f>
        <v>0.33102701394741613</v>
      </c>
    </row>
    <row r="136" spans="2:17" ht="15" thickBot="1">
      <c r="B136" s="325"/>
      <c r="C136" s="240" t="s">
        <v>228</v>
      </c>
      <c r="D136" s="243">
        <f>Enhanced!D56</f>
        <v>890217.22036114288</v>
      </c>
      <c r="E136" s="129">
        <f>Enhanced!E56</f>
        <v>78323.516660897178</v>
      </c>
      <c r="F136" s="130">
        <f>Enhanced!F56</f>
        <v>9.6470161431150253E-2</v>
      </c>
      <c r="G136" s="131">
        <f>Enhanced!G56</f>
        <v>4.9727213166110701E-2</v>
      </c>
      <c r="H136" s="132">
        <f>Enhanced!H56</f>
        <v>5.2019668058485222E-3</v>
      </c>
      <c r="I136" s="205">
        <f>Enhanced!I56</f>
        <v>8.7641527745658951</v>
      </c>
      <c r="J136" s="157">
        <f>Enhanced!J56</f>
        <v>-4.8117502621334296E-3</v>
      </c>
      <c r="K136" s="130">
        <f>Enhanced!K56</f>
        <v>-5.4872502317801248E-4</v>
      </c>
      <c r="L136" s="133">
        <f>Enhanced!L56</f>
        <v>7801999.7217944488</v>
      </c>
      <c r="M136" s="134">
        <f>Enhanced!M56</f>
        <v>682532.63611575495</v>
      </c>
      <c r="N136" s="130">
        <f>Enhanced!N56</f>
        <v>9.58685008164048E-2</v>
      </c>
      <c r="O136" s="128">
        <f>Enhanced!O56</f>
        <v>1855833.0864823833</v>
      </c>
      <c r="P136" s="129">
        <f>Enhanced!P56</f>
        <v>153777.00160216889</v>
      </c>
      <c r="Q136" s="130">
        <f>Enhanced!Q56</f>
        <v>9.0347787577746738E-2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Alternatives'!D86</f>
        <v>221438769.55137506</v>
      </c>
      <c r="E137" s="292">
        <f>'Non-Dairy Alternatives'!E86</f>
        <v>-14636776.096356481</v>
      </c>
      <c r="F137" s="293">
        <f>'Non-Dairy Alternatives'!F86</f>
        <v>-6.200039083335325E-2</v>
      </c>
      <c r="G137" s="294">
        <f>'Non-Dairy Alternatives'!G86</f>
        <v>100</v>
      </c>
      <c r="H137" s="295">
        <f>'Non-Dairy Alternatives'!H86</f>
        <v>-2.8421709430404007E-14</v>
      </c>
      <c r="I137" s="296">
        <f>'Non-Dairy Alternatives'!I86</f>
        <v>8.8724322361329264</v>
      </c>
      <c r="J137" s="297">
        <f>'Non-Dairy Alternatives'!J86</f>
        <v>0.13627365409702463</v>
      </c>
      <c r="K137" s="293">
        <f>'Non-Dairy Alternatives'!K86</f>
        <v>1.559880728095334E-2</v>
      </c>
      <c r="L137" s="298">
        <f>'Non-Dairy Alternatives'!L86</f>
        <v>1964700477.2972302</v>
      </c>
      <c r="M137" s="299">
        <f>'Non-Dairy Alternatives'!M86</f>
        <v>-97692926.822007895</v>
      </c>
      <c r="N137" s="293">
        <f>'Non-Dairy Alternatives'!N86</f>
        <v>-4.7368715700353226E-2</v>
      </c>
      <c r="O137" s="291">
        <f>'Non-Dairy Alternatives'!O86</f>
        <v>515414720.78122401</v>
      </c>
      <c r="P137" s="292">
        <f>'Non-Dairy Alternatives'!P86</f>
        <v>-21564150.47901547</v>
      </c>
      <c r="Q137" s="293">
        <f>'Non-Dairy Alternatives'!Q86</f>
        <v>-4.0158284865857784E-2</v>
      </c>
    </row>
    <row r="138" spans="2:17" ht="15.5" customHeight="1">
      <c r="B138" s="330"/>
      <c r="C138" s="82" t="s">
        <v>265</v>
      </c>
      <c r="D138" s="121">
        <f>'Non-Dairy Alternatives'!D87</f>
        <v>2154052.940640639</v>
      </c>
      <c r="E138" s="122">
        <f>'Non-Dairy Alternatives'!E87</f>
        <v>-88921.367130090483</v>
      </c>
      <c r="F138" s="123">
        <f>'Non-Dairy Alternatives'!F87</f>
        <v>-3.964439843203936E-2</v>
      </c>
      <c r="G138" s="124">
        <f>'Non-Dairy Alternatives'!G87</f>
        <v>0.97275330106135116</v>
      </c>
      <c r="H138" s="125">
        <f>'Non-Dairy Alternatives'!H87</f>
        <v>2.2644596825774133E-2</v>
      </c>
      <c r="I138" s="204">
        <f>'Non-Dairy Alternatives'!I87</f>
        <v>13.103197653431621</v>
      </c>
      <c r="J138" s="152">
        <f>'Non-Dairy Alternatives'!J87</f>
        <v>1.2737171022948903</v>
      </c>
      <c r="K138" s="245">
        <f>'Non-Dairy Alternatives'!K87</f>
        <v>0.10767312197596833</v>
      </c>
      <c r="L138" s="257">
        <f>'Non-Dairy Alternatives'!L87</f>
        <v>28224981.437169906</v>
      </c>
      <c r="M138" s="127">
        <f>'Non-Dairy Alternatives'!M87</f>
        <v>1691760.4866966866</v>
      </c>
      <c r="N138" s="123">
        <f>'Non-Dairy Alternatives'!N87</f>
        <v>6.3760087395892062E-2</v>
      </c>
      <c r="O138" s="121">
        <f>'Non-Dairy Alternatives'!O87</f>
        <v>6011097.4443297507</v>
      </c>
      <c r="P138" s="122">
        <f>'Non-Dairy Alternatives'!P87</f>
        <v>69624.205886877142</v>
      </c>
      <c r="Q138" s="123">
        <f>'Non-Dairy Alternatives'!Q87</f>
        <v>1.171834040022102E-2</v>
      </c>
    </row>
    <row r="139" spans="2:17">
      <c r="B139" s="326"/>
      <c r="C139" s="255" t="s">
        <v>85</v>
      </c>
      <c r="D139" s="105">
        <f>'Non-Dairy Alternatives'!D88</f>
        <v>135666028.49752417</v>
      </c>
      <c r="E139" s="106">
        <f>'Non-Dairy Alternatives'!E88</f>
        <v>-13957732.953622043</v>
      </c>
      <c r="F139" s="107">
        <f>'Non-Dairy Alternatives'!F88</f>
        <v>-9.3285537124926474E-2</v>
      </c>
      <c r="G139" s="108">
        <f>'Non-Dairy Alternatives'!G88</f>
        <v>61.265707343107714</v>
      </c>
      <c r="H139" s="109">
        <f>'Non-Dairy Alternatives'!H88</f>
        <v>-2.113903213596295</v>
      </c>
      <c r="I139" s="155">
        <f>'Non-Dairy Alternatives'!I88</f>
        <v>7.3620098703994001</v>
      </c>
      <c r="J139" s="156">
        <f>'Non-Dairy Alternatives'!J88</f>
        <v>6.6777675847817797E-2</v>
      </c>
      <c r="K139" s="244">
        <f>'Non-Dairy Alternatives'!K88</f>
        <v>9.1536052680667879E-3</v>
      </c>
      <c r="L139" s="247">
        <f>'Non-Dairy Alternatives'!L88</f>
        <v>998774640.87665927</v>
      </c>
      <c r="M139" s="111">
        <f>'Non-Dairy Alternatives'!M88</f>
        <v>-92765440.731648564</v>
      </c>
      <c r="N139" s="107">
        <f>'Non-Dairy Alternatives'!N88</f>
        <v>-8.4985830840920831E-2</v>
      </c>
      <c r="O139" s="105">
        <f>'Non-Dairy Alternatives'!O88</f>
        <v>273552074.66363466</v>
      </c>
      <c r="P139" s="106">
        <f>'Non-Dairy Alternatives'!P88</f>
        <v>-24258972.492338538</v>
      </c>
      <c r="Q139" s="107">
        <f>'Non-Dairy Alternatives'!Q88</f>
        <v>-8.1457597775522875E-2</v>
      </c>
    </row>
    <row r="140" spans="2:17">
      <c r="B140" s="326"/>
      <c r="C140" s="255" t="s">
        <v>87</v>
      </c>
      <c r="D140" s="105">
        <f>'Non-Dairy Alternatives'!D89</f>
        <v>1437405.4265423713</v>
      </c>
      <c r="E140" s="106">
        <f>'Non-Dairy Alternatives'!E89</f>
        <v>-268508.18970669433</v>
      </c>
      <c r="F140" s="107">
        <f>'Non-Dairy Alternatives'!F89</f>
        <v>-0.15739846798168225</v>
      </c>
      <c r="G140" s="108">
        <f>'Non-Dairy Alternatives'!G89</f>
        <v>0.6491209418542605</v>
      </c>
      <c r="H140" s="109">
        <f>'Non-Dairy Alternatives'!H89</f>
        <v>-7.3492495962210858E-2</v>
      </c>
      <c r="I140" s="155">
        <f>'Non-Dairy Alternatives'!I89</f>
        <v>11.508156164068568</v>
      </c>
      <c r="J140" s="156">
        <f>'Non-Dairy Alternatives'!J89</f>
        <v>0.4968869056957832</v>
      </c>
      <c r="K140" s="244">
        <f>'Non-Dairy Alternatives'!K89</f>
        <v>4.5125306995645278E-2</v>
      </c>
      <c r="L140" s="247">
        <f>'Non-Dairy Alternatives'!L89</f>
        <v>16541886.119729199</v>
      </c>
      <c r="M140" s="111">
        <f>'Non-Dairy Alternatives'!M89</f>
        <v>-2242388.0403136872</v>
      </c>
      <c r="N140" s="107">
        <f>'Non-Dairy Alternatives'!N89</f>
        <v>-0.11937581517435474</v>
      </c>
      <c r="O140" s="105">
        <f>'Non-Dairy Alternatives'!O89</f>
        <v>3396459.7435781336</v>
      </c>
      <c r="P140" s="106">
        <f>'Non-Dairy Alternatives'!P89</f>
        <v>-487531.27452675579</v>
      </c>
      <c r="Q140" s="107">
        <f>'Non-Dairy Alternatives'!Q89</f>
        <v>-0.12552327547982753</v>
      </c>
    </row>
    <row r="141" spans="2:17">
      <c r="B141" s="326"/>
      <c r="C141" s="255" t="s">
        <v>261</v>
      </c>
      <c r="D141" s="105">
        <f>'Non-Dairy Alternatives'!D90</f>
        <v>14687582.715845365</v>
      </c>
      <c r="E141" s="106">
        <f>'Non-Dairy Alternatives'!E90</f>
        <v>540988.77622598223</v>
      </c>
      <c r="F141" s="107">
        <f>'Non-Dairy Alternatives'!F90</f>
        <v>3.8241627527801768E-2</v>
      </c>
      <c r="G141" s="108">
        <f>'Non-Dairy Alternatives'!G90</f>
        <v>6.6327963913463499</v>
      </c>
      <c r="H141" s="109">
        <f>'Non-Dairy Alternatives'!H90</f>
        <v>0.64039514503991235</v>
      </c>
      <c r="I141" s="155">
        <f>'Non-Dairy Alternatives'!I90</f>
        <v>15.482193298125676</v>
      </c>
      <c r="J141" s="156">
        <f>'Non-Dairy Alternatives'!J90</f>
        <v>0.21789243525061508</v>
      </c>
      <c r="K141" s="244">
        <f>'Non-Dairy Alternatives'!K90</f>
        <v>1.4274642331019582E-2</v>
      </c>
      <c r="L141" s="247">
        <f>'Non-Dairy Alternatives'!L90</f>
        <v>227395994.68892762</v>
      </c>
      <c r="M141" s="111">
        <f>'Non-Dairy Alternatives'!M90</f>
        <v>11458128.60965237</v>
      </c>
      <c r="N141" s="107">
        <f>'Non-Dairy Alternatives'!N90</f>
        <v>5.306215541393678E-2</v>
      </c>
      <c r="O141" s="105">
        <f>'Non-Dairy Alternatives'!O90</f>
        <v>75158548.243561089</v>
      </c>
      <c r="P141" s="106">
        <f>'Non-Dairy Alternatives'!P90</f>
        <v>4161224.9800889641</v>
      </c>
      <c r="Q141" s="107">
        <f>'Non-Dairy Alternatives'!Q90</f>
        <v>5.8611012201778313E-2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Alternatives'!D92</f>
        <v>1098807.188280544</v>
      </c>
      <c r="E143" s="106">
        <f>'Non-Dairy Alternatives'!E92</f>
        <v>54223.980151900323</v>
      </c>
      <c r="F143" s="107">
        <f>'Non-Dairy Alternatives'!F92</f>
        <v>5.1909680080959593E-2</v>
      </c>
      <c r="G143" s="108">
        <f>'Non-Dairy Alternatives'!G92</f>
        <v>0.49621265079582844</v>
      </c>
      <c r="H143" s="109">
        <f>'Non-Dairy Alternatives'!H92</f>
        <v>5.3734288514562911E-2</v>
      </c>
      <c r="I143" s="155">
        <f>'Non-Dairy Alternatives'!I92</f>
        <v>26.946336711299725</v>
      </c>
      <c r="J143" s="156">
        <f>'Non-Dairy Alternatives'!J92</f>
        <v>1.4565513051030479</v>
      </c>
      <c r="K143" s="244">
        <f>'Non-Dairy Alternatives'!K92</f>
        <v>5.7142548746171633E-2</v>
      </c>
      <c r="L143" s="247">
        <f>'Non-Dairy Alternatives'!L92</f>
        <v>29608828.476204053</v>
      </c>
      <c r="M143" s="111">
        <f>'Non-Dairy Alternatives'!M92</f>
        <v>2982626.6620884426</v>
      </c>
      <c r="N143" s="107">
        <f>'Non-Dairy Alternatives'!N92</f>
        <v>0.11201848025155557</v>
      </c>
      <c r="O143" s="105">
        <f>'Non-Dairy Alternatives'!O92</f>
        <v>4006663.8985961843</v>
      </c>
      <c r="P143" s="106">
        <f>'Non-Dairy Alternatives'!P92</f>
        <v>212299.8277889695</v>
      </c>
      <c r="Q143" s="107">
        <f>'Non-Dairy Alternatives'!Q92</f>
        <v>5.5951359391774112E-2</v>
      </c>
    </row>
    <row r="144" spans="2:17">
      <c r="B144" s="326"/>
      <c r="C144" s="255" t="s">
        <v>264</v>
      </c>
      <c r="D144" s="105">
        <f>'Non-Dairy Alternatives'!D93</f>
        <v>976965.51166922913</v>
      </c>
      <c r="E144" s="106">
        <f>'Non-Dairy Alternatives'!E93</f>
        <v>18266.349918378401</v>
      </c>
      <c r="F144" s="107">
        <f>'Non-Dairy Alternatives'!F93</f>
        <v>1.9053265765893626E-2</v>
      </c>
      <c r="G144" s="108">
        <f>'Non-Dairy Alternatives'!G93</f>
        <v>0.44118991161688492</v>
      </c>
      <c r="H144" s="109">
        <f>'Non-Dairy Alternatives'!H93</f>
        <v>3.5091448889446097E-2</v>
      </c>
      <c r="I144" s="155">
        <f>'Non-Dairy Alternatives'!I93</f>
        <v>7.8589814955680612</v>
      </c>
      <c r="J144" s="156">
        <f>'Non-Dairy Alternatives'!J93</f>
        <v>0.17504967375717584</v>
      </c>
      <c r="K144" s="244">
        <f>'Non-Dairy Alternatives'!K93</f>
        <v>2.2781263266846839E-2</v>
      </c>
      <c r="L144" s="247">
        <f>'Non-Dairy Alternatives'!L93</f>
        <v>7677953.8780166544</v>
      </c>
      <c r="M144" s="111">
        <f>'Non-Dairy Alternatives'!M93</f>
        <v>311374.88149587158</v>
      </c>
      <c r="N144" s="107">
        <f>'Non-Dairy Alternatives'!N93</f>
        <v>4.226858649624652E-2</v>
      </c>
      <c r="O144" s="105">
        <f>'Non-Dairy Alternatives'!O93</f>
        <v>1914684.5190236578</v>
      </c>
      <c r="P144" s="106">
        <f>'Non-Dairy Alternatives'!P93</f>
        <v>-12109.07130628312</v>
      </c>
      <c r="Q144" s="107">
        <f>'Non-Dairy Alternatives'!Q93</f>
        <v>-6.2845710962789649E-3</v>
      </c>
    </row>
    <row r="145" spans="2:17">
      <c r="B145" s="326"/>
      <c r="C145" s="255" t="s">
        <v>229</v>
      </c>
      <c r="D145" s="105">
        <f>'Non-Dairy Alternatives'!D94</f>
        <v>45281231.814633481</v>
      </c>
      <c r="E145" s="106">
        <f>'Non-Dairy Alternatives'!E94</f>
        <v>-407041.81631959975</v>
      </c>
      <c r="F145" s="107">
        <f>'Non-Dairy Alternatives'!F94</f>
        <v>-8.9091091426977305E-3</v>
      </c>
      <c r="G145" s="108">
        <f>'Non-Dairy Alternatives'!G94</f>
        <v>20.448646777784763</v>
      </c>
      <c r="H145" s="109">
        <f>'Non-Dairy Alternatives'!H94</f>
        <v>1.0954039395246475</v>
      </c>
      <c r="I145" s="155">
        <f>'Non-Dairy Alternatives'!I94</f>
        <v>10.295384547009355</v>
      </c>
      <c r="J145" s="156">
        <f>'Non-Dairy Alternatives'!J94</f>
        <v>-0.22276629463455855</v>
      </c>
      <c r="K145" s="244">
        <f>'Non-Dairy Alternatives'!K94</f>
        <v>-2.117922608150595E-2</v>
      </c>
      <c r="L145" s="247">
        <f>'Non-Dairy Alternatives'!L94</f>
        <v>466187694.29392594</v>
      </c>
      <c r="M145" s="111">
        <f>'Non-Dairy Alternatives'!M94</f>
        <v>-14368459.450740635</v>
      </c>
      <c r="N145" s="107">
        <f>'Non-Dairy Alternatives'!N94</f>
        <v>-2.9899647187485636E-2</v>
      </c>
      <c r="O145" s="105">
        <f>'Non-Dairy Alternatives'!O94</f>
        <v>107126849.19603477</v>
      </c>
      <c r="P145" s="106">
        <f>'Non-Dairy Alternatives'!P94</f>
        <v>133735.78309473395</v>
      </c>
      <c r="Q145" s="107">
        <f>'Non-Dairy Alternatives'!Q94</f>
        <v>1.2499475791360566E-3</v>
      </c>
    </row>
    <row r="146" spans="2:17">
      <c r="B146" s="326"/>
      <c r="C146" s="255" t="s">
        <v>230</v>
      </c>
      <c r="D146" s="105">
        <f>'Non-Dairy Alternatives'!D95</f>
        <v>2735469.2108692303</v>
      </c>
      <c r="E146" s="106">
        <f>'Non-Dairy Alternatives'!E95</f>
        <v>-226041.123666164</v>
      </c>
      <c r="F146" s="107">
        <f>'Non-Dairy Alternatives'!F95</f>
        <v>-7.6326299128591638E-2</v>
      </c>
      <c r="G146" s="108">
        <f>'Non-Dairy Alternatives'!G95</f>
        <v>1.2353162982305073</v>
      </c>
      <c r="H146" s="109">
        <f>'Non-Dairy Alternatives'!H95</f>
        <v>-1.915939361201735E-2</v>
      </c>
      <c r="I146" s="155">
        <f>'Non-Dairy Alternatives'!I95</f>
        <v>14.505908745401275</v>
      </c>
      <c r="J146" s="156">
        <f>'Non-Dairy Alternatives'!J95</f>
        <v>-0.2666129853482353</v>
      </c>
      <c r="K146" s="244">
        <f>'Non-Dairy Alternatives'!K95</f>
        <v>-1.8047899350404829E-2</v>
      </c>
      <c r="L146" s="247">
        <f>'Non-Dairy Alternatives'!L95</f>
        <v>39680466.748723894</v>
      </c>
      <c r="M146" s="111">
        <f>'Non-Dairy Alternatives'!M95</f>
        <v>-4068509.0240394697</v>
      </c>
      <c r="N146" s="107">
        <f>'Non-Dairy Alternatives'!N95</f>
        <v>-9.2996669114534705E-2</v>
      </c>
      <c r="O146" s="105">
        <f>'Non-Dairy Alternatives'!O95</f>
        <v>7344189.5744612468</v>
      </c>
      <c r="P146" s="106">
        <f>'Non-Dairy Alternatives'!P95</f>
        <v>-611925.25885848328</v>
      </c>
      <c r="Q146" s="107">
        <f>'Non-Dairy Alternatives'!Q95</f>
        <v>-7.6912572490253295E-2</v>
      </c>
    </row>
    <row r="147" spans="2:17">
      <c r="B147" s="326"/>
      <c r="C147" s="83" t="s">
        <v>230</v>
      </c>
      <c r="D147" s="105">
        <f>'Non-Dairy Alternatives'!D96</f>
        <v>1082144.4519644256</v>
      </c>
      <c r="E147" s="106">
        <f>'Non-Dairy Alternatives'!E96</f>
        <v>-217913.44546733936</v>
      </c>
      <c r="F147" s="107">
        <f>'Non-Dairy Alternatives'!F96</f>
        <v>-0.16761826215418749</v>
      </c>
      <c r="G147" s="108">
        <f>'Non-Dairy Alternatives'!G96</f>
        <v>0.48868789063306362</v>
      </c>
      <c r="H147" s="109">
        <f>'Non-Dairy Alternatives'!H96</f>
        <v>-6.2007817329713943E-2</v>
      </c>
      <c r="I147" s="155">
        <f>'Non-Dairy Alternatives'!I96</f>
        <v>11.67121482952049</v>
      </c>
      <c r="J147" s="156">
        <f>'Non-Dairy Alternatives'!J96</f>
        <v>0.34362631205046057</v>
      </c>
      <c r="K147" s="244">
        <f>'Non-Dairy Alternatives'!K96</f>
        <v>3.0335345561016906E-2</v>
      </c>
      <c r="L147" s="247">
        <f>'Non-Dairy Alternatives'!L96</f>
        <v>12629940.375450529</v>
      </c>
      <c r="M147" s="111">
        <f>'Non-Dairy Alternatives'!M96</f>
        <v>-2096580.5355437621</v>
      </c>
      <c r="N147" s="107">
        <f>'Non-Dairy Alternatives'!N96</f>
        <v>-0.14236767449795495</v>
      </c>
      <c r="O147" s="105">
        <f>'Non-Dairy Alternatives'!O96</f>
        <v>2583627.1608547526</v>
      </c>
      <c r="P147" s="106">
        <f>'Non-Dairy Alternatives'!P96</f>
        <v>-548740.39204663318</v>
      </c>
      <c r="Q147" s="107">
        <f>'Non-Dairy Alternatives'!Q96</f>
        <v>-0.17518390890569566</v>
      </c>
    </row>
    <row r="148" spans="2:17" ht="15" thickBot="1">
      <c r="B148" s="325"/>
      <c r="C148" s="256" t="s">
        <v>86</v>
      </c>
      <c r="D148" s="128">
        <f>'Non-Dairy Alternatives'!D97</f>
        <v>16319081.793405853</v>
      </c>
      <c r="E148" s="129">
        <f>'Non-Dairy Alternatives'!E97</f>
        <v>-84096.30674494803</v>
      </c>
      <c r="F148" s="130">
        <f>'Non-Dairy Alternatives'!F97</f>
        <v>-5.1268300710686603E-3</v>
      </c>
      <c r="G148" s="131">
        <f>'Non-Dairy Alternatives'!G97</f>
        <v>7.3695684935693846</v>
      </c>
      <c r="H148" s="132">
        <f>'Non-Dairy Alternatives'!H97</f>
        <v>0.42129350170411684</v>
      </c>
      <c r="I148" s="205">
        <f>'Non-Dairy Alternatives'!I97</f>
        <v>8.4550155547462698</v>
      </c>
      <c r="J148" s="157">
        <f>'Non-Dairy Alternatives'!J97</f>
        <v>0.12897475654127533</v>
      </c>
      <c r="K148" s="246">
        <f>'Non-Dairy Alternatives'!K97</f>
        <v>1.5490526610088304E-2</v>
      </c>
      <c r="L148" s="248">
        <f>'Non-Dairy Alternatives'!L97</f>
        <v>137978090.40242314</v>
      </c>
      <c r="M148" s="134">
        <f>'Non-Dairy Alternatives'!M97</f>
        <v>1404560.3203448951</v>
      </c>
      <c r="N148" s="130">
        <f>'Non-Dairy Alternatives'!N97</f>
        <v>1.0284279241378468E-2</v>
      </c>
      <c r="O148" s="128">
        <f>'Non-Dairy Alternatives'!O97</f>
        <v>34320526.337149762</v>
      </c>
      <c r="P148" s="129">
        <f>'Non-Dairy Alternatives'!P97</f>
        <v>-221756.7867982462</v>
      </c>
      <c r="Q148" s="130">
        <f>'Non-Dairy Alternatives'!Q97</f>
        <v>-6.4198647785531941E-3</v>
      </c>
    </row>
    <row r="149" spans="2:17">
      <c r="B149" s="226"/>
      <c r="C149" s="82" t="s">
        <v>207</v>
      </c>
      <c r="D149" s="121">
        <f>'Trad vs Value Add'!D37</f>
        <v>74047580.022307247</v>
      </c>
      <c r="E149" s="122">
        <f>'Trad vs Value Add'!E37</f>
        <v>-336607.62092742324</v>
      </c>
      <c r="F149" s="123">
        <f>'Trad vs Value Add'!F37</f>
        <v>-4.5252577408236051E-3</v>
      </c>
      <c r="G149" s="124">
        <f>'Trad vs Value Add'!G37</f>
        <v>4.1362711392059204</v>
      </c>
      <c r="H149" s="125">
        <f>'Trad vs Value Add'!H37</f>
        <v>5.6951069314375324E-2</v>
      </c>
      <c r="I149" s="204">
        <f>'Trad vs Value Add'!I37</f>
        <v>6.8307809213904971</v>
      </c>
      <c r="J149" s="152">
        <f>'Trad vs Value Add'!J37</f>
        <v>-9.3765556816860496E-3</v>
      </c>
      <c r="K149" s="123">
        <f>'Trad vs Value Add'!K37</f>
        <v>-1.3708099138237282E-3</v>
      </c>
      <c r="L149" s="233">
        <f>'Trad vs Value Add'!L37</f>
        <v>505802796.89151245</v>
      </c>
      <c r="M149" s="234">
        <f>'Trad vs Value Add'!M37</f>
        <v>-2996760.3922994733</v>
      </c>
      <c r="N149" s="232">
        <f>'Trad vs Value Add'!N37</f>
        <v>-5.8898643864736299E-3</v>
      </c>
      <c r="O149" s="251">
        <f>'Trad vs Value Add'!O37</f>
        <v>184246676.39782241</v>
      </c>
      <c r="P149" s="231">
        <f>'Trad vs Value Add'!P37</f>
        <v>-2401793.3086016476</v>
      </c>
      <c r="Q149" s="232">
        <f>'Trad vs Value Add'!Q37</f>
        <v>-1.2868004288379026E-2</v>
      </c>
    </row>
    <row r="150" spans="2:17">
      <c r="B150" s="226" t="s">
        <v>220</v>
      </c>
      <c r="C150" s="83" t="s">
        <v>208</v>
      </c>
      <c r="D150" s="105">
        <f>'Trad vs Value Add'!D38</f>
        <v>1385201592.9653368</v>
      </c>
      <c r="E150" s="106">
        <f>'Trad vs Value Add'!E38</f>
        <v>-43000548.725647926</v>
      </c>
      <c r="F150" s="107">
        <f>'Trad vs Value Add'!F38</f>
        <v>-3.0108167093724894E-2</v>
      </c>
      <c r="G150" s="108">
        <f>'Trad vs Value Add'!G38</f>
        <v>77.376861866904022</v>
      </c>
      <c r="H150" s="109">
        <f>'Trad vs Value Add'!H38</f>
        <v>-0.94749503009587954</v>
      </c>
      <c r="I150" s="206">
        <f>'Trad vs Value Add'!I38</f>
        <v>4.0318939066821082</v>
      </c>
      <c r="J150" s="156">
        <f>'Trad vs Value Add'!J38</f>
        <v>-1.7601041423986885E-4</v>
      </c>
      <c r="K150" s="107">
        <f>'Trad vs Value Add'!K38</f>
        <v>-4.3652619587167489E-5</v>
      </c>
      <c r="L150" s="110">
        <f>'Trad vs Value Add'!L38</f>
        <v>5584985862.2032909</v>
      </c>
      <c r="M150" s="111">
        <f>'Trad vs Value Add'!M38</f>
        <v>-173625028.84150505</v>
      </c>
      <c r="N150" s="107">
        <f>'Trad vs Value Add'!N38</f>
        <v>-3.0150505412947587E-2</v>
      </c>
      <c r="O150" s="105">
        <f>'Trad vs Value Add'!O38</f>
        <v>1818319338.5764344</v>
      </c>
      <c r="P150" s="106">
        <f>'Trad vs Value Add'!P38</f>
        <v>-52874844.260429621</v>
      </c>
      <c r="Q150" s="107">
        <f>'Trad vs Value Add'!Q38</f>
        <v>-2.8257272679347252E-2</v>
      </c>
    </row>
    <row r="151" spans="2:17">
      <c r="B151" s="226" t="s">
        <v>218</v>
      </c>
      <c r="C151" s="83" t="s">
        <v>209</v>
      </c>
      <c r="D151" s="105">
        <f>'Trad vs Value Add'!D39</f>
        <v>19991293.614824578</v>
      </c>
      <c r="E151" s="106">
        <f>'Trad vs Value Add'!E39</f>
        <v>1571540.5324089527</v>
      </c>
      <c r="F151" s="107">
        <f>'Trad vs Value Add'!F39</f>
        <v>8.5318219271311529E-2</v>
      </c>
      <c r="G151" s="108">
        <f>'Trad vs Value Add'!G39</f>
        <v>1.1167064580568313</v>
      </c>
      <c r="H151" s="109">
        <f>'Trad vs Value Add'!H39</f>
        <v>0.10654461032737239</v>
      </c>
      <c r="I151" s="206">
        <f>'Trad vs Value Add'!I39</f>
        <v>13.355119287351366</v>
      </c>
      <c r="J151" s="156">
        <f>'Trad vs Value Add'!J39</f>
        <v>0.3449844760926819</v>
      </c>
      <c r="K151" s="107">
        <f>'Trad vs Value Add'!K39</f>
        <v>2.65165950312936E-2</v>
      </c>
      <c r="L151" s="110">
        <f>'Trad vs Value Add'!L39</f>
        <v>266986110.93444794</v>
      </c>
      <c r="M151" s="111">
        <f>'Trad vs Value Add'!M39</f>
        <v>27342640.142122954</v>
      </c>
      <c r="N151" s="107">
        <f>'Trad vs Value Add'!N39</f>
        <v>0.11409716297181359</v>
      </c>
      <c r="O151" s="105">
        <f>'Trad vs Value Add'!O39</f>
        <v>55202794.353101172</v>
      </c>
      <c r="P151" s="106">
        <f>'Trad vs Value Add'!P39</f>
        <v>3498815.1948129535</v>
      </c>
      <c r="Q151" s="107">
        <f>'Trad vs Value Add'!Q39</f>
        <v>6.7670133938851559E-2</v>
      </c>
    </row>
    <row r="152" spans="2:17" ht="15" thickBot="1">
      <c r="B152" s="226"/>
      <c r="C152" s="84" t="s">
        <v>210</v>
      </c>
      <c r="D152" s="128">
        <f>'Trad vs Value Add'!D40</f>
        <v>284634642.65837145</v>
      </c>
      <c r="E152" s="129">
        <f>'Trad vs Value Add'!E40</f>
        <v>9426374.8912246227</v>
      </c>
      <c r="F152" s="130">
        <f>'Trad vs Value Add'!F40</f>
        <v>3.4251786720303982E-2</v>
      </c>
      <c r="G152" s="131">
        <f>'Trad vs Value Add'!G40</f>
        <v>15.899588579280188</v>
      </c>
      <c r="H152" s="132">
        <f>'Trad vs Value Add'!H40</f>
        <v>0.80682967886466272</v>
      </c>
      <c r="I152" s="205">
        <f>'Trad vs Value Add'!I40</f>
        <v>9.8081182960554987</v>
      </c>
      <c r="J152" s="157">
        <f>'Trad vs Value Add'!J40</f>
        <v>0.2648222993762932</v>
      </c>
      <c r="K152" s="130">
        <f>'Trad vs Value Add'!K40</f>
        <v>2.7749563617061004E-2</v>
      </c>
      <c r="L152" s="133">
        <f>'Trad vs Value Add'!L40</f>
        <v>2791730246.3487921</v>
      </c>
      <c r="M152" s="134">
        <f>'Trad vs Value Add'!M40</f>
        <v>165336286.31356096</v>
      </c>
      <c r="N152" s="130">
        <f>'Trad vs Value Add'!N40</f>
        <v>6.295182247195813E-2</v>
      </c>
      <c r="O152" s="128">
        <f>'Trad vs Value Add'!O40</f>
        <v>531970424.36985028</v>
      </c>
      <c r="P152" s="129">
        <f>'Trad vs Value Add'!P40</f>
        <v>23945823.681535959</v>
      </c>
      <c r="Q152" s="130">
        <f>'Trad vs Value Add'!Q40</f>
        <v>4.7135165598461475E-2</v>
      </c>
    </row>
    <row r="153" spans="2:17">
      <c r="B153" s="324" t="s">
        <v>219</v>
      </c>
      <c r="C153" s="82" t="s">
        <v>216</v>
      </c>
      <c r="D153" s="121">
        <f>Filtration!D23</f>
        <v>1736496587.7691615</v>
      </c>
      <c r="E153" s="122">
        <f>Filtration!E23</f>
        <v>-43314546.787410021</v>
      </c>
      <c r="F153" s="123">
        <f>Filtration!F23</f>
        <v>-2.4336597263844829E-2</v>
      </c>
      <c r="G153" s="124">
        <f>Filtration!G23</f>
        <v>97.000073697956623</v>
      </c>
      <c r="H153" s="125">
        <f>Filtration!H23</f>
        <v>-0.60695155633345621</v>
      </c>
      <c r="I153" s="204">
        <f>Filtration!I23</f>
        <v>5.0620502217237613</v>
      </c>
      <c r="J153" s="152">
        <f>Filtration!J23</f>
        <v>5.1595548787941148E-2</v>
      </c>
      <c r="K153" s="123">
        <f>Filtration!K23</f>
        <v>1.029757819517591E-2</v>
      </c>
      <c r="L153" s="126">
        <f>Filtration!L23</f>
        <v>8790232937.1394386</v>
      </c>
      <c r="M153" s="127">
        <f>Filtration!M23</f>
        <v>-127430078.94273949</v>
      </c>
      <c r="N153" s="123">
        <f>Filtration!N23</f>
        <v>-1.4289627081997958E-2</v>
      </c>
      <c r="O153" s="121">
        <f>Filtration!O23</f>
        <v>2539832085.0890026</v>
      </c>
      <c r="P153" s="122">
        <f>Filtration!P23</f>
        <v>-53988890.039046288</v>
      </c>
      <c r="Q153" s="123">
        <f>Filtration!Q23</f>
        <v>-2.0814424186072066E-2</v>
      </c>
    </row>
    <row r="154" spans="2:17" ht="15" thickBot="1">
      <c r="B154" s="325"/>
      <c r="C154" s="84" t="s">
        <v>217</v>
      </c>
      <c r="D154" s="128">
        <f>Filtration!D24</f>
        <v>53704719.887926668</v>
      </c>
      <c r="E154" s="129">
        <f>Filtration!E24</f>
        <v>10070124.058053643</v>
      </c>
      <c r="F154" s="130">
        <f>Filtration!F24</f>
        <v>0.23078302586589916</v>
      </c>
      <c r="G154" s="131">
        <f>Filtration!G24</f>
        <v>2.9999263020432161</v>
      </c>
      <c r="H154" s="132">
        <f>Filtration!H24</f>
        <v>0.60695155633331765</v>
      </c>
      <c r="I154" s="205">
        <f>Filtration!I24</f>
        <v>12.142482173325476</v>
      </c>
      <c r="J154" s="157">
        <f>Filtration!J24</f>
        <v>0.4557069206974198</v>
      </c>
      <c r="K154" s="130">
        <f>Filtration!K24</f>
        <v>3.8993384474895504E-2</v>
      </c>
      <c r="L154" s="133">
        <f>Filtration!L24</f>
        <v>652108603.86258769</v>
      </c>
      <c r="M154" s="134">
        <f>Filtration!M24</f>
        <v>142160889.15960026</v>
      </c>
      <c r="N154" s="130">
        <f>Filtration!N24</f>
        <v>0.27877542159866342</v>
      </c>
      <c r="O154" s="128">
        <f>Filtration!O24</f>
        <v>133734762.73082051</v>
      </c>
      <c r="P154" s="129">
        <f>Filtration!P24</f>
        <v>24433053.932923064</v>
      </c>
      <c r="Q154" s="130">
        <f>Filtration!Q24</f>
        <v>0.22353771227950889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14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12-01-2024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Data'!E75</f>
        <v>1641822399.9051905</v>
      </c>
      <c r="E161" s="292">
        <f>'Segment Data'!F75</f>
        <v>-27175874.020911932</v>
      </c>
      <c r="F161" s="293">
        <f>'Segment Data'!G75</f>
        <v>-1.6282745432075377E-2</v>
      </c>
      <c r="G161" s="294">
        <f>'Segment Data'!H75</f>
        <v>99.999999999999972</v>
      </c>
      <c r="H161" s="295">
        <f>'Segment Data'!I75</f>
        <v>0</v>
      </c>
      <c r="I161" s="296">
        <f>'Segment Data'!J75</f>
        <v>5.255912031783053</v>
      </c>
      <c r="J161" s="297">
        <f>'Segment Data'!K75</f>
        <v>0.11420279813780443</v>
      </c>
      <c r="K161" s="293">
        <f>'Segment Data'!L75</f>
        <v>2.2211057247365894E-2</v>
      </c>
      <c r="L161" s="298">
        <f>'Segment Data'!M75</f>
        <v>8629274105.7126179</v>
      </c>
      <c r="M161" s="299">
        <f>'Segment Data'!N75</f>
        <v>47770269.728795052</v>
      </c>
      <c r="N161" s="293">
        <f>'Segment Data'!O75</f>
        <v>5.5666548243543902E-3</v>
      </c>
      <c r="O161" s="291">
        <f>'Segment Data'!P75</f>
        <v>2447570871.7928538</v>
      </c>
      <c r="P161" s="292">
        <f>'Segment Data'!Q75</f>
        <v>-23898854.06380558</v>
      </c>
      <c r="Q161" s="293">
        <f>'Segment Data'!R75</f>
        <v>-9.6698955337281237E-3</v>
      </c>
    </row>
    <row r="162" spans="2:17" ht="15" thickBot="1">
      <c r="B162" s="324" t="s">
        <v>111</v>
      </c>
      <c r="C162" s="82" t="s">
        <v>111</v>
      </c>
      <c r="D162" s="128">
        <f>'Segment Data'!E78</f>
        <v>1536039356.9032319</v>
      </c>
      <c r="E162" s="129">
        <f>'Segment Data'!F78</f>
        <v>-27289997.739268541</v>
      </c>
      <c r="F162" s="130">
        <f>'Segment Data'!G78</f>
        <v>-1.7456332959032279E-2</v>
      </c>
      <c r="G162" s="131">
        <f>'Segment Data'!H78</f>
        <v>93.556974066862054</v>
      </c>
      <c r="H162" s="132">
        <f>'Segment Data'!I78</f>
        <v>-0.11174800826448461</v>
      </c>
      <c r="I162" s="205">
        <f>'Segment Data'!J78</f>
        <v>5.0211085646861724</v>
      </c>
      <c r="J162" s="157">
        <f>'Segment Data'!K78</f>
        <v>0.10622802409515586</v>
      </c>
      <c r="K162" s="130">
        <f>'Segment Data'!L78</f>
        <v>2.1613551584385386E-2</v>
      </c>
      <c r="L162" s="133">
        <f>'Segment Data'!M78</f>
        <v>7712620370.6418581</v>
      </c>
      <c r="M162" s="134">
        <f>'Segment Data'!N78</f>
        <v>29043346.974720955</v>
      </c>
      <c r="N162" s="130">
        <f>'Segment Data'!O78</f>
        <v>3.7799252724689224E-3</v>
      </c>
      <c r="O162" s="128">
        <f>'Segment Data'!P78</f>
        <v>2163585768.2556133</v>
      </c>
      <c r="P162" s="129">
        <f>'Segment Data'!Q78</f>
        <v>-22625763.197849274</v>
      </c>
      <c r="Q162" s="130">
        <f>'Segment Data'!R78</f>
        <v>-1.0349301919017393E-2</v>
      </c>
    </row>
    <row r="163" spans="2:17">
      <c r="B163" s="326"/>
      <c r="C163" s="102" t="s">
        <v>110</v>
      </c>
      <c r="D163" s="143">
        <f>'Segment Data'!E79</f>
        <v>1531916868.916379</v>
      </c>
      <c r="E163" s="144">
        <f>'Segment Data'!F79</f>
        <v>-26775367.888960123</v>
      </c>
      <c r="F163" s="145">
        <f>'Segment Data'!G79</f>
        <v>-1.7178097931531577E-2</v>
      </c>
      <c r="G163" s="146">
        <f>'Segment Data'!H79</f>
        <v>93.305881866689205</v>
      </c>
      <c r="H163" s="147">
        <f>'Segment Data'!I79</f>
        <v>-8.5001824203828846E-2</v>
      </c>
      <c r="I163" s="207">
        <f>'Segment Data'!J79</f>
        <v>4.9991021482997962</v>
      </c>
      <c r="J163" s="161">
        <f>'Segment Data'!K79</f>
        <v>0.10704969146317378</v>
      </c>
      <c r="K163" s="145">
        <f>'Segment Data'!L79</f>
        <v>2.1882367862505706E-2</v>
      </c>
      <c r="L163" s="148">
        <f>'Segment Data'!M79</f>
        <v>7658208910.4165678</v>
      </c>
      <c r="M163" s="149">
        <f>'Segment Data'!N79</f>
        <v>33004723.900837898</v>
      </c>
      <c r="N163" s="145">
        <f>'Segment Data'!O79</f>
        <v>4.328372472858214E-3</v>
      </c>
      <c r="O163" s="143">
        <f>'Segment Data'!P79</f>
        <v>2144801255.4327652</v>
      </c>
      <c r="P163" s="144">
        <f>'Segment Data'!Q79</f>
        <v>-19946299.14774394</v>
      </c>
      <c r="Q163" s="145">
        <f>'Segment Data'!R79</f>
        <v>-9.2141455965793623E-3</v>
      </c>
    </row>
    <row r="164" spans="2:17" ht="15" thickBot="1">
      <c r="B164" s="325"/>
      <c r="C164" s="98" t="s">
        <v>109</v>
      </c>
      <c r="D164" s="135">
        <f>'Segment Data'!E80</f>
        <v>4122487.986851952</v>
      </c>
      <c r="E164" s="136">
        <f>'Segment Data'!F80</f>
        <v>-514629.85030753724</v>
      </c>
      <c r="F164" s="137">
        <f>'Segment Data'!G80</f>
        <v>-0.11098054187529094</v>
      </c>
      <c r="G164" s="138">
        <f>'Segment Data'!H80</f>
        <v>0.25109220017280859</v>
      </c>
      <c r="H164" s="139">
        <f>'Segment Data'!I80</f>
        <v>-2.67461840605836E-2</v>
      </c>
      <c r="I164" s="208">
        <f>'Segment Data'!J80</f>
        <v>13.198694671476837</v>
      </c>
      <c r="J164" s="154">
        <f>'Segment Data'!K80</f>
        <v>0.61052262123349799</v>
      </c>
      <c r="K164" s="137">
        <f>'Segment Data'!L80</f>
        <v>4.849970423002728E-2</v>
      </c>
      <c r="L164" s="140">
        <f>'Segment Data'!M80</f>
        <v>54411460.225290127</v>
      </c>
      <c r="M164" s="141">
        <f>'Segment Data'!N80</f>
        <v>-3961376.9261257946</v>
      </c>
      <c r="N164" s="137">
        <f>'Segment Data'!O80</f>
        <v>-6.7863361101503455E-2</v>
      </c>
      <c r="O164" s="135">
        <f>'Segment Data'!P80</f>
        <v>18784512.822847713</v>
      </c>
      <c r="P164" s="136">
        <f>'Segment Data'!Q80</f>
        <v>-2679464.0501052104</v>
      </c>
      <c r="Q164" s="137">
        <f>'Segment Data'!R80</f>
        <v>-0.12483539588051099</v>
      </c>
    </row>
    <row r="165" spans="2:17">
      <c r="B165" s="324" t="s">
        <v>108</v>
      </c>
      <c r="C165" s="82" t="s">
        <v>185</v>
      </c>
      <c r="D165" s="121">
        <f>Fat!E67</f>
        <v>122045715.96180394</v>
      </c>
      <c r="E165" s="122">
        <f>Fat!F67</f>
        <v>-4843649.7622866184</v>
      </c>
      <c r="F165" s="123">
        <f>Fat!G67</f>
        <v>-3.8172227709126517E-2</v>
      </c>
      <c r="G165" s="124">
        <f>Fat!H67</f>
        <v>7.4335516416910661</v>
      </c>
      <c r="H165" s="125">
        <f>Fat!I67</f>
        <v>-0.16917435907343403</v>
      </c>
      <c r="I165" s="204">
        <f>Fat!J67</f>
        <v>5.6141953324974336</v>
      </c>
      <c r="J165" s="152">
        <f>Fat!K67</f>
        <v>0.25405842396438683</v>
      </c>
      <c r="K165" s="123">
        <f>Fat!L67</f>
        <v>4.7397749031361423E-2</v>
      </c>
      <c r="L165" s="126">
        <f>Fat!M67</f>
        <v>685188488.90406728</v>
      </c>
      <c r="M165" s="127">
        <f>Fat!N67</f>
        <v>5044116.3860213757</v>
      </c>
      <c r="N165" s="123">
        <f>Fat!O67</f>
        <v>7.4162436533098605E-3</v>
      </c>
      <c r="O165" s="121">
        <f>Fat!P67</f>
        <v>191850851.50175345</v>
      </c>
      <c r="P165" s="122">
        <f>Fat!Q67</f>
        <v>-4562954.7828970253</v>
      </c>
      <c r="Q165" s="123">
        <f>Fat!R67</f>
        <v>-2.3231334238715456E-2</v>
      </c>
    </row>
    <row r="166" spans="2:17">
      <c r="B166" s="326"/>
      <c r="C166" s="83" t="s">
        <v>186</v>
      </c>
      <c r="D166" s="105">
        <f>Fat!E68</f>
        <v>223756367.31702155</v>
      </c>
      <c r="E166" s="106">
        <f>Fat!F68</f>
        <v>-11587663.003716707</v>
      </c>
      <c r="F166" s="107">
        <f>Fat!G68</f>
        <v>-4.923712315083785E-2</v>
      </c>
      <c r="G166" s="108">
        <f>Fat!H68</f>
        <v>13.628536638916774</v>
      </c>
      <c r="H166" s="109">
        <f>Fat!I68</f>
        <v>-0.4723785026622398</v>
      </c>
      <c r="I166" s="206">
        <f>Fat!J68</f>
        <v>4.9609737822746975</v>
      </c>
      <c r="J166" s="156">
        <f>Fat!K68</f>
        <v>2.4817333737363612E-3</v>
      </c>
      <c r="K166" s="107">
        <f>Fat!L68</f>
        <v>5.0050163421890166E-4</v>
      </c>
      <c r="L166" s="110">
        <f>Fat!M68</f>
        <v>1110049471.876771</v>
      </c>
      <c r="M166" s="111">
        <f>Fat!N68</f>
        <v>-56902031.224916458</v>
      </c>
      <c r="N166" s="107">
        <f>Fat!O68</f>
        <v>-4.8761264777220183E-2</v>
      </c>
      <c r="O166" s="105">
        <f>Fat!P68</f>
        <v>344324777.37714672</v>
      </c>
      <c r="P166" s="106">
        <f>Fat!Q68</f>
        <v>-18274363.144095123</v>
      </c>
      <c r="Q166" s="107">
        <f>Fat!R68</f>
        <v>-5.0398252786328847E-2</v>
      </c>
    </row>
    <row r="167" spans="2:17">
      <c r="B167" s="326"/>
      <c r="C167" s="83" t="s">
        <v>187</v>
      </c>
      <c r="D167" s="105">
        <f>Fat!E69</f>
        <v>582239584.81023073</v>
      </c>
      <c r="E167" s="106">
        <f>Fat!F69</f>
        <v>-20934091.895396829</v>
      </c>
      <c r="F167" s="107">
        <f>Fat!G69</f>
        <v>-3.4706574082830025E-2</v>
      </c>
      <c r="G167" s="108">
        <f>Fat!H69</f>
        <v>35.463006525179154</v>
      </c>
      <c r="H167" s="109">
        <f>Fat!I69</f>
        <v>-0.67685569808961787</v>
      </c>
      <c r="I167" s="206">
        <f>Fat!J69</f>
        <v>5.1895596175155436</v>
      </c>
      <c r="J167" s="156">
        <f>Fat!K69</f>
        <v>0.17194528575678536</v>
      </c>
      <c r="K167" s="107">
        <f>Fat!L69</f>
        <v>3.4268334389206762E-2</v>
      </c>
      <c r="L167" s="110">
        <f>Fat!M69</f>
        <v>3021567037.05019</v>
      </c>
      <c r="M167" s="111">
        <f>Fat!N69</f>
        <v>-4925847.7275905609</v>
      </c>
      <c r="N167" s="107">
        <f>Fat!O69</f>
        <v>-1.6275761797973764E-3</v>
      </c>
      <c r="O167" s="105">
        <f>Fat!P69</f>
        <v>853543466.84755635</v>
      </c>
      <c r="P167" s="106">
        <f>Fat!Q69</f>
        <v>-15581456.157045603</v>
      </c>
      <c r="Q167" s="107">
        <f>Fat!R69</f>
        <v>-1.7927752092506844E-2</v>
      </c>
    </row>
    <row r="168" spans="2:17" ht="15" thickBot="1">
      <c r="B168" s="325"/>
      <c r="C168" s="84" t="s">
        <v>188</v>
      </c>
      <c r="D168" s="128">
        <f>Fat!E70</f>
        <v>713780731.81612122</v>
      </c>
      <c r="E168" s="129">
        <f>Fat!F70</f>
        <v>10189530.640477419</v>
      </c>
      <c r="F168" s="130">
        <f>Fat!G70</f>
        <v>1.4482174625622861E-2</v>
      </c>
      <c r="G168" s="131">
        <f>Fat!H70</f>
        <v>43.474905194212212</v>
      </c>
      <c r="H168" s="132">
        <f>Fat!I70</f>
        <v>1.3184085598246753</v>
      </c>
      <c r="I168" s="205">
        <f>Fat!J70</f>
        <v>5.3412328715868274</v>
      </c>
      <c r="J168" s="157">
        <f>Fat!K70</f>
        <v>7.1247872640471499E-2</v>
      </c>
      <c r="K168" s="130">
        <f>Fat!L70</f>
        <v>1.3519558908557862E-2</v>
      </c>
      <c r="L168" s="133">
        <f>Fat!M70</f>
        <v>3812469107.881568</v>
      </c>
      <c r="M168" s="134">
        <f>Fat!N70</f>
        <v>104554032.2952776</v>
      </c>
      <c r="N168" s="130">
        <f>Fat!O70</f>
        <v>2.8197526147155798E-2</v>
      </c>
      <c r="O168" s="128">
        <f>Fat!P70</f>
        <v>1057851776.0663974</v>
      </c>
      <c r="P168" s="129">
        <f>Fat!Q70</f>
        <v>14519920.020231724</v>
      </c>
      <c r="Q168" s="130">
        <f>Fat!R70</f>
        <v>1.3916875954748229E-2</v>
      </c>
    </row>
    <row r="169" spans="2:17" ht="15" customHeight="1">
      <c r="B169" s="334" t="s">
        <v>107</v>
      </c>
      <c r="C169" s="82" t="s">
        <v>201</v>
      </c>
      <c r="D169" s="121">
        <f>Fat!E71</f>
        <v>120327503.70751099</v>
      </c>
      <c r="E169" s="122">
        <f>Fat!F71</f>
        <v>-4651384.5993008316</v>
      </c>
      <c r="F169" s="123">
        <f>Fat!G71</f>
        <v>-3.7217362566724907E-2</v>
      </c>
      <c r="G169" s="124">
        <f>Fat!H71</f>
        <v>7.3288988939643822</v>
      </c>
      <c r="H169" s="125">
        <f>Fat!I71</f>
        <v>-0.15935859912547645</v>
      </c>
      <c r="I169" s="204">
        <f>Fat!J71</f>
        <v>5.5635877324738603</v>
      </c>
      <c r="J169" s="152">
        <f>Fat!K71</f>
        <v>0.2450001332053402</v>
      </c>
      <c r="K169" s="123">
        <f>Fat!L71</f>
        <v>4.6064886331671162E-2</v>
      </c>
      <c r="L169" s="126">
        <f>Fat!M71</f>
        <v>669452623.50631106</v>
      </c>
      <c r="M169" s="127">
        <f>Fat!N71</f>
        <v>4741457.987336278</v>
      </c>
      <c r="N169" s="123">
        <f>Fat!O71</f>
        <v>7.1331101887454739E-3</v>
      </c>
      <c r="O169" s="121">
        <f>Fat!P71</f>
        <v>187144272.09395799</v>
      </c>
      <c r="P169" s="122">
        <f>Fat!Q71</f>
        <v>-4376103.1051111817</v>
      </c>
      <c r="Q169" s="123">
        <f>Fat!R71</f>
        <v>-2.2849282226826226E-2</v>
      </c>
    </row>
    <row r="170" spans="2:17">
      <c r="B170" s="335"/>
      <c r="C170" s="83" t="s">
        <v>202</v>
      </c>
      <c r="D170" s="105">
        <f>Fat!E72</f>
        <v>179942175.11285099</v>
      </c>
      <c r="E170" s="106">
        <f>Fat!F72</f>
        <v>-10292052.367231786</v>
      </c>
      <c r="F170" s="107">
        <f>Fat!G72</f>
        <v>-5.4102001009830619E-2</v>
      </c>
      <c r="G170" s="108">
        <f>Fat!H72</f>
        <v>10.95990498870292</v>
      </c>
      <c r="H170" s="109">
        <f>Fat!I72</f>
        <v>-0.43820311314557969</v>
      </c>
      <c r="I170" s="206">
        <f>Fat!J72</f>
        <v>4.5366565640806904</v>
      </c>
      <c r="J170" s="156">
        <f>Fat!K72</f>
        <v>1.1938104858590037E-2</v>
      </c>
      <c r="K170" s="107">
        <f>Fat!L72</f>
        <v>2.6384193770682615E-3</v>
      </c>
      <c r="L170" s="110">
        <f>Fat!M72</f>
        <v>816335849.88067245</v>
      </c>
      <c r="M170" s="111">
        <f>Fat!N72</f>
        <v>-44420470.774314165</v>
      </c>
      <c r="N170" s="107">
        <f>Fat!O72</f>
        <v>-5.1606325400564833E-2</v>
      </c>
      <c r="O170" s="105">
        <f>Fat!P72</f>
        <v>238669235.6858761</v>
      </c>
      <c r="P170" s="106">
        <f>Fat!Q72</f>
        <v>-13673002.886977583</v>
      </c>
      <c r="Q170" s="107">
        <f>Fat!R72</f>
        <v>-5.4184360748745809E-2</v>
      </c>
    </row>
    <row r="171" spans="2:17">
      <c r="B171" s="335"/>
      <c r="C171" s="83" t="s">
        <v>203</v>
      </c>
      <c r="D171" s="105">
        <f>Fat!E73</f>
        <v>565300313.59749091</v>
      </c>
      <c r="E171" s="106">
        <f>Fat!F73</f>
        <v>-23201676.628748298</v>
      </c>
      <c r="F171" s="107">
        <f>Fat!G73</f>
        <v>-3.9424975639978418E-2</v>
      </c>
      <c r="G171" s="108">
        <f>Fat!H73</f>
        <v>34.431270619168984</v>
      </c>
      <c r="H171" s="109">
        <f>Fat!I73</f>
        <v>-0.82952020489005918</v>
      </c>
      <c r="I171" s="206">
        <f>Fat!J73</f>
        <v>4.999066142385824</v>
      </c>
      <c r="J171" s="156">
        <f>Fat!K73</f>
        <v>0.13244751176436598</v>
      </c>
      <c r="K171" s="107">
        <f>Fat!L73</f>
        <v>2.7215510771891462E-2</v>
      </c>
      <c r="L171" s="110">
        <f>Fat!M73</f>
        <v>2825973657.9853053</v>
      </c>
      <c r="M171" s="111">
        <f>Fat!N73</f>
        <v>-38041091.807517529</v>
      </c>
      <c r="N171" s="107">
        <f>Fat!O73</f>
        <v>-1.3282435717298365E-2</v>
      </c>
      <c r="O171" s="105">
        <f>Fat!P73</f>
        <v>807258289.54463613</v>
      </c>
      <c r="P171" s="106">
        <f>Fat!Q73</f>
        <v>-21920428.827621222</v>
      </c>
      <c r="Q171" s="107">
        <f>Fat!R73</f>
        <v>-2.6436313839135594E-2</v>
      </c>
    </row>
    <row r="172" spans="2:17" ht="15" thickBot="1">
      <c r="B172" s="336"/>
      <c r="C172" s="84" t="s">
        <v>204</v>
      </c>
      <c r="D172" s="128">
        <f>Fat!E74</f>
        <v>670469364.48537135</v>
      </c>
      <c r="E172" s="129">
        <f>Fat!F74</f>
        <v>10855115.856004</v>
      </c>
      <c r="F172" s="130">
        <f>Fat!G74</f>
        <v>1.6456763750267944E-2</v>
      </c>
      <c r="G172" s="131">
        <f>Fat!H74</f>
        <v>40.836899565025341</v>
      </c>
      <c r="H172" s="132">
        <f>Fat!I74</f>
        <v>1.3153339088961715</v>
      </c>
      <c r="I172" s="205">
        <f>Fat!J74</f>
        <v>5.0723544123152395</v>
      </c>
      <c r="J172" s="157">
        <f>Fat!K74</f>
        <v>7.8382868272264261E-2</v>
      </c>
      <c r="K172" s="130">
        <f>Fat!L74</f>
        <v>1.5695497577626914E-2</v>
      </c>
      <c r="L172" s="133">
        <f>Fat!M74</f>
        <v>3400858239.269568</v>
      </c>
      <c r="M172" s="134">
        <f>Fat!N74</f>
        <v>106763451.56921959</v>
      </c>
      <c r="N172" s="130">
        <f>Fat!O74</f>
        <v>3.2410558423472867E-2</v>
      </c>
      <c r="O172" s="128">
        <f>Fat!P74</f>
        <v>930513970.93114269</v>
      </c>
      <c r="P172" s="129">
        <f>Fat!Q74</f>
        <v>17343771.621860504</v>
      </c>
      <c r="Q172" s="130">
        <f>Fat!R74</f>
        <v>1.8992923372860016E-2</v>
      </c>
    </row>
    <row r="173" spans="2:17" ht="15" thickBot="1">
      <c r="B173" s="324" t="s">
        <v>106</v>
      </c>
      <c r="C173" s="142" t="s">
        <v>106</v>
      </c>
      <c r="D173" s="128">
        <f>'Segment Data'!E81</f>
        <v>86797678.647731215</v>
      </c>
      <c r="E173" s="129">
        <f>'Segment Data'!F81</f>
        <v>1302395.7462795377</v>
      </c>
      <c r="F173" s="130">
        <f>'Segment Data'!G81</f>
        <v>1.5233539232577047E-2</v>
      </c>
      <c r="G173" s="131">
        <f>'Segment Data'!H81</f>
        <v>5.2866667340355109</v>
      </c>
      <c r="H173" s="132">
        <f>'Segment Data'!I81</f>
        <v>0.16411602579930307</v>
      </c>
      <c r="I173" s="205">
        <f>'Segment Data'!J81</f>
        <v>8.2324114835163797</v>
      </c>
      <c r="J173" s="157">
        <f>'Segment Data'!K81</f>
        <v>0.16024770855181458</v>
      </c>
      <c r="K173" s="130">
        <f>'Segment Data'!L81</f>
        <v>1.9851890152280519E-2</v>
      </c>
      <c r="L173" s="133">
        <f>'Segment Data'!M81</f>
        <v>714554206.4421469</v>
      </c>
      <c r="M173" s="134">
        <f>'Segment Data'!N81</f>
        <v>24422280.874701262</v>
      </c>
      <c r="N173" s="130">
        <f>'Segment Data'!O81</f>
        <v>3.538784393233306E-2</v>
      </c>
      <c r="O173" s="128">
        <f>'Segment Data'!P81</f>
        <v>221334622.9849036</v>
      </c>
      <c r="P173" s="129">
        <f>'Segment Data'!Q81</f>
        <v>1085714.5736714303</v>
      </c>
      <c r="Q173" s="130">
        <f>'Segment Data'!R81</f>
        <v>4.9294890108797533E-3</v>
      </c>
    </row>
    <row r="174" spans="2:17" ht="15" customHeight="1">
      <c r="B174" s="326"/>
      <c r="C174" s="99" t="s">
        <v>120</v>
      </c>
      <c r="D174" s="143">
        <f>'Segment Data'!E82</f>
        <v>82309288.59330678</v>
      </c>
      <c r="E174" s="144">
        <f>'Segment Data'!F82</f>
        <v>1572521.5203439146</v>
      </c>
      <c r="F174" s="145">
        <f>'Segment Data'!G82</f>
        <v>1.9477142538080656E-2</v>
      </c>
      <c r="G174" s="146">
        <f>'Segment Data'!H82</f>
        <v>5.0132881971923293</v>
      </c>
      <c r="H174" s="147">
        <f>'Segment Data'!I82</f>
        <v>0.17584957701688442</v>
      </c>
      <c r="I174" s="207">
        <f>'Segment Data'!J82</f>
        <v>7.6210187691380904</v>
      </c>
      <c r="J174" s="161">
        <f>'Segment Data'!K82</f>
        <v>0.23534454361208379</v>
      </c>
      <c r="K174" s="145">
        <f>'Segment Data'!L82</f>
        <v>3.1865004659790905E-2</v>
      </c>
      <c r="L174" s="148">
        <f>'Segment Data'!M82</f>
        <v>627280633.24399471</v>
      </c>
      <c r="M174" s="149">
        <f>'Segment Data'!N82</f>
        <v>30985173.620916128</v>
      </c>
      <c r="N174" s="145">
        <f>'Segment Data'!O82</f>
        <v>5.1962786435606964E-2</v>
      </c>
      <c r="O174" s="143">
        <f>'Segment Data'!P82</f>
        <v>191481848.69575107</v>
      </c>
      <c r="P174" s="144">
        <f>'Segment Data'!Q82</f>
        <v>3455657.3983683586</v>
      </c>
      <c r="Q174" s="145">
        <f>'Segment Data'!R82</f>
        <v>1.8378595952639822E-2</v>
      </c>
    </row>
    <row r="175" spans="2:17" ht="15" thickBot="1">
      <c r="B175" s="326"/>
      <c r="C175" s="98" t="s">
        <v>121</v>
      </c>
      <c r="D175" s="135">
        <f>'Segment Data'!E83</f>
        <v>4488390.0544242151</v>
      </c>
      <c r="E175" s="136">
        <f>'Segment Data'!F83</f>
        <v>-270125.77406473923</v>
      </c>
      <c r="F175" s="137">
        <f>'Segment Data'!G83</f>
        <v>-5.6766812132369532E-2</v>
      </c>
      <c r="G175" s="138">
        <f>'Segment Data'!H83</f>
        <v>0.27337853684316904</v>
      </c>
      <c r="H175" s="139">
        <f>'Segment Data'!I83</f>
        <v>-1.1733551217602889E-2</v>
      </c>
      <c r="I175" s="208">
        <f>'Segment Data'!J83</f>
        <v>19.444293419224223</v>
      </c>
      <c r="J175" s="154">
        <f>'Segment Data'!K83</f>
        <v>-0.27539846087283948</v>
      </c>
      <c r="K175" s="137">
        <f>'Segment Data'!L83</f>
        <v>-1.3965657402121839E-2</v>
      </c>
      <c r="L175" s="140">
        <f>'Segment Data'!M83</f>
        <v>87273573.198152214</v>
      </c>
      <c r="M175" s="141">
        <f>'Segment Data'!N83</f>
        <v>-6562892.7462147623</v>
      </c>
      <c r="N175" s="137">
        <f>'Segment Data'!O83</f>
        <v>-6.9939683684440104E-2</v>
      </c>
      <c r="O175" s="135">
        <f>'Segment Data'!P83</f>
        <v>29852774.289152481</v>
      </c>
      <c r="P175" s="136">
        <f>'Segment Data'!Q83</f>
        <v>-2369942.8246969506</v>
      </c>
      <c r="Q175" s="137">
        <f>'Segment Data'!R83</f>
        <v>-7.354882011729362E-2</v>
      </c>
    </row>
    <row r="176" spans="2:17">
      <c r="B176" s="326"/>
      <c r="C176" s="82" t="s">
        <v>105</v>
      </c>
      <c r="D176" s="121">
        <f>Flavor!D81</f>
        <v>169279.13217335116</v>
      </c>
      <c r="E176" s="122">
        <f>Flavor!E81</f>
        <v>82446.931558747267</v>
      </c>
      <c r="F176" s="123">
        <f>Flavor!F81</f>
        <v>0.94949720236482082</v>
      </c>
      <c r="G176" s="124">
        <f>Flavor!G81</f>
        <v>1.0310441140474535E-2</v>
      </c>
      <c r="H176" s="125">
        <f>Flavor!H81</f>
        <v>5.1077874306931373E-3</v>
      </c>
      <c r="I176" s="204">
        <f>Flavor!I81</f>
        <v>8.1191658423682309</v>
      </c>
      <c r="J176" s="152">
        <f>Flavor!J81</f>
        <v>-1.5843619136323568</v>
      </c>
      <c r="K176" s="123">
        <f>Flavor!K81</f>
        <v>-0.1632768982036043</v>
      </c>
      <c r="L176" s="126">
        <f>Flavor!L81</f>
        <v>1374405.3477676099</v>
      </c>
      <c r="M176" s="127">
        <f>Flavor!M81</f>
        <v>531826.67898918979</v>
      </c>
      <c r="N176" s="123">
        <f>Flavor!N81</f>
        <v>0.6311893461060889</v>
      </c>
      <c r="O176" s="121">
        <f>Flavor!O81</f>
        <v>400984.20067770296</v>
      </c>
      <c r="P176" s="122">
        <f>Flavor!P81</f>
        <v>161810.65465580457</v>
      </c>
      <c r="Q176" s="123">
        <f>Flavor!Q81</f>
        <v>0.67654076860569445</v>
      </c>
    </row>
    <row r="177" spans="2:17">
      <c r="B177" s="326"/>
      <c r="C177" s="83" t="s">
        <v>104</v>
      </c>
      <c r="D177" s="105">
        <f>Flavor!D82</f>
        <v>81770916.806684822</v>
      </c>
      <c r="E177" s="106">
        <f>Flavor!E82</f>
        <v>1597024.6027844548</v>
      </c>
      <c r="F177" s="107">
        <f>Flavor!F82</f>
        <v>1.9919509442336409E-2</v>
      </c>
      <c r="G177" s="108">
        <f>Flavor!G82</f>
        <v>4.9804970873467669</v>
      </c>
      <c r="H177" s="109">
        <f>Flavor!H82</f>
        <v>0.17678377880621188</v>
      </c>
      <c r="I177" s="206">
        <f>Flavor!I82</f>
        <v>7.9351318430979694</v>
      </c>
      <c r="J177" s="156">
        <f>Flavor!J82</f>
        <v>0.20097047463880546</v>
      </c>
      <c r="K177" s="107">
        <f>Flavor!K82</f>
        <v>2.5984779094264457E-2</v>
      </c>
      <c r="L177" s="110">
        <f>Flavor!L82</f>
        <v>648863005.79203963</v>
      </c>
      <c r="M177" s="111">
        <f>Flavor!M82</f>
        <v>28785185.949624062</v>
      </c>
      <c r="N177" s="107">
        <f>Flavor!N82</f>
        <v>4.6421892589126039E-2</v>
      </c>
      <c r="O177" s="105">
        <f>Flavor!O82</f>
        <v>196740745.48622015</v>
      </c>
      <c r="P177" s="106">
        <f>Flavor!P82</f>
        <v>2663478.7958182395</v>
      </c>
      <c r="Q177" s="107">
        <f>Flavor!Q82</f>
        <v>1.3723806199657086E-2</v>
      </c>
    </row>
    <row r="178" spans="2:17">
      <c r="B178" s="326"/>
      <c r="C178" s="83" t="s">
        <v>103</v>
      </c>
      <c r="D178" s="105">
        <f>Flavor!D83</f>
        <v>197866.16118028612</v>
      </c>
      <c r="E178" s="106">
        <f>Flavor!E83</f>
        <v>-7927.4457266160462</v>
      </c>
      <c r="F178" s="107">
        <f>Flavor!F83</f>
        <v>-3.8521341093954872E-2</v>
      </c>
      <c r="G178" s="108">
        <f>Flavor!G83</f>
        <v>1.2051617835870197E-2</v>
      </c>
      <c r="H178" s="109">
        <f>Flavor!H83</f>
        <v>-2.7874883507903424E-4</v>
      </c>
      <c r="I178" s="206">
        <f>Flavor!I83</f>
        <v>14.467033105963235</v>
      </c>
      <c r="J178" s="156">
        <f>Flavor!J83</f>
        <v>-0.64370437456028284</v>
      </c>
      <c r="K178" s="107">
        <f>Flavor!K83</f>
        <v>-4.2599136897849235E-2</v>
      </c>
      <c r="L178" s="110">
        <f>Flavor!L83</f>
        <v>2862536.3043450569</v>
      </c>
      <c r="M178" s="111">
        <f>Flavor!M83</f>
        <v>-247156.86479519308</v>
      </c>
      <c r="N178" s="107">
        <f>Flavor!N83</f>
        <v>-7.9479502109053926E-2</v>
      </c>
      <c r="O178" s="105">
        <f>Flavor!O83</f>
        <v>1235784.0425166832</v>
      </c>
      <c r="P178" s="106">
        <f>Flavor!P83</f>
        <v>-55788.722202430246</v>
      </c>
      <c r="Q178" s="107">
        <f>Flavor!Q83</f>
        <v>-4.319440896120396E-2</v>
      </c>
    </row>
    <row r="179" spans="2:17">
      <c r="B179" s="326"/>
      <c r="C179" s="83" t="s">
        <v>102</v>
      </c>
      <c r="D179" s="105">
        <f>Flavor!D84</f>
        <v>242172.08373445272</v>
      </c>
      <c r="E179" s="106">
        <f>Flavor!E84</f>
        <v>-28041.319254682865</v>
      </c>
      <c r="F179" s="107">
        <f>Flavor!F84</f>
        <v>-0.10377471637041748</v>
      </c>
      <c r="G179" s="108">
        <f>Flavor!G84</f>
        <v>1.4750199762680619E-2</v>
      </c>
      <c r="H179" s="109">
        <f>Flavor!H84</f>
        <v>-1.4399549672876426E-3</v>
      </c>
      <c r="I179" s="206">
        <f>Flavor!I84</f>
        <v>11.506326123610775</v>
      </c>
      <c r="J179" s="156">
        <f>Flavor!J84</f>
        <v>1.0666826560777558</v>
      </c>
      <c r="K179" s="107">
        <f>Flavor!K84</f>
        <v>0.10217615758575542</v>
      </c>
      <c r="L179" s="110">
        <f>Flavor!L84</f>
        <v>2786510.9734829892</v>
      </c>
      <c r="M179" s="111">
        <f>Flavor!M84</f>
        <v>-34420.613872407004</v>
      </c>
      <c r="N179" s="107">
        <f>Flavor!N84</f>
        <v>-1.2201860557942878E-2</v>
      </c>
      <c r="O179" s="105">
        <f>Flavor!O84</f>
        <v>750035.0266160965</v>
      </c>
      <c r="P179" s="106">
        <f>Flavor!P84</f>
        <v>-29142.774409776554</v>
      </c>
      <c r="Q179" s="107">
        <f>Flavor!Q84</f>
        <v>-3.740195674389965E-2</v>
      </c>
    </row>
    <row r="180" spans="2:17">
      <c r="B180" s="326"/>
      <c r="C180" s="83" t="s">
        <v>63</v>
      </c>
      <c r="D180" s="105">
        <f>Flavor!D85</f>
        <v>3296686.8730410784</v>
      </c>
      <c r="E180" s="106">
        <f>Flavor!E85</f>
        <v>180608.78188797738</v>
      </c>
      <c r="F180" s="107">
        <f>Flavor!F85</f>
        <v>5.796028745259825E-2</v>
      </c>
      <c r="G180" s="108">
        <f>Flavor!G85</f>
        <v>0.20079436565315772</v>
      </c>
      <c r="H180" s="109">
        <f>Flavor!H85</f>
        <v>1.4090871717065773E-2</v>
      </c>
      <c r="I180" s="206">
        <f>Flavor!I85</f>
        <v>14.466777168023565</v>
      </c>
      <c r="J180" s="156">
        <f>Flavor!J85</f>
        <v>-0.26739307467884643</v>
      </c>
      <c r="K180" s="107">
        <f>Flavor!K85</f>
        <v>-1.8147820357327673E-2</v>
      </c>
      <c r="L180" s="110">
        <f>Flavor!L85</f>
        <v>47692434.385033675</v>
      </c>
      <c r="M180" s="111">
        <f>Flavor!M85</f>
        <v>1779609.3004287183</v>
      </c>
      <c r="N180" s="107">
        <f>Flavor!N85</f>
        <v>3.8760614210721696E-2</v>
      </c>
      <c r="O180" s="105">
        <f>Flavor!O85</f>
        <v>19806350.044170335</v>
      </c>
      <c r="P180" s="106">
        <f>Flavor!P85</f>
        <v>392246.08470241725</v>
      </c>
      <c r="Q180" s="107">
        <f>Flavor!Q85</f>
        <v>2.0204181739282678E-2</v>
      </c>
    </row>
    <row r="181" spans="2:17">
      <c r="B181" s="326"/>
      <c r="C181" s="83" t="s">
        <v>64</v>
      </c>
      <c r="D181" s="105">
        <f>Flavor!D86</f>
        <v>1635620.7508128688</v>
      </c>
      <c r="E181" s="106">
        <f>Flavor!E86</f>
        <v>-574808.54737656587</v>
      </c>
      <c r="F181" s="107">
        <f>Flavor!F86</f>
        <v>-0.26004385114122053</v>
      </c>
      <c r="G181" s="108">
        <f>Flavor!G86</f>
        <v>9.9622270405576127E-2</v>
      </c>
      <c r="H181" s="109">
        <f>Flavor!H86</f>
        <v>-3.2818207977285532E-2</v>
      </c>
      <c r="I181" s="206">
        <f>Flavor!I86</f>
        <v>11.832235207787651</v>
      </c>
      <c r="J181" s="156">
        <f>Flavor!J86</f>
        <v>0.88554043387861903</v>
      </c>
      <c r="K181" s="107">
        <f>Flavor!K86</f>
        <v>8.0895690632506345E-2</v>
      </c>
      <c r="L181" s="110">
        <f>Flavor!L86</f>
        <v>19353049.434356097</v>
      </c>
      <c r="M181" s="111">
        <f>Flavor!M86</f>
        <v>-4843845.4122295976</v>
      </c>
      <c r="N181" s="107">
        <f>Flavor!N86</f>
        <v>-0.20018458744151996</v>
      </c>
      <c r="O181" s="105">
        <f>Flavor!O86</f>
        <v>5103296.9715024279</v>
      </c>
      <c r="P181" s="106">
        <f>Flavor!P86</f>
        <v>-1745115.5466053197</v>
      </c>
      <c r="Q181" s="107">
        <f>Flavor!Q86</f>
        <v>-0.25482044809524768</v>
      </c>
    </row>
    <row r="182" spans="2:17">
      <c r="B182" s="326"/>
      <c r="C182" s="83" t="s">
        <v>196</v>
      </c>
      <c r="D182" s="105">
        <f>Flavor!D87</f>
        <v>872173.56309616647</v>
      </c>
      <c r="E182" s="106">
        <f>Flavor!E87</f>
        <v>-148972.85724792257</v>
      </c>
      <c r="F182" s="107">
        <f>Flavor!F87</f>
        <v>-0.14588785141872618</v>
      </c>
      <c r="G182" s="108">
        <f>Flavor!G87</f>
        <v>5.312228430715351E-2</v>
      </c>
      <c r="H182" s="109">
        <f>Flavor!H87</f>
        <v>-8.060907808556339E-3</v>
      </c>
      <c r="I182" s="206">
        <f>Flavor!I87</f>
        <v>13.808083674222383</v>
      </c>
      <c r="J182" s="156">
        <f>Flavor!J87</f>
        <v>0.32727143738412501</v>
      </c>
      <c r="K182" s="107">
        <f>Flavor!K87</f>
        <v>2.427683374224357E-2</v>
      </c>
      <c r="L182" s="110">
        <f>Flavor!L87</f>
        <v>12043045.537676541</v>
      </c>
      <c r="M182" s="111">
        <f>Flavor!M87</f>
        <v>-1722837.621301638</v>
      </c>
      <c r="N182" s="107">
        <f>Flavor!N87</f>
        <v>-0.1251527127903882</v>
      </c>
      <c r="O182" s="105">
        <f>Flavor!O87</f>
        <v>2926733.0315124835</v>
      </c>
      <c r="P182" s="106">
        <f>Flavor!P87</f>
        <v>-287642.55708992807</v>
      </c>
      <c r="Q182" s="107">
        <f>Flavor!Q87</f>
        <v>-8.9486293421918717E-2</v>
      </c>
    </row>
    <row r="183" spans="2:17" ht="15" thickBot="1">
      <c r="B183" s="326"/>
      <c r="C183" s="83" t="s">
        <v>197</v>
      </c>
      <c r="D183" s="105">
        <f>Flavor!D88</f>
        <v>270011.11540853413</v>
      </c>
      <c r="E183" s="106">
        <f>Flavor!E88</f>
        <v>72790.787890319189</v>
      </c>
      <c r="F183" s="107">
        <f>Flavor!F88</f>
        <v>0.36908359704248211</v>
      </c>
      <c r="G183" s="108">
        <f>Flavor!G88</f>
        <v>1.644581749062056E-2</v>
      </c>
      <c r="H183" s="109">
        <f>Flavor!H88</f>
        <v>4.6291289655761587E-3</v>
      </c>
      <c r="I183" s="206">
        <f>Flavor!I88</f>
        <v>10.117246509902413</v>
      </c>
      <c r="J183" s="156">
        <f>Flavor!J88</f>
        <v>-1.9704477495948201</v>
      </c>
      <c r="K183" s="107">
        <f>Flavor!K88</f>
        <v>-0.16301270592169803</v>
      </c>
      <c r="L183" s="110">
        <f>Flavor!L88</f>
        <v>2731769.0150018497</v>
      </c>
      <c r="M183" s="111">
        <f>Flavor!M88</f>
        <v>347829.99420375889</v>
      </c>
      <c r="N183" s="107">
        <f>Flavor!N88</f>
        <v>0.14590557525557554</v>
      </c>
      <c r="O183" s="105">
        <f>Flavor!O88</f>
        <v>1062474.3373999028</v>
      </c>
      <c r="P183" s="106">
        <f>Flavor!P88</f>
        <v>189972.57349543239</v>
      </c>
      <c r="Q183" s="107">
        <f>Flavor!Q88</f>
        <v>0.21773316840678886</v>
      </c>
    </row>
    <row r="184" spans="2:17">
      <c r="B184" s="324" t="s">
        <v>101</v>
      </c>
      <c r="C184" s="101" t="s">
        <v>13</v>
      </c>
      <c r="D184" s="143">
        <f>'Branded vs. Private Label'!D19</f>
        <v>447804577.76158011</v>
      </c>
      <c r="E184" s="144">
        <f>'Branded vs. Private Label'!E19</f>
        <v>4901531.3155992031</v>
      </c>
      <c r="F184" s="145">
        <f>'Branded vs. Private Label'!F19</f>
        <v>1.106682682571483E-2</v>
      </c>
      <c r="G184" s="146">
        <f>'Branded vs. Private Label'!G19</f>
        <v>27.274848837940027</v>
      </c>
      <c r="H184" s="147">
        <f>'Branded vs. Private Label'!H19</f>
        <v>0.73779044997005627</v>
      </c>
      <c r="I184" s="207">
        <f>'Branded vs. Private Label'!I19</f>
        <v>8.3369643403019804</v>
      </c>
      <c r="J184" s="161">
        <f>'Branded vs. Private Label'!J19</f>
        <v>0.25612392139851892</v>
      </c>
      <c r="K184" s="145">
        <f>'Branded vs. Private Label'!K19</f>
        <v>3.1695208433935876E-2</v>
      </c>
      <c r="L184" s="148">
        <f>'Branded vs. Private Label'!L19</f>
        <v>3733330796.2222786</v>
      </c>
      <c r="M184" s="149">
        <f>'Branded vs. Private Label'!M19</f>
        <v>154301956.84611893</v>
      </c>
      <c r="N184" s="145">
        <f>'Branded vs. Private Label'!N19</f>
        <v>4.3112800642593992E-2</v>
      </c>
      <c r="O184" s="143">
        <f>'Branded vs. Private Label'!O19</f>
        <v>862381532.00975013</v>
      </c>
      <c r="P184" s="144">
        <f>'Branded vs. Private Label'!P19</f>
        <v>17317523.556160212</v>
      </c>
      <c r="Q184" s="145">
        <f>'Branded vs. Private Label'!Q19</f>
        <v>2.0492558413237962E-2</v>
      </c>
    </row>
    <row r="185" spans="2:17" ht="15" thickBot="1">
      <c r="B185" s="325"/>
      <c r="C185" s="100" t="s">
        <v>12</v>
      </c>
      <c r="D185" s="135">
        <f>'Branded vs. Private Label'!D20</f>
        <v>1194017822.1435976</v>
      </c>
      <c r="E185" s="136">
        <f>'Branded vs. Private Label'!E20</f>
        <v>-32077405.336523294</v>
      </c>
      <c r="F185" s="137">
        <f>'Branded vs. Private Label'!F20</f>
        <v>-2.6162246306470821E-2</v>
      </c>
      <c r="G185" s="138">
        <f>'Branded vs. Private Label'!G20</f>
        <v>72.725151162059149</v>
      </c>
      <c r="H185" s="139">
        <f>'Branded vs. Private Label'!H20</f>
        <v>-0.73779044997081655</v>
      </c>
      <c r="I185" s="208">
        <f>'Branded vs. Private Label'!I20</f>
        <v>4.1003938288799828</v>
      </c>
      <c r="J185" s="154">
        <f>'Branded vs. Private Label'!J20</f>
        <v>2.0388553197794756E-2</v>
      </c>
      <c r="K185" s="137">
        <f>'Branded vs. Private Label'!K20</f>
        <v>4.9971879495635538E-3</v>
      </c>
      <c r="L185" s="140">
        <f>'Branded vs. Private Label'!L20</f>
        <v>4895943309.490325</v>
      </c>
      <c r="M185" s="141">
        <f>'Branded vs. Private Label'!M20</f>
        <v>-106531687.11732101</v>
      </c>
      <c r="N185" s="137">
        <f>'Branded vs. Private Label'!N20</f>
        <v>-2.1295796018883432E-2</v>
      </c>
      <c r="O185" s="135">
        <f>'Branded vs. Private Label'!O20</f>
        <v>1585189339.7831042</v>
      </c>
      <c r="P185" s="136">
        <f>'Branded vs. Private Label'!P20</f>
        <v>-41216377.619965792</v>
      </c>
      <c r="Q185" s="137">
        <f>'Branded vs. Private Label'!Q20</f>
        <v>-2.5342002416086681E-2</v>
      </c>
    </row>
    <row r="186" spans="2:17" ht="15" thickBot="1">
      <c r="B186" s="324" t="s">
        <v>100</v>
      </c>
      <c r="C186" s="142" t="s">
        <v>99</v>
      </c>
      <c r="D186" s="114">
        <f>'Single Serve'!E27</f>
        <v>16468319.777421925</v>
      </c>
      <c r="E186" s="115">
        <f>'Single Serve'!F27</f>
        <v>-114669.63884729706</v>
      </c>
      <c r="F186" s="116">
        <f>'Single Serve'!G27</f>
        <v>-6.914895497358099E-3</v>
      </c>
      <c r="G186" s="117">
        <f>'Single Serve'!H27</f>
        <v>1.0030512300461312</v>
      </c>
      <c r="H186" s="118">
        <f>'Single Serve'!I27</f>
        <v>9.4618611811845277E-3</v>
      </c>
      <c r="I186" s="158">
        <f>'Single Serve'!J27</f>
        <v>15.563239478620364</v>
      </c>
      <c r="J186" s="159">
        <f>'Single Serve'!K27</f>
        <v>8.5391169794164057E-2</v>
      </c>
      <c r="K186" s="116">
        <f>'Single Serve'!L27</f>
        <v>5.5169922905543645E-3</v>
      </c>
      <c r="L186" s="119">
        <f>'Single Serve'!M27</f>
        <v>256300404.50651744</v>
      </c>
      <c r="M186" s="120">
        <f>'Single Serve'!N27</f>
        <v>-368590.18536791205</v>
      </c>
      <c r="N186" s="116">
        <f>'Single Serve'!O27</f>
        <v>-1.4360526319526085E-3</v>
      </c>
      <c r="O186" s="114">
        <f>'Single Serve'!P27</f>
        <v>126192840.77918713</v>
      </c>
      <c r="P186" s="115">
        <f>'Single Serve'!Q27</f>
        <v>-1663177.8450502604</v>
      </c>
      <c r="Q186" s="116">
        <f>'Single Serve'!R27</f>
        <v>-1.3008209257150882E-2</v>
      </c>
    </row>
    <row r="187" spans="2:17">
      <c r="B187" s="326"/>
      <c r="C187" s="99" t="s">
        <v>98</v>
      </c>
      <c r="D187" s="143">
        <f>'Single Serve'!E28</f>
        <v>10131188.98842911</v>
      </c>
      <c r="E187" s="144">
        <f>'Single Serve'!F28</f>
        <v>266154.68663557619</v>
      </c>
      <c r="F187" s="145">
        <f>'Single Serve'!G28</f>
        <v>2.69796007285233E-2</v>
      </c>
      <c r="G187" s="146">
        <f>'Single Serve'!H28</f>
        <v>0.61706972623921752</v>
      </c>
      <c r="H187" s="147">
        <f>'Single Serve'!I28</f>
        <v>2.599456121898569E-2</v>
      </c>
      <c r="I187" s="160">
        <f>'Single Serve'!J28</f>
        <v>13.452927918785118</v>
      </c>
      <c r="J187" s="161">
        <f>'Single Serve'!K28</f>
        <v>0.17715801760503425</v>
      </c>
      <c r="K187" s="145">
        <f>'Single Serve'!L28</f>
        <v>1.3344462801308922E-2</v>
      </c>
      <c r="L187" s="148">
        <f>'Single Serve'!M28</f>
        <v>136294155.19292635</v>
      </c>
      <c r="M187" s="149">
        <f>'Single Serve'!N28</f>
        <v>5328229.7350666672</v>
      </c>
      <c r="N187" s="145">
        <f>'Single Serve'!O28</f>
        <v>4.0684091808148276E-2</v>
      </c>
      <c r="O187" s="143">
        <f>'Single Serve'!P28</f>
        <v>84621149.257672191</v>
      </c>
      <c r="P187" s="144">
        <f>'Single Serve'!Q28</f>
        <v>1171918.856299594</v>
      </c>
      <c r="Q187" s="145">
        <f>'Single Serve'!R28</f>
        <v>1.4043495076742111E-2</v>
      </c>
    </row>
    <row r="188" spans="2:17" ht="15" thickBot="1">
      <c r="B188" s="326"/>
      <c r="C188" s="98" t="s">
        <v>97</v>
      </c>
      <c r="D188" s="135">
        <f>'Single Serve'!E29</f>
        <v>6337130.7889928333</v>
      </c>
      <c r="E188" s="136">
        <f>'Single Serve'!F29</f>
        <v>-380824.32548280433</v>
      </c>
      <c r="F188" s="137">
        <f>'Single Serve'!G29</f>
        <v>-5.6687536459154975E-2</v>
      </c>
      <c r="G188" s="138">
        <f>'Single Serve'!H29</f>
        <v>0.38598150380691482</v>
      </c>
      <c r="H188" s="139">
        <f>'Single Serve'!I29</f>
        <v>-1.6532700037797055E-2</v>
      </c>
      <c r="I188" s="153">
        <f>'Single Serve'!J29</f>
        <v>18.937000562152452</v>
      </c>
      <c r="J188" s="154">
        <f>'Single Serve'!K29</f>
        <v>0.22549280540000538</v>
      </c>
      <c r="K188" s="137">
        <f>'Single Serve'!L29</f>
        <v>1.2051022735922042E-2</v>
      </c>
      <c r="L188" s="140">
        <f>'Single Serve'!M29</f>
        <v>120006249.3135909</v>
      </c>
      <c r="M188" s="141">
        <f>'Single Serve'!N29</f>
        <v>-5696819.9204347581</v>
      </c>
      <c r="N188" s="137">
        <f>'Single Serve'!O29</f>
        <v>-4.5319656513945539E-2</v>
      </c>
      <c r="O188" s="135">
        <f>'Single Serve'!P29</f>
        <v>41571691.52151493</v>
      </c>
      <c r="P188" s="136">
        <f>'Single Serve'!Q29</f>
        <v>-2835096.7013498396</v>
      </c>
      <c r="Q188" s="137">
        <f>'Single Serve'!R29</f>
        <v>-6.3843768369856266E-2</v>
      </c>
    </row>
    <row r="189" spans="2:17">
      <c r="B189" s="326"/>
      <c r="C189" s="82" t="s">
        <v>96</v>
      </c>
      <c r="D189" s="121">
        <f>Size!D58</f>
        <v>17106801.128880922</v>
      </c>
      <c r="E189" s="122">
        <f>Size!E58</f>
        <v>-35140.593353055418</v>
      </c>
      <c r="F189" s="123">
        <f>Size!F58</f>
        <v>-2.0499774134383076E-3</v>
      </c>
      <c r="G189" s="124">
        <f>Size!G58</f>
        <v>1.0419398060270575</v>
      </c>
      <c r="H189" s="125">
        <f>Size!H58</f>
        <v>1.4860150521496251E-2</v>
      </c>
      <c r="I189" s="151">
        <f>Size!I58</f>
        <v>15.724603997742481</v>
      </c>
      <c r="J189" s="152">
        <f>Size!J58</f>
        <v>0.13384407800201537</v>
      </c>
      <c r="K189" s="123">
        <f>Size!K58</f>
        <v>8.5848334969578204E-3</v>
      </c>
      <c r="L189" s="126">
        <f>Size!L58</f>
        <v>268997673.41978651</v>
      </c>
      <c r="M189" s="127">
        <f>Size!M58</f>
        <v>1741775.4702541828</v>
      </c>
      <c r="N189" s="123">
        <f>Size!N58</f>
        <v>6.5172573687526016E-3</v>
      </c>
      <c r="O189" s="121">
        <f>Size!O58</f>
        <v>129121905.07643962</v>
      </c>
      <c r="P189" s="122">
        <f>Size!P58</f>
        <v>-1304219.7606707513</v>
      </c>
      <c r="Q189" s="123">
        <f>Size!Q58</f>
        <v>-9.9996819065167799E-3</v>
      </c>
    </row>
    <row r="190" spans="2:17">
      <c r="B190" s="326"/>
      <c r="C190" s="83" t="s">
        <v>95</v>
      </c>
      <c r="D190" s="105">
        <f>Size!D59</f>
        <v>42938031.581441857</v>
      </c>
      <c r="E190" s="106">
        <f>Size!E59</f>
        <v>-1311723.9733501673</v>
      </c>
      <c r="F190" s="107">
        <f>Size!F59</f>
        <v>-2.9643643380717257E-2</v>
      </c>
      <c r="G190" s="108">
        <f>Size!G59</f>
        <v>2.6152665223669365</v>
      </c>
      <c r="H190" s="109">
        <f>Size!H59</f>
        <v>-3.6009769890706256E-2</v>
      </c>
      <c r="I190" s="155">
        <f>Size!I59</f>
        <v>9.6116630495130977</v>
      </c>
      <c r="J190" s="156">
        <f>Size!J59</f>
        <v>2.1335651490156593E-2</v>
      </c>
      <c r="K190" s="107">
        <f>Size!K59</f>
        <v>2.2247052269096638E-3</v>
      </c>
      <c r="L190" s="110">
        <f>Size!L59</f>
        <v>412705891.57017112</v>
      </c>
      <c r="M190" s="111">
        <f>Size!M59</f>
        <v>-11663751.482768655</v>
      </c>
      <c r="N190" s="107">
        <f>Size!N59</f>
        <v>-2.748488652218135E-2</v>
      </c>
      <c r="O190" s="105">
        <f>Size!O59</f>
        <v>171122303.65131214</v>
      </c>
      <c r="P190" s="106">
        <f>Size!P59</f>
        <v>-5711319.2074961662</v>
      </c>
      <c r="Q190" s="107">
        <f>Size!Q59</f>
        <v>-3.2297699471193514E-2</v>
      </c>
    </row>
    <row r="191" spans="2:17">
      <c r="B191" s="326"/>
      <c r="C191" s="83" t="s">
        <v>231</v>
      </c>
      <c r="D191" s="105">
        <f>Size!D60</f>
        <v>66788630.830934562</v>
      </c>
      <c r="E191" s="106">
        <f>Size!E60</f>
        <v>10670106.310741082</v>
      </c>
      <c r="F191" s="107">
        <f>Size!F60</f>
        <v>0.19013518979640298</v>
      </c>
      <c r="G191" s="108">
        <f>Size!G60</f>
        <v>4.0679570966257597</v>
      </c>
      <c r="H191" s="109">
        <f>Size!H60</f>
        <v>0.70554951377176911</v>
      </c>
      <c r="I191" s="155">
        <f>Size!I60</f>
        <v>12.00402064706625</v>
      </c>
      <c r="J191" s="156">
        <f>Size!J60</f>
        <v>0.39875176997394135</v>
      </c>
      <c r="K191" s="107">
        <f>Size!K60</f>
        <v>3.4359546012849324E-2</v>
      </c>
      <c r="L191" s="110">
        <f>Size!L60</f>
        <v>801732103.48382401</v>
      </c>
      <c r="M191" s="111">
        <f>Size!M60</f>
        <v>150461537.44128108</v>
      </c>
      <c r="N191" s="107">
        <f>Size!N60</f>
        <v>0.23102769461172376</v>
      </c>
      <c r="O191" s="105">
        <f>Size!O60</f>
        <v>160225434.89054859</v>
      </c>
      <c r="P191" s="106">
        <f>Size!P60</f>
        <v>25894990.990251243</v>
      </c>
      <c r="Q191" s="107">
        <f>Size!Q60</f>
        <v>0.19277082869964315</v>
      </c>
    </row>
    <row r="192" spans="2:17">
      <c r="B192" s="326"/>
      <c r="C192" s="83" t="s">
        <v>117</v>
      </c>
      <c r="D192" s="105">
        <f>Size!D61</f>
        <v>459539227.63364166</v>
      </c>
      <c r="E192" s="106">
        <f>Size!E61</f>
        <v>-7220982.1696972847</v>
      </c>
      <c r="F192" s="107">
        <f>Size!F61</f>
        <v>-1.5470432179169078E-2</v>
      </c>
      <c r="G192" s="108">
        <f>Size!G61</f>
        <v>27.989582043720343</v>
      </c>
      <c r="H192" s="109">
        <f>Size!H61</f>
        <v>2.3093576039311614E-2</v>
      </c>
      <c r="I192" s="155">
        <f>Size!I61</f>
        <v>6.4924761905640747</v>
      </c>
      <c r="J192" s="156">
        <f>Size!J61</f>
        <v>0.11402711389199638</v>
      </c>
      <c r="K192" s="107">
        <f>Size!K61</f>
        <v>1.7876934113815864E-2</v>
      </c>
      <c r="L192" s="110">
        <f>Size!L61</f>
        <v>2983547494.0416231</v>
      </c>
      <c r="M192" s="111">
        <f>Size!M61</f>
        <v>6341264.7942504883</v>
      </c>
      <c r="N192" s="107">
        <f>Size!N61</f>
        <v>2.1299380378676483E-3</v>
      </c>
      <c r="O192" s="105">
        <f>Size!O61</f>
        <v>918194960.86029279</v>
      </c>
      <c r="P192" s="106">
        <f>Size!P61</f>
        <v>-14492627.446632743</v>
      </c>
      <c r="Q192" s="107">
        <f>Size!Q61</f>
        <v>-1.5538565783791218E-2</v>
      </c>
    </row>
    <row r="193" spans="2:17">
      <c r="B193" s="326"/>
      <c r="C193" s="83" t="s">
        <v>94</v>
      </c>
      <c r="D193" s="105">
        <f>Size!D62</f>
        <v>39719511.472091213</v>
      </c>
      <c r="E193" s="106">
        <f>Size!E62</f>
        <v>2714263.0773165226</v>
      </c>
      <c r="F193" s="107">
        <f>Size!F62</f>
        <v>7.3348057236653733E-2</v>
      </c>
      <c r="G193" s="108">
        <f>Size!G62</f>
        <v>2.4192331323037664</v>
      </c>
      <c r="H193" s="109">
        <f>Size!H62</f>
        <v>0.2020200307153126</v>
      </c>
      <c r="I193" s="155">
        <f>Size!I62</f>
        <v>8.9768820816841526</v>
      </c>
      <c r="J193" s="156">
        <f>Size!J62</f>
        <v>4.9163851337141296E-2</v>
      </c>
      <c r="K193" s="107">
        <f>Size!K62</f>
        <v>5.5068775770749593E-3</v>
      </c>
      <c r="L193" s="110">
        <f>Size!L62</f>
        <v>356557370.82706374</v>
      </c>
      <c r="M193" s="111">
        <f>Size!M62</f>
        <v>26184940.114514291</v>
      </c>
      <c r="N193" s="107">
        <f>Size!N62</f>
        <v>7.9258853585447306E-2</v>
      </c>
      <c r="O193" s="105">
        <f>Size!O62</f>
        <v>52959348.629454941</v>
      </c>
      <c r="P193" s="106">
        <f>Size!P62</f>
        <v>3619017.4364220053</v>
      </c>
      <c r="Q193" s="107">
        <f>Size!Q62</f>
        <v>7.3348057236653205E-2</v>
      </c>
    </row>
    <row r="194" spans="2:17">
      <c r="B194" s="326"/>
      <c r="C194" s="83" t="s">
        <v>118</v>
      </c>
      <c r="D194" s="105">
        <f>Size!D63</f>
        <v>1015376345.0453038</v>
      </c>
      <c r="E194" s="106">
        <f>Size!E63</f>
        <v>-32034259.77341938</v>
      </c>
      <c r="F194" s="107">
        <f>Size!F63</f>
        <v>-3.0584242345878858E-2</v>
      </c>
      <c r="G194" s="108">
        <f>Size!G63</f>
        <v>61.844468993962934</v>
      </c>
      <c r="H194" s="109">
        <f>Size!H63</f>
        <v>-0.91237271054196611</v>
      </c>
      <c r="I194" s="155">
        <f>Size!I63</f>
        <v>3.745684043159228</v>
      </c>
      <c r="J194" s="156">
        <f>Size!J63</f>
        <v>-5.6180154537974758E-3</v>
      </c>
      <c r="K194" s="107">
        <f>Size!K63</f>
        <v>-1.4976174581565508E-3</v>
      </c>
      <c r="L194" s="110">
        <f>Size!L63</f>
        <v>3803278973.4375329</v>
      </c>
      <c r="M194" s="111">
        <f>Size!M63</f>
        <v>-125874584.63205767</v>
      </c>
      <c r="N194" s="107">
        <f>Size!N63</f>
        <v>-3.203605630875378E-2</v>
      </c>
      <c r="O194" s="105">
        <f>Size!O63</f>
        <v>1015376345.0453038</v>
      </c>
      <c r="P194" s="106">
        <f>Size!P63</f>
        <v>-32034259.77341938</v>
      </c>
      <c r="Q194" s="107">
        <f>Size!Q63</f>
        <v>-3.0584242345878858E-2</v>
      </c>
    </row>
    <row r="195" spans="2:17" ht="15" thickBot="1">
      <c r="B195" s="326"/>
      <c r="C195" s="84" t="s">
        <v>93</v>
      </c>
      <c r="D195" s="105">
        <f>Size!D64</f>
        <v>0</v>
      </c>
      <c r="E195" s="106">
        <f>Size!E64</f>
        <v>-1628.824857711792</v>
      </c>
      <c r="F195" s="107">
        <f>Size!F64</f>
        <v>-1</v>
      </c>
      <c r="G195" s="108">
        <f>Size!G64</f>
        <v>0</v>
      </c>
      <c r="H195" s="109">
        <f>Size!H64</f>
        <v>-9.7592962386964754E-5</v>
      </c>
      <c r="I195" s="155">
        <f>Size!I64</f>
        <v>0</v>
      </c>
      <c r="J195" s="156">
        <f>Size!J64</f>
        <v>-1.7572049637095983</v>
      </c>
      <c r="K195" s="107">
        <f>Size!K64</f>
        <v>-1</v>
      </c>
      <c r="L195" s="110">
        <f>Size!L64</f>
        <v>0</v>
      </c>
      <c r="M195" s="111">
        <f>Size!M64</f>
        <v>-2862.1791249847411</v>
      </c>
      <c r="N195" s="107">
        <f>Size!N64</f>
        <v>-1</v>
      </c>
      <c r="O195" s="105">
        <f>Size!O64</f>
        <v>0</v>
      </c>
      <c r="P195" s="106">
        <f>Size!P64</f>
        <v>-333.43044090270996</v>
      </c>
      <c r="Q195" s="107">
        <f>Size!Q64</f>
        <v>-1</v>
      </c>
    </row>
    <row r="196" spans="2:17">
      <c r="B196" s="326"/>
      <c r="C196" s="101" t="s">
        <v>119</v>
      </c>
      <c r="D196" s="143">
        <f>'White Milk Size'!D19</f>
        <v>415707945.10813767</v>
      </c>
      <c r="E196" s="144">
        <f>'White Milk Size'!E19</f>
        <v>-5767472.3512226343</v>
      </c>
      <c r="F196" s="145">
        <f>'White Milk Size'!F19</f>
        <v>-1.3684006497908619E-2</v>
      </c>
      <c r="G196" s="146">
        <f>'White Milk Size'!G19</f>
        <v>25.319909457450652</v>
      </c>
      <c r="H196" s="147">
        <f>'White Milk Size'!H19</f>
        <v>6.6712731974494233E-2</v>
      </c>
      <c r="I196" s="160">
        <f>'White Milk Size'!I19</f>
        <v>6.4851399677931436</v>
      </c>
      <c r="J196" s="161">
        <f>'White Milk Size'!J19</f>
        <v>0.11744378049254678</v>
      </c>
      <c r="K196" s="145">
        <f>'White Milk Size'!K19</f>
        <v>1.8443684660516713E-2</v>
      </c>
      <c r="L196" s="148">
        <f>'White Milk Size'!L19</f>
        <v>2695924209.7499418</v>
      </c>
      <c r="M196" s="149">
        <f>'White Milk Size'!M19</f>
        <v>12096800.953045845</v>
      </c>
      <c r="N196" s="145">
        <f>'White Milk Size'!N19</f>
        <v>4.5072946618682124E-3</v>
      </c>
      <c r="O196" s="143">
        <f>'White Milk Size'!O19</f>
        <v>830703374.65492749</v>
      </c>
      <c r="P196" s="144">
        <f>'White Milk Size'!P19</f>
        <v>-11572986.693524718</v>
      </c>
      <c r="Q196" s="145">
        <f>'White Milk Size'!Q19</f>
        <v>-1.3740129991297404E-2</v>
      </c>
    </row>
    <row r="197" spans="2:17" ht="15" thickBot="1">
      <c r="B197" s="325"/>
      <c r="C197" s="100" t="s">
        <v>116</v>
      </c>
      <c r="D197" s="135">
        <f>'White Milk Size'!D20</f>
        <v>992417014.46195436</v>
      </c>
      <c r="E197" s="136">
        <f>'White Milk Size'!E20</f>
        <v>-31943065.362351298</v>
      </c>
      <c r="F197" s="137">
        <f>'White Milk Size'!F20</f>
        <v>-3.1183434410905639E-2</v>
      </c>
      <c r="G197" s="138">
        <f>'White Milk Size'!G20</f>
        <v>60.446063747166733</v>
      </c>
      <c r="H197" s="139">
        <f>'White Milk Size'!H20</f>
        <v>-0.92967856649251246</v>
      </c>
      <c r="I197" s="153">
        <f>'White Milk Size'!I20</f>
        <v>3.7244570375186559</v>
      </c>
      <c r="J197" s="154">
        <f>'White Milk Size'!J20</f>
        <v>-6.6101954063246815E-3</v>
      </c>
      <c r="K197" s="137">
        <f>'White Milk Size'!K20</f>
        <v>-1.7716634393485857E-3</v>
      </c>
      <c r="L197" s="140">
        <f>'White Milk Size'!L20</f>
        <v>3696214533.6660795</v>
      </c>
      <c r="M197" s="141">
        <f>'White Milk Size'!M20</f>
        <v>-125741794.88280487</v>
      </c>
      <c r="N197" s="137">
        <f>'White Milk Size'!N20</f>
        <v>-3.2899851299595134E-2</v>
      </c>
      <c r="O197" s="135">
        <f>'White Milk Size'!O20</f>
        <v>992417014.46195436</v>
      </c>
      <c r="P197" s="136">
        <f>'White Milk Size'!P20</f>
        <v>-31943065.362351298</v>
      </c>
      <c r="Q197" s="137">
        <f>'White Milk Size'!Q20</f>
        <v>-3.1183434410905639E-2</v>
      </c>
    </row>
    <row r="198" spans="2:17">
      <c r="B198" s="324" t="s">
        <v>65</v>
      </c>
      <c r="C198" s="82" t="s">
        <v>90</v>
      </c>
      <c r="D198" s="121">
        <f>Organic!D19</f>
        <v>124488900.73131964</v>
      </c>
      <c r="E198" s="122">
        <f>Organic!E19</f>
        <v>-1205504.1737720668</v>
      </c>
      <c r="F198" s="123">
        <f>Organic!F19</f>
        <v>-9.5907544546816464E-3</v>
      </c>
      <c r="G198" s="124">
        <f>Organic!G19</f>
        <v>7.5823609629463222</v>
      </c>
      <c r="H198" s="125">
        <f>Organic!H19</f>
        <v>5.1232448989755319E-2</v>
      </c>
      <c r="I198" s="204">
        <f>Organic!I19</f>
        <v>9.9876221264993195</v>
      </c>
      <c r="J198" s="152">
        <f>Organic!J19</f>
        <v>0.24969753280445595</v>
      </c>
      <c r="K198" s="123">
        <f>Organic!K19</f>
        <v>2.5641760767600393E-2</v>
      </c>
      <c r="L198" s="126">
        <f>Organic!L19</f>
        <v>1243348099.4477053</v>
      </c>
      <c r="M198" s="127">
        <f>Organic!M19</f>
        <v>19345462.632572412</v>
      </c>
      <c r="N198" s="123">
        <f>Organic!N19</f>
        <v>1.5805082481610905E-2</v>
      </c>
      <c r="O198" s="121">
        <f>Organic!O19</f>
        <v>221652344.36138329</v>
      </c>
      <c r="P198" s="122">
        <f>Organic!P19</f>
        <v>703057.76783663034</v>
      </c>
      <c r="Q198" s="123">
        <f>Organic!Q19</f>
        <v>3.1819870463304983E-3</v>
      </c>
    </row>
    <row r="199" spans="2:17" ht="15" thickBot="1">
      <c r="B199" s="325"/>
      <c r="C199" s="84" t="s">
        <v>92</v>
      </c>
      <c r="D199" s="128">
        <f>Organic!D20</f>
        <v>1517333499.1738708</v>
      </c>
      <c r="E199" s="129">
        <f>Organic!E20</f>
        <v>-25970369.847142458</v>
      </c>
      <c r="F199" s="130">
        <f>Organic!F20</f>
        <v>-1.6827774729559011E-2</v>
      </c>
      <c r="G199" s="131">
        <f>Organic!G20</f>
        <v>92.417639037053661</v>
      </c>
      <c r="H199" s="132">
        <f>Organic!H20</f>
        <v>-5.1232448989864565E-2</v>
      </c>
      <c r="I199" s="205">
        <f>Organic!I20</f>
        <v>4.8677011416977614</v>
      </c>
      <c r="J199" s="157">
        <f>Organic!J20</f>
        <v>0.10033073146490334</v>
      </c>
      <c r="K199" s="130">
        <f>Organic!K20</f>
        <v>2.10452981059642E-2</v>
      </c>
      <c r="L199" s="133">
        <f>Organic!L20</f>
        <v>7385926006.2649107</v>
      </c>
      <c r="M199" s="134">
        <f>Organic!M20</f>
        <v>28424807.096245766</v>
      </c>
      <c r="N199" s="130">
        <f>Organic!N20</f>
        <v>3.863377840761688E-3</v>
      </c>
      <c r="O199" s="128">
        <f>Organic!O20</f>
        <v>2225918527.4314718</v>
      </c>
      <c r="P199" s="129">
        <f>Organic!P20</f>
        <v>-24601911.831641197</v>
      </c>
      <c r="Q199" s="130">
        <f>Organic!Q20</f>
        <v>-1.0931654475307317E-2</v>
      </c>
    </row>
    <row r="200" spans="2:17">
      <c r="B200" s="324" t="s">
        <v>126</v>
      </c>
      <c r="C200" s="82" t="s">
        <v>89</v>
      </c>
      <c r="D200" s="121">
        <f>'Form Data'!D19</f>
        <v>149717289.47503597</v>
      </c>
      <c r="E200" s="122">
        <f>'Form Data'!E19</f>
        <v>12526211.687733799</v>
      </c>
      <c r="F200" s="123">
        <f>'Form Data'!F19</f>
        <v>9.1304856625983685E-2</v>
      </c>
      <c r="G200" s="124">
        <f>'Form Data'!G19</f>
        <v>9.1189698400802435</v>
      </c>
      <c r="H200" s="125">
        <f>'Form Data'!H19</f>
        <v>0.89900461120209307</v>
      </c>
      <c r="I200" s="204">
        <f>'Form Data'!I19</f>
        <v>10.073744698816416</v>
      </c>
      <c r="J200" s="152">
        <f>'Form Data'!J19</f>
        <v>0.29535154685015819</v>
      </c>
      <c r="K200" s="123">
        <f>'Form Data'!K19</f>
        <v>3.0204507249820319E-2</v>
      </c>
      <c r="L200" s="126">
        <f>'Form Data'!L19</f>
        <v>1508213751.1703062</v>
      </c>
      <c r="M200" s="127">
        <f>'Form Data'!M19</f>
        <v>166705455.62408042</v>
      </c>
      <c r="N200" s="123">
        <f>'Form Data'!N19</f>
        <v>0.12426718207970715</v>
      </c>
      <c r="O200" s="121">
        <f>'Form Data'!O19</f>
        <v>301356996.58144081</v>
      </c>
      <c r="P200" s="122">
        <f>'Form Data'!P19</f>
        <v>27334166.348663449</v>
      </c>
      <c r="Q200" s="123">
        <f>'Form Data'!Q19</f>
        <v>9.9751419709969341E-2</v>
      </c>
    </row>
    <row r="201" spans="2:17" ht="15" thickBot="1">
      <c r="B201" s="325"/>
      <c r="C201" s="84" t="s">
        <v>91</v>
      </c>
      <c r="D201" s="128">
        <f>'Form Data'!D20</f>
        <v>1492105110.43015</v>
      </c>
      <c r="E201" s="129">
        <f>'Form Data'!E20</f>
        <v>-39702085.708651543</v>
      </c>
      <c r="F201" s="130">
        <f>'Form Data'!F20</f>
        <v>-2.5918461415201512E-2</v>
      </c>
      <c r="G201" s="131">
        <f>'Form Data'!G20</f>
        <v>90.88103015991949</v>
      </c>
      <c r="H201" s="132">
        <f>'Form Data'!H20</f>
        <v>-0.89900461120240038</v>
      </c>
      <c r="I201" s="205">
        <f>'Form Data'!I20</f>
        <v>4.772492436869566</v>
      </c>
      <c r="J201" s="157">
        <f>'Form Data'!J20</f>
        <v>4.6051956182889597E-2</v>
      </c>
      <c r="K201" s="130">
        <f>'Form Data'!K20</f>
        <v>9.7434753216651074E-3</v>
      </c>
      <c r="L201" s="133">
        <f>'Form Data'!L20</f>
        <v>7121060354.5423203</v>
      </c>
      <c r="M201" s="134">
        <f>'Form Data'!M20</f>
        <v>-118935185.89526749</v>
      </c>
      <c r="N201" s="130">
        <f>'Form Data'!N20</f>
        <v>-1.6427521982710917E-2</v>
      </c>
      <c r="O201" s="128">
        <f>'Form Data'!O20</f>
        <v>2146213875.2114146</v>
      </c>
      <c r="P201" s="129">
        <f>'Form Data'!P20</f>
        <v>-51233020.412468195</v>
      </c>
      <c r="Q201" s="130">
        <f>'Form Data'!Q20</f>
        <v>-2.3314793415256798E-2</v>
      </c>
    </row>
    <row r="202" spans="2:17" ht="15" thickBot="1">
      <c r="B202" s="235" t="s">
        <v>221</v>
      </c>
      <c r="C202" s="142" t="s">
        <v>127</v>
      </c>
      <c r="D202" s="252">
        <f>'Glass Bottle'!D11</f>
        <v>3860483.9482573587</v>
      </c>
      <c r="E202" s="253">
        <f>'Glass Bottle'!E11</f>
        <v>19153.8520709523</v>
      </c>
      <c r="F202" s="254">
        <f>'Glass Bottle'!F11</f>
        <v>4.9862551749894788E-3</v>
      </c>
      <c r="G202" s="117">
        <f>'Glass Bottle'!G11</f>
        <v>0.23513407713771523</v>
      </c>
      <c r="H202" s="118">
        <f>'Glass Bottle'!H11</f>
        <v>4.9762539573369735E-3</v>
      </c>
      <c r="I202" s="158">
        <f>'Glass Bottle'!I11</f>
        <v>13.337573091146167</v>
      </c>
      <c r="J202" s="159">
        <f>'Glass Bottle'!J11</f>
        <v>0.20336271703124886</v>
      </c>
      <c r="K202" s="116">
        <f>'Glass Bottle'!K11</f>
        <v>1.5483436859823632E-2</v>
      </c>
      <c r="L202" s="119">
        <f>'Glass Bottle'!L11</f>
        <v>51489486.827079058</v>
      </c>
      <c r="M202" s="120">
        <f>'Glass Bottle'!M11</f>
        <v>1036649.2273477018</v>
      </c>
      <c r="N202" s="116">
        <f>'Glass Bottle'!N11</f>
        <v>2.0546896401981988E-2</v>
      </c>
      <c r="O202" s="114">
        <f>'Glass Bottle'!O11</f>
        <v>10029335.375834119</v>
      </c>
      <c r="P202" s="115">
        <f>'Glass Bottle'!P11</f>
        <v>-46697.91408777982</v>
      </c>
      <c r="Q202" s="116">
        <f>'Glass Bottle'!Q11</f>
        <v>-4.634553374737985E-3</v>
      </c>
    </row>
    <row r="203" spans="2:17">
      <c r="B203" s="326" t="s">
        <v>222</v>
      </c>
      <c r="C203" s="236" t="s">
        <v>223</v>
      </c>
      <c r="D203" s="241">
        <f>Enhanced!D57</f>
        <v>8323180.7533703065</v>
      </c>
      <c r="E203" s="122">
        <f>Enhanced!E57</f>
        <v>459474.48546921462</v>
      </c>
      <c r="F203" s="123">
        <f>Enhanced!F57</f>
        <v>5.8429761974292733E-2</v>
      </c>
      <c r="G203" s="124">
        <f>Enhanced!G57</f>
        <v>0.50694769140991991</v>
      </c>
      <c r="H203" s="125">
        <f>Enhanced!H57</f>
        <v>3.5784455908019819E-2</v>
      </c>
      <c r="I203" s="204">
        <f>Enhanced!I57</f>
        <v>12.614971060495165</v>
      </c>
      <c r="J203" s="152">
        <f>Enhanced!J57</f>
        <v>0.32018881453430659</v>
      </c>
      <c r="K203" s="123">
        <f>Enhanced!K57</f>
        <v>2.6042658432563665E-2</v>
      </c>
      <c r="L203" s="126">
        <f>Enhanced!L57</f>
        <v>104996684.33503675</v>
      </c>
      <c r="M203" s="127">
        <f>Enhanced!M57</f>
        <v>8314128.1249952912</v>
      </c>
      <c r="N203" s="123">
        <f>Enhanced!N57</f>
        <v>8.599408674024886E-2</v>
      </c>
      <c r="O203" s="121">
        <f>Enhanced!O57</f>
        <v>21341364.739380822</v>
      </c>
      <c r="P203" s="122">
        <f>Enhanced!P57</f>
        <v>1304475.1651910879</v>
      </c>
      <c r="Q203" s="123">
        <f>Enhanced!Q57</f>
        <v>6.5103675915419087E-2</v>
      </c>
    </row>
    <row r="204" spans="2:17">
      <c r="B204" s="326"/>
      <c r="C204" s="236" t="s">
        <v>224</v>
      </c>
      <c r="D204" s="242">
        <f>Enhanced!D58</f>
        <v>1561415046.4357347</v>
      </c>
      <c r="E204" s="106">
        <f>Enhanced!E58</f>
        <v>-38576955.799963713</v>
      </c>
      <c r="F204" s="107">
        <f>Enhanced!F58</f>
        <v>-2.4110717894876611E-2</v>
      </c>
      <c r="G204" s="108">
        <f>Enhanced!G58</f>
        <v>95.102554729786902</v>
      </c>
      <c r="H204" s="109">
        <f>Enhanced!H58</f>
        <v>-0.76285311583801274</v>
      </c>
      <c r="I204" s="155">
        <f>Enhanced!I58</f>
        <v>4.9079166019640175</v>
      </c>
      <c r="J204" s="156">
        <f>Enhanced!J58</f>
        <v>4.5895927712263251E-2</v>
      </c>
      <c r="K204" s="107">
        <f>Enhanced!K58</f>
        <v>9.4396817264308427E-3</v>
      </c>
      <c r="L204" s="110">
        <f>Enhanced!L58</f>
        <v>7663294828.9583597</v>
      </c>
      <c r="M204" s="111">
        <f>Enhanced!M58</f>
        <v>-115899364.54906559</v>
      </c>
      <c r="N204" s="107">
        <f>Enhanced!N58</f>
        <v>-1.4898633671569232E-2</v>
      </c>
      <c r="O204" s="105">
        <f>Enhanced!O58</f>
        <v>2253932830.0187922</v>
      </c>
      <c r="P204" s="106">
        <f>Enhanced!P58</f>
        <v>-51175773.295292377</v>
      </c>
      <c r="Q204" s="107">
        <f>Enhanced!Q58</f>
        <v>-2.220102481146281E-2</v>
      </c>
    </row>
    <row r="205" spans="2:17">
      <c r="B205" s="326"/>
      <c r="C205" s="237" t="s">
        <v>128</v>
      </c>
      <c r="D205" s="242">
        <f>'Enhanced - Aggs'!D50</f>
        <v>471.0677447617054</v>
      </c>
      <c r="E205" s="106">
        <f>'Enhanced - Aggs'!E50</f>
        <v>32.963303804397583</v>
      </c>
      <c r="F205" s="107">
        <f>'Enhanced - Aggs'!F50</f>
        <v>7.5240743354185208E-2</v>
      </c>
      <c r="G205" s="108">
        <f>'Enhanced - Aggs'!G50</f>
        <v>2.8691760131236353E-5</v>
      </c>
      <c r="H205" s="109">
        <f>'Enhanced - Aggs'!H50</f>
        <v>2.4422158505988639E-6</v>
      </c>
      <c r="I205" s="155">
        <f>'Enhanced - Aggs'!I50</f>
        <v>8.6979363220944403</v>
      </c>
      <c r="J205" s="156">
        <f>'Enhanced - Aggs'!J50</f>
        <v>-2.8660392254808542E-2</v>
      </c>
      <c r="K205" s="107">
        <f>'Enhanced - Aggs'!K50</f>
        <v>-3.2842576771861028E-3</v>
      </c>
      <c r="L205" s="110">
        <f>'Enhanced - Aggs'!L50</f>
        <v>4097.3172473299501</v>
      </c>
      <c r="M205" s="111">
        <f>'Enhanced - Aggs'!M50</f>
        <v>274.15647233009304</v>
      </c>
      <c r="N205" s="107">
        <f>'Enhanced - Aggs'!N50</f>
        <v>7.1709375688000801E-2</v>
      </c>
      <c r="O205" s="105">
        <f>'Enhanced - Aggs'!O50</f>
        <v>940.46901953220367</v>
      </c>
      <c r="P205" s="106">
        <f>'Enhanced - Aggs'!P50</f>
        <v>64.815184593200684</v>
      </c>
      <c r="Q205" s="107">
        <f>'Enhanced - Aggs'!Q50</f>
        <v>7.4019186586118974E-2</v>
      </c>
    </row>
    <row r="206" spans="2:17" ht="15" customHeight="1">
      <c r="B206" s="326"/>
      <c r="C206" s="237" t="s">
        <v>129</v>
      </c>
      <c r="D206" s="242">
        <f>'Enhanced - Aggs'!D51</f>
        <v>4713581.7232678235</v>
      </c>
      <c r="E206" s="106">
        <f>'Enhanced - Aggs'!E51</f>
        <v>751045.22929763841</v>
      </c>
      <c r="F206" s="107">
        <f>'Enhanced - Aggs'!F51</f>
        <v>0.18953648261423164</v>
      </c>
      <c r="G206" s="108">
        <f>'Enhanced - Aggs'!G51</f>
        <v>0.28709449472366899</v>
      </c>
      <c r="H206" s="109">
        <f>'Enhanced - Aggs'!H51</f>
        <v>4.9674447269166283E-2</v>
      </c>
      <c r="I206" s="155">
        <f>'Enhanced - Aggs'!I51</f>
        <v>13.514786811875846</v>
      </c>
      <c r="J206" s="156">
        <f>'Enhanced - Aggs'!J51</f>
        <v>0.24450785176873602</v>
      </c>
      <c r="K206" s="107">
        <f>'Enhanced - Aggs'!K51</f>
        <v>1.8425223200188287E-2</v>
      </c>
      <c r="L206" s="110">
        <f>'Enhanced - Aggs'!L51</f>
        <v>63703052.110319003</v>
      </c>
      <c r="M206" s="111">
        <f>'Enhanced - Aggs'!M51</f>
        <v>11119087.445729867</v>
      </c>
      <c r="N206" s="107">
        <f>'Enhanced - Aggs'!N51</f>
        <v>0.21145395781116583</v>
      </c>
      <c r="O206" s="105">
        <f>'Enhanced - Aggs'!O51</f>
        <v>9536840.9139397442</v>
      </c>
      <c r="P206" s="106">
        <f>'Enhanced - Aggs'!P51</f>
        <v>1535607.9340398768</v>
      </c>
      <c r="Q206" s="107">
        <f>'Enhanced - Aggs'!Q51</f>
        <v>0.19192141234951196</v>
      </c>
    </row>
    <row r="207" spans="2:17">
      <c r="B207" s="326"/>
      <c r="C207" s="237" t="s">
        <v>130</v>
      </c>
      <c r="D207" s="242">
        <f>'Enhanced - Aggs'!D52</f>
        <v>866962.44451008283</v>
      </c>
      <c r="E207" s="106">
        <f>'Enhanced - Aggs'!E52</f>
        <v>74845.908830886474</v>
      </c>
      <c r="F207" s="107">
        <f>'Enhanced - Aggs'!F52</f>
        <v>9.4488507005740296E-2</v>
      </c>
      <c r="G207" s="108">
        <f>'Enhanced - Aggs'!G52</f>
        <v>5.2804885873170379E-2</v>
      </c>
      <c r="H207" s="109">
        <f>'Enhanced - Aggs'!H52</f>
        <v>5.3442894151618028E-3</v>
      </c>
      <c r="I207" s="155">
        <f>'Enhanced - Aggs'!I52</f>
        <v>9.6482151944286159</v>
      </c>
      <c r="J207" s="156">
        <f>'Enhanced - Aggs'!J52</f>
        <v>0.38133341369170459</v>
      </c>
      <c r="K207" s="107">
        <f>'Enhanced - Aggs'!K52</f>
        <v>4.1150132559625748E-2</v>
      </c>
      <c r="L207" s="110">
        <f>'Enhanced - Aggs'!L52</f>
        <v>8364640.2301211562</v>
      </c>
      <c r="M207" s="111">
        <f>'Enhanced - Aggs'!M52</f>
        <v>1024189.9374151723</v>
      </c>
      <c r="N207" s="107">
        <f>'Enhanced - Aggs'!N52</f>
        <v>0.13952685415401334</v>
      </c>
      <c r="O207" s="105">
        <f>'Enhanced - Aggs'!O52</f>
        <v>1639993.1258298391</v>
      </c>
      <c r="P207" s="106">
        <f>'Enhanced - Aggs'!P52</f>
        <v>123229.82506474829</v>
      </c>
      <c r="Q207" s="107">
        <f>'Enhanced - Aggs'!Q52</f>
        <v>8.1245257584085989E-2</v>
      </c>
    </row>
    <row r="208" spans="2:17">
      <c r="B208" s="326"/>
      <c r="C208" s="238" t="s">
        <v>225</v>
      </c>
      <c r="D208" s="242">
        <f>Enhanced!D59</f>
        <v>14592752.639460444</v>
      </c>
      <c r="E208" s="106">
        <f>Enhanced!E59</f>
        <v>1060655.0440881699</v>
      </c>
      <c r="F208" s="107">
        <f>Enhanced!F59</f>
        <v>7.8380682419176034E-2</v>
      </c>
      <c r="G208" s="108">
        <f>Enhanced!G59</f>
        <v>0.88881432244456671</v>
      </c>
      <c r="H208" s="109">
        <f>Enhanced!H59</f>
        <v>7.8022735252582298E-2</v>
      </c>
      <c r="I208" s="155">
        <f>Enhanced!I59</f>
        <v>12.26038976246052</v>
      </c>
      <c r="J208" s="156">
        <f>Enhanced!J59</f>
        <v>0.2041703056168469</v>
      </c>
      <c r="K208" s="107">
        <f>Enhanced!K59</f>
        <v>1.6934853114418908E-2</v>
      </c>
      <c r="L208" s="110">
        <f>Enhanced!L59</f>
        <v>178912835.06695956</v>
      </c>
      <c r="M208" s="111">
        <f>Enhanced!M59</f>
        <v>15766896.745724857</v>
      </c>
      <c r="N208" s="107">
        <f>Enhanced!N59</f>
        <v>9.664290087737154E-2</v>
      </c>
      <c r="O208" s="105">
        <f>Enhanced!O59</f>
        <v>29665827.708532527</v>
      </c>
      <c r="P208" s="106">
        <f>Enhanced!P59</f>
        <v>2249469.7600359581</v>
      </c>
      <c r="Q208" s="107">
        <f>Enhanced!Q59</f>
        <v>8.2048453126477808E-2</v>
      </c>
    </row>
    <row r="209" spans="2:17">
      <c r="B209" s="326"/>
      <c r="C209" s="238" t="s">
        <v>226</v>
      </c>
      <c r="D209" s="242">
        <f>Enhanced!D60</f>
        <v>190160.89964621534</v>
      </c>
      <c r="E209" s="106">
        <f>Enhanced!E60</f>
        <v>11748.624365710886</v>
      </c>
      <c r="F209" s="107">
        <f>Enhanced!F60</f>
        <v>6.5850986694942326E-2</v>
      </c>
      <c r="G209" s="108">
        <f>Enhanced!G60</f>
        <v>1.1582306323582651E-2</v>
      </c>
      <c r="H209" s="109">
        <f>Enhanced!H60</f>
        <v>8.9252443059047865E-4</v>
      </c>
      <c r="I209" s="155">
        <f>Enhanced!I60</f>
        <v>9.4593861234321004</v>
      </c>
      <c r="J209" s="156">
        <f>Enhanced!J60</f>
        <v>0.20259703466114232</v>
      </c>
      <c r="K209" s="107">
        <f>Enhanced!K60</f>
        <v>2.1886318540724311E-2</v>
      </c>
      <c r="L209" s="110">
        <f>Enhanced!L60</f>
        <v>1798805.3753327737</v>
      </c>
      <c r="M209" s="111">
        <f>Enhanced!M60</f>
        <v>147280.57221339946</v>
      </c>
      <c r="N209" s="107">
        <f>Enhanced!N60</f>
        <v>8.9178540906693152E-2</v>
      </c>
      <c r="O209" s="105">
        <f>Enhanced!O60</f>
        <v>404429.41929047962</v>
      </c>
      <c r="P209" s="106">
        <f>Enhanced!P60</f>
        <v>30624.800820948731</v>
      </c>
      <c r="Q209" s="107">
        <f>Enhanced!Q60</f>
        <v>8.1927293852965016E-2</v>
      </c>
    </row>
    <row r="210" spans="2:17">
      <c r="B210" s="326"/>
      <c r="C210" s="238" t="s">
        <v>227</v>
      </c>
      <c r="D210" s="242">
        <f>Enhanced!D61</f>
        <v>56478364.457193278</v>
      </c>
      <c r="E210" s="106">
        <f>Enhanced!E61</f>
        <v>9793116.9880671501</v>
      </c>
      <c r="F210" s="107">
        <f>Enhanced!F61</f>
        <v>0.20976898525692791</v>
      </c>
      <c r="G210" s="108">
        <f>Enhanced!G61</f>
        <v>3.439980137952479</v>
      </c>
      <c r="H210" s="109">
        <f>Enhanced!H61</f>
        <v>0.64277847522666232</v>
      </c>
      <c r="I210" s="155">
        <f>Enhanced!I61</f>
        <v>11.917286860095409</v>
      </c>
      <c r="J210" s="156">
        <f>Enhanced!J61</f>
        <v>0.47307953509863587</v>
      </c>
      <c r="K210" s="107">
        <f>Enhanced!K61</f>
        <v>4.1337903243444538E-2</v>
      </c>
      <c r="L210" s="110">
        <f>Enhanced!L61</f>
        <v>673068870.62538898</v>
      </c>
      <c r="M210" s="111">
        <f>Enhanced!M61</f>
        <v>138793219.56992871</v>
      </c>
      <c r="N210" s="107">
        <f>Enhanced!N61</f>
        <v>0.25977829851639883</v>
      </c>
      <c r="O210" s="105">
        <f>Enhanced!O61</f>
        <v>140512509.09683833</v>
      </c>
      <c r="P210" s="106">
        <f>Enhanced!P61</f>
        <v>23546945.390085891</v>
      </c>
      <c r="Q210" s="107">
        <f>Enhanced!Q61</f>
        <v>0.20131519606164666</v>
      </c>
    </row>
    <row r="211" spans="2:17">
      <c r="B211" s="326"/>
      <c r="C211" s="238" t="s">
        <v>131</v>
      </c>
      <c r="D211" s="242">
        <f>'Enhanced - Aggs'!D54</f>
        <v>289895.23253321648</v>
      </c>
      <c r="E211" s="106">
        <f>'Enhanced - Aggs'!E54</f>
        <v>53433.3931453228</v>
      </c>
      <c r="F211" s="107">
        <f>'Enhanced - Aggs'!F54</f>
        <v>0.22597047068415249</v>
      </c>
      <c r="G211" s="108">
        <f>'Enhanced - Aggs'!G54</f>
        <v>1.7656917858469765E-2</v>
      </c>
      <c r="H211" s="109">
        <f>'Enhanced - Aggs'!H54</f>
        <v>3.4890278682873487E-3</v>
      </c>
      <c r="I211" s="155">
        <f>'Enhanced - Aggs'!I54</f>
        <v>19.135179236361424</v>
      </c>
      <c r="J211" s="156">
        <f>'Enhanced - Aggs'!J54</f>
        <v>0.73810556702837715</v>
      </c>
      <c r="K211" s="107">
        <f>'Enhanced - Aggs'!K54</f>
        <v>4.0120813793269754E-2</v>
      </c>
      <c r="L211" s="110">
        <f>'Enhanced - Aggs'!L54</f>
        <v>5547197.2342897709</v>
      </c>
      <c r="M211" s="111">
        <f>'Enhanced - Aggs'!M54</f>
        <v>1196991.3550846921</v>
      </c>
      <c r="N211" s="107">
        <f>'Enhanced - Aggs'!N54</f>
        <v>0.27515740365451868</v>
      </c>
      <c r="O211" s="105">
        <f>'Enhanced - Aggs'!O54</f>
        <v>545436.51639568806</v>
      </c>
      <c r="P211" s="106">
        <f>'Enhanced - Aggs'!P54</f>
        <v>95025.072938680649</v>
      </c>
      <c r="Q211" s="107">
        <f>'Enhanced - Aggs'!Q54</f>
        <v>0.21097393132230879</v>
      </c>
    </row>
    <row r="212" spans="2:17">
      <c r="B212" s="330"/>
      <c r="C212" s="239" t="s">
        <v>179</v>
      </c>
      <c r="D212" s="242">
        <f>'Enhanced - Aggs'!D55</f>
        <v>9296181.902850775</v>
      </c>
      <c r="E212" s="106">
        <f>'Enhanced - Aggs'!E55</f>
        <v>2731775.7708518524</v>
      </c>
      <c r="F212" s="107">
        <f>'Enhanced - Aggs'!F55</f>
        <v>0.41614971955124924</v>
      </c>
      <c r="G212" s="108">
        <f>'Enhanced - Aggs'!G55</f>
        <v>16.94041036943208</v>
      </c>
      <c r="H212" s="109">
        <f>'Enhanced - Aggs'!H55</f>
        <v>4.1894286680813426</v>
      </c>
      <c r="I212" s="155">
        <f>'Enhanced - Aggs'!I55</f>
        <v>33.760847407975625</v>
      </c>
      <c r="J212" s="156">
        <f>'Enhanced - Aggs'!J55</f>
        <v>2.5398567245477857</v>
      </c>
      <c r="K212" s="107">
        <f>'Enhanced - Aggs'!K55</f>
        <v>8.135093310462907E-2</v>
      </c>
      <c r="L212" s="110">
        <f>'Enhanced - Aggs'!L55</f>
        <v>313846978.69892949</v>
      </c>
      <c r="M212" s="111">
        <f>'Enhanced - Aggs'!M55</f>
        <v>108899716.00955454</v>
      </c>
      <c r="N212" s="107">
        <f>'Enhanced - Aggs'!N55</f>
        <v>0.53135482065260198</v>
      </c>
      <c r="O212" s="105">
        <f>'Enhanced - Aggs'!O55</f>
        <v>73188788.417562336</v>
      </c>
      <c r="P212" s="106">
        <f>'Enhanced - Aggs'!P55</f>
        <v>17568962.713954806</v>
      </c>
      <c r="Q212" s="107">
        <f>'Enhanced - Aggs'!Q55</f>
        <v>0.31587590381131442</v>
      </c>
    </row>
    <row r="213" spans="2:17" ht="15" thickBot="1">
      <c r="B213" s="325"/>
      <c r="C213" s="240" t="s">
        <v>228</v>
      </c>
      <c r="D213" s="243">
        <f>Enhanced!D62</f>
        <v>822894.71978101577</v>
      </c>
      <c r="E213" s="129">
        <f>Enhanced!E62</f>
        <v>76086.637053592247</v>
      </c>
      <c r="F213" s="130">
        <f>Enhanced!F62</f>
        <v>0.10188244987348778</v>
      </c>
      <c r="G213" s="131">
        <f>Enhanced!G62</f>
        <v>5.0120812082265112E-2</v>
      </c>
      <c r="H213" s="132">
        <f>Enhanced!H62</f>
        <v>5.3749250196827233E-3</v>
      </c>
      <c r="I213" s="205">
        <f>Enhanced!I62</f>
        <v>8.7521297420163258</v>
      </c>
      <c r="J213" s="157">
        <f>Enhanced!J62</f>
        <v>-2.3849305482558592E-2</v>
      </c>
      <c r="K213" s="130">
        <f>Enhanced!K62</f>
        <v>-2.7175663653567564E-3</v>
      </c>
      <c r="L213" s="133">
        <f>Enhanced!L62</f>
        <v>7202081.3515436184</v>
      </c>
      <c r="M213" s="134">
        <f>Enhanced!M62</f>
        <v>648109.26502493583</v>
      </c>
      <c r="N213" s="130">
        <f>Enhanced!N62</f>
        <v>9.8888011189134678E-2</v>
      </c>
      <c r="O213" s="128">
        <f>Enhanced!O62</f>
        <v>1713910.8100186365</v>
      </c>
      <c r="P213" s="129">
        <f>Enhanced!P62</f>
        <v>145404.11535131559</v>
      </c>
      <c r="Q213" s="130">
        <f>Enhanced!Q62</f>
        <v>9.2702259955706273E-2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Alternatives'!D98</f>
        <v>205002251.64248434</v>
      </c>
      <c r="E214" s="292">
        <f>'Non-Dairy Alternatives'!E98</f>
        <v>-13509075.88287279</v>
      </c>
      <c r="F214" s="293">
        <f>'Non-Dairy Alternatives'!F98</f>
        <v>-6.1823229193027213E-2</v>
      </c>
      <c r="G214" s="294">
        <f>'Non-Dairy Alternatives'!G98</f>
        <v>99.999999999999986</v>
      </c>
      <c r="H214" s="295">
        <f>'Non-Dairy Alternatives'!H98</f>
        <v>4.2632564145606011E-14</v>
      </c>
      <c r="I214" s="296">
        <f>'Non-Dairy Alternatives'!I98</f>
        <v>8.8471569132647776</v>
      </c>
      <c r="J214" s="297">
        <f>'Non-Dairy Alternatives'!J98</f>
        <v>0.13468312751062683</v>
      </c>
      <c r="K214" s="293">
        <f>'Non-Dairy Alternatives'!K98</f>
        <v>1.545865512167721E-2</v>
      </c>
      <c r="L214" s="298">
        <f>'Non-Dairy Alternatives'!L98</f>
        <v>1813687087.853651</v>
      </c>
      <c r="M214" s="299">
        <f>'Non-Dairy Alternatives'!M98</f>
        <v>-90087125.101362228</v>
      </c>
      <c r="N214" s="293">
        <f>'Non-Dairy Alternatives'!N98</f>
        <v>-4.7320278049953299E-2</v>
      </c>
      <c r="O214" s="291">
        <f>'Non-Dairy Alternatives'!O98</f>
        <v>476404435.99048311</v>
      </c>
      <c r="P214" s="292">
        <f>'Non-Dairy Alternatives'!P98</f>
        <v>-19762303.387996256</v>
      </c>
      <c r="Q214" s="293">
        <f>'Non-Dairy Alternatives'!Q98</f>
        <v>-3.9829964041425671E-2</v>
      </c>
    </row>
    <row r="215" spans="2:17" ht="15.5" customHeight="1">
      <c r="B215" s="330"/>
      <c r="C215" s="82" t="s">
        <v>265</v>
      </c>
      <c r="D215" s="121">
        <f>'Non-Dairy Alternatives'!D99</f>
        <v>2005395.5704876822</v>
      </c>
      <c r="E215" s="122">
        <f>'Non-Dairy Alternatives'!E99</f>
        <v>-49752.635917595821</v>
      </c>
      <c r="F215" s="123">
        <f>'Non-Dairy Alternatives'!F99</f>
        <v>-2.4208782491954517E-2</v>
      </c>
      <c r="G215" s="124">
        <f>'Non-Dairy Alternatives'!G99</f>
        <v>0.97823099718192918</v>
      </c>
      <c r="H215" s="125">
        <f>'Non-Dairy Alternatives'!H99</f>
        <v>3.7708494444954388E-2</v>
      </c>
      <c r="I215" s="204">
        <f>'Non-Dairy Alternatives'!I99</f>
        <v>13.093083513058007</v>
      </c>
      <c r="J215" s="152">
        <f>'Non-Dairy Alternatives'!J99</f>
        <v>1.1879614991435137</v>
      </c>
      <c r="K215" s="245">
        <f>'Non-Dairy Alternatives'!K99</f>
        <v>9.9785747492133689E-2</v>
      </c>
      <c r="L215" s="257">
        <f>'Non-Dairy Alternatives'!L99</f>
        <v>26256811.681111827</v>
      </c>
      <c r="M215" s="127">
        <f>'Non-Dairy Alternatives'!M99</f>
        <v>1790021.5271794647</v>
      </c>
      <c r="N215" s="123">
        <f>'Non-Dairy Alternatives'!N99</f>
        <v>7.3161273543344965E-2</v>
      </c>
      <c r="O215" s="121">
        <f>'Non-Dairy Alternatives'!O99</f>
        <v>5595204.8688250883</v>
      </c>
      <c r="P215" s="122">
        <f>'Non-Dairy Alternatives'!P99</f>
        <v>114456.84548936505</v>
      </c>
      <c r="Q215" s="123">
        <f>'Non-Dairy Alternatives'!Q99</f>
        <v>2.088343507164259E-2</v>
      </c>
    </row>
    <row r="216" spans="2:17" ht="15.5" customHeight="1">
      <c r="B216" s="330"/>
      <c r="C216" s="255" t="s">
        <v>85</v>
      </c>
      <c r="D216" s="105">
        <f>'Non-Dairy Alternatives'!D100</f>
        <v>125578121.93538912</v>
      </c>
      <c r="E216" s="106">
        <f>'Non-Dairy Alternatives'!E100</f>
        <v>-12880227.986763224</v>
      </c>
      <c r="F216" s="107">
        <f>'Non-Dairy Alternatives'!F100</f>
        <v>-9.3026011027901756E-2</v>
      </c>
      <c r="G216" s="108">
        <f>'Non-Dairy Alternatives'!G100</f>
        <v>61.256947633137365</v>
      </c>
      <c r="H216" s="109">
        <f>'Non-Dairy Alternatives'!H100</f>
        <v>-2.1074332848655644</v>
      </c>
      <c r="I216" s="155">
        <f>'Non-Dairy Alternatives'!I100</f>
        <v>7.3530866872845211</v>
      </c>
      <c r="J216" s="156">
        <f>'Non-Dairy Alternatives'!J100</f>
        <v>7.6155906198181356E-2</v>
      </c>
      <c r="K216" s="244">
        <f>'Non-Dairy Alternatives'!K100</f>
        <v>1.0465388292014561E-2</v>
      </c>
      <c r="L216" s="247">
        <f>'Non-Dairy Alternatives'!L100</f>
        <v>923386816.61730206</v>
      </c>
      <c r="M216" s="111">
        <f>'Non-Dairy Alternatives'!M100</f>
        <v>-84165011.829631686</v>
      </c>
      <c r="N216" s="107">
        <f>'Non-Dairy Alternatives'!N100</f>
        <v>-8.3534176062551341E-2</v>
      </c>
      <c r="O216" s="105">
        <f>'Non-Dairy Alternatives'!O100</f>
        <v>253294415.31476989</v>
      </c>
      <c r="P216" s="106">
        <f>'Non-Dairy Alternatives'!P100</f>
        <v>-22117656.820747167</v>
      </c>
      <c r="Q216" s="107">
        <f>'Non-Dairy Alternatives'!Q100</f>
        <v>-8.0307506672634629E-2</v>
      </c>
    </row>
    <row r="217" spans="2:17" ht="15.5" customHeight="1">
      <c r="B217" s="330"/>
      <c r="C217" s="255" t="s">
        <v>87</v>
      </c>
      <c r="D217" s="105">
        <f>'Non-Dairy Alternatives'!D101</f>
        <v>1325881.3623367099</v>
      </c>
      <c r="E217" s="106">
        <f>'Non-Dairy Alternatives'!E101</f>
        <v>-250993.57123019267</v>
      </c>
      <c r="F217" s="107">
        <f>'Non-Dairy Alternatives'!F101</f>
        <v>-0.15917151442216371</v>
      </c>
      <c r="G217" s="108">
        <f>'Non-Dairy Alternatives'!G101</f>
        <v>0.64676429244737932</v>
      </c>
      <c r="H217" s="109">
        <f>'Non-Dairy Alternatives'!H101</f>
        <v>-7.4880187692403566E-2</v>
      </c>
      <c r="I217" s="155">
        <f>'Non-Dairy Alternatives'!I101</f>
        <v>11.528649931092936</v>
      </c>
      <c r="J217" s="156">
        <f>'Non-Dairy Alternatives'!J101</f>
        <v>0.54111258403196594</v>
      </c>
      <c r="K217" s="244">
        <f>'Non-Dairy Alternatives'!K101</f>
        <v>4.9247849353313632E-2</v>
      </c>
      <c r="L217" s="247">
        <f>'Non-Dairy Alternatives'!L101</f>
        <v>15285622.076540519</v>
      </c>
      <c r="M217" s="111">
        <f>'Non-Dairy Alternatives'!M101</f>
        <v>-2040350.1476701088</v>
      </c>
      <c r="N217" s="107">
        <f>'Non-Dairy Alternatives'!N101</f>
        <v>-0.11776251983245156</v>
      </c>
      <c r="O217" s="105">
        <f>'Non-Dairy Alternatives'!O101</f>
        <v>3141326.3238522387</v>
      </c>
      <c r="P217" s="106">
        <f>'Non-Dairy Alternatives'!P101</f>
        <v>-451379.14772058045</v>
      </c>
      <c r="Q217" s="107">
        <f>'Non-Dairy Alternatives'!Q101</f>
        <v>-0.12563767091182543</v>
      </c>
    </row>
    <row r="218" spans="2:17" ht="15.5" customHeight="1">
      <c r="B218" s="330"/>
      <c r="C218" s="255" t="s">
        <v>261</v>
      </c>
      <c r="D218" s="105">
        <f>'Non-Dairy Alternatives'!D102</f>
        <v>13544914.765514193</v>
      </c>
      <c r="E218" s="106">
        <f>'Non-Dairy Alternatives'!E102</f>
        <v>443365.12699627876</v>
      </c>
      <c r="F218" s="107">
        <f>'Non-Dairy Alternatives'!F102</f>
        <v>3.3840663068802714E-2</v>
      </c>
      <c r="G218" s="108">
        <f>'Non-Dairy Alternatives'!G102</f>
        <v>6.6072029243542056</v>
      </c>
      <c r="H218" s="109">
        <f>'Non-Dairy Alternatives'!H102</f>
        <v>0.61138120339672408</v>
      </c>
      <c r="I218" s="155">
        <f>'Non-Dairy Alternatives'!I102</f>
        <v>15.364738573847983</v>
      </c>
      <c r="J218" s="156">
        <f>'Non-Dairy Alternatives'!J102</f>
        <v>0.18447810975918699</v>
      </c>
      <c r="K218" s="244">
        <f>'Non-Dairy Alternatives'!K102</f>
        <v>1.2152499635668168E-2</v>
      </c>
      <c r="L218" s="247">
        <f>'Non-Dairy Alternatives'!L102</f>
        <v>208114074.37717903</v>
      </c>
      <c r="M218" s="111">
        <f>'Non-Dairy Alternatives'!M102</f>
        <v>9229138.3812886775</v>
      </c>
      <c r="N218" s="107">
        <f>'Non-Dairy Alternatives'!N102</f>
        <v>4.6404411350085273E-2</v>
      </c>
      <c r="O218" s="105">
        <f>'Non-Dairy Alternatives'!O102</f>
        <v>68595100.3064311</v>
      </c>
      <c r="P218" s="106">
        <f>'Non-Dairy Alternatives'!P102</f>
        <v>3461633.3664962575</v>
      </c>
      <c r="Q218" s="107">
        <f>'Non-Dairy Alternatives'!Q102</f>
        <v>5.3146769688899358E-2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Alternatives'!D104</f>
        <v>1015689.5956530194</v>
      </c>
      <c r="E220" s="106">
        <f>'Non-Dairy Alternatives'!E104</f>
        <v>50280.32151610218</v>
      </c>
      <c r="F220" s="107">
        <f>'Non-Dairy Alternatives'!F104</f>
        <v>5.2081871246837927E-2</v>
      </c>
      <c r="G220" s="108">
        <f>'Non-Dairy Alternatives'!G104</f>
        <v>0.49545289747565363</v>
      </c>
      <c r="H220" s="109">
        <f>'Non-Dairy Alternatives'!H104</f>
        <v>5.3640893919505828E-2</v>
      </c>
      <c r="I220" s="155">
        <f>'Non-Dairy Alternatives'!I104</f>
        <v>27.018785121576922</v>
      </c>
      <c r="J220" s="156">
        <f>'Non-Dairy Alternatives'!J104</f>
        <v>1.487678726309138</v>
      </c>
      <c r="K220" s="244">
        <f>'Non-Dairy Alternatives'!K104</f>
        <v>5.8269261945689932E-2</v>
      </c>
      <c r="L220" s="247">
        <f>'Non-Dairy Alternatives'!L104</f>
        <v>27442698.935170282</v>
      </c>
      <c r="M220" s="111">
        <f>'Non-Dairy Alternatives'!M104</f>
        <v>2794732.0422024056</v>
      </c>
      <c r="N220" s="107">
        <f>'Non-Dairy Alternatives'!N104</f>
        <v>0.11338590539083163</v>
      </c>
      <c r="O220" s="105">
        <f>'Non-Dairy Alternatives'!O104</f>
        <v>3703410.6045372658</v>
      </c>
      <c r="P220" s="106">
        <f>'Non-Dairy Alternatives'!P104</f>
        <v>196437.92381935939</v>
      </c>
      <c r="Q220" s="107">
        <f>'Non-Dairy Alternatives'!Q104</f>
        <v>5.6013531242891497E-2</v>
      </c>
    </row>
    <row r="221" spans="2:17">
      <c r="B221" s="326"/>
      <c r="C221" s="255" t="s">
        <v>264</v>
      </c>
      <c r="D221" s="105">
        <f>'Non-Dairy Alternatives'!D105</f>
        <v>913183.6444510055</v>
      </c>
      <c r="E221" s="106">
        <f>'Non-Dairy Alternatives'!E105</f>
        <v>20319.419482823927</v>
      </c>
      <c r="F221" s="107">
        <f>'Non-Dairy Alternatives'!F105</f>
        <v>2.2757569308534047E-2</v>
      </c>
      <c r="G221" s="108">
        <f>'Non-Dairy Alternatives'!G105</f>
        <v>0.44545054365722819</v>
      </c>
      <c r="H221" s="109">
        <f>'Non-Dairy Alternatives'!H105</f>
        <v>3.6838214456780372E-2</v>
      </c>
      <c r="I221" s="155">
        <f>'Non-Dairy Alternatives'!I105</f>
        <v>7.8745257502857884</v>
      </c>
      <c r="J221" s="156">
        <f>'Non-Dairy Alternatives'!J105</f>
        <v>0.18115303947756001</v>
      </c>
      <c r="K221" s="244">
        <f>'Non-Dairy Alternatives'!K105</f>
        <v>2.3546635043829686E-2</v>
      </c>
      <c r="L221" s="247">
        <f>'Non-Dairy Alternatives'!L105</f>
        <v>7190888.1229692651</v>
      </c>
      <c r="M221" s="111">
        <f>'Non-Dairy Alternatives'!M105</f>
        <v>321750.8601421183</v>
      </c>
      <c r="N221" s="107">
        <f>'Non-Dairy Alternatives'!N105</f>
        <v>4.684006853135652E-2</v>
      </c>
      <c r="O221" s="105">
        <f>'Non-Dairy Alternatives'!O105</f>
        <v>1788182.17490697</v>
      </c>
      <c r="P221" s="106">
        <f>'Non-Dairy Alternatives'!P105</f>
        <v>-5447.4716619795654</v>
      </c>
      <c r="Q221" s="107">
        <f>'Non-Dairy Alternatives'!Q105</f>
        <v>-3.0371217784006211E-3</v>
      </c>
    </row>
    <row r="222" spans="2:17">
      <c r="B222" s="326"/>
      <c r="C222" s="255" t="s">
        <v>229</v>
      </c>
      <c r="D222" s="105">
        <f>'Non-Dairy Alternatives'!D106</f>
        <v>42010855.059354216</v>
      </c>
      <c r="E222" s="106">
        <f>'Non-Dairy Alternatives'!E106</f>
        <v>-363143.66194550693</v>
      </c>
      <c r="F222" s="107">
        <f>'Non-Dairy Alternatives'!F106</f>
        <v>-8.5699644334715358E-3</v>
      </c>
      <c r="G222" s="108">
        <f>'Non-Dairy Alternatives'!G106</f>
        <v>20.492874942963773</v>
      </c>
      <c r="H222" s="109">
        <f>'Non-Dairy Alternatives'!H106</f>
        <v>1.1007458477879588</v>
      </c>
      <c r="I222" s="155">
        <f>'Non-Dairy Alternatives'!I106</f>
        <v>10.242949641210915</v>
      </c>
      <c r="J222" s="156">
        <f>'Non-Dairy Alternatives'!J106</f>
        <v>-0.2391603647910987</v>
      </c>
      <c r="K222" s="244">
        <f>'Non-Dairy Alternatives'!K106</f>
        <v>-2.2816051792449846E-2</v>
      </c>
      <c r="L222" s="247">
        <f>'Non-Dairy Alternatives'!L106</f>
        <v>430315072.75717604</v>
      </c>
      <c r="M222" s="111">
        <f>'Non-Dairy Alternatives'!M106</f>
        <v>-13853843.233676314</v>
      </c>
      <c r="N222" s="107">
        <f>'Non-Dairy Alternatives'!N106</f>
        <v>-3.1190483473547782E-2</v>
      </c>
      <c r="O222" s="105">
        <f>'Non-Dairy Alternatives'!O106</f>
        <v>99408506.378809705</v>
      </c>
      <c r="P222" s="106">
        <f>'Non-Dairy Alternatives'!P106</f>
        <v>239732.41094979644</v>
      </c>
      <c r="Q222" s="107">
        <f>'Non-Dairy Alternatives'!Q106</f>
        <v>2.4174183198785184E-3</v>
      </c>
    </row>
    <row r="223" spans="2:17">
      <c r="B223" s="326"/>
      <c r="C223" s="255" t="s">
        <v>230</v>
      </c>
      <c r="D223" s="105">
        <f>'Non-Dairy Alternatives'!D107</f>
        <v>2516946.2013767124</v>
      </c>
      <c r="E223" s="106">
        <f>'Non-Dairy Alternatives'!E107</f>
        <v>-244008.60444557248</v>
      </c>
      <c r="F223" s="107">
        <f>'Non-Dairy Alternatives'!F107</f>
        <v>-8.8378340685261708E-2</v>
      </c>
      <c r="G223" s="108">
        <f>'Non-Dairy Alternatives'!G107</f>
        <v>1.2277651495097552</v>
      </c>
      <c r="H223" s="109">
        <f>'Non-Dairy Alternatives'!H107</f>
        <v>-3.5764223127408679E-2</v>
      </c>
      <c r="I223" s="155">
        <f>'Non-Dairy Alternatives'!I107</f>
        <v>14.461387804510249</v>
      </c>
      <c r="J223" s="156">
        <f>'Non-Dairy Alternatives'!J107</f>
        <v>-0.27036959124269622</v>
      </c>
      <c r="K223" s="244">
        <f>'Non-Dairy Alternatives'!K107</f>
        <v>-1.8352840328516525E-2</v>
      </c>
      <c r="L223" s="247">
        <f>'Non-Dairy Alternatives'!L107</f>
        <v>36398535.101197585</v>
      </c>
      <c r="M223" s="111">
        <f>'Non-Dairy Alternatives'!M107</f>
        <v>-4275181.2788144946</v>
      </c>
      <c r="N223" s="107">
        <f>'Non-Dairy Alternatives'!N107</f>
        <v>-0.10510918743868236</v>
      </c>
      <c r="O223" s="105">
        <f>'Non-Dairy Alternatives'!O107</f>
        <v>6757432.2738744263</v>
      </c>
      <c r="P223" s="106">
        <f>'Non-Dairy Alternatives'!P107</f>
        <v>-660048.94242342468</v>
      </c>
      <c r="Q223" s="107">
        <f>'Non-Dairy Alternatives'!Q107</f>
        <v>-8.8985590010413618E-2</v>
      </c>
    </row>
    <row r="224" spans="2:17">
      <c r="B224" s="326"/>
      <c r="C224" s="83" t="s">
        <v>230</v>
      </c>
      <c r="D224" s="105">
        <f>'Non-Dairy Alternatives'!D108</f>
        <v>993955.52959058306</v>
      </c>
      <c r="E224" s="106">
        <f>'Non-Dairy Alternatives'!E108</f>
        <v>-198045.99502732919</v>
      </c>
      <c r="F224" s="107">
        <f>'Non-Dairy Alternatives'!F108</f>
        <v>-0.16614575647527921</v>
      </c>
      <c r="G224" s="108">
        <f>'Non-Dairy Alternatives'!G108</f>
        <v>0.48485103047746098</v>
      </c>
      <c r="H224" s="109">
        <f>'Non-Dairy Alternatives'!H108</f>
        <v>-6.0659144266036413E-2</v>
      </c>
      <c r="I224" s="155">
        <f>'Non-Dairy Alternatives'!I108</f>
        <v>11.669088968887021</v>
      </c>
      <c r="J224" s="156">
        <f>'Non-Dairy Alternatives'!J108</f>
        <v>0.32886403559852795</v>
      </c>
      <c r="K224" s="244">
        <f>'Non-Dairy Alternatives'!K108</f>
        <v>2.8999780651014159E-2</v>
      </c>
      <c r="L224" s="247">
        <f>'Non-Dairy Alternatives'!L108</f>
        <v>11598555.50590973</v>
      </c>
      <c r="M224" s="111">
        <f>'Non-Dairy Alternatives'!M108</f>
        <v>-1919009.9040802158</v>
      </c>
      <c r="N224" s="107">
        <f>'Non-Dairy Alternatives'!N108</f>
        <v>-0.14196416631814496</v>
      </c>
      <c r="O224" s="105">
        <f>'Non-Dairy Alternatives'!O108</f>
        <v>2368713.3575515109</v>
      </c>
      <c r="P224" s="106">
        <f>'Non-Dairy Alternatives'!P108</f>
        <v>-503572.81217494467</v>
      </c>
      <c r="Q224" s="107">
        <f>'Non-Dairy Alternatives'!Q108</f>
        <v>-0.17532125366982595</v>
      </c>
    </row>
    <row r="225" spans="1:17" ht="15" thickBot="1">
      <c r="B225" s="325"/>
      <c r="C225" s="256" t="s">
        <v>86</v>
      </c>
      <c r="D225" s="128">
        <f>'Non-Dairy Alternatives'!D109</f>
        <v>15097307.978331391</v>
      </c>
      <c r="E225" s="129">
        <f>'Non-Dairy Alternatives'!E109</f>
        <v>-36868.295542433858</v>
      </c>
      <c r="F225" s="130">
        <f>'Non-Dairy Alternatives'!F109</f>
        <v>-2.4360952902391991E-3</v>
      </c>
      <c r="G225" s="131">
        <f>'Non-Dairy Alternatives'!G109</f>
        <v>7.3644595887953894</v>
      </c>
      <c r="H225" s="132">
        <f>'Non-Dairy Alternatives'!H109</f>
        <v>0.43842218594378046</v>
      </c>
      <c r="I225" s="205">
        <f>'Non-Dairy Alternatives'!I109</f>
        <v>8.4583299792502764</v>
      </c>
      <c r="J225" s="157">
        <f>'Non-Dairy Alternatives'!J109</f>
        <v>0.15478032294444333</v>
      </c>
      <c r="K225" s="246">
        <f>'Non-Dairy Alternatives'!K109</f>
        <v>1.8640259810682406E-2</v>
      </c>
      <c r="L225" s="248">
        <f>'Non-Dairy Alternatives'!L109</f>
        <v>127698012.67909479</v>
      </c>
      <c r="M225" s="134">
        <f>'Non-Dairy Alternatives'!M109</f>
        <v>2030628.4816979021</v>
      </c>
      <c r="N225" s="130">
        <f>'Non-Dairy Alternatives'!N109</f>
        <v>1.6158755071309625E-2</v>
      </c>
      <c r="O225" s="128">
        <f>'Non-Dairy Alternatives'!O109</f>
        <v>31752144.3869249</v>
      </c>
      <c r="P225" s="129">
        <f>'Non-Dairy Alternatives'!P109</f>
        <v>-36458.740022949874</v>
      </c>
      <c r="Q225" s="130">
        <f>'Non-Dairy Alternatives'!Q109</f>
        <v>-1.1469123030462152E-3</v>
      </c>
    </row>
    <row r="226" spans="1:17">
      <c r="B226" s="226"/>
      <c r="C226" s="82" t="s">
        <v>207</v>
      </c>
      <c r="D226" s="121">
        <f>'Trad vs Value Add'!D41</f>
        <v>68247576.839249015</v>
      </c>
      <c r="E226" s="122">
        <f>'Trad vs Value Add'!E41</f>
        <v>-181184.43770544231</v>
      </c>
      <c r="F226" s="123">
        <f>'Trad vs Value Add'!F41</f>
        <v>-2.6477819315203926E-3</v>
      </c>
      <c r="G226" s="124">
        <f>'Trad vs Value Add'!G41</f>
        <v>4.1568184745920194</v>
      </c>
      <c r="H226" s="125">
        <f>'Trad vs Value Add'!H41</f>
        <v>5.6828537754959108E-2</v>
      </c>
      <c r="I226" s="204">
        <f>'Trad vs Value Add'!I41</f>
        <v>6.8320032236307862</v>
      </c>
      <c r="J226" s="152">
        <f>'Trad vs Value Add'!J41</f>
        <v>-1.1952127889083286E-3</v>
      </c>
      <c r="K226" s="123">
        <f>'Trad vs Value Add'!K41</f>
        <v>-1.7491264157324388E-4</v>
      </c>
      <c r="L226" s="233">
        <f>'Trad vs Value Add'!L41</f>
        <v>466267664.97073907</v>
      </c>
      <c r="M226" s="234">
        <f>'Trad vs Value Add'!M41</f>
        <v>-1319639.5930826664</v>
      </c>
      <c r="N226" s="232">
        <f>'Trad vs Value Add'!N41</f>
        <v>-2.8222314425616463E-3</v>
      </c>
      <c r="O226" s="251">
        <f>'Trad vs Value Add'!O41</f>
        <v>170078589.91441199</v>
      </c>
      <c r="P226" s="231">
        <f>'Trad vs Value Add'!P41</f>
        <v>-2273948.1559714079</v>
      </c>
      <c r="Q226" s="232">
        <f>'Trad vs Value Add'!Q41</f>
        <v>-1.3193586711457643E-2</v>
      </c>
    </row>
    <row r="227" spans="1:17">
      <c r="B227" s="226" t="s">
        <v>220</v>
      </c>
      <c r="C227" s="83" t="s">
        <v>208</v>
      </c>
      <c r="D227" s="105">
        <f>'Trad vs Value Add'!D42</f>
        <v>1273271679.9659262</v>
      </c>
      <c r="E227" s="106">
        <f>'Trad vs Value Add'!E42</f>
        <v>-36648281.006189585</v>
      </c>
      <c r="F227" s="107">
        <f>'Trad vs Value Add'!F42</f>
        <v>-2.7977496410538105E-2</v>
      </c>
      <c r="G227" s="108">
        <f>'Trad vs Value Add'!G42</f>
        <v>77.552339402815633</v>
      </c>
      <c r="H227" s="109">
        <f>'Trad vs Value Add'!H42</f>
        <v>-0.93305997933579476</v>
      </c>
      <c r="I227" s="206">
        <f>'Trad vs Value Add'!I42</f>
        <v>4.0315177915031644</v>
      </c>
      <c r="J227" s="156">
        <f>'Trad vs Value Add'!J42</f>
        <v>1.55549254163585E-2</v>
      </c>
      <c r="K227" s="107">
        <f>'Trad vs Value Add'!K42</f>
        <v>3.8732742146879895E-3</v>
      </c>
      <c r="L227" s="110">
        <f>'Trad vs Value Add'!L42</f>
        <v>5133217431.1997547</v>
      </c>
      <c r="M227" s="111">
        <f>'Trad vs Value Add'!M42</f>
        <v>-127372489.61013985</v>
      </c>
      <c r="N227" s="107">
        <f>'Trad vs Value Add'!N42</f>
        <v>-2.4212586711288495E-2</v>
      </c>
      <c r="O227" s="105">
        <f>'Trad vs Value Add'!O42</f>
        <v>1672180023.719527</v>
      </c>
      <c r="P227" s="106">
        <f>'Trad vs Value Add'!P42</f>
        <v>-45882004.347840071</v>
      </c>
      <c r="Q227" s="107">
        <f>'Trad vs Value Add'!Q42</f>
        <v>-2.6705673950231202E-2</v>
      </c>
    </row>
    <row r="228" spans="1:17">
      <c r="B228" s="226" t="s">
        <v>218</v>
      </c>
      <c r="C228" s="83" t="s">
        <v>209</v>
      </c>
      <c r="D228" s="105">
        <f>'Trad vs Value Add'!D43</f>
        <v>18550101.808481902</v>
      </c>
      <c r="E228" s="106">
        <f>'Trad vs Value Add'!E43</f>
        <v>1483580.1839846</v>
      </c>
      <c r="F228" s="107">
        <f>'Trad vs Value Add'!F43</f>
        <v>8.6929265179324394E-2</v>
      </c>
      <c r="G228" s="108">
        <f>'Trad vs Value Add'!G43</f>
        <v>1.1298482594434762</v>
      </c>
      <c r="H228" s="109">
        <f>'Trad vs Value Add'!H43</f>
        <v>0.10728748804432375</v>
      </c>
      <c r="I228" s="206">
        <f>'Trad vs Value Add'!I43</f>
        <v>13.384645757463201</v>
      </c>
      <c r="J228" s="156">
        <f>'Trad vs Value Add'!J43</f>
        <v>0.34481105065433937</v>
      </c>
      <c r="K228" s="107">
        <f>'Trad vs Value Add'!K43</f>
        <v>2.6442900420685037E-2</v>
      </c>
      <c r="L228" s="110">
        <f>'Trad vs Value Add'!L43</f>
        <v>248286541.47140774</v>
      </c>
      <c r="M228" s="111">
        <f>'Trad vs Value Add'!M43</f>
        <v>25741920.467783868</v>
      </c>
      <c r="N228" s="107">
        <f>'Trad vs Value Add'!N43</f>
        <v>0.11567082750278962</v>
      </c>
      <c r="O228" s="105">
        <f>'Trad vs Value Add'!O43</f>
        <v>51256033.07049153</v>
      </c>
      <c r="P228" s="106">
        <f>'Trad vs Value Add'!P43</f>
        <v>3359662.7296427414</v>
      </c>
      <c r="Q228" s="107">
        <f>'Trad vs Value Add'!Q43</f>
        <v>7.0144411898732689E-2</v>
      </c>
    </row>
    <row r="229" spans="1:17" ht="15" thickBot="1">
      <c r="B229" s="226"/>
      <c r="C229" s="84" t="s">
        <v>210</v>
      </c>
      <c r="D229" s="128">
        <f>'Trad vs Value Add'!D44</f>
        <v>262767676.93729931</v>
      </c>
      <c r="E229" s="129">
        <f>'Trad vs Value Add'!E44</f>
        <v>9358283.2669122815</v>
      </c>
      <c r="F229" s="130">
        <f>'Trad vs Value Add'!F44</f>
        <v>3.6929504196220625E-2</v>
      </c>
      <c r="G229" s="131">
        <f>'Trad vs Value Add'!G44</f>
        <v>16.004634664046076</v>
      </c>
      <c r="H229" s="132">
        <f>'Trad vs Value Add'!H44</f>
        <v>0.82131197107083764</v>
      </c>
      <c r="I229" s="205">
        <f>'Trad vs Value Add'!I44</f>
        <v>9.8162870315955679</v>
      </c>
      <c r="J229" s="157">
        <f>'Trad vs Value Add'!J44</f>
        <v>0.25473500006808791</v>
      </c>
      <c r="K229" s="130">
        <f>'Trad vs Value Add'!K44</f>
        <v>2.6641595342277651E-2</v>
      </c>
      <c r="L229" s="133">
        <f>'Trad vs Value Add'!L44</f>
        <v>2579402939.4421048</v>
      </c>
      <c r="M229" s="134">
        <f>'Trad vs Value Add'!M44</f>
        <v>156415836.58486891</v>
      </c>
      <c r="N229" s="130">
        <f>'Trad vs Value Add'!N44</f>
        <v>6.4554960445484894E-2</v>
      </c>
      <c r="O229" s="128">
        <f>'Trad vs Value Add'!O44</f>
        <v>491405744.5360868</v>
      </c>
      <c r="P229" s="129">
        <f>'Trad vs Value Add'!P44</f>
        <v>23256241.149991155</v>
      </c>
      <c r="Q229" s="130">
        <f>'Trad vs Value Add'!Q44</f>
        <v>4.9676953583802266E-2</v>
      </c>
    </row>
    <row r="230" spans="1:17">
      <c r="B230" s="324" t="s">
        <v>219</v>
      </c>
      <c r="C230" s="82" t="s">
        <v>216</v>
      </c>
      <c r="D230" s="121">
        <f>Filtration!D25</f>
        <v>1591745184.2147212</v>
      </c>
      <c r="E230" s="122">
        <f>Filtration!E25</f>
        <v>-36773426.420515537</v>
      </c>
      <c r="F230" s="123">
        <f>Filtration!F25</f>
        <v>-2.2580906463311044E-2</v>
      </c>
      <c r="G230" s="124">
        <f>Filtration!G25</f>
        <v>96.949900568212414</v>
      </c>
      <c r="H230" s="125">
        <f>Filtration!H25</f>
        <v>-0.62471266397250247</v>
      </c>
      <c r="I230" s="204">
        <f>Filtration!I25</f>
        <v>5.0385520999104587</v>
      </c>
      <c r="J230" s="152">
        <f>Filtration!J25</f>
        <v>6.0300272438936986E-2</v>
      </c>
      <c r="K230" s="123">
        <f>Filtration!K25</f>
        <v>1.2112740481745333E-2</v>
      </c>
      <c r="L230" s="126">
        <f>Filtration!L25</f>
        <v>8020091040.447443</v>
      </c>
      <c r="M230" s="127">
        <f>Filtration!M25</f>
        <v>-87084709.018808365</v>
      </c>
      <c r="N230" s="123">
        <f>Filtration!N25</f>
        <v>-1.0741682641398482E-2</v>
      </c>
      <c r="O230" s="121">
        <f>Filtration!O25</f>
        <v>2322892868.6154084</v>
      </c>
      <c r="P230" s="122">
        <f>Filtration!P25</f>
        <v>-47159999.357068539</v>
      </c>
      <c r="Q230" s="123">
        <f>Filtration!Q25</f>
        <v>-1.9898290031569118E-2</v>
      </c>
    </row>
    <row r="231" spans="1:17" ht="15" thickBot="1">
      <c r="B231" s="325"/>
      <c r="C231" s="84" t="s">
        <v>217</v>
      </c>
      <c r="D231" s="128">
        <f>Filtration!D26</f>
        <v>50077215.690468088</v>
      </c>
      <c r="E231" s="129">
        <f>Filtration!E26</f>
        <v>9597552.399600789</v>
      </c>
      <c r="F231" s="130">
        <f>Filtration!F26</f>
        <v>0.23709565790202886</v>
      </c>
      <c r="G231" s="131">
        <f>Filtration!G26</f>
        <v>3.0500994317874985</v>
      </c>
      <c r="H231" s="132">
        <f>Filtration!H26</f>
        <v>0.62471266397232705</v>
      </c>
      <c r="I231" s="205">
        <f>Filtration!I26</f>
        <v>12.164874920974031</v>
      </c>
      <c r="J231" s="157">
        <f>Filtration!J26</f>
        <v>0.44718638415792711</v>
      </c>
      <c r="K231" s="130">
        <f>Filtration!K26</f>
        <v>3.8163361549754533E-2</v>
      </c>
      <c r="L231" s="133">
        <f>Filtration!L26</f>
        <v>609183065.2651825</v>
      </c>
      <c r="M231" s="134">
        <f>Filtration!M26</f>
        <v>134854978.74761111</v>
      </c>
      <c r="N231" s="130">
        <f>Filtration!N26</f>
        <v>0.28430738676617545</v>
      </c>
      <c r="O231" s="128">
        <f>Filtration!O26</f>
        <v>124678003.1774455</v>
      </c>
      <c r="P231" s="129">
        <f>Filtration!P26</f>
        <v>23261145.293263212</v>
      </c>
      <c r="Q231" s="130">
        <f>Filtration!Q26</f>
        <v>0.22936172327314028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phoneticPr fontId="16" type="noConversion"/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{7273A36E-3D29-455A-906B-8BC44518192C}</x14:id>
        </ext>
      </extLst>
    </cfRule>
  </conditionalFormatting>
  <conditionalFormatting sqref="D289">
    <cfRule type="cellIs" dxfId="97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{F481CE8F-DF72-423C-B716-2004225F0C56}</x14:id>
        </ext>
      </extLst>
    </cfRule>
  </conditionalFormatting>
  <conditionalFormatting sqref="D7:Q78">
    <cfRule type="cellIs" dxfId="96" priority="1" operator="lessThan">
      <formula>0</formula>
    </cfRule>
  </conditionalFormatting>
  <conditionalFormatting sqref="D84:Q155">
    <cfRule type="cellIs" dxfId="95" priority="6" operator="lessThan">
      <formula>0</formula>
    </cfRule>
  </conditionalFormatting>
  <conditionalFormatting sqref="D161:Q360">
    <cfRule type="cellIs" dxfId="94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273A36E-3D29-455A-906B-8BC44518192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F481CE8F-DF72-423C-B716-2004225F0C5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1:T366"/>
  <sheetViews>
    <sheetView showGridLines="0" topLeftCell="D1" zoomScale="70" zoomScaleNormal="70" workbookViewId="0">
      <selection activeCell="D7" sqref="D7:Q21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15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12-01-2024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Data'!E84</f>
        <v>1368707.7422030629</v>
      </c>
      <c r="E7" s="292">
        <f>'Segment Data'!F84</f>
        <v>-385612.51891980949</v>
      </c>
      <c r="F7" s="293">
        <f>'Segment Data'!G84</f>
        <v>-0.21980736782518481</v>
      </c>
      <c r="G7" s="294">
        <f>'Segment Data'!H84</f>
        <v>99.999999999999957</v>
      </c>
      <c r="H7" s="295">
        <f>'Segment Data'!I84</f>
        <v>-1.1368683772161603E-13</v>
      </c>
      <c r="I7" s="296">
        <f>'Segment Data'!J84</f>
        <v>7.9546333770241056</v>
      </c>
      <c r="J7" s="297">
        <f>'Segment Data'!K84</f>
        <v>0.87009637648222693</v>
      </c>
      <c r="K7" s="293">
        <f>'Segment Data'!L84</f>
        <v>0.12281626539824345</v>
      </c>
      <c r="L7" s="298">
        <f>'Segment Data'!M84</f>
        <v>10887568.289519789</v>
      </c>
      <c r="M7" s="299">
        <f>'Segment Data'!N84</f>
        <v>-1540978.5112054907</v>
      </c>
      <c r="N7" s="293">
        <f>'Segment Data'!O84</f>
        <v>-0.1239870224502486</v>
      </c>
      <c r="O7" s="291">
        <f>'Segment Data'!P84</f>
        <v>2504891.190171361</v>
      </c>
      <c r="P7" s="292">
        <f>'Segment Data'!Q84</f>
        <v>-531010.1677017468</v>
      </c>
      <c r="Q7" s="293">
        <f>'Segment Data'!R84</f>
        <v>-0.1749102177923732</v>
      </c>
    </row>
    <row r="8" spans="1:17" ht="15" thickBot="1">
      <c r="B8" s="324" t="s">
        <v>111</v>
      </c>
      <c r="C8" s="82" t="s">
        <v>111</v>
      </c>
      <c r="D8" s="128">
        <f>'Segment Data'!E87</f>
        <v>1274653.6637752496</v>
      </c>
      <c r="E8" s="129">
        <f>'Segment Data'!F87</f>
        <v>-373231.9826100315</v>
      </c>
      <c r="F8" s="130">
        <f>'Segment Data'!G87</f>
        <v>-0.22649143369185498</v>
      </c>
      <c r="G8" s="131">
        <f>'Segment Data'!H87</f>
        <v>93.128257002738593</v>
      </c>
      <c r="H8" s="132">
        <f>'Segment Data'!I87</f>
        <v>-0.80474274102168408</v>
      </c>
      <c r="I8" s="205">
        <f>'Segment Data'!J87</f>
        <v>7.3298663266816515</v>
      </c>
      <c r="J8" s="157">
        <f>'Segment Data'!K87</f>
        <v>0.79889656296521228</v>
      </c>
      <c r="K8" s="130">
        <f>'Segment Data'!L87</f>
        <v>0.12232433954962935</v>
      </c>
      <c r="L8" s="133">
        <f>'Segment Data'!M87</f>
        <v>9343040.9682875983</v>
      </c>
      <c r="M8" s="134">
        <f>'Segment Data'!N87</f>
        <v>-1419250.3623169921</v>
      </c>
      <c r="N8" s="130">
        <f>'Segment Data'!O87</f>
        <v>-0.13187250918223037</v>
      </c>
      <c r="O8" s="128">
        <f>'Segment Data'!P87</f>
        <v>2028198.3764766455</v>
      </c>
      <c r="P8" s="129">
        <f>'Segment Data'!Q87</f>
        <v>-459243.58987536049</v>
      </c>
      <c r="Q8" s="130">
        <f>'Segment Data'!R87</f>
        <v>-0.18462484596127918</v>
      </c>
    </row>
    <row r="9" spans="1:17">
      <c r="B9" s="326"/>
      <c r="C9" s="102" t="s">
        <v>110</v>
      </c>
      <c r="D9" s="143">
        <f>'Segment Data'!E88</f>
        <v>1269505.1446065574</v>
      </c>
      <c r="E9" s="144">
        <f>'Segment Data'!F88</f>
        <v>-374565.12568468438</v>
      </c>
      <c r="F9" s="145">
        <f>'Segment Data'!G88</f>
        <v>-0.22782792953146178</v>
      </c>
      <c r="G9" s="146">
        <f>'Segment Data'!H88</f>
        <v>92.752097870299906</v>
      </c>
      <c r="H9" s="147">
        <f>'Segment Data'!I88</f>
        <v>-0.96341729105024854</v>
      </c>
      <c r="I9" s="207">
        <f>'Segment Data'!J88</f>
        <v>7.2558770388575784</v>
      </c>
      <c r="J9" s="161">
        <f>'Segment Data'!K88</f>
        <v>0.7676760611624136</v>
      </c>
      <c r="K9" s="145">
        <f>'Segment Data'!L88</f>
        <v>0.11831878571602431</v>
      </c>
      <c r="L9" s="148">
        <f>'Segment Data'!M88</f>
        <v>9211373.2294622902</v>
      </c>
      <c r="M9" s="149">
        <f>'Segment Data'!N88</f>
        <v>-1455685.1056408994</v>
      </c>
      <c r="N9" s="145">
        <f>'Segment Data'!O88</f>
        <v>-0.13646546778979601</v>
      </c>
      <c r="O9" s="143">
        <f>'Segment Data'!P88</f>
        <v>1982070.7208468914</v>
      </c>
      <c r="P9" s="144">
        <f>'Segment Data'!Q88</f>
        <v>-469401.15239583328</v>
      </c>
      <c r="Q9" s="145">
        <f>'Segment Data'!R88</f>
        <v>-0.19147727433434722</v>
      </c>
    </row>
    <row r="10" spans="1:17" ht="15" thickBot="1">
      <c r="B10" s="325"/>
      <c r="C10" s="98" t="s">
        <v>109</v>
      </c>
      <c r="D10" s="135">
        <f>'Segment Data'!E89</f>
        <v>5148.5191686919916</v>
      </c>
      <c r="E10" s="136">
        <f>'Segment Data'!F89</f>
        <v>1333.1430746520173</v>
      </c>
      <c r="F10" s="137">
        <f>'Segment Data'!G89</f>
        <v>0.34941327979030151</v>
      </c>
      <c r="G10" s="138">
        <f>'Segment Data'!H89</f>
        <v>0.37615913243867294</v>
      </c>
      <c r="H10" s="139">
        <f>'Segment Data'!I89</f>
        <v>0.15867455002850894</v>
      </c>
      <c r="I10" s="208">
        <f>'Segment Data'!J89</f>
        <v>25.573904750316576</v>
      </c>
      <c r="J10" s="154">
        <f>'Segment Data'!K89</f>
        <v>0.61358808581678659</v>
      </c>
      <c r="K10" s="137">
        <f>'Segment Data'!L89</f>
        <v>2.4582544126512309E-2</v>
      </c>
      <c r="L10" s="140">
        <f>'Segment Data'!M89</f>
        <v>131667.73882530807</v>
      </c>
      <c r="M10" s="141">
        <f>'Segment Data'!N89</f>
        <v>36434.743323907984</v>
      </c>
      <c r="N10" s="137">
        <f>'Segment Data'!O89</f>
        <v>0.38258529128564828</v>
      </c>
      <c r="O10" s="135">
        <f>'Segment Data'!P89</f>
        <v>46127.655629754066</v>
      </c>
      <c r="P10" s="136">
        <f>'Segment Data'!Q89</f>
        <v>10157.562520473366</v>
      </c>
      <c r="Q10" s="137">
        <f>'Segment Data'!R89</f>
        <v>0.2823891083521437</v>
      </c>
    </row>
    <row r="11" spans="1:17">
      <c r="B11" s="324" t="s">
        <v>108</v>
      </c>
      <c r="C11" s="82" t="s">
        <v>185</v>
      </c>
      <c r="D11" s="121">
        <f>Fat!E75</f>
        <v>31771.777803918856</v>
      </c>
      <c r="E11" s="122">
        <f>Fat!F75</f>
        <v>-24033.262059888977</v>
      </c>
      <c r="F11" s="123">
        <f>Fat!G75</f>
        <v>-0.43066472344688111</v>
      </c>
      <c r="G11" s="124">
        <f>Fat!H75</f>
        <v>2.3212974416860703</v>
      </c>
      <c r="H11" s="125">
        <f>Fat!I75</f>
        <v>-0.85970896293067822</v>
      </c>
      <c r="I11" s="204">
        <f>Fat!J75</f>
        <v>5.1823395235229333</v>
      </c>
      <c r="J11" s="152">
        <f>Fat!K75</f>
        <v>-0.7090269397573854</v>
      </c>
      <c r="K11" s="123">
        <f>Fat!L75</f>
        <v>-0.12035016734684648</v>
      </c>
      <c r="L11" s="126">
        <f>Fat!M75</f>
        <v>164652.13984583734</v>
      </c>
      <c r="M11" s="127">
        <f>Fat!N75</f>
        <v>-164115.80048982138</v>
      </c>
      <c r="N11" s="123">
        <f>Fat!O75</f>
        <v>-0.49918431925651208</v>
      </c>
      <c r="O11" s="121">
        <f>Fat!P75</f>
        <v>47666.632111787796</v>
      </c>
      <c r="P11" s="122">
        <f>Fat!Q75</f>
        <v>-37877.542720758778</v>
      </c>
      <c r="Q11" s="123">
        <f>Fat!R75</f>
        <v>-0.44278342499538254</v>
      </c>
    </row>
    <row r="12" spans="1:17">
      <c r="B12" s="326"/>
      <c r="C12" s="83" t="s">
        <v>186</v>
      </c>
      <c r="D12" s="105">
        <f>Fat!E76</f>
        <v>68468.329113850923</v>
      </c>
      <c r="E12" s="106">
        <f>Fat!F76</f>
        <v>-40775.242613565395</v>
      </c>
      <c r="F12" s="107">
        <f>Fat!G76</f>
        <v>-0.37325072742318838</v>
      </c>
      <c r="G12" s="108">
        <f>Fat!H76</f>
        <v>5.0024067960370262</v>
      </c>
      <c r="H12" s="109">
        <f>Fat!I76</f>
        <v>-1.224710005173133</v>
      </c>
      <c r="I12" s="206">
        <f>Fat!J76</f>
        <v>9.9654101555319201</v>
      </c>
      <c r="J12" s="156">
        <f>Fat!K76</f>
        <v>0.9476155463468654</v>
      </c>
      <c r="K12" s="107">
        <f>Fat!L76</f>
        <v>0.10508284868028306</v>
      </c>
      <c r="L12" s="110">
        <f>Fat!M76</f>
        <v>682314.98228347185</v>
      </c>
      <c r="M12" s="111">
        <f>Fat!N76</f>
        <v>-302821.10992814379</v>
      </c>
      <c r="N12" s="107">
        <f>Fat!O76</f>
        <v>-0.30739012845252167</v>
      </c>
      <c r="O12" s="105">
        <f>Fat!P76</f>
        <v>244168.86066424847</v>
      </c>
      <c r="P12" s="106">
        <f>Fat!Q76</f>
        <v>-90555.76450202486</v>
      </c>
      <c r="Q12" s="107">
        <f>Fat!R76</f>
        <v>-0.27053810115416993</v>
      </c>
    </row>
    <row r="13" spans="1:17">
      <c r="B13" s="326"/>
      <c r="C13" s="83" t="s">
        <v>187</v>
      </c>
      <c r="D13" s="105">
        <f>Fat!E77</f>
        <v>516868.11698904878</v>
      </c>
      <c r="E13" s="106">
        <f>Fat!F77</f>
        <v>-127074.88704102917</v>
      </c>
      <c r="F13" s="107">
        <f>Fat!G77</f>
        <v>-0.19733871824950153</v>
      </c>
      <c r="G13" s="108">
        <f>Fat!H77</f>
        <v>37.763220083573252</v>
      </c>
      <c r="H13" s="109">
        <f>Fat!I77</f>
        <v>1.0570941668654825</v>
      </c>
      <c r="I13" s="206">
        <f>Fat!J77</f>
        <v>7.7509756544030441</v>
      </c>
      <c r="J13" s="156">
        <f>Fat!K77</f>
        <v>0.93956589024635573</v>
      </c>
      <c r="K13" s="107">
        <f>Fat!L77</f>
        <v>0.1379400040195177</v>
      </c>
      <c r="L13" s="110">
        <f>Fat!M77</f>
        <v>4006232.1913192617</v>
      </c>
      <c r="M13" s="111">
        <f>Fat!N77</f>
        <v>-379927.47389160097</v>
      </c>
      <c r="N13" s="107">
        <f>Fat!O77</f>
        <v>-8.6619617818526479E-2</v>
      </c>
      <c r="O13" s="105">
        <f>Fat!P77</f>
        <v>842422.7004083395</v>
      </c>
      <c r="P13" s="106">
        <f>Fat!Q77</f>
        <v>-151774.76768879336</v>
      </c>
      <c r="Q13" s="107">
        <f>Fat!R77</f>
        <v>-0.15266058560708887</v>
      </c>
    </row>
    <row r="14" spans="1:17" ht="15" thickBot="1">
      <c r="B14" s="325"/>
      <c r="C14" s="84" t="s">
        <v>188</v>
      </c>
      <c r="D14" s="128">
        <f>Fat!E78</f>
        <v>751599.51829624432</v>
      </c>
      <c r="E14" s="129">
        <f>Fat!F78</f>
        <v>-193729.12720532599</v>
      </c>
      <c r="F14" s="130">
        <f>Fat!G78</f>
        <v>-0.20493309721143341</v>
      </c>
      <c r="G14" s="131">
        <f>Fat!H78</f>
        <v>54.913075678703699</v>
      </c>
      <c r="H14" s="132">
        <f>Fat!I78</f>
        <v>1.0273248012383647</v>
      </c>
      <c r="I14" s="205">
        <f>Fat!J78</f>
        <v>8.028702559243472</v>
      </c>
      <c r="J14" s="157">
        <f>Fat!K78</f>
        <v>0.91108993321630116</v>
      </c>
      <c r="K14" s="130">
        <f>Fat!L78</f>
        <v>0.12800499002779295</v>
      </c>
      <c r="L14" s="133">
        <f>Fat!M78</f>
        <v>6034368.9760712171</v>
      </c>
      <c r="M14" s="134">
        <f>Fat!N78</f>
        <v>-694114.12689592317</v>
      </c>
      <c r="N14" s="130">
        <f>Fat!O78</f>
        <v>-0.10316056624855478</v>
      </c>
      <c r="O14" s="128">
        <f>Fat!P78</f>
        <v>1370632.9969869852</v>
      </c>
      <c r="P14" s="129">
        <f>Fat!Q78</f>
        <v>-250802.09279017011</v>
      </c>
      <c r="Q14" s="130">
        <f>Fat!R78</f>
        <v>-0.15467908297497096</v>
      </c>
    </row>
    <row r="15" spans="1:17" ht="15" customHeight="1">
      <c r="B15" s="334" t="s">
        <v>107</v>
      </c>
      <c r="C15" s="82" t="s">
        <v>201</v>
      </c>
      <c r="D15" s="121">
        <f>Fat!E79</f>
        <v>31700.635750642552</v>
      </c>
      <c r="E15" s="122">
        <f>Fat!F79</f>
        <v>-23991.260653787594</v>
      </c>
      <c r="F15" s="123">
        <f>Fat!G79</f>
        <v>-0.43078548590920585</v>
      </c>
      <c r="G15" s="124">
        <f>Fat!H79</f>
        <v>2.3160996882809646</v>
      </c>
      <c r="H15" s="125">
        <f>Fat!I79</f>
        <v>-0.85845729761304401</v>
      </c>
      <c r="I15" s="204">
        <f>Fat!J79</f>
        <v>5.1618138800353845</v>
      </c>
      <c r="J15" s="152">
        <f>Fat!K79</f>
        <v>-0.71691263253811055</v>
      </c>
      <c r="K15" s="123">
        <f>Fat!L79</f>
        <v>-0.12195032903891152</v>
      </c>
      <c r="L15" s="126">
        <f>Fat!M79</f>
        <v>163632.78162361265</v>
      </c>
      <c r="M15" s="127">
        <f>Fat!N79</f>
        <v>-163764.64630460736</v>
      </c>
      <c r="N15" s="123">
        <f>Fat!O79</f>
        <v>-0.50020138319630236</v>
      </c>
      <c r="O15" s="121">
        <f>Fat!P79</f>
        <v>47097.495685577393</v>
      </c>
      <c r="P15" s="122">
        <f>Fat!Q79</f>
        <v>-37529.894416992975</v>
      </c>
      <c r="Q15" s="123">
        <f>Fat!R79</f>
        <v>-0.4434721946583236</v>
      </c>
    </row>
    <row r="16" spans="1:17">
      <c r="B16" s="335"/>
      <c r="C16" s="83" t="s">
        <v>202</v>
      </c>
      <c r="D16" s="105">
        <f>Fat!E80</f>
        <v>50448.911576421873</v>
      </c>
      <c r="E16" s="106">
        <f>Fat!F80</f>
        <v>-35108.63133809928</v>
      </c>
      <c r="F16" s="107">
        <f>Fat!G80</f>
        <v>-0.41035109403709291</v>
      </c>
      <c r="G16" s="108">
        <f>Fat!H80</f>
        <v>3.685879024489163</v>
      </c>
      <c r="H16" s="109">
        <f>Fat!I80</f>
        <v>-1.191083569544785</v>
      </c>
      <c r="I16" s="206">
        <f>Fat!J80</f>
        <v>6.3855565530433669</v>
      </c>
      <c r="J16" s="156">
        <f>Fat!K80</f>
        <v>5.2361570485504494E-2</v>
      </c>
      <c r="K16" s="107">
        <f>Fat!L80</f>
        <v>8.2677970013101676E-3</v>
      </c>
      <c r="L16" s="110">
        <f>Fat!M80</f>
        <v>322144.37791072606</v>
      </c>
      <c r="M16" s="111">
        <f>Fat!N80</f>
        <v>-219708.2235954983</v>
      </c>
      <c r="N16" s="107">
        <f>Fat!O80</f>
        <v>-0.40547599658054695</v>
      </c>
      <c r="O16" s="105">
        <f>Fat!P80</f>
        <v>88311.463068723679</v>
      </c>
      <c r="P16" s="106">
        <f>Fat!Q80</f>
        <v>-57161.421616283449</v>
      </c>
      <c r="Q16" s="107">
        <f>Fat!R80</f>
        <v>-0.39293523146980447</v>
      </c>
    </row>
    <row r="17" spans="2:17">
      <c r="B17" s="335"/>
      <c r="C17" s="83" t="s">
        <v>203</v>
      </c>
      <c r="D17" s="105">
        <f>Fat!E81</f>
        <v>486223.00314903358</v>
      </c>
      <c r="E17" s="106">
        <f>Fat!F81</f>
        <v>-130421.7570794223</v>
      </c>
      <c r="F17" s="107">
        <f>Fat!G81</f>
        <v>-0.21150225460620692</v>
      </c>
      <c r="G17" s="108">
        <f>Fat!H81</f>
        <v>35.524238532209402</v>
      </c>
      <c r="H17" s="109">
        <f>Fat!I81</f>
        <v>0.37417078837763285</v>
      </c>
      <c r="I17" s="206">
        <f>Fat!J81</f>
        <v>7.4142293374996147</v>
      </c>
      <c r="J17" s="156">
        <f>Fat!K81</f>
        <v>0.80744155319996036</v>
      </c>
      <c r="K17" s="107">
        <f>Fat!L81</f>
        <v>0.12221393808330902</v>
      </c>
      <c r="L17" s="110">
        <f>Fat!M81</f>
        <v>3604968.8545147325</v>
      </c>
      <c r="M17" s="111">
        <f>Fat!N81</f>
        <v>-469072.21461501904</v>
      </c>
      <c r="N17" s="107">
        <f>Fat!O81</f>
        <v>-0.11513683997182107</v>
      </c>
      <c r="O17" s="105">
        <f>Fat!P81</f>
        <v>765897.40624392033</v>
      </c>
      <c r="P17" s="106">
        <f>Fat!Q81</f>
        <v>-159349.09637716296</v>
      </c>
      <c r="Q17" s="107">
        <f>Fat!R81</f>
        <v>-0.17222339768456416</v>
      </c>
    </row>
    <row r="18" spans="2:17" ht="15" thickBot="1">
      <c r="B18" s="336"/>
      <c r="C18" s="84" t="s">
        <v>204</v>
      </c>
      <c r="D18" s="128">
        <f>Fat!E82</f>
        <v>706281.11329915177</v>
      </c>
      <c r="E18" s="129">
        <f>Fat!F82</f>
        <v>-183710.33353872376</v>
      </c>
      <c r="F18" s="130">
        <f>Fat!G82</f>
        <v>-0.206418088838318</v>
      </c>
      <c r="G18" s="131">
        <f>Fat!H82</f>
        <v>51.602039757759151</v>
      </c>
      <c r="H18" s="132">
        <f>Fat!I82</f>
        <v>0.87062733775856316</v>
      </c>
      <c r="I18" s="205">
        <f>Fat!J82</f>
        <v>7.4365501998265549</v>
      </c>
      <c r="J18" s="157">
        <f>Fat!K82</f>
        <v>0.89828485726039364</v>
      </c>
      <c r="K18" s="130">
        <f>Fat!L82</f>
        <v>0.13738886542463749</v>
      </c>
      <c r="L18" s="133">
        <f>Fat!M82</f>
        <v>5252294.9542385284</v>
      </c>
      <c r="M18" s="134">
        <f>Fat!N82</f>
        <v>-566705.27780186757</v>
      </c>
      <c r="N18" s="130">
        <f>Fat!O82</f>
        <v>-9.7388770442299141E-2</v>
      </c>
      <c r="O18" s="128">
        <f>Fat!P82</f>
        <v>1126892.0114784241</v>
      </c>
      <c r="P18" s="129">
        <f>Fat!Q82</f>
        <v>-205203.17746492126</v>
      </c>
      <c r="Q18" s="130">
        <f>Fat!R82</f>
        <v>-0.15404543096330381</v>
      </c>
    </row>
    <row r="19" spans="2:17" ht="15" thickBot="1">
      <c r="B19" s="324" t="s">
        <v>106</v>
      </c>
      <c r="C19" s="142" t="s">
        <v>106</v>
      </c>
      <c r="D19" s="128">
        <f>'Segment Data'!E90</f>
        <v>86862.573253768234</v>
      </c>
      <c r="E19" s="129">
        <f>'Segment Data'!F90</f>
        <v>-6341.0681431256089</v>
      </c>
      <c r="F19" s="130">
        <f>'Segment Data'!G90</f>
        <v>-6.8034553672888312E-2</v>
      </c>
      <c r="G19" s="131">
        <f>'Segment Data'!H90</f>
        <v>6.3463200050256736</v>
      </c>
      <c r="H19" s="132">
        <f>'Segment Data'!I90</f>
        <v>1.0335134746354999</v>
      </c>
      <c r="I19" s="205">
        <f>'Segment Data'!J90</f>
        <v>16.115392207537354</v>
      </c>
      <c r="J19" s="157">
        <f>'Segment Data'!K90</f>
        <v>0.90796650855515182</v>
      </c>
      <c r="K19" s="130">
        <f>'Segment Data'!L90</f>
        <v>5.9705470638329004E-2</v>
      </c>
      <c r="L19" s="133">
        <f>'Segment Data'!M90</f>
        <v>1399824.4361404192</v>
      </c>
      <c r="M19" s="134">
        <f>'Segment Data'!N90</f>
        <v>-17563.015277425759</v>
      </c>
      <c r="N19" s="130">
        <f>'Segment Data'!O90</f>
        <v>-1.239111808126781E-2</v>
      </c>
      <c r="O19" s="128">
        <f>'Segment Data'!P90</f>
        <v>447179.86680388451</v>
      </c>
      <c r="P19" s="129">
        <f>'Segment Data'!Q90</f>
        <v>-48525.167828133563</v>
      </c>
      <c r="Q19" s="130">
        <f>'Segment Data'!R90</f>
        <v>-9.7891214407688554E-2</v>
      </c>
    </row>
    <row r="20" spans="2:17">
      <c r="B20" s="326"/>
      <c r="C20" s="99" t="s">
        <v>120</v>
      </c>
      <c r="D20" s="143">
        <f>'Segment Data'!E91</f>
        <v>57209.609377730121</v>
      </c>
      <c r="E20" s="144">
        <f>'Segment Data'!F91</f>
        <v>-3128.2133013829516</v>
      </c>
      <c r="F20" s="145">
        <f>'Segment Data'!G91</f>
        <v>-5.1844981513823073E-2</v>
      </c>
      <c r="G20" s="146">
        <f>'Segment Data'!H91</f>
        <v>4.1798265337234008</v>
      </c>
      <c r="H20" s="147">
        <f>'Segment Data'!I91</f>
        <v>0.74044183206731784</v>
      </c>
      <c r="I20" s="207">
        <f>'Segment Data'!J91</f>
        <v>12.044200164243556</v>
      </c>
      <c r="J20" s="161">
        <f>'Segment Data'!K91</f>
        <v>1.060942202750212</v>
      </c>
      <c r="K20" s="145">
        <f>'Segment Data'!L91</f>
        <v>9.6596311082723624E-2</v>
      </c>
      <c r="L20" s="148">
        <f>'Segment Data'!M91</f>
        <v>689043.98666356679</v>
      </c>
      <c r="M20" s="149">
        <f>'Segment Data'!N91</f>
        <v>26338.115344024496</v>
      </c>
      <c r="N20" s="145">
        <f>'Segment Data'!O91</f>
        <v>3.974329560651324E-2</v>
      </c>
      <c r="O20" s="143">
        <f>'Segment Data'!P91</f>
        <v>166545.29281365871</v>
      </c>
      <c r="P20" s="144">
        <f>'Segment Data'!Q91</f>
        <v>-20987.980620199378</v>
      </c>
      <c r="Q20" s="145">
        <f>'Segment Data'!R91</f>
        <v>-0.11191603620997806</v>
      </c>
    </row>
    <row r="21" spans="2:17" ht="15" thickBot="1">
      <c r="B21" s="326"/>
      <c r="C21" s="98" t="s">
        <v>121</v>
      </c>
      <c r="D21" s="135">
        <f>'Segment Data'!E92</f>
        <v>29652.96387603804</v>
      </c>
      <c r="E21" s="136">
        <f>'Segment Data'!F92</f>
        <v>-3212.8548417426573</v>
      </c>
      <c r="F21" s="137">
        <f>'Segment Data'!G92</f>
        <v>-9.7756726200296185E-2</v>
      </c>
      <c r="G21" s="138">
        <f>'Segment Data'!H92</f>
        <v>2.1664934713022679</v>
      </c>
      <c r="H21" s="139">
        <f>'Segment Data'!I92</f>
        <v>0.29307164256818075</v>
      </c>
      <c r="I21" s="208">
        <f>'Segment Data'!J92</f>
        <v>23.969963085248949</v>
      </c>
      <c r="J21" s="154">
        <f>'Segment Data'!K92</f>
        <v>1.0074564585689565</v>
      </c>
      <c r="K21" s="137">
        <f>'Segment Data'!L92</f>
        <v>4.3873975735662894E-2</v>
      </c>
      <c r="L21" s="140">
        <f>'Segment Data'!M92</f>
        <v>710780.44947685243</v>
      </c>
      <c r="M21" s="141">
        <f>'Segment Data'!N92</f>
        <v>-43901.130621450138</v>
      </c>
      <c r="N21" s="137">
        <f>'Segment Data'!O92</f>
        <v>-5.817172669794287E-2</v>
      </c>
      <c r="O21" s="135">
        <f>'Segment Data'!P92</f>
        <v>280634.57399022579</v>
      </c>
      <c r="P21" s="136">
        <f>'Segment Data'!Q92</f>
        <v>-27537.187207934214</v>
      </c>
      <c r="Q21" s="137">
        <f>'Segment Data'!R92</f>
        <v>-8.9356620804160264E-2</v>
      </c>
    </row>
    <row r="22" spans="2:17">
      <c r="B22" s="326"/>
      <c r="C22" s="82" t="s">
        <v>105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04">
        <f>Flavor!I90</f>
        <v>0</v>
      </c>
      <c r="J22" s="152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26"/>
      <c r="C23" s="83" t="s">
        <v>104</v>
      </c>
      <c r="D23" s="105">
        <f>Flavor!D91</f>
        <v>75634.278533098768</v>
      </c>
      <c r="E23" s="106">
        <f>Flavor!E91</f>
        <v>-4615.3175214302755</v>
      </c>
      <c r="F23" s="107">
        <f>Flavor!F91</f>
        <v>-5.7512034307240618E-2</v>
      </c>
      <c r="G23" s="108">
        <f>Flavor!G91</f>
        <v>5.525962643519378</v>
      </c>
      <c r="H23" s="109">
        <f>Flavor!H91</f>
        <v>0.95156435188906929</v>
      </c>
      <c r="I23" s="206">
        <f>Flavor!I91</f>
        <v>15.026755422862871</v>
      </c>
      <c r="J23" s="156">
        <f>Flavor!J91</f>
        <v>0.96663167729133548</v>
      </c>
      <c r="K23" s="107">
        <f>Flavor!K91</f>
        <v>6.8749869829260346E-2</v>
      </c>
      <c r="L23" s="110">
        <f>Flavor!L91</f>
        <v>1136537.8051015628</v>
      </c>
      <c r="M23" s="111">
        <f>Flavor!M91</f>
        <v>8218.5540427551605</v>
      </c>
      <c r="N23" s="107">
        <f>Flavor!N91</f>
        <v>7.2838906497810097E-3</v>
      </c>
      <c r="O23" s="105">
        <f>Flavor!O91</f>
        <v>342436.43836402893</v>
      </c>
      <c r="P23" s="106">
        <f>Flavor!P91</f>
        <v>-34919.311216640577</v>
      </c>
      <c r="Q23" s="107">
        <f>Flavor!Q91</f>
        <v>-9.2536846875777304E-2</v>
      </c>
    </row>
    <row r="24" spans="2:17">
      <c r="B24" s="326"/>
      <c r="C24" s="83" t="s">
        <v>103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06">
        <f>Flavor!I92</f>
        <v>0</v>
      </c>
      <c r="J24" s="156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26"/>
      <c r="C25" s="83" t="s">
        <v>102</v>
      </c>
      <c r="D25" s="105">
        <f>Flavor!D93</f>
        <v>9.127501904964447</v>
      </c>
      <c r="E25" s="106">
        <f>Flavor!E93</f>
        <v>1.0035786181688309</v>
      </c>
      <c r="F25" s="107">
        <f>Flavor!F93</f>
        <v>0.12353373890174686</v>
      </c>
      <c r="G25" s="108">
        <f>Flavor!G93</f>
        <v>6.6687004270706333E-4</v>
      </c>
      <c r="H25" s="109">
        <f>Flavor!H93</f>
        <v>2.0378907244022001E-4</v>
      </c>
      <c r="I25" s="206">
        <f>Flavor!I93</f>
        <v>20.610407614122661</v>
      </c>
      <c r="J25" s="156">
        <f>Flavor!J93</f>
        <v>3.0539320558886445</v>
      </c>
      <c r="K25" s="107">
        <f>Flavor!K93</f>
        <v>0.17394903924531396</v>
      </c>
      <c r="L25" s="110">
        <f>Flavor!L93</f>
        <v>188.12153475999833</v>
      </c>
      <c r="M25" s="111">
        <f>Flavor!M93</f>
        <v>45.494074138402937</v>
      </c>
      <c r="N25" s="107">
        <f>Flavor!N93</f>
        <v>0.31897135334340115</v>
      </c>
      <c r="O25" s="105">
        <f>Flavor!O93</f>
        <v>73.020015239715576</v>
      </c>
      <c r="P25" s="106">
        <f>Flavor!P93</f>
        <v>17.524012684822083</v>
      </c>
      <c r="Q25" s="107">
        <f>Flavor!Q93</f>
        <v>0.3157707200169656</v>
      </c>
    </row>
    <row r="26" spans="2:17">
      <c r="B26" s="326"/>
      <c r="C26" s="83" t="s">
        <v>63</v>
      </c>
      <c r="D26" s="105">
        <f>Flavor!D94</f>
        <v>11029.757089109225</v>
      </c>
      <c r="E26" s="106">
        <f>Flavor!E94</f>
        <v>-1533.1524585144416</v>
      </c>
      <c r="F26" s="107">
        <f>Flavor!F94</f>
        <v>-0.12203800821000454</v>
      </c>
      <c r="G26" s="108">
        <f>Flavor!G94</f>
        <v>0.80585188123184004</v>
      </c>
      <c r="H26" s="109">
        <f>Flavor!H94</f>
        <v>8.9739217767380364E-2</v>
      </c>
      <c r="I26" s="206">
        <f>Flavor!I94</f>
        <v>23.448598175624998</v>
      </c>
      <c r="J26" s="156">
        <f>Flavor!J94</f>
        <v>1.2582290644454766</v>
      </c>
      <c r="K26" s="107">
        <f>Flavor!K94</f>
        <v>5.6701583382476502E-2</v>
      </c>
      <c r="L26" s="110">
        <f>Flavor!L94</f>
        <v>258632.34195727349</v>
      </c>
      <c r="M26" s="111">
        <f>Flavor!M94</f>
        <v>-20143.258014857012</v>
      </c>
      <c r="N26" s="107">
        <f>Flavor!N94</f>
        <v>-7.225617312587887E-2</v>
      </c>
      <c r="O26" s="105">
        <f>Flavor!O94</f>
        <v>102765.17417693138</v>
      </c>
      <c r="P26" s="106">
        <f>Flavor!P94</f>
        <v>-11756.519977021118</v>
      </c>
      <c r="Q26" s="107">
        <f>Flavor!Q94</f>
        <v>-0.10265757997970872</v>
      </c>
    </row>
    <row r="27" spans="2:17">
      <c r="B27" s="326"/>
      <c r="C27" s="83" t="s">
        <v>64</v>
      </c>
      <c r="D27" s="105">
        <f>Flavor!D95</f>
        <v>265.5905975260734</v>
      </c>
      <c r="E27" s="106">
        <f>Flavor!E95</f>
        <v>169.07122503932146</v>
      </c>
      <c r="F27" s="107">
        <f>Flavor!F95</f>
        <v>1.751681767953142</v>
      </c>
      <c r="G27" s="108">
        <f>Flavor!G95</f>
        <v>1.940447835113291E-2</v>
      </c>
      <c r="H27" s="109">
        <f>Flavor!H95</f>
        <v>1.3902668070211135E-2</v>
      </c>
      <c r="I27" s="206">
        <f>Flavor!I95</f>
        <v>21.902222771483618</v>
      </c>
      <c r="J27" s="156">
        <f>Flavor!J95</f>
        <v>-3.5821373409531816</v>
      </c>
      <c r="K27" s="107">
        <f>Flavor!K95</f>
        <v>-0.14056218500871984</v>
      </c>
      <c r="L27" s="110">
        <f>Flavor!L95</f>
        <v>5817.0244330275054</v>
      </c>
      <c r="M27" s="111">
        <f>Flavor!M95</f>
        <v>3357.2899867486949</v>
      </c>
      <c r="N27" s="107">
        <f>Flavor!N95</f>
        <v>1.3648993662009914</v>
      </c>
      <c r="O27" s="105">
        <f>Flavor!O95</f>
        <v>2389.7551602125168</v>
      </c>
      <c r="P27" s="106">
        <f>Flavor!P95</f>
        <v>1326.7512090653181</v>
      </c>
      <c r="Q27" s="107">
        <f>Flavor!Q95</f>
        <v>1.24811503064827</v>
      </c>
    </row>
    <row r="28" spans="2:17">
      <c r="B28" s="326"/>
      <c r="C28" s="83" t="s">
        <v>196</v>
      </c>
      <c r="D28" s="105">
        <f>Flavor!D96</f>
        <v>63.698788318037977</v>
      </c>
      <c r="E28" s="106">
        <f>Flavor!E96</f>
        <v>-1111.2559106214521</v>
      </c>
      <c r="F28" s="107">
        <f>Flavor!F96</f>
        <v>-0.94578617509634011</v>
      </c>
      <c r="G28" s="108">
        <f>Flavor!G96</f>
        <v>4.6539364360947376E-3</v>
      </c>
      <c r="H28" s="109">
        <f>Flavor!H96</f>
        <v>-6.2320989692128112E-2</v>
      </c>
      <c r="I28" s="206">
        <f>Flavor!I96</f>
        <v>23.268335224753901</v>
      </c>
      <c r="J28" s="156">
        <f>Flavor!J96</f>
        <v>4.3033139022816655</v>
      </c>
      <c r="K28" s="107">
        <f>Flavor!K96</f>
        <v>0.2269079390479006</v>
      </c>
      <c r="L28" s="110">
        <f>Flavor!L96</f>
        <v>1482.1647599947453</v>
      </c>
      <c r="M28" s="111">
        <f>Flavor!M96</f>
        <v>-20800.87615833163</v>
      </c>
      <c r="N28" s="107">
        <f>Flavor!N96</f>
        <v>-0.93348462781954678</v>
      </c>
      <c r="O28" s="105">
        <f>Flavor!O96</f>
        <v>565.14054882526398</v>
      </c>
      <c r="P28" s="106">
        <f>Flavor!P96</f>
        <v>-5707.5223914384842</v>
      </c>
      <c r="Q28" s="107">
        <f>Flavor!Q96</f>
        <v>-0.90990420588396836</v>
      </c>
    </row>
    <row r="29" spans="2:17" ht="15" thickBot="1">
      <c r="B29" s="326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06">
        <f>Flavor!I97</f>
        <v>0</v>
      </c>
      <c r="J29" s="156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24" t="s">
        <v>101</v>
      </c>
      <c r="C30" s="101" t="s">
        <v>13</v>
      </c>
      <c r="D30" s="143">
        <f>'Branded vs. Private Label'!D21</f>
        <v>1355277.9471271697</v>
      </c>
      <c r="E30" s="144">
        <f>'Branded vs. Private Label'!E21</f>
        <v>-385253.49757222668</v>
      </c>
      <c r="F30" s="145">
        <f>'Branded vs. Private Label'!F21</f>
        <v>-0.22134245189621554</v>
      </c>
      <c r="G30" s="146">
        <f>'Branded vs. Private Label'!G21</f>
        <v>99.018797464075405</v>
      </c>
      <c r="H30" s="147">
        <f>'Branded vs. Private Label'!H21</f>
        <v>-0.19521056347539911</v>
      </c>
      <c r="I30" s="207">
        <f>'Branded vs. Private Label'!I21</f>
        <v>7.9927054310394698</v>
      </c>
      <c r="J30" s="161">
        <f>'Branded vs. Private Label'!J21</f>
        <v>0.88408253083860089</v>
      </c>
      <c r="K30" s="145">
        <f>'Branded vs. Private Label'!K21</f>
        <v>0.12436762270982461</v>
      </c>
      <c r="L30" s="148">
        <f>'Branded vs. Private Label'!L21</f>
        <v>10832337.408571353</v>
      </c>
      <c r="M30" s="149">
        <f>'Branded vs. Private Label'!M21</f>
        <v>-1540444.277738478</v>
      </c>
      <c r="N30" s="145">
        <f>'Branded vs. Private Label'!N21</f>
        <v>-0.12450266373348691</v>
      </c>
      <c r="O30" s="143">
        <f>'Branded vs. Private Label'!O21</f>
        <v>2486749.2086184025</v>
      </c>
      <c r="P30" s="144">
        <f>'Branded vs. Private Label'!P21</f>
        <v>-531075.31094124541</v>
      </c>
      <c r="Q30" s="145">
        <f>'Branded vs. Private Label'!Q21</f>
        <v>-0.17597952018056318</v>
      </c>
    </row>
    <row r="31" spans="2:17" ht="15" thickBot="1">
      <c r="B31" s="325"/>
      <c r="C31" s="100" t="s">
        <v>12</v>
      </c>
      <c r="D31" s="135">
        <f>'Branded vs. Private Label'!D22</f>
        <v>13429.795075893402</v>
      </c>
      <c r="E31" s="136">
        <f>'Branded vs. Private Label'!E22</f>
        <v>-359.02134758234024</v>
      </c>
      <c r="F31" s="137">
        <f>'Branded vs. Private Label'!F22</f>
        <v>-2.6037140285013805E-2</v>
      </c>
      <c r="G31" s="138">
        <f>'Branded vs. Private Label'!G22</f>
        <v>0.98120253592464513</v>
      </c>
      <c r="H31" s="139">
        <f>'Branded vs. Private Label'!H22</f>
        <v>0.19521056347543808</v>
      </c>
      <c r="I31" s="208">
        <f>'Branded vs. Private Label'!I22</f>
        <v>4.1125631952178745</v>
      </c>
      <c r="J31" s="154">
        <f>'Branded vs. Private Label'!J22</f>
        <v>6.8335416501284385E-2</v>
      </c>
      <c r="K31" s="137">
        <f>'Branded vs. Private Label'!K22</f>
        <v>1.6897024658430636E-2</v>
      </c>
      <c r="L31" s="140">
        <f>'Branded vs. Private Label'!L22</f>
        <v>55230.880948437451</v>
      </c>
      <c r="M31" s="141">
        <f>'Branded vs. Private Label'!M22</f>
        <v>-534.2334670066848</v>
      </c>
      <c r="N31" s="137">
        <f>'Branded vs. Private Label'!N22</f>
        <v>-9.5800658280139565E-3</v>
      </c>
      <c r="O31" s="135">
        <f>'Branded vs. Private Label'!O22</f>
        <v>18141.981552958488</v>
      </c>
      <c r="P31" s="136">
        <f>'Branded vs. Private Label'!P22</f>
        <v>65.143239498138428</v>
      </c>
      <c r="Q31" s="137">
        <f>'Branded vs. Private Label'!Q22</f>
        <v>3.60368546581686E-3</v>
      </c>
    </row>
    <row r="32" spans="2:17" ht="15" thickBot="1">
      <c r="B32" s="324" t="s">
        <v>100</v>
      </c>
      <c r="C32" s="142" t="s">
        <v>99</v>
      </c>
      <c r="D32" s="114">
        <f>'Single Serve'!E30</f>
        <v>47684.178336976576</v>
      </c>
      <c r="E32" s="115">
        <f>'Single Serve'!F30</f>
        <v>-3996.5960268238778</v>
      </c>
      <c r="F32" s="116">
        <f>'Single Serve'!G30</f>
        <v>-7.7332355716853846E-2</v>
      </c>
      <c r="G32" s="117">
        <f>'Single Serve'!H30</f>
        <v>3.483883145150072</v>
      </c>
      <c r="H32" s="118">
        <f>'Single Serve'!I30</f>
        <v>0.53796867849951857</v>
      </c>
      <c r="I32" s="158">
        <f>'Single Serve'!J30</f>
        <v>22.547772277837815</v>
      </c>
      <c r="J32" s="159">
        <f>'Single Serve'!K30</f>
        <v>0.44994489080232114</v>
      </c>
      <c r="K32" s="116">
        <f>'Single Serve'!L30</f>
        <v>2.0361499025297752E-2</v>
      </c>
      <c r="L32" s="119">
        <f>'Single Serve'!M30</f>
        <v>1075171.994397955</v>
      </c>
      <c r="M32" s="120">
        <f>'Single Serve'!N30</f>
        <v>-66860.836721636588</v>
      </c>
      <c r="N32" s="116">
        <f>'Single Serve'!O30</f>
        <v>-5.8545459377108783E-2</v>
      </c>
      <c r="O32" s="114">
        <f>'Single Serve'!P30</f>
        <v>429406.86119771004</v>
      </c>
      <c r="P32" s="115">
        <f>'Single Serve'!Q30</f>
        <v>-58812.370298223221</v>
      </c>
      <c r="Q32" s="116">
        <f>'Single Serve'!R30</f>
        <v>-0.12046303485018106</v>
      </c>
    </row>
    <row r="33" spans="2:17">
      <c r="B33" s="326"/>
      <c r="C33" s="99" t="s">
        <v>98</v>
      </c>
      <c r="D33" s="143">
        <f>'Single Serve'!E31</f>
        <v>13817.598298993873</v>
      </c>
      <c r="E33" s="144">
        <f>'Single Serve'!F31</f>
        <v>-1888.07292065211</v>
      </c>
      <c r="F33" s="145">
        <f>'Single Serve'!G31</f>
        <v>-0.12021599677257656</v>
      </c>
      <c r="G33" s="146">
        <f>'Single Serve'!H31</f>
        <v>1.0095360662425394</v>
      </c>
      <c r="H33" s="147">
        <f>'Single Serve'!I31</f>
        <v>0.11427927831754592</v>
      </c>
      <c r="I33" s="160">
        <f>'Single Serve'!J31</f>
        <v>17.686509959641718</v>
      </c>
      <c r="J33" s="161">
        <f>'Single Serve'!K31</f>
        <v>-1.4469765893308235</v>
      </c>
      <c r="K33" s="145">
        <f>'Single Serve'!L31</f>
        <v>-7.5625348554601277E-2</v>
      </c>
      <c r="L33" s="148">
        <f>'Single Serve'!M31</f>
        <v>244385.0899334836</v>
      </c>
      <c r="M33" s="149">
        <f>'Single Serve'!N31</f>
        <v>-56119.159090197965</v>
      </c>
      <c r="N33" s="145">
        <f>'Single Serve'!O31</f>
        <v>-0.18674996866941285</v>
      </c>
      <c r="O33" s="143">
        <f>'Single Serve'!P31</f>
        <v>106383.41934347153</v>
      </c>
      <c r="P33" s="144">
        <f>'Single Serve'!Q31</f>
        <v>-40512.700485516398</v>
      </c>
      <c r="Q33" s="145">
        <f>'Single Serve'!R31</f>
        <v>-0.27579149491953958</v>
      </c>
    </row>
    <row r="34" spans="2:17" ht="15" thickBot="1">
      <c r="B34" s="326"/>
      <c r="C34" s="98" t="s">
        <v>97</v>
      </c>
      <c r="D34" s="135">
        <f>'Single Serve'!E32</f>
        <v>33866.580037982691</v>
      </c>
      <c r="E34" s="136">
        <f>'Single Serve'!F32</f>
        <v>-2108.5231061717932</v>
      </c>
      <c r="F34" s="137">
        <f>'Single Serve'!G32</f>
        <v>-5.8610620175925818E-2</v>
      </c>
      <c r="G34" s="138">
        <f>'Single Serve'!H32</f>
        <v>2.474347078907531</v>
      </c>
      <c r="H34" s="139">
        <f>'Single Serve'!I32</f>
        <v>0.42368940018197021</v>
      </c>
      <c r="I34" s="153">
        <f>'Single Serve'!J32</f>
        <v>24.531172132902451</v>
      </c>
      <c r="J34" s="154">
        <f>'Single Serve'!K32</f>
        <v>1.1392007819419625</v>
      </c>
      <c r="K34" s="137">
        <f>'Single Serve'!L32</f>
        <v>4.8700503469759349E-2</v>
      </c>
      <c r="L34" s="140">
        <f>'Single Serve'!M32</f>
        <v>830786.90446447139</v>
      </c>
      <c r="M34" s="141">
        <f>'Single Serve'!N32</f>
        <v>-10741.677631438943</v>
      </c>
      <c r="N34" s="137">
        <f>'Single Serve'!O32</f>
        <v>-1.2764483417408984E-2</v>
      </c>
      <c r="O34" s="135">
        <f>'Single Serve'!P32</f>
        <v>323023.44185423851</v>
      </c>
      <c r="P34" s="136">
        <f>'Single Serve'!Q32</f>
        <v>-18299.669812706939</v>
      </c>
      <c r="Q34" s="137">
        <f>'Single Serve'!R32</f>
        <v>-5.3613919442300463E-2</v>
      </c>
    </row>
    <row r="35" spans="2:17">
      <c r="B35" s="326"/>
      <c r="C35" s="82" t="s">
        <v>96</v>
      </c>
      <c r="D35" s="121">
        <f>Size!D65</f>
        <v>47690.74235799945</v>
      </c>
      <c r="E35" s="122">
        <f>Size!E65</f>
        <v>-4194.4099507906722</v>
      </c>
      <c r="F35" s="123">
        <f>Size!F65</f>
        <v>-8.0840274416619118E-2</v>
      </c>
      <c r="G35" s="124">
        <f>Size!G65</f>
        <v>3.4843627231359666</v>
      </c>
      <c r="H35" s="125">
        <f>Size!H65</f>
        <v>0.52679827731576889</v>
      </c>
      <c r="I35" s="151">
        <f>Size!I65</f>
        <v>22.547011884039062</v>
      </c>
      <c r="J35" s="152">
        <f>Size!J65</f>
        <v>0.46528302959500678</v>
      </c>
      <c r="K35" s="123">
        <f>Size!K65</f>
        <v>2.1070951131680359E-2</v>
      </c>
      <c r="L35" s="126">
        <f>Size!L65</f>
        <v>1075283.7347044586</v>
      </c>
      <c r="M35" s="127">
        <f>Size!M65</f>
        <v>-70430.130149776815</v>
      </c>
      <c r="N35" s="123">
        <f>Size!N65</f>
        <v>-6.1472704756643015E-2</v>
      </c>
      <c r="O35" s="121">
        <f>Size!O65</f>
        <v>429436.86129379272</v>
      </c>
      <c r="P35" s="122">
        <f>Size!P65</f>
        <v>-59716.455873939849</v>
      </c>
      <c r="Q35" s="123">
        <f>Size!Q65</f>
        <v>-0.12208126527630772</v>
      </c>
    </row>
    <row r="36" spans="2:17">
      <c r="B36" s="326"/>
      <c r="C36" s="83" t="s">
        <v>95</v>
      </c>
      <c r="D36" s="105">
        <f>Size!D66</f>
        <v>29497.406939715147</v>
      </c>
      <c r="E36" s="106">
        <f>Size!E66</f>
        <v>-9121.5351213043978</v>
      </c>
      <c r="F36" s="107">
        <f>Size!F66</f>
        <v>-0.23619329361462027</v>
      </c>
      <c r="G36" s="108">
        <f>Size!G66</f>
        <v>2.1551282300950763</v>
      </c>
      <c r="H36" s="109">
        <f>Size!H66</f>
        <v>-4.623391094871776E-2</v>
      </c>
      <c r="I36" s="155">
        <f>Size!I66</f>
        <v>12.401460303073353</v>
      </c>
      <c r="J36" s="156">
        <f>Size!J66</f>
        <v>-0.38203289049419453</v>
      </c>
      <c r="K36" s="107">
        <f>Size!K66</f>
        <v>-2.9884858912149887E-2</v>
      </c>
      <c r="L36" s="110">
        <f>Size!L66</f>
        <v>365810.92120647785</v>
      </c>
      <c r="M36" s="111">
        <f>Size!M66</f>
        <v>-127874.06177334499</v>
      </c>
      <c r="N36" s="107">
        <f>Size!N66</f>
        <v>-0.25901954927110121</v>
      </c>
      <c r="O36" s="105">
        <f>Size!O66</f>
        <v>117989.62775886059</v>
      </c>
      <c r="P36" s="106">
        <f>Size!P66</f>
        <v>-36486.140485217591</v>
      </c>
      <c r="Q36" s="107">
        <f>Size!Q66</f>
        <v>-0.23619329361462027</v>
      </c>
    </row>
    <row r="37" spans="2:17">
      <c r="B37" s="326"/>
      <c r="C37" s="83" t="s">
        <v>231</v>
      </c>
      <c r="D37" s="105">
        <f>Size!D67</f>
        <v>112371.63069772358</v>
      </c>
      <c r="E37" s="106">
        <f>Size!E67</f>
        <v>20184.556821865903</v>
      </c>
      <c r="F37" s="107">
        <f>Size!F67</f>
        <v>0.21895213692374194</v>
      </c>
      <c r="G37" s="108">
        <f>Size!G67</f>
        <v>8.2100529742639541</v>
      </c>
      <c r="H37" s="109">
        <f>Size!H67</f>
        <v>2.9551929627371925</v>
      </c>
      <c r="I37" s="155">
        <f>Size!I67</f>
        <v>12.613237462266074</v>
      </c>
      <c r="J37" s="156">
        <f>Size!J67</f>
        <v>0.9560557780402501</v>
      </c>
      <c r="K37" s="107">
        <f>Size!K67</f>
        <v>8.2014315632907939E-2</v>
      </c>
      <c r="L37" s="110">
        <f>Size!L67</f>
        <v>1417370.0620124554</v>
      </c>
      <c r="M37" s="111">
        <f>Size!M67</f>
        <v>342728.59290443431</v>
      </c>
      <c r="N37" s="107">
        <f>Size!N67</f>
        <v>0.31892366222281321</v>
      </c>
      <c r="O37" s="105">
        <f>Size!O67</f>
        <v>275712.77595126629</v>
      </c>
      <c r="P37" s="106">
        <f>Size!P67</f>
        <v>49975.032209563418</v>
      </c>
      <c r="Q37" s="107">
        <f>Size!Q67</f>
        <v>0.22138536241749018</v>
      </c>
    </row>
    <row r="38" spans="2:17">
      <c r="B38" s="326"/>
      <c r="C38" s="83" t="s">
        <v>117</v>
      </c>
      <c r="D38" s="105">
        <f>Size!D68</f>
        <v>502538.14510686102</v>
      </c>
      <c r="E38" s="106">
        <f>Size!E68</f>
        <v>-92321.171353809303</v>
      </c>
      <c r="F38" s="107">
        <f>Size!F68</f>
        <v>-0.15519832807378281</v>
      </c>
      <c r="G38" s="108">
        <f>Size!G68</f>
        <v>36.716249175151077</v>
      </c>
      <c r="H38" s="109">
        <f>Size!H68</f>
        <v>2.8079982335627989</v>
      </c>
      <c r="I38" s="155">
        <f>Size!I68</f>
        <v>8.4428629784820455</v>
      </c>
      <c r="J38" s="156">
        <f>Size!J68</f>
        <v>0.67962590411937818</v>
      </c>
      <c r="K38" s="107">
        <f>Size!K68</f>
        <v>8.7544138818557576E-2</v>
      </c>
      <c r="L38" s="110">
        <f>Size!L68</f>
        <v>4242860.7005977547</v>
      </c>
      <c r="M38" s="111">
        <f>Size!M68</f>
        <v>-375173.19897975586</v>
      </c>
      <c r="N38" s="107">
        <f>Size!N68</f>
        <v>-8.1240893232524619E-2</v>
      </c>
      <c r="O38" s="105">
        <f>Size!O68</f>
        <v>1005086.8472224474</v>
      </c>
      <c r="P38" s="106">
        <f>Size!P68</f>
        <v>-184643.43828659831</v>
      </c>
      <c r="Q38" s="107">
        <f>Size!Q68</f>
        <v>-0.15519772887650377</v>
      </c>
    </row>
    <row r="39" spans="2:17">
      <c r="B39" s="326"/>
      <c r="C39" s="83" t="s">
        <v>94</v>
      </c>
      <c r="D39" s="105">
        <f>Size!D69</f>
        <v>165.78253269195557</v>
      </c>
      <c r="E39" s="106">
        <f>Size!E69</f>
        <v>62.382150650024414</v>
      </c>
      <c r="F39" s="107">
        <f>Size!F69</f>
        <v>0.60330677138820499</v>
      </c>
      <c r="G39" s="108">
        <f>Size!G69</f>
        <v>1.2112339806386504E-2</v>
      </c>
      <c r="H39" s="109">
        <f>Size!H69</f>
        <v>6.2182972912673672E-3</v>
      </c>
      <c r="I39" s="155">
        <f>Size!I69</f>
        <v>11.986666666666666</v>
      </c>
      <c r="J39" s="156">
        <f>Size!J69</f>
        <v>-1.7763568394002505E-15</v>
      </c>
      <c r="K39" s="107">
        <f>Size!K69</f>
        <v>-1.4819439705786293E-16</v>
      </c>
      <c r="L39" s="110">
        <f>Size!L69</f>
        <v>1987.1799585342408</v>
      </c>
      <c r="M39" s="111">
        <f>Size!M69</f>
        <v>747.75404579162591</v>
      </c>
      <c r="N39" s="107">
        <f>Size!N69</f>
        <v>0.60330677138820488</v>
      </c>
      <c r="O39" s="105">
        <f>Size!O69</f>
        <v>221.04337692260742</v>
      </c>
      <c r="P39" s="106">
        <f>Size!P69</f>
        <v>83.176200866699219</v>
      </c>
      <c r="Q39" s="107">
        <f>Size!Q69</f>
        <v>0.60330677138820499</v>
      </c>
    </row>
    <row r="40" spans="2:17">
      <c r="B40" s="326"/>
      <c r="C40" s="83" t="s">
        <v>118</v>
      </c>
      <c r="D40" s="105">
        <f>Size!D70</f>
        <v>676444.03456807137</v>
      </c>
      <c r="E40" s="106">
        <f>Size!E70</f>
        <v>-300222.34146642103</v>
      </c>
      <c r="F40" s="107">
        <f>Size!F70</f>
        <v>-0.30739498034671592</v>
      </c>
      <c r="G40" s="108">
        <f>Size!G70</f>
        <v>49.42209455754751</v>
      </c>
      <c r="H40" s="109">
        <f>Size!H70</f>
        <v>-6.2499738599583168</v>
      </c>
      <c r="I40" s="155">
        <f>Size!I70</f>
        <v>5.5943367043756416</v>
      </c>
      <c r="J40" s="156">
        <f>Size!J70</f>
        <v>0.37737287381883178</v>
      </c>
      <c r="K40" s="107">
        <f>Size!K70</f>
        <v>7.2335727460574428E-2</v>
      </c>
      <c r="L40" s="110">
        <f>Size!L70</f>
        <v>3784255.691040107</v>
      </c>
      <c r="M40" s="111">
        <f>Size!M70</f>
        <v>-1310977.4672528356</v>
      </c>
      <c r="N40" s="107">
        <f>Size!N70</f>
        <v>-0.25729489240725006</v>
      </c>
      <c r="O40" s="105">
        <f>Size!O70</f>
        <v>676444.03456807137</v>
      </c>
      <c r="P40" s="106">
        <f>Size!P70</f>
        <v>-300222.34146642103</v>
      </c>
      <c r="Q40" s="107">
        <f>Size!Q70</f>
        <v>-0.30739498034671592</v>
      </c>
    </row>
    <row r="41" spans="2:17" ht="15" thickBot="1">
      <c r="B41" s="326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55">
        <f>Size!I71</f>
        <v>0</v>
      </c>
      <c r="J41" s="156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26"/>
      <c r="C42" s="101" t="s">
        <v>119</v>
      </c>
      <c r="D42" s="143">
        <f>'White Milk Size'!D21</f>
        <v>484350.23798055353</v>
      </c>
      <c r="E42" s="144">
        <f>'White Milk Size'!E21</f>
        <v>-89377.671569044003</v>
      </c>
      <c r="F42" s="145">
        <f>'White Milk Size'!F21</f>
        <v>-0.1557840747876629</v>
      </c>
      <c r="G42" s="146">
        <f>'White Milk Size'!G21</f>
        <v>35.387411281896206</v>
      </c>
      <c r="H42" s="147">
        <f>'White Milk Size'!H21</f>
        <v>2.6836956454834677</v>
      </c>
      <c r="I42" s="160">
        <f>'White Milk Size'!I21</f>
        <v>8.4368077169356166</v>
      </c>
      <c r="J42" s="161">
        <f>'White Milk Size'!J21</f>
        <v>0.69957360516281852</v>
      </c>
      <c r="K42" s="145">
        <f>'White Milk Size'!K21</f>
        <v>9.041649703973198E-2</v>
      </c>
      <c r="L42" s="148">
        <f>'White Milk Size'!L21</f>
        <v>4086369.8254939364</v>
      </c>
      <c r="M42" s="149">
        <f>'White Milk Size'!M21</f>
        <v>-352697.32714930829</v>
      </c>
      <c r="N42" s="145">
        <f>'White Milk Size'!N21</f>
        <v>-7.9453028084807073E-2</v>
      </c>
      <c r="O42" s="143">
        <f>'White Milk Size'!O21</f>
        <v>968711.03296983242</v>
      </c>
      <c r="P42" s="144">
        <f>'White Milk Size'!P21</f>
        <v>-178756.43871706771</v>
      </c>
      <c r="Q42" s="145">
        <f>'White Milk Size'!Q21</f>
        <v>-0.15578344757283324</v>
      </c>
    </row>
    <row r="43" spans="2:17" ht="15" thickBot="1">
      <c r="B43" s="325"/>
      <c r="C43" s="100" t="s">
        <v>116</v>
      </c>
      <c r="D43" s="135">
        <f>'White Milk Size'!D22</f>
        <v>675829.72065007687</v>
      </c>
      <c r="E43" s="136">
        <f>'White Milk Size'!E22</f>
        <v>-299608.96118175413</v>
      </c>
      <c r="F43" s="137">
        <f>'White Milk Size'!F22</f>
        <v>-0.30715304484245148</v>
      </c>
      <c r="G43" s="138">
        <f>'White Milk Size'!G22</f>
        <v>49.377211789732833</v>
      </c>
      <c r="H43" s="139">
        <f>'White Milk Size'!H22</f>
        <v>-6.2248754373445507</v>
      </c>
      <c r="I43" s="153">
        <f>'White Milk Size'!I22</f>
        <v>5.5942834100162226</v>
      </c>
      <c r="J43" s="154">
        <f>'White Milk Size'!J22</f>
        <v>0.37809932383132239</v>
      </c>
      <c r="K43" s="137">
        <f>'White Milk Size'!K22</f>
        <v>7.2485809086516154E-2</v>
      </c>
      <c r="L43" s="140">
        <f>'White Milk Size'!L22</f>
        <v>3780782.9942286229</v>
      </c>
      <c r="M43" s="141">
        <f>'White Milk Size'!M22</f>
        <v>-1307284.7349917497</v>
      </c>
      <c r="N43" s="137">
        <f>'White Milk Size'!N22</f>
        <v>-0.25693147272472738</v>
      </c>
      <c r="O43" s="135">
        <f>'White Milk Size'!O22</f>
        <v>675829.72065007687</v>
      </c>
      <c r="P43" s="136">
        <f>'White Milk Size'!P22</f>
        <v>-299608.96118175413</v>
      </c>
      <c r="Q43" s="137">
        <f>'White Milk Size'!Q22</f>
        <v>-0.30715304484245148</v>
      </c>
    </row>
    <row r="44" spans="2:17">
      <c r="B44" s="324" t="s">
        <v>65</v>
      </c>
      <c r="C44" s="82" t="s">
        <v>90</v>
      </c>
      <c r="D44" s="121">
        <f>Organic!D21</f>
        <v>62767.621732603206</v>
      </c>
      <c r="E44" s="122">
        <f>Organic!E21</f>
        <v>3152.3961340057867</v>
      </c>
      <c r="F44" s="123">
        <f>Organic!F21</f>
        <v>5.2879043941418111E-2</v>
      </c>
      <c r="G44" s="124">
        <f>Organic!G21</f>
        <v>4.5859039002419069</v>
      </c>
      <c r="H44" s="125">
        <f>Organic!H21</f>
        <v>1.1877087747726249</v>
      </c>
      <c r="I44" s="204">
        <f>Organic!I21</f>
        <v>14.561296690819127</v>
      </c>
      <c r="J44" s="152">
        <f>Organic!J21</f>
        <v>0.46551461153046247</v>
      </c>
      <c r="K44" s="123">
        <f>Organic!K21</f>
        <v>3.3025099913715071E-2</v>
      </c>
      <c r="L44" s="126">
        <f>Organic!L21</f>
        <v>913977.96262554172</v>
      </c>
      <c r="M44" s="127">
        <f>Organic!M21</f>
        <v>73654.733980081393</v>
      </c>
      <c r="N44" s="123">
        <f>Organic!N21</f>
        <v>8.7650479564640199E-2</v>
      </c>
      <c r="O44" s="121">
        <f>Organic!O21</f>
        <v>183066.70096635818</v>
      </c>
      <c r="P44" s="122">
        <f>Organic!P21</f>
        <v>12562.209311010374</v>
      </c>
      <c r="Q44" s="123">
        <f>Organic!Q21</f>
        <v>7.3676706044807388E-2</v>
      </c>
    </row>
    <row r="45" spans="2:17" ht="15" thickBot="1">
      <c r="B45" s="325"/>
      <c r="C45" s="84" t="s">
        <v>92</v>
      </c>
      <c r="D45" s="128">
        <f>Organic!D22</f>
        <v>1305940.1204704596</v>
      </c>
      <c r="E45" s="129">
        <f>Organic!E22</f>
        <v>-388764.91505381512</v>
      </c>
      <c r="F45" s="130">
        <f>Organic!F22</f>
        <v>-0.22939975211293726</v>
      </c>
      <c r="G45" s="131">
        <f>Organic!G22</f>
        <v>95.414096099758069</v>
      </c>
      <c r="H45" s="132">
        <f>Organic!H22</f>
        <v>-1.1877087747726449</v>
      </c>
      <c r="I45" s="205">
        <f>Organic!I22</f>
        <v>7.6370961964942934</v>
      </c>
      <c r="J45" s="157">
        <f>Organic!J22</f>
        <v>0.7991961907892442</v>
      </c>
      <c r="K45" s="130">
        <f>Organic!K22</f>
        <v>0.1168774316855252</v>
      </c>
      <c r="L45" s="133">
        <f>Organic!L22</f>
        <v>9973590.326894246</v>
      </c>
      <c r="M45" s="134">
        <f>Organic!M22</f>
        <v>-1614633.2451855671</v>
      </c>
      <c r="N45" s="130">
        <f>Organic!N22</f>
        <v>-0.13933397428366825</v>
      </c>
      <c r="O45" s="128">
        <f>Organic!O22</f>
        <v>2321824.4892050028</v>
      </c>
      <c r="P45" s="129">
        <f>Organic!P22</f>
        <v>-543572.37701275712</v>
      </c>
      <c r="Q45" s="130">
        <f>Organic!Q22</f>
        <v>-0.1897023003763722</v>
      </c>
    </row>
    <row r="46" spans="2:17">
      <c r="B46" s="324" t="s">
        <v>126</v>
      </c>
      <c r="C46" s="82" t="s">
        <v>89</v>
      </c>
      <c r="D46" s="121">
        <f>'Form Data'!D21</f>
        <v>198451.14842570829</v>
      </c>
      <c r="E46" s="122">
        <f>'Form Data'!E21</f>
        <v>14184.29926509253</v>
      </c>
      <c r="F46" s="123">
        <f>'Form Data'!F21</f>
        <v>7.6976945824524398E-2</v>
      </c>
      <c r="G46" s="124">
        <f>'Form Data'!G21</f>
        <v>14.499161676858987</v>
      </c>
      <c r="H46" s="125">
        <f>'Form Data'!H21</f>
        <v>3.9955579025587511</v>
      </c>
      <c r="I46" s="204">
        <f>'Form Data'!I21</f>
        <v>13.279933633407088</v>
      </c>
      <c r="J46" s="152">
        <f>'Form Data'!J21</f>
        <v>0.87206797515932877</v>
      </c>
      <c r="K46" s="123">
        <f>'Form Data'!K21</f>
        <v>7.0283479784425895E-2</v>
      </c>
      <c r="L46" s="126">
        <f>'Form Data'!L21</f>
        <v>2635418.0805668258</v>
      </c>
      <c r="M46" s="127">
        <f>'Form Data'!M21</f>
        <v>349059.7709133015</v>
      </c>
      <c r="N46" s="123">
        <f>'Form Data'!N21</f>
        <v>0.15267063322467517</v>
      </c>
      <c r="O46" s="121">
        <f>'Form Data'!O21</f>
        <v>573178.34842002392</v>
      </c>
      <c r="P46" s="122">
        <f>'Form Data'!P21</f>
        <v>44696.916177272797</v>
      </c>
      <c r="Q46" s="123">
        <f>'Form Data'!Q21</f>
        <v>8.4576133522022867E-2</v>
      </c>
    </row>
    <row r="47" spans="2:17" ht="15" thickBot="1">
      <c r="B47" s="325"/>
      <c r="C47" s="84" t="s">
        <v>91</v>
      </c>
      <c r="D47" s="128">
        <f>'Form Data'!D22</f>
        <v>1170256.5937773546</v>
      </c>
      <c r="E47" s="129">
        <f>'Form Data'!E22</f>
        <v>-399796.81818490196</v>
      </c>
      <c r="F47" s="130">
        <f>'Form Data'!F22</f>
        <v>-0.25463899198514206</v>
      </c>
      <c r="G47" s="131">
        <f>'Form Data'!G22</f>
        <v>85.500838323141053</v>
      </c>
      <c r="H47" s="132">
        <f>'Form Data'!H22</f>
        <v>-3.9955579025587156</v>
      </c>
      <c r="I47" s="205">
        <f>'Form Data'!I22</f>
        <v>7.0515733496674171</v>
      </c>
      <c r="J47" s="157">
        <f>'Form Data'!J22</f>
        <v>0.59180044398262144</v>
      </c>
      <c r="K47" s="130">
        <f>'Form Data'!K22</f>
        <v>9.1613196411567219E-2</v>
      </c>
      <c r="L47" s="133">
        <f>'Form Data'!L22</f>
        <v>8252150.2089529624</v>
      </c>
      <c r="M47" s="134">
        <f>'Form Data'!M22</f>
        <v>-1890038.2821187908</v>
      </c>
      <c r="N47" s="130">
        <f>'Form Data'!N22</f>
        <v>-0.18635408756035307</v>
      </c>
      <c r="O47" s="128">
        <f>'Form Data'!O22</f>
        <v>1931712.8417513371</v>
      </c>
      <c r="P47" s="129">
        <f>'Form Data'!P22</f>
        <v>-575707.08387901867</v>
      </c>
      <c r="Q47" s="130">
        <f>'Form Data'!Q22</f>
        <v>-0.22960138347560116</v>
      </c>
    </row>
    <row r="48" spans="2:17" ht="15" thickBot="1">
      <c r="B48" s="235" t="s">
        <v>221</v>
      </c>
      <c r="C48" s="142" t="s">
        <v>127</v>
      </c>
      <c r="D48" s="252">
        <f>'Glass Bottle'!D12</f>
        <v>0</v>
      </c>
      <c r="E48" s="253">
        <f>'Glass Bottle'!E12</f>
        <v>0</v>
      </c>
      <c r="F48" s="254">
        <f>'Glass Bottle'!F12</f>
        <v>0</v>
      </c>
      <c r="G48" s="117">
        <f>'Glass Bottle'!G12</f>
        <v>0</v>
      </c>
      <c r="H48" s="118">
        <f>'Glass Bottle'!H12</f>
        <v>0</v>
      </c>
      <c r="I48" s="158">
        <f>'Glass Bottle'!I12</f>
        <v>0</v>
      </c>
      <c r="J48" s="159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20">
      <c r="B49" s="326" t="s">
        <v>222</v>
      </c>
      <c r="C49" s="236" t="s">
        <v>223</v>
      </c>
      <c r="D49" s="24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04">
        <f>Enhanced!I63</f>
        <v>0</v>
      </c>
      <c r="J49" s="152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20">
      <c r="B50" s="326"/>
      <c r="C50" s="236" t="s">
        <v>224</v>
      </c>
      <c r="D50" s="242">
        <f>Enhanced!D64</f>
        <v>1240973.582771725</v>
      </c>
      <c r="E50" s="106">
        <f>Enhanced!E64</f>
        <v>-407959.75193186104</v>
      </c>
      <c r="F50" s="107">
        <f>Enhanced!F64</f>
        <v>-0.24740827500172788</v>
      </c>
      <c r="G50" s="108">
        <f>Enhanced!G64</f>
        <v>90.667535844742304</v>
      </c>
      <c r="H50" s="109">
        <f>Enhanced!H64</f>
        <v>-3.3251843697622263</v>
      </c>
      <c r="I50" s="155">
        <f>Enhanced!I64</f>
        <v>7.2744302347245204</v>
      </c>
      <c r="J50" s="156">
        <f>Enhanced!J64</f>
        <v>0.60857384606589537</v>
      </c>
      <c r="K50" s="107">
        <f>Enhanced!K64</f>
        <v>9.1297173323645384E-2</v>
      </c>
      <c r="L50" s="110">
        <f>Enhanced!L64</f>
        <v>9027375.7510090489</v>
      </c>
      <c r="M50" s="111">
        <f>Enhanced!M64</f>
        <v>-1964177.0525970217</v>
      </c>
      <c r="N50" s="107">
        <f>Enhanced!N64</f>
        <v>-0.17869877784261939</v>
      </c>
      <c r="O50" s="105">
        <f>Enhanced!O64</f>
        <v>2070733.0707868338</v>
      </c>
      <c r="P50" s="106">
        <f>Enhanced!P64</f>
        <v>-594405.11203897139</v>
      </c>
      <c r="Q50" s="107">
        <f>Enhanced!Q64</f>
        <v>-0.22302975352997748</v>
      </c>
    </row>
    <row r="51" spans="2:20">
      <c r="B51" s="326"/>
      <c r="C51" s="237" t="s">
        <v>128</v>
      </c>
      <c r="D51" s="24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55">
        <f>'Enhanced - Aggs'!I56</f>
        <v>0</v>
      </c>
      <c r="J51" s="156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20" ht="15" customHeight="1">
      <c r="B52" s="326"/>
      <c r="C52" s="237" t="s">
        <v>129</v>
      </c>
      <c r="D52" s="242">
        <f>'Enhanced - Aggs'!D57</f>
        <v>0</v>
      </c>
      <c r="E52" s="106">
        <f>'Enhanced - Aggs'!E57</f>
        <v>0</v>
      </c>
      <c r="F52" s="107">
        <f>'Enhanced - Aggs'!F57</f>
        <v>0</v>
      </c>
      <c r="G52" s="108">
        <f>'Enhanced - Aggs'!G57</f>
        <v>0</v>
      </c>
      <c r="H52" s="109">
        <f>'Enhanced - Aggs'!H57</f>
        <v>0</v>
      </c>
      <c r="I52" s="155">
        <f>'Enhanced - Aggs'!I57</f>
        <v>0</v>
      </c>
      <c r="J52" s="156">
        <f>'Enhanced - Aggs'!J57</f>
        <v>0</v>
      </c>
      <c r="K52" s="107">
        <f>'Enhanced - Aggs'!K57</f>
        <v>0</v>
      </c>
      <c r="L52" s="110">
        <f>'Enhanced - Aggs'!L57</f>
        <v>0</v>
      </c>
      <c r="M52" s="111">
        <f>'Enhanced - Aggs'!M57</f>
        <v>0</v>
      </c>
      <c r="N52" s="107">
        <f>'Enhanced - Aggs'!N57</f>
        <v>0</v>
      </c>
      <c r="O52" s="105">
        <f>'Enhanced - Aggs'!O57</f>
        <v>0</v>
      </c>
      <c r="P52" s="106">
        <f>'Enhanced - Aggs'!P57</f>
        <v>0</v>
      </c>
      <c r="Q52" s="107">
        <f>'Enhanced - Aggs'!Q57</f>
        <v>0</v>
      </c>
    </row>
    <row r="53" spans="2:20">
      <c r="B53" s="326"/>
      <c r="C53" s="237" t="s">
        <v>130</v>
      </c>
      <c r="D53" s="242">
        <f>'Enhanced - Aggs'!D58</f>
        <v>88.188405923223485</v>
      </c>
      <c r="E53" s="106">
        <f>'Enhanced - Aggs'!E58</f>
        <v>-13.703692543792741</v>
      </c>
      <c r="F53" s="107">
        <f>'Enhanced - Aggs'!F58</f>
        <v>-0.13449220057263617</v>
      </c>
      <c r="G53" s="108">
        <f>'Enhanced - Aggs'!G58</f>
        <v>6.4431874829082216E-3</v>
      </c>
      <c r="H53" s="109">
        <f>'Enhanced - Aggs'!H58</f>
        <v>6.3512035143707679E-4</v>
      </c>
      <c r="I53" s="155">
        <f>'Enhanced - Aggs'!I58</f>
        <v>14.592563793556662</v>
      </c>
      <c r="J53" s="156">
        <f>'Enhanced - Aggs'!J58</f>
        <v>7.8505116092038918E-2</v>
      </c>
      <c r="K53" s="107">
        <f>'Enhanced - Aggs'!K58</f>
        <v>5.4089016612514154E-3</v>
      </c>
      <c r="L53" s="110">
        <f>'Enhanced - Aggs'!L58</f>
        <v>1286.8949392867089</v>
      </c>
      <c r="M53" s="111">
        <f>'Enhanced - Aggs'!M58</f>
        <v>-191.97295663356772</v>
      </c>
      <c r="N53" s="107">
        <f>'Enhanced - Aggs'!N58</f>
        <v>-0.1298107539984874</v>
      </c>
      <c r="O53" s="105">
        <f>'Enhanced - Aggs'!O58</f>
        <v>806.10974335670471</v>
      </c>
      <c r="P53" s="106">
        <f>'Enhanced - Aggs'!P58</f>
        <v>-125.26227188110352</v>
      </c>
      <c r="Q53" s="107">
        <f>'Enhanced - Aggs'!Q58</f>
        <v>-0.13449220057263603</v>
      </c>
    </row>
    <row r="54" spans="2:20">
      <c r="B54" s="326"/>
      <c r="C54" s="238" t="s">
        <v>225</v>
      </c>
      <c r="D54" s="242">
        <f>Enhanced!D65</f>
        <v>0</v>
      </c>
      <c r="E54" s="106">
        <f>Enhanced!E65</f>
        <v>-36.922499179840088</v>
      </c>
      <c r="F54" s="107">
        <f>Enhanced!F65</f>
        <v>-1</v>
      </c>
      <c r="G54" s="108">
        <f>Enhanced!G65</f>
        <v>0</v>
      </c>
      <c r="H54" s="109">
        <f>Enhanced!H65</f>
        <v>-2.1046612752569729E-3</v>
      </c>
      <c r="I54" s="155">
        <f>Enhanced!I65</f>
        <v>0</v>
      </c>
      <c r="J54" s="156">
        <f>Enhanced!J65</f>
        <v>-11.98</v>
      </c>
      <c r="K54" s="107">
        <f>Enhanced!K65</f>
        <v>-1</v>
      </c>
      <c r="L54" s="110">
        <f>Enhanced!L65</f>
        <v>0</v>
      </c>
      <c r="M54" s="111">
        <f>Enhanced!M65</f>
        <v>-442.33154017448425</v>
      </c>
      <c r="N54" s="107">
        <f>Enhanced!N65</f>
        <v>-1</v>
      </c>
      <c r="O54" s="105">
        <f>Enhanced!O65</f>
        <v>0</v>
      </c>
      <c r="P54" s="106">
        <f>Enhanced!P65</f>
        <v>-73.844998359680176</v>
      </c>
      <c r="Q54" s="107">
        <f>Enhanced!Q65</f>
        <v>-1</v>
      </c>
    </row>
    <row r="55" spans="2:20">
      <c r="B55" s="326"/>
      <c r="C55" s="238" t="s">
        <v>226</v>
      </c>
      <c r="D55" s="24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55">
        <f>Enhanced!I66</f>
        <v>0</v>
      </c>
      <c r="J55" s="156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  <c r="T55" s="86"/>
    </row>
    <row r="56" spans="2:20">
      <c r="B56" s="326"/>
      <c r="C56" s="238" t="s">
        <v>227</v>
      </c>
      <c r="D56" s="242">
        <f>Enhanced!D67</f>
        <v>127703.38569159569</v>
      </c>
      <c r="E56" s="106">
        <f>Enhanced!E67</f>
        <v>22363.540840209869</v>
      </c>
      <c r="F56" s="107">
        <f>Enhanced!F67</f>
        <v>0.21229897264193343</v>
      </c>
      <c r="G56" s="108">
        <f>Enhanced!G67</f>
        <v>9.3302157760900197</v>
      </c>
      <c r="H56" s="109">
        <f>Enhanced!H67</f>
        <v>3.3256197404743837</v>
      </c>
      <c r="I56" s="155">
        <f>Enhanced!I67</f>
        <v>14.56126612275912</v>
      </c>
      <c r="J56" s="156">
        <f>Enhanced!J67</f>
        <v>0.9265914981928276</v>
      </c>
      <c r="K56" s="107">
        <f>Enhanced!K67</f>
        <v>6.7958460594530076E-2</v>
      </c>
      <c r="L56" s="110">
        <f>Enhanced!L67</f>
        <v>1859522.9838326741</v>
      </c>
      <c r="M56" s="111">
        <f>Enhanced!M67</f>
        <v>423248.47428173362</v>
      </c>
      <c r="N56" s="107">
        <f>Enhanced!N67</f>
        <v>0.29468494460300954</v>
      </c>
      <c r="O56" s="105">
        <f>Enhanced!O67</f>
        <v>433876.82377445698</v>
      </c>
      <c r="P56" s="106">
        <f>Enhanced!P67</f>
        <v>63280.35541400942</v>
      </c>
      <c r="Q56" s="107">
        <f>Enhanced!Q67</f>
        <v>0.17075272113079615</v>
      </c>
    </row>
    <row r="57" spans="2:20">
      <c r="B57" s="326"/>
      <c r="C57" s="238" t="s">
        <v>131</v>
      </c>
      <c r="D57" s="24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55">
        <f>'Enhanced - Aggs'!I60</f>
        <v>0</v>
      </c>
      <c r="J57" s="156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20">
      <c r="B58" s="330"/>
      <c r="C58" s="239" t="s">
        <v>179</v>
      </c>
      <c r="D58" s="242">
        <f>'Enhanced - Aggs'!D61</f>
        <v>39346.336629280609</v>
      </c>
      <c r="E58" s="106">
        <f>'Enhanced - Aggs'!E61</f>
        <v>10668.41214363078</v>
      </c>
      <c r="F58" s="107">
        <f>'Enhanced - Aggs'!F61</f>
        <v>0.3720078190794161</v>
      </c>
      <c r="G58" s="108">
        <f>'Enhanced - Aggs'!G61</f>
        <v>6.8627189548689946</v>
      </c>
      <c r="H58" s="109">
        <f>'Enhanced - Aggs'!H61</f>
        <v>2.1795796797035702</v>
      </c>
      <c r="I58" s="155">
        <f>'Enhanced - Aggs'!I61</f>
        <v>41.995987929591287</v>
      </c>
      <c r="J58" s="156">
        <f>'Enhanced - Aggs'!J61</f>
        <v>5.5814910471026877</v>
      </c>
      <c r="K58" s="107">
        <f>'Enhanced - Aggs'!K61</f>
        <v>0.15327662126197811</v>
      </c>
      <c r="L58" s="110">
        <f>'Enhanced - Aggs'!L61</f>
        <v>1652388.278156904</v>
      </c>
      <c r="M58" s="111">
        <f>'Enhanced - Aggs'!M61</f>
        <v>608096.08637796482</v>
      </c>
      <c r="N58" s="107">
        <f>'Enhanced - Aggs'!N61</f>
        <v>0.58230454193292436</v>
      </c>
      <c r="O58" s="105">
        <f>'Enhanced - Aggs'!O61</f>
        <v>359659.73245811462</v>
      </c>
      <c r="P58" s="106">
        <f>'Enhanced - Aggs'!P61</f>
        <v>97511.593616433151</v>
      </c>
      <c r="Q58" s="107">
        <f>'Enhanced - Aggs'!Q61</f>
        <v>0.37197133669265953</v>
      </c>
    </row>
    <row r="59" spans="2:20" ht="15" thickBot="1">
      <c r="B59" s="325"/>
      <c r="C59" s="240" t="s">
        <v>228</v>
      </c>
      <c r="D59" s="243">
        <f>Enhanced!D68</f>
        <v>30.773739741683002</v>
      </c>
      <c r="E59" s="129">
        <f>Enhanced!E68</f>
        <v>20.61467102036476</v>
      </c>
      <c r="F59" s="130">
        <f>Enhanced!F68</f>
        <v>2.029189051266679</v>
      </c>
      <c r="G59" s="131">
        <f>Enhanced!G68</f>
        <v>2.2483791676482954E-3</v>
      </c>
      <c r="H59" s="132">
        <f>Enhanced!H68</f>
        <v>1.6692905629931898E-3</v>
      </c>
      <c r="I59" s="205">
        <f>Enhanced!I68</f>
        <v>21.75733868177463</v>
      </c>
      <c r="J59" s="157">
        <f>Enhanced!J68</f>
        <v>-5.524298611094018</v>
      </c>
      <c r="K59" s="130">
        <f>Enhanced!K68</f>
        <v>-0.20249146163005605</v>
      </c>
      <c r="L59" s="133">
        <f>Enhanced!L68</f>
        <v>669.55467806458478</v>
      </c>
      <c r="M59" s="134">
        <f>Enhanced!M68</f>
        <v>392.39864997625358</v>
      </c>
      <c r="N59" s="130">
        <f>Enhanced!N68</f>
        <v>1.4158041327219262</v>
      </c>
      <c r="O59" s="128">
        <f>Enhanced!O68</f>
        <v>281.29561007022858</v>
      </c>
      <c r="P59" s="129">
        <f>Enhanced!P68</f>
        <v>188.43392157554626</v>
      </c>
      <c r="Q59" s="130">
        <f>Enhanced!Q68</f>
        <v>2.029189051266679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Alternatives'!D110</f>
        <v>66600.967976876695</v>
      </c>
      <c r="E60" s="292">
        <f>'Non-Dairy Alternatives'!E110</f>
        <v>-17834.445135913717</v>
      </c>
      <c r="F60" s="293">
        <f>'Non-Dairy Alternatives'!F110</f>
        <v>-0.21121996658072995</v>
      </c>
      <c r="G60" s="294">
        <f>'Non-Dairy Alternatives'!G110</f>
        <v>100.00000000000001</v>
      </c>
      <c r="H60" s="295">
        <f>'Non-Dairy Alternatives'!H110</f>
        <v>1.4210854715202004E-14</v>
      </c>
      <c r="I60" s="296">
        <f>'Non-Dairy Alternatives'!I110</f>
        <v>13.908133229365911</v>
      </c>
      <c r="J60" s="297">
        <f>'Non-Dairy Alternatives'!J110</f>
        <v>-0.46208621015970053</v>
      </c>
      <c r="K60" s="293">
        <f>'Non-Dairy Alternatives'!K110</f>
        <v>-3.2155821426687617E-2</v>
      </c>
      <c r="L60" s="298">
        <f>'Non-Dairy Alternatives'!L110</f>
        <v>926295.13582713366</v>
      </c>
      <c r="M60" s="299">
        <f>'Non-Dairy Alternatives'!M110</f>
        <v>-287060.2790706628</v>
      </c>
      <c r="N60" s="293">
        <f>'Non-Dairy Alternatives'!N110</f>
        <v>-0.23658383648029668</v>
      </c>
      <c r="O60" s="291">
        <f>'Non-Dairy Alternatives'!O110</f>
        <v>181799.50659096241</v>
      </c>
      <c r="P60" s="292">
        <f>'Non-Dairy Alternatives'!P110</f>
        <v>-62547.611665712495</v>
      </c>
      <c r="Q60" s="293">
        <f>'Non-Dairy Alternatives'!Q110</f>
        <v>-0.25597851168438679</v>
      </c>
    </row>
    <row r="61" spans="2:20" ht="15.5" customHeight="1">
      <c r="B61" s="330"/>
      <c r="C61" s="82" t="s">
        <v>265</v>
      </c>
      <c r="D61" s="121">
        <f>'Non-Dairy Alternatives'!D111</f>
        <v>7.5</v>
      </c>
      <c r="E61" s="122">
        <f>'Non-Dairy Alternatives'!E111</f>
        <v>-20.004999999888241</v>
      </c>
      <c r="F61" s="123">
        <f>'Non-Dairy Alternatives'!F111</f>
        <v>-0.72732230503434014</v>
      </c>
      <c r="G61" s="124">
        <f>'Non-Dairy Alternatives'!G111</f>
        <v>1.1261097590359257E-2</v>
      </c>
      <c r="H61" s="125">
        <f>'Non-Dairy Alternatives'!H111</f>
        <v>-2.1314096852222013E-2</v>
      </c>
      <c r="I61" s="204">
        <f>'Non-Dairy Alternatives'!I111</f>
        <v>13.386666666666667</v>
      </c>
      <c r="J61" s="152">
        <f>'Non-Dairy Alternatives'!J111</f>
        <v>-2.3891886323507592</v>
      </c>
      <c r="K61" s="245">
        <f>'Non-Dairy Alternatives'!K111</f>
        <v>-0.15144590179523046</v>
      </c>
      <c r="L61" s="257">
        <f>'Non-Dairy Alternatives'!L111</f>
        <v>100.4</v>
      </c>
      <c r="M61" s="127">
        <f>'Non-Dairy Alternatives'!M111</f>
        <v>-333.51489999771115</v>
      </c>
      <c r="N61" s="123">
        <f>'Non-Dairy Alternatives'!N111</f>
        <v>-0.76861822444785921</v>
      </c>
      <c r="O61" s="121">
        <f>'Non-Dairy Alternatives'!O111</f>
        <v>30</v>
      </c>
      <c r="P61" s="122">
        <f>'Non-Dairy Alternatives'!P111</f>
        <v>-80.019999999552965</v>
      </c>
      <c r="Q61" s="123">
        <f>'Non-Dairy Alternatives'!Q111</f>
        <v>-0.72732230503434014</v>
      </c>
    </row>
    <row r="62" spans="2:20" ht="15.5" customHeight="1">
      <c r="B62" s="330"/>
      <c r="C62" s="255" t="s">
        <v>85</v>
      </c>
      <c r="D62" s="105">
        <f>'Non-Dairy Alternatives'!D112</f>
        <v>46458.809772480214</v>
      </c>
      <c r="E62" s="106">
        <f>'Non-Dairy Alternatives'!E112</f>
        <v>-10345.539138303917</v>
      </c>
      <c r="F62" s="107">
        <f>'Non-Dairy Alternatives'!F112</f>
        <v>-0.18212582903735824</v>
      </c>
      <c r="G62" s="108">
        <f>'Non-Dairy Alternatives'!G112</f>
        <v>69.7569587706448</v>
      </c>
      <c r="H62" s="109">
        <f>'Non-Dairy Alternatives'!H112</f>
        <v>2.4814557362677192</v>
      </c>
      <c r="I62" s="155">
        <f>'Non-Dairy Alternatives'!I112</f>
        <v>11.902381589343022</v>
      </c>
      <c r="J62" s="156">
        <f>'Non-Dairy Alternatives'!J112</f>
        <v>-0.51257207605819843</v>
      </c>
      <c r="K62" s="244">
        <f>'Non-Dairy Alternatives'!K112</f>
        <v>-4.1286668470351749E-2</v>
      </c>
      <c r="L62" s="247">
        <f>'Non-Dairy Alternatives'!L112</f>
        <v>552970.48209875822</v>
      </c>
      <c r="M62" s="111">
        <f>'Non-Dairy Alternatives'!M112</f>
        <v>-152252.87762191112</v>
      </c>
      <c r="N62" s="107">
        <f>'Non-Dairy Alternatives'!N112</f>
        <v>-0.21589312878435662</v>
      </c>
      <c r="O62" s="105">
        <f>'Non-Dairy Alternatives'!O112</f>
        <v>105224.23971486092</v>
      </c>
      <c r="P62" s="106">
        <f>'Non-Dairy Alternatives'!P112</f>
        <v>-26715.491887726879</v>
      </c>
      <c r="Q62" s="107">
        <f>'Non-Dairy Alternatives'!Q112</f>
        <v>-0.20248253928692164</v>
      </c>
    </row>
    <row r="63" spans="2:20" ht="15.5" customHeight="1">
      <c r="B63" s="330"/>
      <c r="C63" s="255" t="s">
        <v>87</v>
      </c>
      <c r="D63" s="105">
        <f>'Non-Dairy Alternatives'!D113</f>
        <v>11.004267394542694</v>
      </c>
      <c r="E63" s="106">
        <f>'Non-Dairy Alternatives'!E113</f>
        <v>-27.007920205593109</v>
      </c>
      <c r="F63" s="107">
        <f>'Non-Dairy Alternatives'!F113</f>
        <v>-0.71050686400107688</v>
      </c>
      <c r="G63" s="108">
        <f>'Non-Dairy Alternatives'!G113</f>
        <v>1.6522683872047157E-2</v>
      </c>
      <c r="H63" s="109">
        <f>'Non-Dairy Alternatives'!H113</f>
        <v>-2.8496563619948182E-2</v>
      </c>
      <c r="I63" s="155">
        <f>'Non-Dairy Alternatives'!I113</f>
        <v>12.170906208591004</v>
      </c>
      <c r="J63" s="156">
        <f>'Non-Dairy Alternatives'!J113</f>
        <v>0.60332167558944505</v>
      </c>
      <c r="K63" s="244">
        <f>'Non-Dairy Alternatives'!K113</f>
        <v>5.2156236582339893E-2</v>
      </c>
      <c r="L63" s="247">
        <f>'Non-Dairy Alternatives'!L113</f>
        <v>133.93190635323523</v>
      </c>
      <c r="M63" s="111">
        <f>'Non-Dairy Alternatives'!M113</f>
        <v>-305.77728699564932</v>
      </c>
      <c r="N63" s="107">
        <f>'Non-Dairy Alternatives'!N113</f>
        <v>-0.69540799151095345</v>
      </c>
      <c r="O63" s="105">
        <f>'Non-Dairy Alternatives'!O113</f>
        <v>22.008534789085388</v>
      </c>
      <c r="P63" s="106">
        <f>'Non-Dairy Alternatives'!P113</f>
        <v>-54.015840411186218</v>
      </c>
      <c r="Q63" s="107">
        <f>'Non-Dairy Alternatives'!Q113</f>
        <v>-0.71050686400107688</v>
      </c>
    </row>
    <row r="64" spans="2:20" ht="15.5" customHeight="1">
      <c r="B64" s="330"/>
      <c r="C64" s="255" t="s">
        <v>261</v>
      </c>
      <c r="D64" s="105">
        <f>'Non-Dairy Alternatives'!D114</f>
        <v>3480.1736767159591</v>
      </c>
      <c r="E64" s="106">
        <f>'Non-Dairy Alternatives'!E114</f>
        <v>-3675.2909731435848</v>
      </c>
      <c r="F64" s="107">
        <f>'Non-Dairy Alternatives'!F114</f>
        <v>-0.5136341457875454</v>
      </c>
      <c r="G64" s="108">
        <f>'Non-Dairy Alternatives'!G114</f>
        <v>5.2254100539863728</v>
      </c>
      <c r="H64" s="109">
        <f>'Non-Dairy Alternatives'!H114</f>
        <v>-3.249072850835967</v>
      </c>
      <c r="I64" s="155">
        <f>'Non-Dairy Alternatives'!I114</f>
        <v>33.603520846329232</v>
      </c>
      <c r="J64" s="156">
        <f>'Non-Dairy Alternatives'!J114</f>
        <v>5.5749149200687533</v>
      </c>
      <c r="K64" s="244">
        <f>'Non-Dairy Alternatives'!K114</f>
        <v>0.19890089912911155</v>
      </c>
      <c r="L64" s="247">
        <f>'Non-Dairy Alternatives'!L114</f>
        <v>116946.08869437099</v>
      </c>
      <c r="M64" s="111">
        <f>'Non-Dairy Alternatives'!M114</f>
        <v>-83611.610195829591</v>
      </c>
      <c r="N64" s="107">
        <f>'Non-Dairy Alternatives'!N114</f>
        <v>-0.41689554007898982</v>
      </c>
      <c r="O64" s="105">
        <f>'Non-Dairy Alternatives'!O114</f>
        <v>31047.775524377823</v>
      </c>
      <c r="P64" s="106">
        <f>'Non-Dairy Alternatives'!P114</f>
        <v>-23356.856596512167</v>
      </c>
      <c r="Q64" s="107">
        <f>'Non-Dairy Alternatives'!Q114</f>
        <v>-0.42931742548340346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Alternatives'!D116</f>
        <v>0</v>
      </c>
      <c r="E66" s="106">
        <f>'Non-Dairy Alternatives'!E116</f>
        <v>0</v>
      </c>
      <c r="F66" s="107">
        <f>'Non-Dairy Alternatives'!F116</f>
        <v>0</v>
      </c>
      <c r="G66" s="108">
        <f>'Non-Dairy Alternatives'!G116</f>
        <v>0</v>
      </c>
      <c r="H66" s="109">
        <f>'Non-Dairy Alternatives'!H116</f>
        <v>0</v>
      </c>
      <c r="I66" s="155">
        <f>'Non-Dairy Alternatives'!I116</f>
        <v>0</v>
      </c>
      <c r="J66" s="156">
        <f>'Non-Dairy Alternatives'!J116</f>
        <v>0</v>
      </c>
      <c r="K66" s="244">
        <f>'Non-Dairy Alternatives'!K116</f>
        <v>0</v>
      </c>
      <c r="L66" s="247">
        <f>'Non-Dairy Alternatives'!L116</f>
        <v>0</v>
      </c>
      <c r="M66" s="111">
        <f>'Non-Dairy Alternatives'!M116</f>
        <v>0</v>
      </c>
      <c r="N66" s="107">
        <f>'Non-Dairy Alternatives'!N116</f>
        <v>0</v>
      </c>
      <c r="O66" s="105">
        <f>'Non-Dairy Alternatives'!O116</f>
        <v>0</v>
      </c>
      <c r="P66" s="106">
        <f>'Non-Dairy Alternatives'!P116</f>
        <v>0</v>
      </c>
      <c r="Q66" s="107">
        <f>'Non-Dairy Alternatives'!Q116</f>
        <v>0</v>
      </c>
    </row>
    <row r="67" spans="2:17">
      <c r="B67" s="330"/>
      <c r="C67" s="255" t="s">
        <v>264</v>
      </c>
      <c r="D67" s="105">
        <f>'Non-Dairy Alternatives'!D117</f>
        <v>0</v>
      </c>
      <c r="E67" s="106">
        <f>'Non-Dairy Alternatives'!E117</f>
        <v>0</v>
      </c>
      <c r="F67" s="107">
        <f>'Non-Dairy Alternatives'!F117</f>
        <v>0</v>
      </c>
      <c r="G67" s="108">
        <f>'Non-Dairy Alternatives'!G117</f>
        <v>0</v>
      </c>
      <c r="H67" s="109">
        <f>'Non-Dairy Alternatives'!H117</f>
        <v>0</v>
      </c>
      <c r="I67" s="155">
        <f>'Non-Dairy Alternatives'!I117</f>
        <v>0</v>
      </c>
      <c r="J67" s="156">
        <f>'Non-Dairy Alternatives'!J117</f>
        <v>0</v>
      </c>
      <c r="K67" s="244">
        <f>'Non-Dairy Alternatives'!K117</f>
        <v>0</v>
      </c>
      <c r="L67" s="247">
        <f>'Non-Dairy Alternatives'!L117</f>
        <v>0</v>
      </c>
      <c r="M67" s="111">
        <f>'Non-Dairy Alternatives'!M117</f>
        <v>0</v>
      </c>
      <c r="N67" s="107">
        <f>'Non-Dairy Alternatives'!N117</f>
        <v>0</v>
      </c>
      <c r="O67" s="105">
        <f>'Non-Dairy Alternatives'!O117</f>
        <v>0</v>
      </c>
      <c r="P67" s="106">
        <f>'Non-Dairy Alternatives'!P117</f>
        <v>0</v>
      </c>
      <c r="Q67" s="107">
        <f>'Non-Dairy Alternatives'!Q117</f>
        <v>0</v>
      </c>
    </row>
    <row r="68" spans="2:17">
      <c r="B68" s="330"/>
      <c r="C68" s="255" t="s">
        <v>229</v>
      </c>
      <c r="D68" s="105">
        <f>'Non-Dairy Alternatives'!D118</f>
        <v>16172.842787122767</v>
      </c>
      <c r="E68" s="106">
        <f>'Non-Dairy Alternatives'!E118</f>
        <v>-3373.5133851359005</v>
      </c>
      <c r="F68" s="107">
        <f>'Non-Dairy Alternatives'!F118</f>
        <v>-0.17259039768874099</v>
      </c>
      <c r="G68" s="108">
        <f>'Non-Dairy Alternatives'!G118</f>
        <v>24.283194791910301</v>
      </c>
      <c r="H68" s="109">
        <f>'Non-Dairy Alternatives'!H118</f>
        <v>1.1337182255455716</v>
      </c>
      <c r="I68" s="155">
        <f>'Non-Dairy Alternatives'!I118</f>
        <v>15.531814199450196</v>
      </c>
      <c r="J68" s="156">
        <f>'Non-Dairy Alternatives'!J118</f>
        <v>0.34128903100637054</v>
      </c>
      <c r="K68" s="244">
        <f>'Non-Dairy Alternatives'!K118</f>
        <v>2.2467230541531928E-2</v>
      </c>
      <c r="L68" s="247">
        <f>'Non-Dairy Alternatives'!L118</f>
        <v>251193.58924650907</v>
      </c>
      <c r="M68" s="111">
        <f>'Non-Dairy Alternatives'!M118</f>
        <v>-45725.826139553508</v>
      </c>
      <c r="N68" s="107">
        <f>'Non-Dairy Alternatives'!N118</f>
        <v>-0.15400079540133663</v>
      </c>
      <c r="O68" s="105">
        <f>'Non-Dairy Alternatives'!O118</f>
        <v>44506.000427603722</v>
      </c>
      <c r="P68" s="106">
        <f>'Non-Dairy Alternatives'!P118</f>
        <v>-11582.257186792245</v>
      </c>
      <c r="Q68" s="107">
        <f>'Non-Dairy Alternatives'!Q118</f>
        <v>-0.20650057034076005</v>
      </c>
    </row>
    <row r="69" spans="2:17">
      <c r="B69" s="330"/>
      <c r="C69" s="255" t="s">
        <v>230</v>
      </c>
      <c r="D69" s="105">
        <f>'Non-Dairy Alternatives'!D119</f>
        <v>0</v>
      </c>
      <c r="E69" s="106">
        <f>'Non-Dairy Alternatives'!E119</f>
        <v>0</v>
      </c>
      <c r="F69" s="107">
        <f>'Non-Dairy Alternatives'!F119</f>
        <v>0</v>
      </c>
      <c r="G69" s="108">
        <f>'Non-Dairy Alternatives'!G119</f>
        <v>0</v>
      </c>
      <c r="H69" s="109">
        <f>'Non-Dairy Alternatives'!H119</f>
        <v>0</v>
      </c>
      <c r="I69" s="155">
        <f>'Non-Dairy Alternatives'!I119</f>
        <v>0</v>
      </c>
      <c r="J69" s="156">
        <f>'Non-Dairy Alternatives'!J119</f>
        <v>0</v>
      </c>
      <c r="K69" s="244">
        <f>'Non-Dairy Alternatives'!K119</f>
        <v>0</v>
      </c>
      <c r="L69" s="247">
        <f>'Non-Dairy Alternatives'!L119</f>
        <v>0</v>
      </c>
      <c r="M69" s="111">
        <f>'Non-Dairy Alternatives'!M119</f>
        <v>0</v>
      </c>
      <c r="N69" s="107">
        <f>'Non-Dairy Alternatives'!N119</f>
        <v>0</v>
      </c>
      <c r="O69" s="105">
        <f>'Non-Dairy Alternatives'!O119</f>
        <v>0</v>
      </c>
      <c r="P69" s="106">
        <f>'Non-Dairy Alternatives'!P119</f>
        <v>0</v>
      </c>
      <c r="Q69" s="107">
        <f>'Non-Dairy Alternatives'!Q119</f>
        <v>0</v>
      </c>
    </row>
    <row r="70" spans="2:17">
      <c r="B70" s="330"/>
      <c r="C70" s="83" t="s">
        <v>230</v>
      </c>
      <c r="D70" s="105">
        <f>'Non-Dairy Alternatives'!D120</f>
        <v>4.8988674255728721</v>
      </c>
      <c r="E70" s="106">
        <f>'Non-Dairy Alternatives'!E120</f>
        <v>4.6487879129767418</v>
      </c>
      <c r="F70" s="107">
        <f>'Non-Dairy Alternatives'!F120</f>
        <v>18.589239337187813</v>
      </c>
      <c r="G70" s="108">
        <f>'Non-Dairy Alternatives'!G120</f>
        <v>7.3555498882144172E-3</v>
      </c>
      <c r="H70" s="109">
        <f>'Non-Dairy Alternatives'!H120</f>
        <v>7.0593714207009472E-3</v>
      </c>
      <c r="I70" s="155">
        <f>'Non-Dairy Alternatives'!I120</f>
        <v>21.483307584507997</v>
      </c>
      <c r="J70" s="156">
        <f>'Non-Dairy Alternatives'!J120</f>
        <v>9.4833075845079975</v>
      </c>
      <c r="K70" s="244">
        <f>'Non-Dairy Alternatives'!K120</f>
        <v>0.79027563204233309</v>
      </c>
      <c r="L70" s="247">
        <f>'Non-Dairy Alternatives'!L120</f>
        <v>105.24387571930885</v>
      </c>
      <c r="M70" s="111">
        <f>'Non-Dairy Alternatives'!M120</f>
        <v>102.24292156815528</v>
      </c>
      <c r="N70" s="107">
        <f>'Non-Dairy Alternatives'!N120</f>
        <v>34.070137835612442</v>
      </c>
      <c r="O70" s="105">
        <f>'Non-Dairy Alternatives'!O120</f>
        <v>38.005177855491638</v>
      </c>
      <c r="P70" s="106">
        <f>'Non-Dairy Alternatives'!P120</f>
        <v>37.004859805107117</v>
      </c>
      <c r="Q70" s="107">
        <f>'Non-Dairy Alternatives'!Q120</f>
        <v>36.993094137292111</v>
      </c>
    </row>
    <row r="71" spans="2:17" ht="15" thickBot="1">
      <c r="B71" s="333"/>
      <c r="C71" s="256" t="s">
        <v>86</v>
      </c>
      <c r="D71" s="128">
        <f>'Non-Dairy Alternatives'!D121</f>
        <v>465.73860573768616</v>
      </c>
      <c r="E71" s="129">
        <f>'Non-Dairy Alternatives'!E121</f>
        <v>-397.73750703778114</v>
      </c>
      <c r="F71" s="130">
        <f>'Non-Dairy Alternatives'!F121</f>
        <v>-0.460623636430816</v>
      </c>
      <c r="G71" s="131">
        <f>'Non-Dairy Alternatives'!G121</f>
        <v>0.69929705210799165</v>
      </c>
      <c r="H71" s="132">
        <f>'Non-Dairy Alternatives'!H121</f>
        <v>-0.32334982192579764</v>
      </c>
      <c r="I71" s="205">
        <f>'Non-Dairy Alternatives'!I121</f>
        <v>10.403689850336054</v>
      </c>
      <c r="J71" s="157">
        <f>'Non-Dairy Alternatives'!J121</f>
        <v>-0.92067188786616505</v>
      </c>
      <c r="K71" s="246">
        <f>'Non-Dairy Alternatives'!K121</f>
        <v>-8.1300112902638944E-2</v>
      </c>
      <c r="L71" s="248">
        <f>'Non-Dairy Alternatives'!L121</f>
        <v>4845.4000054228309</v>
      </c>
      <c r="M71" s="134">
        <f>'Non-Dairy Alternatives'!M121</f>
        <v>-4932.9158479432554</v>
      </c>
      <c r="N71" s="130">
        <f>'Non-Dairy Alternatives'!N121</f>
        <v>-0.50447499568600551</v>
      </c>
      <c r="O71" s="128">
        <f>'Non-Dairy Alternatives'!O121</f>
        <v>931.47721147537231</v>
      </c>
      <c r="P71" s="129">
        <f>'Non-Dairy Alternatives'!P121</f>
        <v>-795.97501407556206</v>
      </c>
      <c r="Q71" s="130">
        <f>'Non-Dairy Alternatives'!Q121</f>
        <v>-0.46077975547005512</v>
      </c>
    </row>
    <row r="72" spans="2:17">
      <c r="B72" s="226"/>
      <c r="C72" s="82" t="s">
        <v>207</v>
      </c>
      <c r="D72" s="121">
        <f>'Trad vs Value Add'!D45</f>
        <v>40750.488735390871</v>
      </c>
      <c r="E72" s="122">
        <f>'Trad vs Value Add'!E45</f>
        <v>-10081.573766725982</v>
      </c>
      <c r="F72" s="123">
        <f>'Trad vs Value Add'!F45</f>
        <v>-0.19833099957937264</v>
      </c>
      <c r="G72" s="124">
        <f>'Trad vs Value Add'!G45</f>
        <v>2.977296575366716</v>
      </c>
      <c r="H72" s="125">
        <f>'Trad vs Value Add'!H45</f>
        <v>7.9760496658873414E-2</v>
      </c>
      <c r="I72" s="204">
        <f>'Trad vs Value Add'!I45</f>
        <v>13.975544304458639</v>
      </c>
      <c r="J72" s="152">
        <f>'Trad vs Value Add'!J45</f>
        <v>-0.23064805472320948</v>
      </c>
      <c r="K72" s="123">
        <f>'Trad vs Value Add'!K45</f>
        <v>-1.6235740646869067E-2</v>
      </c>
      <c r="L72" s="233">
        <f>'Trad vs Value Add'!L45</f>
        <v>569510.2607497978</v>
      </c>
      <c r="M72" s="234">
        <f>'Trad vs Value Add'!M45</f>
        <v>-152619.79716922878</v>
      </c>
      <c r="N72" s="232">
        <f>'Trad vs Value Add'!N45</f>
        <v>-0.21134668955483674</v>
      </c>
      <c r="O72" s="251">
        <f>'Trad vs Value Add'!O45</f>
        <v>215496.26507222652</v>
      </c>
      <c r="P72" s="231">
        <f>'Trad vs Value Add'!P45</f>
        <v>-63902.630176754785</v>
      </c>
      <c r="Q72" s="232">
        <f>'Trad vs Value Add'!Q45</f>
        <v>-0.22871468450084279</v>
      </c>
    </row>
    <row r="73" spans="2:17">
      <c r="B73" s="226" t="s">
        <v>220</v>
      </c>
      <c r="C73" s="83" t="s">
        <v>208</v>
      </c>
      <c r="D73" s="105">
        <f>'Trad vs Value Add'!D46</f>
        <v>1058947.8580011725</v>
      </c>
      <c r="E73" s="106">
        <f>'Trad vs Value Add'!E46</f>
        <v>-386913.73430516711</v>
      </c>
      <c r="F73" s="107">
        <f>'Trad vs Value Add'!F46</f>
        <v>-0.26760081073043013</v>
      </c>
      <c r="G73" s="108">
        <f>'Trad vs Value Add'!G46</f>
        <v>77.368442169889221</v>
      </c>
      <c r="H73" s="109">
        <f>'Trad vs Value Add'!H46</f>
        <v>-5.048755211214953</v>
      </c>
      <c r="I73" s="206">
        <f>'Trad vs Value Add'!I46</f>
        <v>6.2464974825054984</v>
      </c>
      <c r="J73" s="156">
        <f>'Trad vs Value Add'!J46</f>
        <v>0.48782296653710056</v>
      </c>
      <c r="K73" s="107">
        <f>'Trad vs Value Add'!K46</f>
        <v>8.4710980831509394E-2</v>
      </c>
      <c r="L73" s="110">
        <f>'Trad vs Value Add'!L46</f>
        <v>6614715.1291089142</v>
      </c>
      <c r="M73" s="111">
        <f>'Trad vs Value Add'!M46</f>
        <v>-1711531.1761230929</v>
      </c>
      <c r="N73" s="107">
        <f>'Trad vs Value Add'!N46</f>
        <v>-0.20555855704720255</v>
      </c>
      <c r="O73" s="105">
        <f>'Trad vs Value Add'!O46</f>
        <v>1499995.3631783724</v>
      </c>
      <c r="P73" s="106">
        <f>'Trad vs Value Add'!P46</f>
        <v>-503329.80623209663</v>
      </c>
      <c r="Q73" s="107">
        <f>'Trad vs Value Add'!Q46</f>
        <v>-0.25124718339170798</v>
      </c>
    </row>
    <row r="74" spans="2:17">
      <c r="B74" s="226" t="s">
        <v>218</v>
      </c>
      <c r="C74" s="83" t="s">
        <v>209</v>
      </c>
      <c r="D74" s="105">
        <f>'Trad vs Value Add'!D47</f>
        <v>46112.08451837732</v>
      </c>
      <c r="E74" s="106">
        <f>'Trad vs Value Add'!E47</f>
        <v>3740.505623600402</v>
      </c>
      <c r="F74" s="107">
        <f>'Trad vs Value Add'!F47</f>
        <v>8.8278646233347913E-2</v>
      </c>
      <c r="G74" s="108">
        <f>'Trad vs Value Add'!G47</f>
        <v>3.3690234296589594</v>
      </c>
      <c r="H74" s="109">
        <f>'Trad vs Value Add'!H47</f>
        <v>0.95375297797663539</v>
      </c>
      <c r="I74" s="206">
        <f>'Trad vs Value Add'!I47</f>
        <v>18.006433325730729</v>
      </c>
      <c r="J74" s="156">
        <f>'Trad vs Value Add'!J47</f>
        <v>1.5978544708955233</v>
      </c>
      <c r="K74" s="107">
        <f>'Trad vs Value Add'!K47</f>
        <v>9.7379211510732075E-2</v>
      </c>
      <c r="L74" s="110">
        <f>'Trad vs Value Add'!L47</f>
        <v>830314.17539062141</v>
      </c>
      <c r="M74" s="111">
        <f>'Trad vs Value Add'!M47</f>
        <v>135056.78189180326</v>
      </c>
      <c r="N74" s="107">
        <f>'Trad vs Value Add'!N47</f>
        <v>0.19425436270751839</v>
      </c>
      <c r="O74" s="105">
        <f>'Trad vs Value Add'!O47</f>
        <v>231683.60173165798</v>
      </c>
      <c r="P74" s="106">
        <f>'Trad vs Value Add'!P47</f>
        <v>15377.462348621164</v>
      </c>
      <c r="Q74" s="107">
        <f>'Trad vs Value Add'!Q47</f>
        <v>7.1091196914159785E-2</v>
      </c>
    </row>
    <row r="75" spans="2:17" ht="15" thickBot="1">
      <c r="B75" s="226"/>
      <c r="C75" s="84" t="s">
        <v>210</v>
      </c>
      <c r="D75" s="128">
        <f>'Trad vs Value Add'!D48</f>
        <v>215705.80577407719</v>
      </c>
      <c r="E75" s="129">
        <f>'Trad vs Value Add'!E48</f>
        <v>13681.751695134648</v>
      </c>
      <c r="F75" s="130">
        <f>'Trad vs Value Add'!F48</f>
        <v>6.7723379562457414E-2</v>
      </c>
      <c r="G75" s="131">
        <f>'Trad vs Value Add'!G48</f>
        <v>15.759814832849463</v>
      </c>
      <c r="H75" s="132">
        <f>'Trad vs Value Add'!H48</f>
        <v>4.2440124701933524</v>
      </c>
      <c r="I75" s="205">
        <f>'Trad vs Value Add'!I48</f>
        <v>12.648365348294053</v>
      </c>
      <c r="J75" s="157">
        <f>'Trad vs Value Add'!J48</f>
        <v>0.59017239459419812</v>
      </c>
      <c r="K75" s="130">
        <f>'Trad vs Value Add'!K48</f>
        <v>4.8943684751131269E-2</v>
      </c>
      <c r="L75" s="133">
        <f>'Trad vs Value Add'!L48</f>
        <v>2728325.8391786851</v>
      </c>
      <c r="M75" s="134">
        <f>'Trad vs Value Add'!M48</f>
        <v>292280.81380610168</v>
      </c>
      <c r="N75" s="130">
        <f>'Trad vs Value Add'!N48</f>
        <v>0.11998169605317476</v>
      </c>
      <c r="O75" s="128">
        <f>'Trad vs Value Add'!O48</f>
        <v>528203.01329827309</v>
      </c>
      <c r="P75" s="129">
        <f>'Trad vs Value Add'!P48</f>
        <v>44086.216356736666</v>
      </c>
      <c r="Q75" s="130">
        <f>'Trad vs Value Add'!Q48</f>
        <v>9.1065248376541383E-2</v>
      </c>
    </row>
    <row r="76" spans="2:17">
      <c r="B76" s="324" t="s">
        <v>219</v>
      </c>
      <c r="C76" s="82" t="s">
        <v>216</v>
      </c>
      <c r="D76" s="121">
        <f>Filtration!D27</f>
        <v>1241753.7732541682</v>
      </c>
      <c r="E76" s="122">
        <f>Filtration!E27</f>
        <v>-407845.15455805929</v>
      </c>
      <c r="F76" s="123">
        <f>Filtration!F27</f>
        <v>-0.24723897893105565</v>
      </c>
      <c r="G76" s="124">
        <f>Filtration!G27</f>
        <v>90.724537822475497</v>
      </c>
      <c r="H76" s="125">
        <f>Filtration!H27</f>
        <v>-3.3061226201270983</v>
      </c>
      <c r="I76" s="204">
        <f>Filtration!I27</f>
        <v>7.2805093359750872</v>
      </c>
      <c r="J76" s="152">
        <f>Filtration!J27</f>
        <v>0.61156703946655444</v>
      </c>
      <c r="K76" s="123">
        <f>Filtration!K27</f>
        <v>9.1703753350322895E-2</v>
      </c>
      <c r="L76" s="126">
        <f>Filtration!L27</f>
        <v>9040599.9391592629</v>
      </c>
      <c r="M76" s="127">
        <f>Filtration!M27</f>
        <v>-1960480.1228028275</v>
      </c>
      <c r="N76" s="123">
        <f>Filtration!N27</f>
        <v>-0.17820796792321203</v>
      </c>
      <c r="O76" s="121">
        <f>Filtration!O27</f>
        <v>2075232.55740273</v>
      </c>
      <c r="P76" s="122">
        <f>Filtration!P27</f>
        <v>-592692.06664405344</v>
      </c>
      <c r="Q76" s="123">
        <f>Filtration!Q27</f>
        <v>-0.22215472704961259</v>
      </c>
    </row>
    <row r="77" spans="2:17" ht="15" thickBot="1">
      <c r="B77" s="325"/>
      <c r="C77" s="84" t="s">
        <v>217</v>
      </c>
      <c r="D77" s="128">
        <f>Filtration!D28</f>
        <v>126953.96894889469</v>
      </c>
      <c r="E77" s="129">
        <f>Filtration!E28</f>
        <v>22232.635638250926</v>
      </c>
      <c r="F77" s="130">
        <f>Filtration!F28</f>
        <v>0.21230283205333506</v>
      </c>
      <c r="G77" s="131">
        <f>Filtration!G28</f>
        <v>9.2754621775245027</v>
      </c>
      <c r="H77" s="132">
        <f>Filtration!H28</f>
        <v>3.306122620127173</v>
      </c>
      <c r="I77" s="205">
        <f>Filtration!I28</f>
        <v>14.5483309080634</v>
      </c>
      <c r="J77" s="157">
        <f>Filtration!J28</f>
        <v>0.91723308266835701</v>
      </c>
      <c r="K77" s="130">
        <f>Filtration!K28</f>
        <v>6.7289743967615806E-2</v>
      </c>
      <c r="L77" s="133">
        <f>Filtration!L28</f>
        <v>1846968.3503605258</v>
      </c>
      <c r="M77" s="134">
        <f>Filtration!M28</f>
        <v>419501.61159734009</v>
      </c>
      <c r="N77" s="130">
        <f>Filtration!N28</f>
        <v>0.29387837923341953</v>
      </c>
      <c r="O77" s="128">
        <f>Filtration!O28</f>
        <v>429658.63276863098</v>
      </c>
      <c r="P77" s="129">
        <f>Filtration!P28</f>
        <v>61681.898942306754</v>
      </c>
      <c r="Q77" s="130">
        <f>Filtration!Q28</f>
        <v>0.16762445359227265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15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12-01-2024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Data'!E93</f>
        <v>19981774.645300224</v>
      </c>
      <c r="E84" s="292">
        <f>'Segment Data'!F93</f>
        <v>-4336526.7252922878</v>
      </c>
      <c r="F84" s="293">
        <f>'Segment Data'!G93</f>
        <v>-0.17832358680020047</v>
      </c>
      <c r="G84" s="294">
        <f>'Segment Data'!H93</f>
        <v>100.00000000000001</v>
      </c>
      <c r="H84" s="295">
        <f>'Segment Data'!I93</f>
        <v>7.1054273576010019E-14</v>
      </c>
      <c r="I84" s="296">
        <f>'Segment Data'!J93</f>
        <v>7.4454801983717731</v>
      </c>
      <c r="J84" s="297">
        <f>'Segment Data'!K93</f>
        <v>0.54241729450830789</v>
      </c>
      <c r="K84" s="293">
        <f>'Segment Data'!L93</f>
        <v>7.8576322143136063E-2</v>
      </c>
      <c r="L84" s="298">
        <f>'Segment Data'!M93</f>
        <v>148773907.44990999</v>
      </c>
      <c r="M84" s="299">
        <f>'Segment Data'!N93</f>
        <v>-19096856.626399249</v>
      </c>
      <c r="N84" s="293">
        <f>'Segment Data'!O93</f>
        <v>-0.11375927625919642</v>
      </c>
      <c r="O84" s="291">
        <f>'Segment Data'!P93</f>
        <v>35675717.699028358</v>
      </c>
      <c r="P84" s="292">
        <f>'Segment Data'!Q93</f>
        <v>-6221270.0443706512</v>
      </c>
      <c r="Q84" s="293">
        <f>'Segment Data'!R93</f>
        <v>-0.14848967382746581</v>
      </c>
    </row>
    <row r="85" spans="2:17" ht="15" thickBot="1">
      <c r="B85" s="324" t="s">
        <v>111</v>
      </c>
      <c r="C85" s="82" t="s">
        <v>111</v>
      </c>
      <c r="D85" s="128">
        <f>'Segment Data'!E96</f>
        <v>18731577.782028411</v>
      </c>
      <c r="E85" s="129">
        <f>'Segment Data'!F96</f>
        <v>-4220801.0962929316</v>
      </c>
      <c r="F85" s="130">
        <f>'Segment Data'!G96</f>
        <v>-0.18389384031471803</v>
      </c>
      <c r="G85" s="131">
        <f>'Segment Data'!H96</f>
        <v>93.743314167714018</v>
      </c>
      <c r="H85" s="132">
        <f>'Segment Data'!I96</f>
        <v>-0.63983590738556018</v>
      </c>
      <c r="I85" s="205">
        <f>'Segment Data'!J96</f>
        <v>6.8598371180066247</v>
      </c>
      <c r="J85" s="157">
        <f>'Segment Data'!K96</f>
        <v>0.47047736808138207</v>
      </c>
      <c r="K85" s="130">
        <f>'Segment Data'!L96</f>
        <v>7.3634509011155119E-2</v>
      </c>
      <c r="L85" s="133">
        <f>'Segment Data'!M96</f>
        <v>128495572.54798669</v>
      </c>
      <c r="M85" s="134">
        <f>'Segment Data'!N96</f>
        <v>-18155433.222193986</v>
      </c>
      <c r="N85" s="130">
        <f>'Segment Data'!O96</f>
        <v>-0.12380026394531299</v>
      </c>
      <c r="O85" s="128">
        <f>'Segment Data'!P96</f>
        <v>29039179.396086551</v>
      </c>
      <c r="P85" s="129">
        <f>'Segment Data'!Q96</f>
        <v>-5474174.8769301251</v>
      </c>
      <c r="Q85" s="130">
        <f>'Segment Data'!R96</f>
        <v>-0.15861034061270479</v>
      </c>
    </row>
    <row r="86" spans="2:17">
      <c r="B86" s="326"/>
      <c r="C86" s="102" t="s">
        <v>110</v>
      </c>
      <c r="D86" s="143">
        <f>'Segment Data'!E97</f>
        <v>18661455.919098657</v>
      </c>
      <c r="E86" s="144">
        <f>'Segment Data'!F97</f>
        <v>-4198076.7538033649</v>
      </c>
      <c r="F86" s="145">
        <f>'Segment Data'!G97</f>
        <v>-0.18364665690562512</v>
      </c>
      <c r="G86" s="146">
        <f>'Segment Data'!H97</f>
        <v>93.392385062694586</v>
      </c>
      <c r="H86" s="147">
        <f>'Segment Data'!I97</f>
        <v>-0.60896940914958009</v>
      </c>
      <c r="I86" s="207">
        <f>'Segment Data'!J97</f>
        <v>6.7895690523217924</v>
      </c>
      <c r="J86" s="161">
        <f>'Segment Data'!K97</f>
        <v>0.46711825186736711</v>
      </c>
      <c r="K86" s="145">
        <f>'Segment Data'!L97</f>
        <v>7.3882465298708691E-2</v>
      </c>
      <c r="L86" s="148">
        <f>'Segment Data'!M97</f>
        <v>126703243.57957956</v>
      </c>
      <c r="M86" s="149">
        <f>'Segment Data'!N97</f>
        <v>-17825027.066223919</v>
      </c>
      <c r="N86" s="145">
        <f>'Segment Data'!O97</f>
        <v>-0.12333245936297021</v>
      </c>
      <c r="O86" s="143">
        <f>'Segment Data'!P97</f>
        <v>28403383.378632292</v>
      </c>
      <c r="P86" s="144">
        <f>'Segment Data'!Q97</f>
        <v>-5307608.9126462638</v>
      </c>
      <c r="Q86" s="145">
        <f>'Segment Data'!R97</f>
        <v>-0.15744445808020333</v>
      </c>
    </row>
    <row r="87" spans="2:17" ht="15" thickBot="1">
      <c r="B87" s="325"/>
      <c r="C87" s="98" t="s">
        <v>109</v>
      </c>
      <c r="D87" s="135">
        <f>'Segment Data'!E98</f>
        <v>70121.862929753188</v>
      </c>
      <c r="E87" s="136">
        <f>'Segment Data'!F98</f>
        <v>-22724.342489579518</v>
      </c>
      <c r="F87" s="137">
        <f>'Segment Data'!G98</f>
        <v>-0.24475251720785768</v>
      </c>
      <c r="G87" s="138">
        <f>'Segment Data'!H98</f>
        <v>0.35092910501943869</v>
      </c>
      <c r="H87" s="139">
        <f>'Segment Data'!I98</f>
        <v>-3.0866498236013784E-2</v>
      </c>
      <c r="I87" s="208">
        <f>'Segment Data'!J98</f>
        <v>25.560201818977024</v>
      </c>
      <c r="J87" s="154">
        <f>'Segment Data'!K98</f>
        <v>2.6972844300547223</v>
      </c>
      <c r="K87" s="137">
        <f>'Segment Data'!L98</f>
        <v>0.1179763887596265</v>
      </c>
      <c r="L87" s="140">
        <f>'Segment Data'!M98</f>
        <v>1792328.968407135</v>
      </c>
      <c r="M87" s="141">
        <f>'Segment Data'!N98</f>
        <v>-330406.15596997878</v>
      </c>
      <c r="N87" s="137">
        <f>'Segment Data'!O98</f>
        <v>-0.15565114656824258</v>
      </c>
      <c r="O87" s="135">
        <f>'Segment Data'!P98</f>
        <v>635796.01745426154</v>
      </c>
      <c r="P87" s="136">
        <f>'Segment Data'!Q98</f>
        <v>-166565.96428384737</v>
      </c>
      <c r="Q87" s="137">
        <f>'Segment Data'!R98</f>
        <v>-0.20759453722249582</v>
      </c>
    </row>
    <row r="88" spans="2:17">
      <c r="B88" s="324" t="s">
        <v>108</v>
      </c>
      <c r="C88" s="82" t="s">
        <v>185</v>
      </c>
      <c r="D88" s="121">
        <f>Fat!E83</f>
        <v>545098.24889205419</v>
      </c>
      <c r="E88" s="122">
        <f>Fat!F83</f>
        <v>-305426.99971874198</v>
      </c>
      <c r="F88" s="123">
        <f>Fat!G83</f>
        <v>-0.35910397747463768</v>
      </c>
      <c r="G88" s="124">
        <f>Fat!H83</f>
        <v>2.7279771620298163</v>
      </c>
      <c r="H88" s="125">
        <f>Fat!I83</f>
        <v>-0.76949264743357837</v>
      </c>
      <c r="I88" s="204">
        <f>Fat!J83</f>
        <v>5.4747701269783535</v>
      </c>
      <c r="J88" s="152">
        <f>Fat!K83</f>
        <v>-0.39971141791032583</v>
      </c>
      <c r="K88" s="123">
        <f>Fat!L83</f>
        <v>-6.8041990574999808E-2</v>
      </c>
      <c r="L88" s="126">
        <f>Fat!M83</f>
        <v>2984287.6093024295</v>
      </c>
      <c r="M88" s="127">
        <f>Fat!N83</f>
        <v>-2012107.2671235483</v>
      </c>
      <c r="N88" s="123">
        <f>Fat!O83</f>
        <v>-0.40271181859886329</v>
      </c>
      <c r="O88" s="121">
        <f>Fat!P83</f>
        <v>821556.93152945174</v>
      </c>
      <c r="P88" s="122">
        <f>Fat!Q83</f>
        <v>-479002.70380689076</v>
      </c>
      <c r="Q88" s="123">
        <f>Fat!R83</f>
        <v>-0.368305067135975</v>
      </c>
    </row>
    <row r="89" spans="2:17">
      <c r="B89" s="326"/>
      <c r="C89" s="83" t="s">
        <v>186</v>
      </c>
      <c r="D89" s="105">
        <f>Fat!E84</f>
        <v>1070311.9098250153</v>
      </c>
      <c r="E89" s="106">
        <f>Fat!F84</f>
        <v>-514717.09999342449</v>
      </c>
      <c r="F89" s="107">
        <f>Fat!G84</f>
        <v>-0.32473670627163082</v>
      </c>
      <c r="G89" s="108">
        <f>Fat!H84</f>
        <v>5.3564407007100172</v>
      </c>
      <c r="H89" s="109">
        <f>Fat!I84</f>
        <v>-1.1614035584913012</v>
      </c>
      <c r="I89" s="206">
        <f>Fat!J84</f>
        <v>9.6332819199496793</v>
      </c>
      <c r="J89" s="156">
        <f>Fat!K84</f>
        <v>0.66785479434033412</v>
      </c>
      <c r="K89" s="107">
        <f>Fat!L84</f>
        <v>7.4492245041247004E-2</v>
      </c>
      <c r="L89" s="110">
        <f>Fat!M84</f>
        <v>10310616.369624132</v>
      </c>
      <c r="M89" s="111">
        <f>Fat!N84</f>
        <v>-3899845.7098798286</v>
      </c>
      <c r="N89" s="107">
        <f>Fat!O84</f>
        <v>-0.27443482752785747</v>
      </c>
      <c r="O89" s="105">
        <f>Fat!P84</f>
        <v>3722380.4111298844</v>
      </c>
      <c r="P89" s="106">
        <f>Fat!Q84</f>
        <v>-1064926.9057636876</v>
      </c>
      <c r="Q89" s="107">
        <f>Fat!R84</f>
        <v>-0.22244799326037548</v>
      </c>
    </row>
    <row r="90" spans="2:17">
      <c r="B90" s="326"/>
      <c r="C90" s="83" t="s">
        <v>187</v>
      </c>
      <c r="D90" s="105">
        <f>Fat!E85</f>
        <v>7496379.2328701764</v>
      </c>
      <c r="E90" s="106">
        <f>Fat!F85</f>
        <v>-1523695.2722308841</v>
      </c>
      <c r="F90" s="107">
        <f>Fat!G85</f>
        <v>-0.16892269253088754</v>
      </c>
      <c r="G90" s="108">
        <f>Fat!H85</f>
        <v>37.516083360660616</v>
      </c>
      <c r="H90" s="109">
        <f>Fat!I85</f>
        <v>0.42437054880772962</v>
      </c>
      <c r="I90" s="206">
        <f>Fat!J85</f>
        <v>7.2629637467657462</v>
      </c>
      <c r="J90" s="156">
        <f>Fat!K85</f>
        <v>0.63238685841874798</v>
      </c>
      <c r="K90" s="107">
        <f>Fat!L85</f>
        <v>9.53743345515147E-2</v>
      </c>
      <c r="L90" s="110">
        <f>Fat!M85</f>
        <v>54445930.600343704</v>
      </c>
      <c r="M90" s="111">
        <f>Fat!N85</f>
        <v>-5362366.9443473741</v>
      </c>
      <c r="N90" s="107">
        <f>Fat!O85</f>
        <v>-8.9659247370156389E-2</v>
      </c>
      <c r="O90" s="105">
        <f>Fat!P85</f>
        <v>11871532.573913289</v>
      </c>
      <c r="P90" s="106">
        <f>Fat!Q85</f>
        <v>-1923116.8408145122</v>
      </c>
      <c r="Q90" s="107">
        <f>Fat!R85</f>
        <v>-0.13941034548955658</v>
      </c>
    </row>
    <row r="91" spans="2:17" ht="15" thickBot="1">
      <c r="B91" s="325"/>
      <c r="C91" s="84" t="s">
        <v>188</v>
      </c>
      <c r="D91" s="128">
        <f>Fat!E86</f>
        <v>10869985.253712973</v>
      </c>
      <c r="E91" s="129">
        <f>Fat!F86</f>
        <v>-1992687.3533494081</v>
      </c>
      <c r="F91" s="130">
        <f>Fat!G86</f>
        <v>-0.15492016427871319</v>
      </c>
      <c r="G91" s="131">
        <f>Fat!H86</f>
        <v>54.399498776599572</v>
      </c>
      <c r="H91" s="132">
        <f>Fat!I86</f>
        <v>1.5065256571165122</v>
      </c>
      <c r="I91" s="205">
        <f>Fat!J86</f>
        <v>7.4547546274692902</v>
      </c>
      <c r="J91" s="157">
        <f>Fat!K86</f>
        <v>0.54673385370714023</v>
      </c>
      <c r="K91" s="130">
        <f>Fat!L86</f>
        <v>7.9144790036493426E-2</v>
      </c>
      <c r="L91" s="133">
        <f>Fat!M86</f>
        <v>81033072.870639727</v>
      </c>
      <c r="M91" s="134">
        <f>Fat!N86</f>
        <v>-7822536.7050485462</v>
      </c>
      <c r="N91" s="130">
        <f>Fat!O86</f>
        <v>-8.8036498116477568E-2</v>
      </c>
      <c r="O91" s="128">
        <f>Fat!P86</f>
        <v>19260247.782455739</v>
      </c>
      <c r="P91" s="129">
        <f>Fat!Q86</f>
        <v>-2754223.5939855427</v>
      </c>
      <c r="Q91" s="130">
        <f>Fat!R86</f>
        <v>-0.1251096856649016</v>
      </c>
    </row>
    <row r="92" spans="2:17" ht="15" customHeight="1">
      <c r="B92" s="334" t="s">
        <v>107</v>
      </c>
      <c r="C92" s="82" t="s">
        <v>201</v>
      </c>
      <c r="D92" s="121">
        <f>Fat!E87</f>
        <v>543878.95937003137</v>
      </c>
      <c r="E92" s="122">
        <f>Fat!F87</f>
        <v>-305010.45747514232</v>
      </c>
      <c r="F92" s="123">
        <f>Fat!G87</f>
        <v>-0.35930528926687305</v>
      </c>
      <c r="G92" s="124">
        <f>Fat!H87</f>
        <v>2.7218751538565353</v>
      </c>
      <c r="H92" s="125">
        <f>Fat!I87</f>
        <v>-0.76886790384614345</v>
      </c>
      <c r="I92" s="204">
        <f>Fat!J87</f>
        <v>5.4566466499662294</v>
      </c>
      <c r="J92" s="152">
        <f>Fat!K87</f>
        <v>-0.40579767846312809</v>
      </c>
      <c r="K92" s="123">
        <f>Fat!L87</f>
        <v>-6.9219877533889987E-2</v>
      </c>
      <c r="L92" s="126">
        <f>Fat!M87</f>
        <v>2967755.3016336006</v>
      </c>
      <c r="M92" s="127">
        <f>Fat!N87</f>
        <v>-2008811.6456140927</v>
      </c>
      <c r="N92" s="123">
        <f>Fat!O87</f>
        <v>-0.40365409868043123</v>
      </c>
      <c r="O92" s="121">
        <f>Fat!P87</f>
        <v>811739.24142657989</v>
      </c>
      <c r="P92" s="122">
        <f>Fat!Q87</f>
        <v>-476454.86745757307</v>
      </c>
      <c r="Q92" s="123">
        <f>Fat!R87</f>
        <v>-0.36986263496444893</v>
      </c>
    </row>
    <row r="93" spans="2:17">
      <c r="B93" s="335"/>
      <c r="C93" s="83" t="s">
        <v>202</v>
      </c>
      <c r="D93" s="105">
        <f>Fat!E88</f>
        <v>789043.86476932594</v>
      </c>
      <c r="E93" s="106">
        <f>Fat!F88</f>
        <v>-444575.34494764882</v>
      </c>
      <c r="F93" s="107">
        <f>Fat!G88</f>
        <v>-0.36038296213760024</v>
      </c>
      <c r="G93" s="108">
        <f>Fat!H88</f>
        <v>3.9488177540572553</v>
      </c>
      <c r="H93" s="109">
        <f>Fat!I88</f>
        <v>-1.1239839639474325</v>
      </c>
      <c r="I93" s="206">
        <f>Fat!J88</f>
        <v>6.2095995504064403</v>
      </c>
      <c r="J93" s="156">
        <f>Fat!K88</f>
        <v>-6.7509232300864142E-2</v>
      </c>
      <c r="K93" s="107">
        <f>Fat!L88</f>
        <v>-1.0754829116048479E-2</v>
      </c>
      <c r="L93" s="110">
        <f>Fat!M88</f>
        <v>4899646.4279225664</v>
      </c>
      <c r="M93" s="111">
        <f>Fat!N88</f>
        <v>-2843915.5479082996</v>
      </c>
      <c r="N93" s="107">
        <f>Fat!O88</f>
        <v>-0.3672619340795234</v>
      </c>
      <c r="O93" s="105">
        <f>Fat!P88</f>
        <v>1375219.6700119155</v>
      </c>
      <c r="P93" s="106">
        <f>Fat!Q88</f>
        <v>-722861.64732175344</v>
      </c>
      <c r="Q93" s="107">
        <f>Fat!R88</f>
        <v>-0.34453461901104804</v>
      </c>
    </row>
    <row r="94" spans="2:17">
      <c r="B94" s="335"/>
      <c r="C94" s="83" t="s">
        <v>203</v>
      </c>
      <c r="D94" s="105">
        <f>Fat!E89</f>
        <v>7108220.9613353498</v>
      </c>
      <c r="E94" s="106">
        <f>Fat!F89</f>
        <v>-1539919.2210180275</v>
      </c>
      <c r="F94" s="107">
        <f>Fat!G89</f>
        <v>-0.17806362854296109</v>
      </c>
      <c r="G94" s="108">
        <f>Fat!H89</f>
        <v>35.573521809321527</v>
      </c>
      <c r="H94" s="109">
        <f>Fat!I89</f>
        <v>1.1251029951438341E-2</v>
      </c>
      <c r="I94" s="206">
        <f>Fat!J89</f>
        <v>6.9673755957322667</v>
      </c>
      <c r="J94" s="156">
        <f>Fat!K89</f>
        <v>0.57467835417417223</v>
      </c>
      <c r="K94" s="107">
        <f>Fat!L89</f>
        <v>8.9896069289542274E-2</v>
      </c>
      <c r="L94" s="110">
        <f>Fat!M89</f>
        <v>49525645.255080469</v>
      </c>
      <c r="M94" s="111">
        <f>Fat!N89</f>
        <v>-5759296.6332576796</v>
      </c>
      <c r="N94" s="107">
        <f>Fat!O89</f>
        <v>-0.1041747795428641</v>
      </c>
      <c r="O94" s="105">
        <f>Fat!P89</f>
        <v>10908100.621242795</v>
      </c>
      <c r="P94" s="106">
        <f>Fat!Q89</f>
        <v>-1863379.0684209112</v>
      </c>
      <c r="Q94" s="107">
        <f>Fat!R89</f>
        <v>-0.14590158021619004</v>
      </c>
    </row>
    <row r="95" spans="2:17" ht="15" thickBot="1">
      <c r="B95" s="336"/>
      <c r="C95" s="84" t="s">
        <v>204</v>
      </c>
      <c r="D95" s="128">
        <f>Fat!E90</f>
        <v>10290433.996553661</v>
      </c>
      <c r="E95" s="129">
        <f>Fat!F90</f>
        <v>-1931296.0728521757</v>
      </c>
      <c r="F95" s="130">
        <f>Fat!G90</f>
        <v>-0.15802149629263298</v>
      </c>
      <c r="G95" s="131">
        <f>Fat!H90</f>
        <v>51.499099450478539</v>
      </c>
      <c r="H95" s="132">
        <f>Fat!I90</f>
        <v>1.2417649304562843</v>
      </c>
      <c r="I95" s="205">
        <f>Fat!J90</f>
        <v>6.909575007930937</v>
      </c>
      <c r="J95" s="157">
        <f>Fat!K90</f>
        <v>0.47464848671483661</v>
      </c>
      <c r="K95" s="130">
        <f>Fat!L90</f>
        <v>7.3761290847674743E-2</v>
      </c>
      <c r="L95" s="133">
        <f>Fat!M90</f>
        <v>71102525.563350052</v>
      </c>
      <c r="M95" s="134">
        <f>Fat!N90</f>
        <v>-7543409.3954138607</v>
      </c>
      <c r="N95" s="130">
        <f>Fat!O90</f>
        <v>-9.5916074993183872E-2</v>
      </c>
      <c r="O95" s="128">
        <f>Fat!P90</f>
        <v>15944119.863405282</v>
      </c>
      <c r="P95" s="129">
        <f>Fat!Q90</f>
        <v>-2411479.2937298547</v>
      </c>
      <c r="Q95" s="130">
        <f>Fat!R90</f>
        <v>-0.13137567851019841</v>
      </c>
    </row>
    <row r="96" spans="2:17" ht="15" thickBot="1">
      <c r="B96" s="324" t="s">
        <v>106</v>
      </c>
      <c r="C96" s="142" t="s">
        <v>106</v>
      </c>
      <c r="D96" s="128">
        <f>'Segment Data'!E99</f>
        <v>1214516.4153039837</v>
      </c>
      <c r="E96" s="129">
        <f>'Segment Data'!F99</f>
        <v>-112557.66416679695</v>
      </c>
      <c r="F96" s="130">
        <f>'Segment Data'!G99</f>
        <v>-8.4816413724005099E-2</v>
      </c>
      <c r="G96" s="131">
        <f>'Segment Data'!H99</f>
        <v>6.0781208719598983</v>
      </c>
      <c r="H96" s="132">
        <f>'Segment Data'!I99</f>
        <v>0.62102064424590253</v>
      </c>
      <c r="I96" s="205">
        <f>'Segment Data'!J99</f>
        <v>16.133303383749578</v>
      </c>
      <c r="J96" s="157">
        <f>'Segment Data'!K99</f>
        <v>0.67951048609748455</v>
      </c>
      <c r="K96" s="130">
        <f>'Segment Data'!L99</f>
        <v>4.3970466706637637E-2</v>
      </c>
      <c r="L96" s="133">
        <f>'Segment Data'!M99</f>
        <v>19594161.792643167</v>
      </c>
      <c r="M96" s="134">
        <f>'Segment Data'!N99</f>
        <v>-914166.19134057313</v>
      </c>
      <c r="N96" s="130">
        <f>'Segment Data'!O99</f>
        <v>-4.4575364313195288E-2</v>
      </c>
      <c r="O96" s="128">
        <f>'Segment Data'!P99</f>
        <v>6487504.5998055544</v>
      </c>
      <c r="P96" s="129">
        <f>'Segment Data'!Q99</f>
        <v>-737172.47767317016</v>
      </c>
      <c r="Q96" s="130">
        <f>'Segment Data'!R99</f>
        <v>-0.10203535324383375</v>
      </c>
    </row>
    <row r="97" spans="2:17">
      <c r="B97" s="326"/>
      <c r="C97" s="99" t="s">
        <v>120</v>
      </c>
      <c r="D97" s="143">
        <f>'Segment Data'!E100</f>
        <v>766667.99074161064</v>
      </c>
      <c r="E97" s="144">
        <f>'Segment Data'!F100</f>
        <v>-47103.768561473815</v>
      </c>
      <c r="F97" s="145">
        <f>'Segment Data'!G100</f>
        <v>-5.7883267664404527E-2</v>
      </c>
      <c r="G97" s="146">
        <f>'Segment Data'!H100</f>
        <v>3.8368363388680971</v>
      </c>
      <c r="H97" s="147">
        <f>'Segment Data'!I100</f>
        <v>0.4905016302804448</v>
      </c>
      <c r="I97" s="207">
        <f>'Segment Data'!J100</f>
        <v>11.741924949286386</v>
      </c>
      <c r="J97" s="161">
        <f>'Segment Data'!K100</f>
        <v>0.73575736982830797</v>
      </c>
      <c r="K97" s="145">
        <f>'Segment Data'!L100</f>
        <v>6.6849551809616839E-2</v>
      </c>
      <c r="L97" s="148">
        <f>'Segment Data'!M100</f>
        <v>9002158.0083081815</v>
      </c>
      <c r="M97" s="149">
        <f>'Segment Data'!N100</f>
        <v>45649.653988011181</v>
      </c>
      <c r="N97" s="145">
        <f>'Segment Data'!O100</f>
        <v>5.0968136445707747E-3</v>
      </c>
      <c r="O97" s="143">
        <f>'Segment Data'!P100</f>
        <v>2279006.7333588419</v>
      </c>
      <c r="P97" s="144">
        <f>'Segment Data'!Q100</f>
        <v>-210658.96989509324</v>
      </c>
      <c r="Q97" s="145">
        <f>'Segment Data'!R100</f>
        <v>-8.4613355768915835E-2</v>
      </c>
    </row>
    <row r="98" spans="2:17" ht="15" thickBot="1">
      <c r="B98" s="326"/>
      <c r="C98" s="98" t="s">
        <v>121</v>
      </c>
      <c r="D98" s="135">
        <f>'Segment Data'!E101</f>
        <v>447848.42456237442</v>
      </c>
      <c r="E98" s="136">
        <f>'Segment Data'!F101</f>
        <v>-65453.89560532663</v>
      </c>
      <c r="F98" s="137">
        <f>'Segment Data'!G101</f>
        <v>-0.12751529271081841</v>
      </c>
      <c r="G98" s="138">
        <f>'Segment Data'!H101</f>
        <v>2.2412845330918083</v>
      </c>
      <c r="H98" s="139">
        <f>'Segment Data'!I101</f>
        <v>0.13051901396544441</v>
      </c>
      <c r="I98" s="208">
        <f>'Segment Data'!J101</f>
        <v>23.650867577987349</v>
      </c>
      <c r="J98" s="154">
        <f>'Segment Data'!K101</f>
        <v>1.1459632052787434</v>
      </c>
      <c r="K98" s="137">
        <f>'Segment Data'!L101</f>
        <v>5.0920598741509768E-2</v>
      </c>
      <c r="L98" s="140">
        <f>'Segment Data'!M101</f>
        <v>10592003.784334974</v>
      </c>
      <c r="M98" s="141">
        <f>'Segment Data'!N101</f>
        <v>-959815.84532859363</v>
      </c>
      <c r="N98" s="137">
        <f>'Segment Data'!O101</f>
        <v>-8.3087849022842386E-2</v>
      </c>
      <c r="O98" s="135">
        <f>'Segment Data'!P101</f>
        <v>4208497.8664467167</v>
      </c>
      <c r="P98" s="136">
        <f>'Segment Data'!Q101</f>
        <v>-526513.50777807087</v>
      </c>
      <c r="Q98" s="137">
        <f>'Segment Data'!R101</f>
        <v>-0.11119582745759957</v>
      </c>
    </row>
    <row r="99" spans="2:17">
      <c r="B99" s="326"/>
      <c r="C99" s="82" t="s">
        <v>105</v>
      </c>
      <c r="D99" s="121">
        <f>Flavor!D99</f>
        <v>0.12500837445259094</v>
      </c>
      <c r="E99" s="122">
        <f>Flavor!E99</f>
        <v>0.12500837445259094</v>
      </c>
      <c r="F99" s="123">
        <f>Flavor!F99</f>
        <v>0</v>
      </c>
      <c r="G99" s="124">
        <f>Flavor!G99</f>
        <v>6.2561197226790562E-7</v>
      </c>
      <c r="H99" s="125">
        <f>Flavor!H99</f>
        <v>6.2561197226790562E-7</v>
      </c>
      <c r="I99" s="204">
        <f>Flavor!I99</f>
        <v>17.52</v>
      </c>
      <c r="J99" s="152">
        <f>Flavor!J99</f>
        <v>17.52</v>
      </c>
      <c r="K99" s="123">
        <f>Flavor!K99</f>
        <v>0</v>
      </c>
      <c r="L99" s="126">
        <f>Flavor!L99</f>
        <v>2.1901467204093934</v>
      </c>
      <c r="M99" s="127">
        <f>Flavor!M99</f>
        <v>2.1901467204093934</v>
      </c>
      <c r="N99" s="123">
        <f>Flavor!N99</f>
        <v>0</v>
      </c>
      <c r="O99" s="121">
        <f>Flavor!O99</f>
        <v>1.0000669956207275</v>
      </c>
      <c r="P99" s="122">
        <f>Flavor!P99</f>
        <v>1.0000669956207275</v>
      </c>
      <c r="Q99" s="123">
        <f>Flavor!Q99</f>
        <v>0</v>
      </c>
    </row>
    <row r="100" spans="2:17">
      <c r="B100" s="326"/>
      <c r="C100" s="83" t="s">
        <v>104</v>
      </c>
      <c r="D100" s="105">
        <f>Flavor!D100</f>
        <v>1041307.9718083693</v>
      </c>
      <c r="E100" s="106">
        <f>Flavor!E100</f>
        <v>-85895.806180346757</v>
      </c>
      <c r="F100" s="107">
        <f>Flavor!F100</f>
        <v>-7.6202553484705074E-2</v>
      </c>
      <c r="G100" s="108">
        <f>Flavor!G100</f>
        <v>5.2112887383267976</v>
      </c>
      <c r="H100" s="109">
        <f>Flavor!H100</f>
        <v>0.57608103688835133</v>
      </c>
      <c r="I100" s="206">
        <f>Flavor!I100</f>
        <v>14.963824355594513</v>
      </c>
      <c r="J100" s="156">
        <f>Flavor!J100</f>
        <v>0.6972230056263502</v>
      </c>
      <c r="K100" s="107">
        <f>Flavor!K100</f>
        <v>4.887099516717807E-2</v>
      </c>
      <c r="L100" s="110">
        <f>Flavor!L100</f>
        <v>15581949.5902208</v>
      </c>
      <c r="M100" s="111">
        <f>Flavor!M100</f>
        <v>-499417.35052222945</v>
      </c>
      <c r="N100" s="107">
        <f>Flavor!N100</f>
        <v>-3.1055652940604698E-2</v>
      </c>
      <c r="O100" s="105">
        <f>Flavor!O100</f>
        <v>4886088.9777244795</v>
      </c>
      <c r="P100" s="106">
        <f>Flavor!P100</f>
        <v>-510893.75554308016</v>
      </c>
      <c r="Q100" s="107">
        <f>Flavor!Q100</f>
        <v>-9.4662847889780757E-2</v>
      </c>
    </row>
    <row r="101" spans="2:17">
      <c r="B101" s="326"/>
      <c r="C101" s="83" t="s">
        <v>103</v>
      </c>
      <c r="D101" s="105">
        <f>Flavor!D101</f>
        <v>1.8786717057228088</v>
      </c>
      <c r="E101" s="106">
        <f>Flavor!E101</f>
        <v>-349.42434921913321</v>
      </c>
      <c r="F101" s="107">
        <f>Flavor!F101</f>
        <v>-0.99465227568844428</v>
      </c>
      <c r="G101" s="108">
        <f>Flavor!G101</f>
        <v>9.4019262006074106E-6</v>
      </c>
      <c r="H101" s="109">
        <f>Flavor!H101</f>
        <v>-1.4352015252134679E-3</v>
      </c>
      <c r="I101" s="206">
        <f>Flavor!I101</f>
        <v>19.96</v>
      </c>
      <c r="J101" s="156">
        <f>Flavor!J101</f>
        <v>-20.54567693761846</v>
      </c>
      <c r="K101" s="107">
        <f>Flavor!K101</f>
        <v>-0.50722956609909819</v>
      </c>
      <c r="L101" s="110">
        <f>Flavor!L101</f>
        <v>37.498287246227264</v>
      </c>
      <c r="M101" s="111">
        <f>Flavor!M101</f>
        <v>-14192.268385545409</v>
      </c>
      <c r="N101" s="107">
        <f>Flavor!N101</f>
        <v>-0.9973647995706123</v>
      </c>
      <c r="O101" s="105">
        <f>Flavor!O101</f>
        <v>7.5146868228912354</v>
      </c>
      <c r="P101" s="106">
        <f>Flavor!P101</f>
        <v>-4082.1595963535456</v>
      </c>
      <c r="Q101" s="107">
        <f>Flavor!Q101</f>
        <v>-0.99816252192654942</v>
      </c>
    </row>
    <row r="102" spans="2:17">
      <c r="B102" s="326"/>
      <c r="C102" s="83" t="s">
        <v>102</v>
      </c>
      <c r="D102" s="105">
        <f>Flavor!D102</f>
        <v>24.505845278501511</v>
      </c>
      <c r="E102" s="106">
        <f>Flavor!E102</f>
        <v>-16.923393771052361</v>
      </c>
      <c r="F102" s="107">
        <f>Flavor!F102</f>
        <v>-0.40848912891714334</v>
      </c>
      <c r="G102" s="108">
        <f>Flavor!G102</f>
        <v>1.22640985165276E-4</v>
      </c>
      <c r="H102" s="109">
        <f>Flavor!H102</f>
        <v>-4.7721403301762022E-5</v>
      </c>
      <c r="I102" s="206">
        <f>Flavor!I102</f>
        <v>20.407390152741929</v>
      </c>
      <c r="J102" s="156">
        <f>Flavor!J102</f>
        <v>2.3783755923031613</v>
      </c>
      <c r="K102" s="107">
        <f>Flavor!K102</f>
        <v>0.13191933393420474</v>
      </c>
      <c r="L102" s="110">
        <f>Flavor!L102</f>
        <v>500.100345621109</v>
      </c>
      <c r="M102" s="111">
        <f>Flavor!M102</f>
        <v>-246.82800843119617</v>
      </c>
      <c r="N102" s="107">
        <f>Flavor!N102</f>
        <v>-0.33045740878905172</v>
      </c>
      <c r="O102" s="105">
        <f>Flavor!O102</f>
        <v>195.04586923122406</v>
      </c>
      <c r="P102" s="106">
        <f>Flavor!P102</f>
        <v>-116.68952655792236</v>
      </c>
      <c r="Q102" s="107">
        <f>Flavor!Q102</f>
        <v>-0.37432235201436531</v>
      </c>
    </row>
    <row r="103" spans="2:17">
      <c r="B103" s="326"/>
      <c r="C103" s="83" t="s">
        <v>63</v>
      </c>
      <c r="D103" s="105">
        <f>Flavor!D103</f>
        <v>169287.08056736563</v>
      </c>
      <c r="E103" s="106">
        <f>Flavor!E103</f>
        <v>-13368.095371408534</v>
      </c>
      <c r="F103" s="107">
        <f>Flavor!F103</f>
        <v>-7.3187607757085993E-2</v>
      </c>
      <c r="G103" s="108">
        <f>Flavor!G103</f>
        <v>0.84720743563776801</v>
      </c>
      <c r="H103" s="109">
        <f>Flavor!H103</f>
        <v>9.6105731800615213E-2</v>
      </c>
      <c r="I103" s="206">
        <f>Flavor!I103</f>
        <v>23.15312882101583</v>
      </c>
      <c r="J103" s="156">
        <f>Flavor!J103</f>
        <v>1.2122617026197808</v>
      </c>
      <c r="K103" s="107">
        <f>Flavor!K103</f>
        <v>5.5251312360548185E-2</v>
      </c>
      <c r="L103" s="110">
        <f>Flavor!L103</f>
        <v>3919525.5841099019</v>
      </c>
      <c r="M103" s="111">
        <f>Flavor!M103</f>
        <v>-88087.359649993014</v>
      </c>
      <c r="N103" s="107">
        <f>Flavor!N103</f>
        <v>-2.1980006773645786E-2</v>
      </c>
      <c r="O103" s="105">
        <f>Flavor!O103</f>
        <v>1564858.7241861382</v>
      </c>
      <c r="P103" s="106">
        <f>Flavor!P103</f>
        <v>-103456.79910828569</v>
      </c>
      <c r="Q103" s="107">
        <f>Flavor!Q103</f>
        <v>-6.2012729405040524E-2</v>
      </c>
    </row>
    <row r="104" spans="2:17">
      <c r="B104" s="326"/>
      <c r="C104" s="83" t="s">
        <v>64</v>
      </c>
      <c r="D104" s="105">
        <f>Flavor!D104</f>
        <v>3184.9793382284474</v>
      </c>
      <c r="E104" s="106">
        <f>Flavor!E104</f>
        <v>2085.1552143122162</v>
      </c>
      <c r="F104" s="107">
        <f>Flavor!F104</f>
        <v>1.8958987796043596</v>
      </c>
      <c r="G104" s="108">
        <f>Flavor!G104</f>
        <v>1.5939421771917376E-2</v>
      </c>
      <c r="H104" s="109">
        <f>Flavor!H104</f>
        <v>1.1416802748673347E-2</v>
      </c>
      <c r="I104" s="206">
        <f>Flavor!I104</f>
        <v>21.005292758346616</v>
      </c>
      <c r="J104" s="156">
        <f>Flavor!J104</f>
        <v>-5.5288632206942054</v>
      </c>
      <c r="K104" s="107">
        <f>Flavor!K104</f>
        <v>-0.20836778170224909</v>
      </c>
      <c r="L104" s="110">
        <f>Flavor!L104</f>
        <v>66901.423428773604</v>
      </c>
      <c r="M104" s="111">
        <f>Flavor!M104</f>
        <v>37718.518575268405</v>
      </c>
      <c r="N104" s="107">
        <f>Flavor!N104</f>
        <v>1.2924867748639486</v>
      </c>
      <c r="O104" s="105">
        <f>Flavor!O104</f>
        <v>27686.796843457068</v>
      </c>
      <c r="P104" s="106">
        <f>Flavor!P104</f>
        <v>15343.088188737929</v>
      </c>
      <c r="Q104" s="107">
        <f>Flavor!Q104</f>
        <v>1.2429885229729636</v>
      </c>
    </row>
    <row r="105" spans="2:17">
      <c r="B105" s="326"/>
      <c r="C105" s="83" t="s">
        <v>196</v>
      </c>
      <c r="D105" s="105">
        <f>Flavor!D105</f>
        <v>4146.4672699271359</v>
      </c>
      <c r="E105" s="106">
        <f>Flavor!E105</f>
        <v>-15075.179571173208</v>
      </c>
      <c r="F105" s="107">
        <f>Flavor!F105</f>
        <v>-0.78428137275620802</v>
      </c>
      <c r="G105" s="108">
        <f>Flavor!G105</f>
        <v>2.0751246290841345E-2</v>
      </c>
      <c r="H105" s="109">
        <f>Flavor!H105</f>
        <v>-5.8290651200998155E-2</v>
      </c>
      <c r="I105" s="206">
        <f>Flavor!I105</f>
        <v>21.119201970246909</v>
      </c>
      <c r="J105" s="156">
        <f>Flavor!J105</f>
        <v>-1.8713761389148615</v>
      </c>
      <c r="K105" s="107">
        <f>Flavor!K105</f>
        <v>-8.1397524239249827E-2</v>
      </c>
      <c r="L105" s="110">
        <f>Flavor!L105</f>
        <v>87570.079736609492</v>
      </c>
      <c r="M105" s="111">
        <f>Flavor!M105</f>
        <v>-354346.69335043058</v>
      </c>
      <c r="N105" s="107">
        <f>Flavor!N105</f>
        <v>-0.80184033494614237</v>
      </c>
      <c r="O105" s="105">
        <f>Flavor!O105</f>
        <v>28958.687362175038</v>
      </c>
      <c r="P105" s="106">
        <f>Flavor!P105</f>
        <v>-134392.04639933686</v>
      </c>
      <c r="Q105" s="107">
        <f>Flavor!Q105</f>
        <v>-0.82272080023555938</v>
      </c>
    </row>
    <row r="106" spans="2:17" ht="15" thickBot="1">
      <c r="B106" s="326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06">
        <f>Flavor!I106</f>
        <v>0</v>
      </c>
      <c r="J106" s="156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24" t="s">
        <v>101</v>
      </c>
      <c r="C107" s="101" t="s">
        <v>13</v>
      </c>
      <c r="D107" s="143">
        <f>'Branded vs. Private Label'!D23</f>
        <v>19812285.123689171</v>
      </c>
      <c r="E107" s="144">
        <f>'Branded vs. Private Label'!E23</f>
        <v>-4258200.7682731785</v>
      </c>
      <c r="F107" s="145">
        <f>'Branded vs. Private Label'!F23</f>
        <v>-0.17690547616635702</v>
      </c>
      <c r="G107" s="146">
        <f>'Branded vs. Private Label'!G23</f>
        <v>99.151779435912587</v>
      </c>
      <c r="H107" s="147">
        <f>'Branded vs. Private Label'!H23</f>
        <v>0.17082873073644578</v>
      </c>
      <c r="I107" s="207">
        <f>'Branded vs. Private Label'!I23</f>
        <v>7.4750805693596458</v>
      </c>
      <c r="J107" s="161">
        <f>'Branded vs. Private Label'!J23</f>
        <v>0.54302691740093234</v>
      </c>
      <c r="K107" s="145">
        <f>'Branded vs. Private Label'!K23</f>
        <v>7.8335648375643371E-2</v>
      </c>
      <c r="L107" s="148">
        <f>'Branded vs. Private Label'!L23</f>
        <v>148098427.56270209</v>
      </c>
      <c r="M107" s="149">
        <f>'Branded vs. Private Label'!M23</f>
        <v>-18759472.069096208</v>
      </c>
      <c r="N107" s="145">
        <f>'Branded vs. Private Label'!N23</f>
        <v>-0.11242783296740716</v>
      </c>
      <c r="O107" s="143">
        <f>'Branded vs. Private Label'!O23</f>
        <v>35453148.462659337</v>
      </c>
      <c r="P107" s="144">
        <f>'Branded vs. Private Label'!P23</f>
        <v>-6121558.7194170952</v>
      </c>
      <c r="Q107" s="145">
        <f>'Branded vs. Private Label'!Q23</f>
        <v>-0.14724237726095649</v>
      </c>
    </row>
    <row r="108" spans="2:17" ht="15" thickBot="1">
      <c r="B108" s="325"/>
      <c r="C108" s="100" t="s">
        <v>12</v>
      </c>
      <c r="D108" s="135">
        <f>'Branded vs. Private Label'!D24</f>
        <v>169489.52161103487</v>
      </c>
      <c r="E108" s="136">
        <f>'Branded vs. Private Label'!E24</f>
        <v>-78325.957019149297</v>
      </c>
      <c r="F108" s="137">
        <f>'Branded vs. Private Label'!F24</f>
        <v>-0.31606563662649728</v>
      </c>
      <c r="G108" s="138">
        <f>'Branded vs. Private Label'!G24</f>
        <v>0.84822056408738178</v>
      </c>
      <c r="H108" s="139">
        <f>'Branded vs. Private Label'!H24</f>
        <v>-0.17082873073656091</v>
      </c>
      <c r="I108" s="208">
        <f>'Branded vs. Private Label'!I24</f>
        <v>3.9853784516431343</v>
      </c>
      <c r="J108" s="154">
        <f>'Branded vs. Private Label'!J24</f>
        <v>-0.1017933832624367</v>
      </c>
      <c r="K108" s="137">
        <f>'Branded vs. Private Label'!K24</f>
        <v>-2.490557954845285E-2</v>
      </c>
      <c r="L108" s="140">
        <f>'Branded vs. Private Label'!L24</f>
        <v>675479.88720792171</v>
      </c>
      <c r="M108" s="141">
        <f>'Branded vs. Private Label'!M24</f>
        <v>-337384.55730301037</v>
      </c>
      <c r="N108" s="137">
        <f>'Branded vs. Private Label'!N24</f>
        <v>-0.33309941831941647</v>
      </c>
      <c r="O108" s="135">
        <f>'Branded vs. Private Label'!O24</f>
        <v>222569.23636901379</v>
      </c>
      <c r="P108" s="136">
        <f>'Branded vs. Private Label'!P24</f>
        <v>-99711.324953544652</v>
      </c>
      <c r="Q108" s="137">
        <f>'Branded vs. Private Label'!Q24</f>
        <v>-0.30939292318579326</v>
      </c>
    </row>
    <row r="109" spans="2:17" ht="15" thickBot="1">
      <c r="B109" s="324" t="s">
        <v>100</v>
      </c>
      <c r="C109" s="142" t="s">
        <v>99</v>
      </c>
      <c r="D109" s="114">
        <f>'Single Serve'!E33</f>
        <v>703997.51385958027</v>
      </c>
      <c r="E109" s="115">
        <f>'Single Serve'!F33</f>
        <v>-91072.069528155262</v>
      </c>
      <c r="F109" s="116">
        <f>'Single Serve'!G33</f>
        <v>-0.11454603651180263</v>
      </c>
      <c r="G109" s="117">
        <f>'Single Serve'!H33</f>
        <v>3.52319814609241</v>
      </c>
      <c r="H109" s="118">
        <f>'Single Serve'!I33</f>
        <v>0.2537692033736052</v>
      </c>
      <c r="I109" s="158">
        <f>'Single Serve'!J33</f>
        <v>22.339765616091022</v>
      </c>
      <c r="J109" s="159">
        <f>'Single Serve'!K33</f>
        <v>0.68371649023242043</v>
      </c>
      <c r="K109" s="116">
        <f>'Single Serve'!L33</f>
        <v>3.1571617069155178E-2</v>
      </c>
      <c r="L109" s="119">
        <f>'Single Serve'!M33</f>
        <v>15727139.453933815</v>
      </c>
      <c r="M109" s="120">
        <f>'Single Serve'!N33</f>
        <v>-1490926.5023869183</v>
      </c>
      <c r="N109" s="116">
        <f>'Single Serve'!O33</f>
        <v>-8.659082304418754E-2</v>
      </c>
      <c r="O109" s="114">
        <f>'Single Serve'!P33</f>
        <v>6354598.5521819508</v>
      </c>
      <c r="P109" s="115">
        <f>'Single Serve'!Q33</f>
        <v>-996213.74965000711</v>
      </c>
      <c r="Q109" s="116">
        <f>'Single Serve'!R33</f>
        <v>-0.13552430789203151</v>
      </c>
    </row>
    <row r="110" spans="2:17">
      <c r="B110" s="326"/>
      <c r="C110" s="99" t="s">
        <v>98</v>
      </c>
      <c r="D110" s="143">
        <f>'Single Serve'!E34</f>
        <v>198010.03179084681</v>
      </c>
      <c r="E110" s="144">
        <f>'Single Serve'!F34</f>
        <v>-3332.8717681005655</v>
      </c>
      <c r="F110" s="145">
        <f>'Single Serve'!G34</f>
        <v>-1.6553212003942306E-2</v>
      </c>
      <c r="G110" s="146">
        <f>'Single Serve'!H34</f>
        <v>0.99095318261643739</v>
      </c>
      <c r="H110" s="147">
        <f>'Single Serve'!I34</f>
        <v>0.16300512616860485</v>
      </c>
      <c r="I110" s="160">
        <f>'Single Serve'!J34</f>
        <v>17.632199150558336</v>
      </c>
      <c r="J110" s="161">
        <f>'Single Serve'!K34</f>
        <v>-0.70851774921432664</v>
      </c>
      <c r="K110" s="145">
        <f>'Single Serve'!L34</f>
        <v>-3.8630864490531935E-2</v>
      </c>
      <c r="L110" s="148">
        <f>'Single Serve'!M34</f>
        <v>3491352.314344598</v>
      </c>
      <c r="M110" s="149">
        <f>'Single Serve'!N34</f>
        <v>-201420.87960828561</v>
      </c>
      <c r="N110" s="145">
        <f>'Single Serve'!O34</f>
        <v>-5.4544611604666983E-2</v>
      </c>
      <c r="O110" s="143">
        <f>'Single Serve'!P34</f>
        <v>1558163.6522343832</v>
      </c>
      <c r="P110" s="144">
        <f>'Single Serve'!Q34</f>
        <v>-304898.49920828687</v>
      </c>
      <c r="Q110" s="145">
        <f>'Single Serve'!R34</f>
        <v>-0.16365449696468121</v>
      </c>
    </row>
    <row r="111" spans="2:17" ht="15" thickBot="1">
      <c r="B111" s="326"/>
      <c r="C111" s="98" t="s">
        <v>97</v>
      </c>
      <c r="D111" s="135">
        <f>'Single Serve'!E35</f>
        <v>505987.482068735</v>
      </c>
      <c r="E111" s="136">
        <f>'Single Serve'!F35</f>
        <v>-87739.197760055831</v>
      </c>
      <c r="F111" s="137">
        <f>'Single Serve'!G35</f>
        <v>-0.14777708454226215</v>
      </c>
      <c r="G111" s="138">
        <f>'Single Serve'!H35</f>
        <v>2.5322449634759798</v>
      </c>
      <c r="H111" s="139">
        <f>'Single Serve'!I35</f>
        <v>9.0764077204996685E-2</v>
      </c>
      <c r="I111" s="153">
        <f>'Single Serve'!J35</f>
        <v>24.181995747331683</v>
      </c>
      <c r="J111" s="154">
        <f>'Single Serve'!K35</f>
        <v>1.4016605832321787</v>
      </c>
      <c r="K111" s="137">
        <f>'Single Serve'!L35</f>
        <v>6.1529410043146118E-2</v>
      </c>
      <c r="L111" s="140">
        <f>'Single Serve'!M35</f>
        <v>12235787.139589217</v>
      </c>
      <c r="M111" s="141">
        <f>'Single Serve'!N35</f>
        <v>-1289505.6227786355</v>
      </c>
      <c r="N111" s="137">
        <f>'Single Serve'!O35</f>
        <v>-9.5340311328897531E-2</v>
      </c>
      <c r="O111" s="135">
        <f>'Single Serve'!P35</f>
        <v>4796434.8999475688</v>
      </c>
      <c r="P111" s="136">
        <f>'Single Serve'!Q35</f>
        <v>-691315.25044171698</v>
      </c>
      <c r="Q111" s="137">
        <f>'Single Serve'!R35</f>
        <v>-0.12597425748194405</v>
      </c>
    </row>
    <row r="112" spans="2:17">
      <c r="B112" s="326"/>
      <c r="C112" s="82" t="s">
        <v>96</v>
      </c>
      <c r="D112" s="121">
        <f>Size!D72</f>
        <v>705432.44657319563</v>
      </c>
      <c r="E112" s="122">
        <f>Size!E72</f>
        <v>-92451.698575943359</v>
      </c>
      <c r="F112" s="123">
        <f>Size!F72</f>
        <v>-0.11587108120648576</v>
      </c>
      <c r="G112" s="124">
        <f>Size!G72</f>
        <v>3.530379353663244</v>
      </c>
      <c r="H112" s="125">
        <f>Size!H72</f>
        <v>0.2493765690115195</v>
      </c>
      <c r="I112" s="151">
        <f>Size!I72</f>
        <v>22.332068679156759</v>
      </c>
      <c r="J112" s="152">
        <f>Size!J72</f>
        <v>0.69595282816110426</v>
      </c>
      <c r="K112" s="123">
        <f>Size!K72</f>
        <v>3.2166255392327169E-2</v>
      </c>
      <c r="L112" s="126">
        <f>Size!L72</f>
        <v>15753765.845378187</v>
      </c>
      <c r="M112" s="127">
        <f>Size!M72</f>
        <v>-1509347.9547412172</v>
      </c>
      <c r="N112" s="123">
        <f>Size!N72</f>
        <v>-8.7431964604831464E-2</v>
      </c>
      <c r="O112" s="121">
        <f>Size!O72</f>
        <v>6361156.7455714168</v>
      </c>
      <c r="P112" s="122">
        <f>Size!P72</f>
        <v>-1002519.1840548851</v>
      </c>
      <c r="Q112" s="123">
        <f>Size!Q72</f>
        <v>-0.13614384902809837</v>
      </c>
    </row>
    <row r="113" spans="2:17">
      <c r="B113" s="326"/>
      <c r="C113" s="83" t="s">
        <v>95</v>
      </c>
      <c r="D113" s="105">
        <f>Size!D73</f>
        <v>347619.81138631993</v>
      </c>
      <c r="E113" s="106">
        <f>Size!E73</f>
        <v>-46460.839891855023</v>
      </c>
      <c r="F113" s="107">
        <f>Size!F73</f>
        <v>-0.11789678011636022</v>
      </c>
      <c r="G113" s="108">
        <f>Size!G73</f>
        <v>1.7396843751717588</v>
      </c>
      <c r="H113" s="109">
        <f>Size!H73</f>
        <v>0.11917377587995825</v>
      </c>
      <c r="I113" s="155">
        <f>Size!I73</f>
        <v>10.812484457152248</v>
      </c>
      <c r="J113" s="156">
        <f>Size!J73</f>
        <v>0.19240932698291147</v>
      </c>
      <c r="K113" s="107">
        <f>Size!K73</f>
        <v>1.811751090501405E-2</v>
      </c>
      <c r="L113" s="110">
        <f>Size!L73</f>
        <v>3758633.8076127805</v>
      </c>
      <c r="M113" s="111">
        <f>Size!M73</f>
        <v>-426532.3163075</v>
      </c>
      <c r="N113" s="107">
        <f>Size!N73</f>
        <v>-0.10191526541077026</v>
      </c>
      <c r="O113" s="105">
        <f>Size!O73</f>
        <v>1390479.2455452797</v>
      </c>
      <c r="P113" s="106">
        <f>Size!P73</f>
        <v>-185843.35956742009</v>
      </c>
      <c r="Q113" s="107">
        <f>Size!Q73</f>
        <v>-0.11789678011636022</v>
      </c>
    </row>
    <row r="114" spans="2:17">
      <c r="B114" s="326"/>
      <c r="C114" s="83" t="s">
        <v>231</v>
      </c>
      <c r="D114" s="105">
        <f>Size!D74</f>
        <v>1364795.7375521457</v>
      </c>
      <c r="E114" s="106">
        <f>Size!E74</f>
        <v>236339.9950983075</v>
      </c>
      <c r="F114" s="107">
        <f>Size!F74</f>
        <v>0.20943665418759252</v>
      </c>
      <c r="G114" s="108">
        <f>Size!G74</f>
        <v>6.8302028312242564</v>
      </c>
      <c r="H114" s="109">
        <f>Size!H74</f>
        <v>2.1898468900052288</v>
      </c>
      <c r="I114" s="155">
        <f>Size!I74</f>
        <v>12.514033895792865</v>
      </c>
      <c r="J114" s="156">
        <f>Size!J74</f>
        <v>0.87348155893994495</v>
      </c>
      <c r="K114" s="107">
        <f>Size!K74</f>
        <v>7.5037810377311956E-2</v>
      </c>
      <c r="L114" s="110">
        <f>Size!L74</f>
        <v>17079100.120561175</v>
      </c>
      <c r="M114" s="111">
        <f>Size!M74</f>
        <v>3943251.9907050505</v>
      </c>
      <c r="N114" s="107">
        <f>Size!N74</f>
        <v>0.30019013250789162</v>
      </c>
      <c r="O114" s="105">
        <f>Size!O74</f>
        <v>3342777.0518137356</v>
      </c>
      <c r="P114" s="106">
        <f>Size!P74</f>
        <v>573175.76847241167</v>
      </c>
      <c r="Q114" s="107">
        <f>Size!Q74</f>
        <v>0.20695244904743706</v>
      </c>
    </row>
    <row r="115" spans="2:17">
      <c r="B115" s="326"/>
      <c r="C115" s="83" t="s">
        <v>117</v>
      </c>
      <c r="D115" s="105">
        <f>Size!D75</f>
        <v>7016623.1629560785</v>
      </c>
      <c r="E115" s="106">
        <f>Size!E75</f>
        <v>-1165754.0471828664</v>
      </c>
      <c r="F115" s="107">
        <f>Size!F75</f>
        <v>-0.14247131576118949</v>
      </c>
      <c r="G115" s="108">
        <f>Size!G75</f>
        <v>35.115115086168856</v>
      </c>
      <c r="H115" s="109">
        <f>Size!H75</f>
        <v>1.4681218795064979</v>
      </c>
      <c r="I115" s="155">
        <f>Size!I75</f>
        <v>7.9896121879919679</v>
      </c>
      <c r="J115" s="156">
        <f>Size!J75</f>
        <v>0.36528977939076146</v>
      </c>
      <c r="K115" s="107">
        <f>Size!K75</f>
        <v>4.7911113908124879E-2</v>
      </c>
      <c r="L115" s="110">
        <f>Size!L75</f>
        <v>56060097.941300638</v>
      </c>
      <c r="M115" s="111">
        <f>Size!M75</f>
        <v>-6324983.9775895402</v>
      </c>
      <c r="N115" s="107">
        <f>Size!N75</f>
        <v>-0.10138616129113934</v>
      </c>
      <c r="O115" s="105">
        <f>Size!O75</f>
        <v>14033386.338717256</v>
      </c>
      <c r="P115" s="106">
        <f>Size!P75</f>
        <v>-2337995.8298244346</v>
      </c>
      <c r="Q115" s="107">
        <f>Size!Q75</f>
        <v>-0.14280992317905775</v>
      </c>
    </row>
    <row r="116" spans="2:17">
      <c r="B116" s="326"/>
      <c r="C116" s="83" t="s">
        <v>94</v>
      </c>
      <c r="D116" s="105">
        <f>Size!D76</f>
        <v>1844.491644859314</v>
      </c>
      <c r="E116" s="106">
        <f>Size!E76</f>
        <v>338.08603119850159</v>
      </c>
      <c r="F116" s="107">
        <f>Size!F76</f>
        <v>0.22443226985652101</v>
      </c>
      <c r="G116" s="108">
        <f>Size!G76</f>
        <v>9.2308700183101368E-3</v>
      </c>
      <c r="H116" s="109">
        <f>Size!H76</f>
        <v>3.0363353314324217E-3</v>
      </c>
      <c r="I116" s="155">
        <f>Size!I76</f>
        <v>11.940077005105934</v>
      </c>
      <c r="J116" s="156">
        <f>Size!J76</f>
        <v>0.53893129681977214</v>
      </c>
      <c r="K116" s="107">
        <f>Size!K76</f>
        <v>4.7269924497858655E-2</v>
      </c>
      <c r="L116" s="110">
        <f>Size!L76</f>
        <v>22023.372274894715</v>
      </c>
      <c r="M116" s="111">
        <f>Size!M76</f>
        <v>4848.6223777675623</v>
      </c>
      <c r="N116" s="107">
        <f>Size!N76</f>
        <v>0.28231109080538047</v>
      </c>
      <c r="O116" s="105">
        <f>Size!O76</f>
        <v>2459.322193145752</v>
      </c>
      <c r="P116" s="106">
        <f>Size!P76</f>
        <v>450.78137493133545</v>
      </c>
      <c r="Q116" s="107">
        <f>Size!Q76</f>
        <v>0.22443226985652101</v>
      </c>
    </row>
    <row r="117" spans="2:17">
      <c r="B117" s="326"/>
      <c r="C117" s="83" t="s">
        <v>118</v>
      </c>
      <c r="D117" s="105">
        <f>Size!D77</f>
        <v>10545458.995187534</v>
      </c>
      <c r="E117" s="106">
        <f>Size!E77</f>
        <v>-3268538.2207712419</v>
      </c>
      <c r="F117" s="107">
        <f>Size!F77</f>
        <v>-0.23661060369950171</v>
      </c>
      <c r="G117" s="108">
        <f>Size!G77</f>
        <v>52.775387483753178</v>
      </c>
      <c r="H117" s="109">
        <f>Size!H77</f>
        <v>-4.0295554497350921</v>
      </c>
      <c r="I117" s="155">
        <f>Size!I77</f>
        <v>5.319852496546992</v>
      </c>
      <c r="J117" s="156">
        <f>Size!J77</f>
        <v>0.18850794467925436</v>
      </c>
      <c r="K117" s="107">
        <f>Size!K77</f>
        <v>3.6736559545712068E-2</v>
      </c>
      <c r="L117" s="110">
        <f>Size!L77</f>
        <v>56100286.362782337</v>
      </c>
      <c r="M117" s="111">
        <f>Size!M77</f>
        <v>-14784092.990843825</v>
      </c>
      <c r="N117" s="107">
        <f>Size!N77</f>
        <v>-0.20856630368574328</v>
      </c>
      <c r="O117" s="105">
        <f>Size!O77</f>
        <v>10545458.995187534</v>
      </c>
      <c r="P117" s="106">
        <f>Size!P77</f>
        <v>-3268538.2207712419</v>
      </c>
      <c r="Q117" s="107">
        <f>Size!Q77</f>
        <v>-0.23661060369950171</v>
      </c>
    </row>
    <row r="118" spans="2:17" ht="15" thickBot="1">
      <c r="B118" s="326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55">
        <f>Size!I78</f>
        <v>0</v>
      </c>
      <c r="J118" s="156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26"/>
      <c r="C119" s="101" t="s">
        <v>119</v>
      </c>
      <c r="D119" s="143">
        <f>'White Milk Size'!D23</f>
        <v>6766632.9966485817</v>
      </c>
      <c r="E119" s="144">
        <f>'White Milk Size'!E23</f>
        <v>-1116264.9670517333</v>
      </c>
      <c r="F119" s="145">
        <f>'White Milk Size'!F23</f>
        <v>-0.14160591348409979</v>
      </c>
      <c r="G119" s="146">
        <f>'White Milk Size'!G23</f>
        <v>33.864024175851263</v>
      </c>
      <c r="H119" s="147">
        <f>'White Milk Size'!H23</f>
        <v>1.4485283582326147</v>
      </c>
      <c r="I119" s="160">
        <f>'White Milk Size'!I23</f>
        <v>7.971137956062277</v>
      </c>
      <c r="J119" s="161">
        <f>'White Milk Size'!J23</f>
        <v>0.37746250530641401</v>
      </c>
      <c r="K119" s="145">
        <f>'White Milk Size'!K23</f>
        <v>4.9707484571103439E-2</v>
      </c>
      <c r="L119" s="148">
        <f>'White Milk Size'!L23</f>
        <v>53937765.114328936</v>
      </c>
      <c r="M119" s="149">
        <f>'White Milk Size'!M23</f>
        <v>-5922403.633435525</v>
      </c>
      <c r="N119" s="145">
        <f>'White Milk Size'!N23</f>
        <v>-9.8937302672684219E-2</v>
      </c>
      <c r="O119" s="143">
        <f>'White Milk Size'!O23</f>
        <v>13533406.006102264</v>
      </c>
      <c r="P119" s="144">
        <f>'White Milk Size'!P23</f>
        <v>-2231931.8563174494</v>
      </c>
      <c r="Q119" s="145">
        <f>'White Milk Size'!Q23</f>
        <v>-0.14157209162245543</v>
      </c>
    </row>
    <row r="120" spans="2:17" ht="15" thickBot="1">
      <c r="B120" s="325"/>
      <c r="C120" s="100" t="s">
        <v>116</v>
      </c>
      <c r="D120" s="135">
        <f>'White Milk Size'!D24</f>
        <v>10534356.703744873</v>
      </c>
      <c r="E120" s="136">
        <f>'White Milk Size'!E24</f>
        <v>-3260933.2279789578</v>
      </c>
      <c r="F120" s="137">
        <f>'White Milk Size'!F24</f>
        <v>-0.23638018802925428</v>
      </c>
      <c r="G120" s="138">
        <f>'White Milk Size'!G24</f>
        <v>52.71982539460074</v>
      </c>
      <c r="H120" s="139">
        <f>'White Milk Size'!H24</f>
        <v>-4.0081907669479193</v>
      </c>
      <c r="I120" s="153">
        <f>'White Milk Size'!I24</f>
        <v>5.3194434186600636</v>
      </c>
      <c r="J120" s="154">
        <f>'White Milk Size'!J24</f>
        <v>0.18856341855573078</v>
      </c>
      <c r="K120" s="137">
        <f>'White Milk Size'!K24</f>
        <v>3.6750697453827898E-2</v>
      </c>
      <c r="L120" s="140">
        <f>'White Milk Size'!L24</f>
        <v>56036914.43755319</v>
      </c>
      <c r="M120" s="141">
        <f>'White Milk Size'!M24</f>
        <v>-14745062.768769287</v>
      </c>
      <c r="N120" s="137">
        <f>'White Milk Size'!N24</f>
        <v>-0.2083166273497685</v>
      </c>
      <c r="O120" s="135">
        <f>'White Milk Size'!O24</f>
        <v>10534356.703744873</v>
      </c>
      <c r="P120" s="136">
        <f>'White Milk Size'!P24</f>
        <v>-3260933.2279789578</v>
      </c>
      <c r="Q120" s="137">
        <f>'White Milk Size'!Q24</f>
        <v>-0.23638018802925428</v>
      </c>
    </row>
    <row r="121" spans="2:17">
      <c r="B121" s="324" t="s">
        <v>65</v>
      </c>
      <c r="C121" s="82" t="s">
        <v>90</v>
      </c>
      <c r="D121" s="121">
        <f>Organic!D23</f>
        <v>746509.86823457282</v>
      </c>
      <c r="E121" s="122">
        <f>Organic!E23</f>
        <v>-26470.707634608611</v>
      </c>
      <c r="F121" s="123">
        <f>Organic!F23</f>
        <v>-3.4244984235009407E-2</v>
      </c>
      <c r="G121" s="124">
        <f>Organic!G23</f>
        <v>3.7359537953259543</v>
      </c>
      <c r="H121" s="125">
        <f>Organic!H23</f>
        <v>0.55735770800249274</v>
      </c>
      <c r="I121" s="204">
        <f>Organic!I23</f>
        <v>14.464026242644808</v>
      </c>
      <c r="J121" s="152">
        <f>Organic!J23</f>
        <v>0.59874765229085369</v>
      </c>
      <c r="K121" s="123">
        <f>Organic!K23</f>
        <v>4.3183239946393955E-2</v>
      </c>
      <c r="L121" s="126">
        <f>Organic!L23</f>
        <v>10797538.324538179</v>
      </c>
      <c r="M121" s="127">
        <f>Organic!M23</f>
        <v>79947.295179747045</v>
      </c>
      <c r="N121" s="123">
        <f>Organic!N23</f>
        <v>7.4594463402036333E-3</v>
      </c>
      <c r="O121" s="121">
        <f>Organic!O23</f>
        <v>2209539.8474769928</v>
      </c>
      <c r="P121" s="122">
        <f>Organic!P23</f>
        <v>68372.525834053755</v>
      </c>
      <c r="Q121" s="123">
        <f>Organic!Q23</f>
        <v>3.1932360046290464E-2</v>
      </c>
    </row>
    <row r="122" spans="2:17" ht="15" thickBot="1">
      <c r="B122" s="325"/>
      <c r="C122" s="84" t="s">
        <v>92</v>
      </c>
      <c r="D122" s="128">
        <f>Organic!D24</f>
        <v>19235264.77706565</v>
      </c>
      <c r="E122" s="129">
        <f>Organic!E24</f>
        <v>-4310056.0176577047</v>
      </c>
      <c r="F122" s="130">
        <f>Organic!F24</f>
        <v>-0.18305361202059364</v>
      </c>
      <c r="G122" s="131">
        <f>Organic!G24</f>
        <v>96.264046204674045</v>
      </c>
      <c r="H122" s="132">
        <f>Organic!H24</f>
        <v>-0.55735770800257001</v>
      </c>
      <c r="I122" s="205">
        <f>Organic!I24</f>
        <v>7.1730943516765144</v>
      </c>
      <c r="J122" s="157">
        <f>Organic!J24</f>
        <v>0.4985973500400025</v>
      </c>
      <c r="K122" s="130">
        <f>Organic!K24</f>
        <v>7.4701861416336238E-2</v>
      </c>
      <c r="L122" s="133">
        <f>Organic!L24</f>
        <v>137976369.12537181</v>
      </c>
      <c r="M122" s="134">
        <f>Organic!M24</f>
        <v>-19176803.921579033</v>
      </c>
      <c r="N122" s="130">
        <f>Organic!N24</f>
        <v>-0.12202619616117964</v>
      </c>
      <c r="O122" s="128">
        <f>Organic!O24</f>
        <v>33466177.851551387</v>
      </c>
      <c r="P122" s="129">
        <f>Organic!P24</f>
        <v>-6289642.5702046938</v>
      </c>
      <c r="Q122" s="130">
        <f>Organic!Q24</f>
        <v>-0.15820683621869699</v>
      </c>
    </row>
    <row r="123" spans="2:17">
      <c r="B123" s="324" t="s">
        <v>126</v>
      </c>
      <c r="C123" s="82" t="s">
        <v>89</v>
      </c>
      <c r="D123" s="121">
        <f>'Form Data'!D23</f>
        <v>2539745.8783258689</v>
      </c>
      <c r="E123" s="122">
        <f>'Form Data'!E23</f>
        <v>130861.6570866094</v>
      </c>
      <c r="F123" s="123">
        <f>'Form Data'!F23</f>
        <v>5.4324593906504619E-2</v>
      </c>
      <c r="G123" s="124">
        <f>'Form Data'!G23</f>
        <v>12.710311888755218</v>
      </c>
      <c r="H123" s="125">
        <f>'Form Data'!H23</f>
        <v>2.8046684618986859</v>
      </c>
      <c r="I123" s="204">
        <f>'Form Data'!I23</f>
        <v>13.282316010934437</v>
      </c>
      <c r="J123" s="152">
        <f>'Form Data'!J23</f>
        <v>0.47292220659130813</v>
      </c>
      <c r="K123" s="123">
        <f>'Form Data'!K23</f>
        <v>3.6919952170645268E-2</v>
      </c>
      <c r="L123" s="126">
        <f>'Form Data'!L23</f>
        <v>33733707.343392432</v>
      </c>
      <c r="M123" s="127">
        <f>'Form Data'!M23</f>
        <v>2877360.7244703397</v>
      </c>
      <c r="N123" s="123">
        <f>'Form Data'!N23</f>
        <v>9.3250207485867778E-2</v>
      </c>
      <c r="O123" s="121">
        <f>'Form Data'!O23</f>
        <v>7544360.4533799225</v>
      </c>
      <c r="P123" s="122">
        <f>'Form Data'!P23</f>
        <v>5650.0348548013717</v>
      </c>
      <c r="Q123" s="123">
        <f>'Form Data'!Q23</f>
        <v>7.4946967599622276E-4</v>
      </c>
    </row>
    <row r="124" spans="2:17" ht="15" thickBot="1">
      <c r="B124" s="325"/>
      <c r="C124" s="84" t="s">
        <v>91</v>
      </c>
      <c r="D124" s="128">
        <f>'Form Data'!D24</f>
        <v>17442028.766974304</v>
      </c>
      <c r="E124" s="129">
        <f>'Form Data'!E24</f>
        <v>-4467388.3823789284</v>
      </c>
      <c r="F124" s="130">
        <f>'Form Data'!F24</f>
        <v>-0.203902657561605</v>
      </c>
      <c r="G124" s="131">
        <f>'Form Data'!G24</f>
        <v>87.289688111244573</v>
      </c>
      <c r="H124" s="132">
        <f>'Form Data'!H24</f>
        <v>-2.8046684618987996</v>
      </c>
      <c r="I124" s="205">
        <f>'Form Data'!I24</f>
        <v>6.5955744967202987</v>
      </c>
      <c r="J124" s="157">
        <f>'Form Data'!J24</f>
        <v>0.34189752652158134</v>
      </c>
      <c r="K124" s="130">
        <f>'Form Data'!K24</f>
        <v>5.4671440202437763E-2</v>
      </c>
      <c r="L124" s="133">
        <f>'Form Data'!L24</f>
        <v>115040200.10651752</v>
      </c>
      <c r="M124" s="134">
        <f>'Form Data'!M24</f>
        <v>-21974217.350869626</v>
      </c>
      <c r="N124" s="130">
        <f>'Form Data'!N24</f>
        <v>-0.16037886930916467</v>
      </c>
      <c r="O124" s="128">
        <f>'Form Data'!O24</f>
        <v>28131357.245648444</v>
      </c>
      <c r="P124" s="129">
        <f>'Form Data'!P24</f>
        <v>-6226920.0792254433</v>
      </c>
      <c r="Q124" s="130">
        <f>'Form Data'!Q24</f>
        <v>-0.18123493271641491</v>
      </c>
    </row>
    <row r="125" spans="2:17" ht="15" thickBot="1">
      <c r="B125" s="235" t="s">
        <v>221</v>
      </c>
      <c r="C125" s="142" t="s">
        <v>127</v>
      </c>
      <c r="D125" s="252">
        <f>'Glass Bottle'!D13</f>
        <v>0</v>
      </c>
      <c r="E125" s="253">
        <f>'Glass Bottle'!E13</f>
        <v>0</v>
      </c>
      <c r="F125" s="254">
        <f>'Glass Bottle'!F13</f>
        <v>0</v>
      </c>
      <c r="G125" s="117">
        <f>'Glass Bottle'!G13</f>
        <v>0</v>
      </c>
      <c r="H125" s="118">
        <f>'Glass Bottle'!H13</f>
        <v>0</v>
      </c>
      <c r="I125" s="158">
        <f>'Glass Bottle'!I13</f>
        <v>0</v>
      </c>
      <c r="J125" s="159">
        <f>'Glass Bottle'!J13</f>
        <v>0</v>
      </c>
      <c r="K125" s="116">
        <f>'Glass Bottle'!K13</f>
        <v>0</v>
      </c>
      <c r="L125" s="119">
        <f>'Glass Bottle'!L13</f>
        <v>0</v>
      </c>
      <c r="M125" s="120">
        <f>'Glass Bottle'!M13</f>
        <v>0</v>
      </c>
      <c r="N125" s="116">
        <f>'Glass Bottle'!N13</f>
        <v>0</v>
      </c>
      <c r="O125" s="114">
        <f>'Glass Bottle'!O13</f>
        <v>0</v>
      </c>
      <c r="P125" s="115">
        <f>'Glass Bottle'!P13</f>
        <v>0</v>
      </c>
      <c r="Q125" s="116">
        <f>'Glass Bottle'!Q13</f>
        <v>0</v>
      </c>
    </row>
    <row r="126" spans="2:17">
      <c r="B126" s="326" t="s">
        <v>222</v>
      </c>
      <c r="C126" s="236" t="s">
        <v>223</v>
      </c>
      <c r="D126" s="24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04">
        <f>Enhanced!I69</f>
        <v>0</v>
      </c>
      <c r="J126" s="152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26"/>
      <c r="C127" s="236" t="s">
        <v>224</v>
      </c>
      <c r="D127" s="242">
        <f>Enhanced!D70</f>
        <v>18403448.484495856</v>
      </c>
      <c r="E127" s="106">
        <f>Enhanced!E70</f>
        <v>-4487422.1456115209</v>
      </c>
      <c r="F127" s="107">
        <f>Enhanced!F70</f>
        <v>-0.19603545090632804</v>
      </c>
      <c r="G127" s="108">
        <f>Enhanced!G70</f>
        <v>92.101171248192486</v>
      </c>
      <c r="H127" s="109">
        <f>Enhanced!H70</f>
        <v>-2.0290489562034963</v>
      </c>
      <c r="I127" s="155">
        <f>Enhanced!I70</f>
        <v>6.819472129836134</v>
      </c>
      <c r="J127" s="156">
        <f>Enhanced!J70</f>
        <v>0.37120146395670517</v>
      </c>
      <c r="K127" s="107">
        <f>Enhanced!K70</f>
        <v>5.7566048820018E-2</v>
      </c>
      <c r="L127" s="110">
        <f>Enhanced!L70</f>
        <v>125501804.03289452</v>
      </c>
      <c r="M127" s="111">
        <f>Enhanced!M70</f>
        <v>-22104725.567667842</v>
      </c>
      <c r="N127" s="107">
        <f>Enhanced!N70</f>
        <v>-0.14975438842363803</v>
      </c>
      <c r="O127" s="105">
        <f>Enhanced!O70</f>
        <v>30027865.684316266</v>
      </c>
      <c r="P127" s="106">
        <f>Enhanced!P70</f>
        <v>-6281778.4138396867</v>
      </c>
      <c r="Q127" s="107">
        <f>Enhanced!Q70</f>
        <v>-0.17300578317039239</v>
      </c>
    </row>
    <row r="128" spans="2:17">
      <c r="B128" s="326"/>
      <c r="C128" s="237" t="s">
        <v>128</v>
      </c>
      <c r="D128" s="24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55">
        <f>'Enhanced - Aggs'!I62</f>
        <v>0</v>
      </c>
      <c r="J128" s="156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26"/>
      <c r="C129" s="237" t="s">
        <v>129</v>
      </c>
      <c r="D129" s="242">
        <f>'Enhanced - Aggs'!D63</f>
        <v>9.475715160369873</v>
      </c>
      <c r="E129" s="106">
        <f>'Enhanced - Aggs'!E63</f>
        <v>-4.0561478137969971</v>
      </c>
      <c r="F129" s="107">
        <f>'Enhanced - Aggs'!F63</f>
        <v>-0.29974792248047621</v>
      </c>
      <c r="G129" s="108">
        <f>'Enhanced - Aggs'!G63</f>
        <v>4.7421789748782862E-5</v>
      </c>
      <c r="H129" s="109">
        <f>'Enhanced - Aggs'!H63</f>
        <v>-8.2229806977689277E-6</v>
      </c>
      <c r="I129" s="155">
        <f>'Enhanced - Aggs'!I63</f>
        <v>8.49</v>
      </c>
      <c r="J129" s="156">
        <f>'Enhanced - Aggs'!J63</f>
        <v>-2.6599692055994684</v>
      </c>
      <c r="K129" s="107">
        <f>'Enhanced - Aggs'!K63</f>
        <v>-0.23856291946202351</v>
      </c>
      <c r="L129" s="110">
        <f>'Enhanced - Aggs'!L63</f>
        <v>80.448821711540219</v>
      </c>
      <c r="M129" s="111">
        <f>'Enhanced - Aggs'!M63</f>
        <v>-70.431033744812012</v>
      </c>
      <c r="N129" s="107">
        <f>'Enhanced - Aggs'!N63</f>
        <v>-0.46680210245288101</v>
      </c>
      <c r="O129" s="105">
        <f>'Enhanced - Aggs'!O63</f>
        <v>9.475715160369873</v>
      </c>
      <c r="P129" s="106">
        <f>'Enhanced - Aggs'!P63</f>
        <v>-17.588010787963867</v>
      </c>
      <c r="Q129" s="107">
        <f>'Enhanced - Aggs'!Q63</f>
        <v>-0.64987396124023811</v>
      </c>
    </row>
    <row r="130" spans="2:17">
      <c r="B130" s="326"/>
      <c r="C130" s="237" t="s">
        <v>130</v>
      </c>
      <c r="D130" s="242">
        <f>'Enhanced - Aggs'!D64</f>
        <v>1279.191316442568</v>
      </c>
      <c r="E130" s="106">
        <f>'Enhanced - Aggs'!E64</f>
        <v>-211.16181275006875</v>
      </c>
      <c r="F130" s="107">
        <f>'Enhanced - Aggs'!F64</f>
        <v>-0.14168575796828811</v>
      </c>
      <c r="G130" s="108">
        <f>'Enhanced - Aggs'!G64</f>
        <v>6.4017903271841679E-3</v>
      </c>
      <c r="H130" s="109">
        <f>'Enhanced - Aggs'!H64</f>
        <v>2.7326553229499451E-4</v>
      </c>
      <c r="I130" s="155">
        <f>'Enhanced - Aggs'!I64</f>
        <v>14.48268354473969</v>
      </c>
      <c r="J130" s="156">
        <f>'Enhanced - Aggs'!J64</f>
        <v>-0.31443153812442404</v>
      </c>
      <c r="K130" s="107">
        <f>'Enhanced - Aggs'!K64</f>
        <v>-2.1249516298521821E-2</v>
      </c>
      <c r="L130" s="110">
        <f>'Enhanced - Aggs'!L64</f>
        <v>18526.12302921668</v>
      </c>
      <c r="M130" s="111">
        <f>'Enhanced - Aggs'!M64</f>
        <v>-3526.803737553415</v>
      </c>
      <c r="N130" s="107">
        <f>'Enhanced - Aggs'!N64</f>
        <v>-0.15992452044359443</v>
      </c>
      <c r="O130" s="105">
        <f>'Enhanced - Aggs'!O64</f>
        <v>11615.651229622872</v>
      </c>
      <c r="P130" s="106">
        <f>'Enhanced - Aggs'!P64</f>
        <v>-2007.3207008399859</v>
      </c>
      <c r="Q130" s="107">
        <f>'Enhanced - Aggs'!Q64</f>
        <v>-0.14734822262617586</v>
      </c>
    </row>
    <row r="131" spans="2:17">
      <c r="B131" s="326"/>
      <c r="C131" s="238" t="s">
        <v>225</v>
      </c>
      <c r="D131" s="242">
        <f>Enhanced!D71</f>
        <v>37.781362116336823</v>
      </c>
      <c r="E131" s="106">
        <f>Enhanced!E71</f>
        <v>-964.20559678650193</v>
      </c>
      <c r="F131" s="107">
        <f>Enhanced!F71</f>
        <v>-0.96229355903223845</v>
      </c>
      <c r="G131" s="108">
        <f>Enhanced!G71</f>
        <v>1.8907911227606172E-4</v>
      </c>
      <c r="H131" s="109">
        <f>Enhanced!H71</f>
        <v>-3.9312208364469829E-3</v>
      </c>
      <c r="I131" s="155">
        <f>Enhanced!I71</f>
        <v>12.901707272381495</v>
      </c>
      <c r="J131" s="156">
        <f>Enhanced!J71</f>
        <v>0.95585258073852586</v>
      </c>
      <c r="K131" s="107">
        <f>Enhanced!K71</f>
        <v>8.0015420027435724E-2</v>
      </c>
      <c r="L131" s="110">
        <f>Enhanced!L71</f>
        <v>487.4440743768215</v>
      </c>
      <c r="M131" s="111">
        <f>Enhanced!M71</f>
        <v>-11482.146539597727</v>
      </c>
      <c r="N131" s="107">
        <f>Enhanced!N71</f>
        <v>-0.95927646232046337</v>
      </c>
      <c r="O131" s="105">
        <f>Enhanced!O71</f>
        <v>75.562724232673645</v>
      </c>
      <c r="P131" s="106">
        <f>Enhanced!P71</f>
        <v>-1928.8022930405195</v>
      </c>
      <c r="Q131" s="107">
        <f>Enhanced!Q71</f>
        <v>-0.962300916459083</v>
      </c>
    </row>
    <row r="132" spans="2:17">
      <c r="B132" s="326"/>
      <c r="C132" s="238" t="s">
        <v>226</v>
      </c>
      <c r="D132" s="24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55">
        <f>Enhanced!I72</f>
        <v>0</v>
      </c>
      <c r="J132" s="156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26"/>
      <c r="C133" s="238" t="s">
        <v>227</v>
      </c>
      <c r="D133" s="242">
        <f>Enhanced!D73</f>
        <v>1577840.5662216542</v>
      </c>
      <c r="E133" s="106">
        <f>Enhanced!E73</f>
        <v>151469.63672671677</v>
      </c>
      <c r="F133" s="107">
        <f>Enhanced!F73</f>
        <v>0.10619231897859173</v>
      </c>
      <c r="G133" s="108">
        <f>Enhanced!G73</f>
        <v>7.8963985643425723</v>
      </c>
      <c r="H133" s="109">
        <f>Enhanced!H73</f>
        <v>2.0309768485815756</v>
      </c>
      <c r="I133" s="155">
        <f>Enhanced!I73</f>
        <v>14.742852466111039</v>
      </c>
      <c r="J133" s="156">
        <f>Enhanced!J73</f>
        <v>0.54542438528495474</v>
      </c>
      <c r="K133" s="107">
        <f>Enhanced!K73</f>
        <v>3.8417126128750145E-2</v>
      </c>
      <c r="L133" s="110">
        <f>Enhanced!L73</f>
        <v>23261870.682850953</v>
      </c>
      <c r="M133" s="111">
        <f>Enhanced!M73</f>
        <v>3011071.9947655275</v>
      </c>
      <c r="N133" s="107">
        <f>Enhanced!N73</f>
        <v>0.14868904881944703</v>
      </c>
      <c r="O133" s="105">
        <f>Enhanced!O73</f>
        <v>5643683.0953103313</v>
      </c>
      <c r="P133" s="106">
        <f>Enhanced!P73</f>
        <v>58872.371129007079</v>
      </c>
      <c r="Q133" s="107">
        <f>Enhanced!Q73</f>
        <v>1.0541515914603741E-2</v>
      </c>
    </row>
    <row r="134" spans="2:17">
      <c r="B134" s="326"/>
      <c r="C134" s="238" t="s">
        <v>131</v>
      </c>
      <c r="D134" s="24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55">
        <f>'Enhanced - Aggs'!I66</f>
        <v>0</v>
      </c>
      <c r="J134" s="156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30"/>
      <c r="C135" s="239" t="s">
        <v>179</v>
      </c>
      <c r="D135" s="242">
        <f>'Enhanced - Aggs'!D67</f>
        <v>475735.70374115958</v>
      </c>
      <c r="E135" s="106">
        <f>'Enhanced - Aggs'!E67</f>
        <v>81824.246583120781</v>
      </c>
      <c r="F135" s="107">
        <f>'Enhanced - Aggs'!F67</f>
        <v>0.20772243380139252</v>
      </c>
      <c r="G135" s="108">
        <f>'Enhanced - Aggs'!G67</f>
        <v>5.6184795912178762</v>
      </c>
      <c r="H135" s="109">
        <f>'Enhanced - Aggs'!H67</f>
        <v>1.163063070487425</v>
      </c>
      <c r="I135" s="155">
        <f>'Enhanced - Aggs'!I67</f>
        <v>41.314734957100896</v>
      </c>
      <c r="J135" s="156">
        <f>'Enhanced - Aggs'!J67</f>
        <v>4.325897627557012</v>
      </c>
      <c r="K135" s="107">
        <f>'Enhanced - Aggs'!K67</f>
        <v>0.11695143561870792</v>
      </c>
      <c r="L135" s="110">
        <f>'Enhanced - Aggs'!L67</f>
        <v>19654894.50969588</v>
      </c>
      <c r="M135" s="111">
        <f>'Enhanced - Aggs'!M67</f>
        <v>5084567.6986335889</v>
      </c>
      <c r="N135" s="107">
        <f>'Enhanced - Aggs'!N67</f>
        <v>0.34896730626338529</v>
      </c>
      <c r="O135" s="105">
        <f>'Enhanced - Aggs'!O67</f>
        <v>4348723.4552544756</v>
      </c>
      <c r="P135" s="106">
        <f>'Enhanced - Aggs'!P67</f>
        <v>747805.72931644227</v>
      </c>
      <c r="Q135" s="107">
        <f>'Enhanced - Aggs'!Q67</f>
        <v>0.20767087343592114</v>
      </c>
    </row>
    <row r="136" spans="2:17" ht="15" thickBot="1">
      <c r="B136" s="325"/>
      <c r="C136" s="240" t="s">
        <v>228</v>
      </c>
      <c r="D136" s="243">
        <f>Enhanced!D74</f>
        <v>447.81322052202228</v>
      </c>
      <c r="E136" s="129">
        <f>Enhanced!E74</f>
        <v>389.98918925817014</v>
      </c>
      <c r="F136" s="130">
        <f>Enhanced!F74</f>
        <v>6.7444137106014335</v>
      </c>
      <c r="G136" s="131">
        <f>Enhanced!G74</f>
        <v>2.2411083523422161E-3</v>
      </c>
      <c r="H136" s="132">
        <f>Enhanced!H74</f>
        <v>2.0033284581684511E-3</v>
      </c>
      <c r="I136" s="205">
        <f>Enhanced!I74</f>
        <v>21.761952625690149</v>
      </c>
      <c r="J136" s="157">
        <f>Enhanced!J74</f>
        <v>-3.5942360642417803</v>
      </c>
      <c r="K136" s="130">
        <f>Enhanced!K74</f>
        <v>-0.14174985476697166</v>
      </c>
      <c r="L136" s="133">
        <f>Enhanced!L74</f>
        <v>9745.2900901579851</v>
      </c>
      <c r="M136" s="134">
        <f>Enhanced!M74</f>
        <v>8279.0930426192281</v>
      </c>
      <c r="N136" s="130">
        <f>Enhanced!N74</f>
        <v>5.6466441918683374</v>
      </c>
      <c r="O136" s="128">
        <f>Enhanced!O74</f>
        <v>4093.356677532196</v>
      </c>
      <c r="P136" s="129">
        <f>Enhanced!P74</f>
        <v>3564.8006330728531</v>
      </c>
      <c r="Q136" s="130">
        <f>Enhanced!Q74</f>
        <v>6.7444137106014326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Alternatives'!D122</f>
        <v>1020815.9345994854</v>
      </c>
      <c r="E137" s="292">
        <f>'Non-Dairy Alternatives'!E122</f>
        <v>-233303.61238658044</v>
      </c>
      <c r="F137" s="293">
        <f>'Non-Dairy Alternatives'!F122</f>
        <v>-0.18602980309752928</v>
      </c>
      <c r="G137" s="294">
        <f>'Non-Dairy Alternatives'!G122</f>
        <v>99.999999999999986</v>
      </c>
      <c r="H137" s="295">
        <f>'Non-Dairy Alternatives'!H122</f>
        <v>4.2632564145606011E-14</v>
      </c>
      <c r="I137" s="296">
        <f>'Non-Dairy Alternatives'!I122</f>
        <v>14.159953809376175</v>
      </c>
      <c r="J137" s="297">
        <f>'Non-Dairy Alternatives'!J122</f>
        <v>0.93337792953894194</v>
      </c>
      <c r="K137" s="293">
        <f>'Non-Dairy Alternatives'!K122</f>
        <v>7.0568372193879417E-2</v>
      </c>
      <c r="L137" s="298">
        <f>'Non-Dairy Alternatives'!L122</f>
        <v>14454706.481803883</v>
      </c>
      <c r="M137" s="299">
        <f>'Non-Dairy Alternatives'!M122</f>
        <v>-2133000.8687944133</v>
      </c>
      <c r="N137" s="293">
        <f>'Non-Dairy Alternatives'!N122</f>
        <v>-0.12858925128779047</v>
      </c>
      <c r="O137" s="291">
        <f>'Non-Dairy Alternatives'!O122</f>
        <v>2872555.6203679503</v>
      </c>
      <c r="P137" s="292">
        <f>'Non-Dairy Alternatives'!P122</f>
        <v>-573858.77705502464</v>
      </c>
      <c r="Q137" s="293">
        <f>'Non-Dairy Alternatives'!Q122</f>
        <v>-0.1665089309875569</v>
      </c>
    </row>
    <row r="138" spans="2:17" ht="15.5" customHeight="1">
      <c r="B138" s="330"/>
      <c r="C138" s="82" t="s">
        <v>265</v>
      </c>
      <c r="D138" s="121">
        <f>'Non-Dairy Alternatives'!D123</f>
        <v>201.15946499910206</v>
      </c>
      <c r="E138" s="122">
        <f>'Non-Dairy Alternatives'!E123</f>
        <v>-187.35553500056267</v>
      </c>
      <c r="F138" s="123">
        <f>'Non-Dairy Alternatives'!F123</f>
        <v>-0.48223501023312959</v>
      </c>
      <c r="G138" s="124">
        <f>'Non-Dairy Alternatives'!G123</f>
        <v>1.9705752837608913E-2</v>
      </c>
      <c r="H138" s="125">
        <f>'Non-Dairy Alternatives'!H123</f>
        <v>-1.1273351262423202E-2</v>
      </c>
      <c r="I138" s="204">
        <f>'Non-Dairy Alternatives'!I123</f>
        <v>14.34312435338167</v>
      </c>
      <c r="J138" s="152">
        <f>'Non-Dairy Alternatives'!J123</f>
        <v>-1.6917121394022185</v>
      </c>
      <c r="K138" s="245">
        <f>'Non-Dairy Alternatives'!K123</f>
        <v>-0.10550230057933767</v>
      </c>
      <c r="L138" s="257">
        <f>'Non-Dairy Alternatives'!L123</f>
        <v>2885.2552213418485</v>
      </c>
      <c r="M138" s="127">
        <f>'Non-Dairy Alternatives'!M123</f>
        <v>-3344.5192786467078</v>
      </c>
      <c r="N138" s="123">
        <f>'Non-Dairy Alternatives'!N123</f>
        <v>-0.53686040781297162</v>
      </c>
      <c r="O138" s="121">
        <f>'Non-Dairy Alternatives'!O123</f>
        <v>804.63785999640822</v>
      </c>
      <c r="P138" s="122">
        <f>'Non-Dairy Alternatives'!P123</f>
        <v>-749.42214000225067</v>
      </c>
      <c r="Q138" s="123">
        <f>'Non-Dairy Alternatives'!Q123</f>
        <v>-0.48223501023312959</v>
      </c>
    </row>
    <row r="139" spans="2:17">
      <c r="B139" s="326"/>
      <c r="C139" s="255" t="s">
        <v>85</v>
      </c>
      <c r="D139" s="105">
        <f>'Non-Dairy Alternatives'!D124</f>
        <v>701576.83352637151</v>
      </c>
      <c r="E139" s="106">
        <f>'Non-Dairy Alternatives'!E124</f>
        <v>-245561.99128502375</v>
      </c>
      <c r="F139" s="107">
        <f>'Non-Dairy Alternatives'!F124</f>
        <v>-0.2592671579416278</v>
      </c>
      <c r="G139" s="108">
        <f>'Non-Dairy Alternatives'!G124</f>
        <v>68.727065257032208</v>
      </c>
      <c r="H139" s="109">
        <f>'Non-Dairy Alternatives'!H124</f>
        <v>-6.7951468867450302</v>
      </c>
      <c r="I139" s="155">
        <f>'Non-Dairy Alternatives'!I124</f>
        <v>12.14775741599367</v>
      </c>
      <c r="J139" s="156">
        <f>'Non-Dairy Alternatives'!J124</f>
        <v>0.1550563386742283</v>
      </c>
      <c r="K139" s="244">
        <f>'Non-Dairy Alternatives'!K124</f>
        <v>1.2929225674395433E-2</v>
      </c>
      <c r="L139" s="247">
        <f>'Non-Dairy Alternatives'!L124</f>
        <v>8522585.1823593359</v>
      </c>
      <c r="M139" s="111">
        <f>'Non-Dairy Alternatives'!M124</f>
        <v>-2836167.6223273538</v>
      </c>
      <c r="N139" s="107">
        <f>'Non-Dairy Alternatives'!N124</f>
        <v>-0.24969005586221879</v>
      </c>
      <c r="O139" s="105">
        <f>'Non-Dairy Alternatives'!O124</f>
        <v>1619711.7600577022</v>
      </c>
      <c r="P139" s="106">
        <f>'Non-Dairy Alternatives'!P124</f>
        <v>-687011.46228730259</v>
      </c>
      <c r="Q139" s="107">
        <f>'Non-Dairy Alternatives'!Q124</f>
        <v>-0.29783003683852877</v>
      </c>
    </row>
    <row r="140" spans="2:17">
      <c r="B140" s="326"/>
      <c r="C140" s="255" t="s">
        <v>87</v>
      </c>
      <c r="D140" s="105">
        <f>'Non-Dairy Alternatives'!D125</f>
        <v>338.02617812010004</v>
      </c>
      <c r="E140" s="106">
        <f>'Non-Dairy Alternatives'!E125</f>
        <v>-1225.5150950334328</v>
      </c>
      <c r="F140" s="107">
        <f>'Non-Dairy Alternatives'!F125</f>
        <v>-0.78380732000868181</v>
      </c>
      <c r="G140" s="108">
        <f>'Non-Dairy Alternatives'!G125</f>
        <v>3.3113332841216252E-2</v>
      </c>
      <c r="H140" s="109">
        <f>'Non-Dairy Alternatives'!H125</f>
        <v>-9.1559093875285935E-2</v>
      </c>
      <c r="I140" s="155">
        <f>'Non-Dairy Alternatives'!I125</f>
        <v>11.15002669620484</v>
      </c>
      <c r="J140" s="156">
        <f>'Non-Dairy Alternatives'!J125</f>
        <v>-0.21880343661154811</v>
      </c>
      <c r="K140" s="244">
        <f>'Non-Dairy Alternatives'!K125</f>
        <v>-1.9245906047972956E-2</v>
      </c>
      <c r="L140" s="247">
        <f>'Non-Dairy Alternatives'!L125</f>
        <v>3769.0009100552079</v>
      </c>
      <c r="M140" s="111">
        <f>'Non-Dairy Alternatives'!M125</f>
        <v>-14006.634230074775</v>
      </c>
      <c r="N140" s="107">
        <f>'Non-Dairy Alternatives'!N125</f>
        <v>-0.78796814401605408</v>
      </c>
      <c r="O140" s="105">
        <f>'Non-Dairy Alternatives'!O125</f>
        <v>690.40684225857171</v>
      </c>
      <c r="P140" s="106">
        <f>'Non-Dairy Alternatives'!P125</f>
        <v>-2456.1819833535701</v>
      </c>
      <c r="Q140" s="107">
        <f>'Non-Dairy Alternatives'!Q125</f>
        <v>-0.78058561810208582</v>
      </c>
    </row>
    <row r="141" spans="2:17">
      <c r="B141" s="326"/>
      <c r="C141" s="255" t="s">
        <v>261</v>
      </c>
      <c r="D141" s="105">
        <f>'Non-Dairy Alternatives'!D126</f>
        <v>72796.680085171378</v>
      </c>
      <c r="E141" s="106">
        <f>'Non-Dairy Alternatives'!E126</f>
        <v>11116.164382770119</v>
      </c>
      <c r="F141" s="107">
        <f>'Non-Dairy Alternatives'!F126</f>
        <v>0.18022165113540645</v>
      </c>
      <c r="G141" s="108">
        <f>'Non-Dairy Alternatives'!G126</f>
        <v>7.1312248974378489</v>
      </c>
      <c r="H141" s="109">
        <f>'Non-Dairy Alternatives'!H126</f>
        <v>2.2129923532889659</v>
      </c>
      <c r="I141" s="155">
        <f>'Non-Dairy Alternatives'!I126</f>
        <v>30.590601842113823</v>
      </c>
      <c r="J141" s="156">
        <f>'Non-Dairy Alternatives'!J126</f>
        <v>4.8283329355969968</v>
      </c>
      <c r="K141" s="244">
        <f>'Non-Dairy Alternatives'!K126</f>
        <v>0.18741877717050073</v>
      </c>
      <c r="L141" s="247">
        <f>'Non-Dairy Alternatives'!L126</f>
        <v>2226894.2559132143</v>
      </c>
      <c r="M141" s="111">
        <f>'Non-Dairy Alternatives'!M126</f>
        <v>637864.2240953194</v>
      </c>
      <c r="N141" s="107">
        <f>'Non-Dairy Alternatives'!N126</f>
        <v>0.40141734978135363</v>
      </c>
      <c r="O141" s="105">
        <f>'Non-Dairy Alternatives'!O126</f>
        <v>579338.33438692207</v>
      </c>
      <c r="P141" s="106">
        <f>'Non-Dairy Alternatives'!P126</f>
        <v>147816.77918985125</v>
      </c>
      <c r="Q141" s="107">
        <f>'Non-Dairy Alternatives'!Q126</f>
        <v>0.34254784589461601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Alternatives'!D128</f>
        <v>0</v>
      </c>
      <c r="E143" s="106">
        <f>'Non-Dairy Alternatives'!E128</f>
        <v>0</v>
      </c>
      <c r="F143" s="107">
        <f>'Non-Dairy Alternatives'!F128</f>
        <v>0</v>
      </c>
      <c r="G143" s="108">
        <f>'Non-Dairy Alternatives'!G128</f>
        <v>0</v>
      </c>
      <c r="H143" s="109">
        <f>'Non-Dairy Alternatives'!H128</f>
        <v>0</v>
      </c>
      <c r="I143" s="155">
        <f>'Non-Dairy Alternatives'!I128</f>
        <v>0</v>
      </c>
      <c r="J143" s="156">
        <f>'Non-Dairy Alternatives'!J128</f>
        <v>0</v>
      </c>
      <c r="K143" s="244">
        <f>'Non-Dairy Alternatives'!K128</f>
        <v>0</v>
      </c>
      <c r="L143" s="247">
        <f>'Non-Dairy Alternatives'!L128</f>
        <v>0</v>
      </c>
      <c r="M143" s="111">
        <f>'Non-Dairy Alternatives'!M128</f>
        <v>0</v>
      </c>
      <c r="N143" s="107">
        <f>'Non-Dairy Alternatives'!N128</f>
        <v>0</v>
      </c>
      <c r="O143" s="105">
        <f>'Non-Dairy Alternatives'!O128</f>
        <v>0</v>
      </c>
      <c r="P143" s="106">
        <f>'Non-Dairy Alternatives'!P128</f>
        <v>0</v>
      </c>
      <c r="Q143" s="107">
        <f>'Non-Dairy Alternatives'!Q128</f>
        <v>0</v>
      </c>
    </row>
    <row r="144" spans="2:17">
      <c r="B144" s="326"/>
      <c r="C144" s="255" t="s">
        <v>264</v>
      </c>
      <c r="D144" s="105">
        <f>'Non-Dairy Alternatives'!D129</f>
        <v>0</v>
      </c>
      <c r="E144" s="106">
        <f>'Non-Dairy Alternatives'!E129</f>
        <v>-364.37632124972521</v>
      </c>
      <c r="F144" s="107">
        <f>'Non-Dairy Alternatives'!F129</f>
        <v>-1</v>
      </c>
      <c r="G144" s="108">
        <f>'Non-Dairy Alternatives'!G129</f>
        <v>0</v>
      </c>
      <c r="H144" s="109">
        <f>'Non-Dairy Alternatives'!H129</f>
        <v>-2.9054353081841688E-2</v>
      </c>
      <c r="I144" s="155">
        <f>'Non-Dairy Alternatives'!I129</f>
        <v>0</v>
      </c>
      <c r="J144" s="156">
        <f>'Non-Dairy Alternatives'!J129</f>
        <v>-11.873082700905696</v>
      </c>
      <c r="K144" s="244">
        <f>'Non-Dairy Alternatives'!K129</f>
        <v>-1</v>
      </c>
      <c r="L144" s="247">
        <f>'Non-Dairy Alternatives'!L129</f>
        <v>0</v>
      </c>
      <c r="M144" s="111">
        <f>'Non-Dairy Alternatives'!M129</f>
        <v>-4326.2701964497692</v>
      </c>
      <c r="N144" s="107">
        <f>'Non-Dairy Alternatives'!N129</f>
        <v>-1</v>
      </c>
      <c r="O144" s="105">
        <f>'Non-Dairy Alternatives'!O129</f>
        <v>0</v>
      </c>
      <c r="P144" s="106">
        <f>'Non-Dairy Alternatives'!P129</f>
        <v>-2915.0105699978017</v>
      </c>
      <c r="Q144" s="107">
        <f>'Non-Dairy Alternatives'!Q129</f>
        <v>-1</v>
      </c>
    </row>
    <row r="145" spans="2:17">
      <c r="B145" s="326"/>
      <c r="C145" s="255" t="s">
        <v>229</v>
      </c>
      <c r="D145" s="105">
        <f>'Non-Dairy Alternatives'!D130</f>
        <v>236975.43980663826</v>
      </c>
      <c r="E145" s="106">
        <f>'Non-Dairy Alternatives'!E130</f>
        <v>8338.9790320425527</v>
      </c>
      <c r="F145" s="107">
        <f>'Non-Dairy Alternatives'!F130</f>
        <v>3.6472656214984217E-2</v>
      </c>
      <c r="G145" s="108">
        <f>'Non-Dairy Alternatives'!G130</f>
        <v>23.214316290979035</v>
      </c>
      <c r="H145" s="109">
        <f>'Non-Dairy Alternatives'!H130</f>
        <v>4.9834816529207302</v>
      </c>
      <c r="I145" s="155">
        <f>'Non-Dairy Alternatives'!I130</f>
        <v>15.190037030725422</v>
      </c>
      <c r="J145" s="156">
        <f>'Non-Dairy Alternatives'!J130</f>
        <v>9.8545925451047012E-2</v>
      </c>
      <c r="K145" s="244">
        <f>'Non-Dairy Alternatives'!K130</f>
        <v>6.5298998464509497E-3</v>
      </c>
      <c r="L145" s="247">
        <f>'Non-Dairy Alternatives'!L130</f>
        <v>3599665.7060352783</v>
      </c>
      <c r="M145" s="111">
        <f>'Non-Dairy Alternatives'!M130</f>
        <v>149200.59191405354</v>
      </c>
      <c r="N145" s="107">
        <f>'Non-Dairy Alternatives'!N130</f>
        <v>4.3240718853652986E-2</v>
      </c>
      <c r="O145" s="105">
        <f>'Non-Dairy Alternatives'!O130</f>
        <v>654100.44671822083</v>
      </c>
      <c r="P145" s="106">
        <f>'Non-Dairy Alternatives'!P130</f>
        <v>-17521.355548899388</v>
      </c>
      <c r="Q145" s="107">
        <f>'Non-Dairy Alternatives'!Q130</f>
        <v>-2.6088128005604443E-2</v>
      </c>
    </row>
    <row r="146" spans="2:17">
      <c r="B146" s="326"/>
      <c r="C146" s="255" t="s">
        <v>230</v>
      </c>
      <c r="D146" s="105">
        <f>'Non-Dairy Alternatives'!D131</f>
        <v>0</v>
      </c>
      <c r="E146" s="106">
        <f>'Non-Dairy Alternatives'!E131</f>
        <v>-111.42277890443802</v>
      </c>
      <c r="F146" s="107">
        <f>'Non-Dairy Alternatives'!F131</f>
        <v>-1</v>
      </c>
      <c r="G146" s="108">
        <f>'Non-Dairy Alternatives'!G131</f>
        <v>0</v>
      </c>
      <c r="H146" s="109">
        <f>'Non-Dairy Alternatives'!H131</f>
        <v>-8.8845420815114647E-3</v>
      </c>
      <c r="I146" s="155">
        <f>'Non-Dairy Alternatives'!I131</f>
        <v>0</v>
      </c>
      <c r="J146" s="156">
        <f>'Non-Dairy Alternatives'!J131</f>
        <v>-16.791994850458309</v>
      </c>
      <c r="K146" s="244">
        <f>'Non-Dairy Alternatives'!K131</f>
        <v>-1</v>
      </c>
      <c r="L146" s="247">
        <f>'Non-Dairy Alternatives'!L131</f>
        <v>0</v>
      </c>
      <c r="M146" s="111">
        <f>'Non-Dairy Alternatives'!M131</f>
        <v>-1871.010729587078</v>
      </c>
      <c r="N146" s="107">
        <f>'Non-Dairy Alternatives'!N131</f>
        <v>-1</v>
      </c>
      <c r="O146" s="105">
        <f>'Non-Dairy Alternatives'!O131</f>
        <v>0</v>
      </c>
      <c r="P146" s="106">
        <f>'Non-Dairy Alternatives'!P131</f>
        <v>-297.12741041183472</v>
      </c>
      <c r="Q146" s="107">
        <f>'Non-Dairy Alternatives'!Q131</f>
        <v>-1</v>
      </c>
    </row>
    <row r="147" spans="2:17">
      <c r="B147" s="326"/>
      <c r="C147" s="83" t="s">
        <v>230</v>
      </c>
      <c r="D147" s="105">
        <f>'Non-Dairy Alternatives'!D132</f>
        <v>9.2816729622244836</v>
      </c>
      <c r="E147" s="106">
        <f>'Non-Dairy Alternatives'!E132</f>
        <v>9.0315934496283532</v>
      </c>
      <c r="F147" s="107">
        <f>'Non-Dairy Alternatives'!F132</f>
        <v>36.114887444674686</v>
      </c>
      <c r="G147" s="108">
        <f>'Non-Dairy Alternatives'!G132</f>
        <v>9.0924060328918398E-4</v>
      </c>
      <c r="H147" s="109">
        <f>'Non-Dairy Alternatives'!H132</f>
        <v>8.8929995941698474E-4</v>
      </c>
      <c r="I147" s="155">
        <f>'Non-Dairy Alternatives'!I132</f>
        <v>21.575671488318701</v>
      </c>
      <c r="J147" s="156">
        <f>'Non-Dairy Alternatives'!J132</f>
        <v>9.5756714883187009</v>
      </c>
      <c r="K147" s="244">
        <f>'Non-Dairy Alternatives'!K132</f>
        <v>0.79797262402655844</v>
      </c>
      <c r="L147" s="247">
        <f>'Non-Dairy Alternatives'!L132</f>
        <v>200.25832669496538</v>
      </c>
      <c r="M147" s="111">
        <f>'Non-Dairy Alternatives'!M132</f>
        <v>197.25737254381181</v>
      </c>
      <c r="N147" s="107">
        <f>'Non-Dairy Alternatives'!N132</f>
        <v>65.731551569352106</v>
      </c>
      <c r="O147" s="105">
        <f>'Non-Dairy Alternatives'!O132</f>
        <v>72.006772398948669</v>
      </c>
      <c r="P147" s="106">
        <f>'Non-Dairy Alternatives'!P132</f>
        <v>71.006454348564148</v>
      </c>
      <c r="Q147" s="107">
        <f>'Non-Dairy Alternatives'!Q132</f>
        <v>70.983877898903572</v>
      </c>
    </row>
    <row r="148" spans="2:17" ht="15" thickBot="1">
      <c r="B148" s="325"/>
      <c r="C148" s="256" t="s">
        <v>86</v>
      </c>
      <c r="D148" s="128">
        <f>'Non-Dairy Alternatives'!D133</f>
        <v>8918.5138652256155</v>
      </c>
      <c r="E148" s="129">
        <f>'Non-Dairy Alternatives'!E133</f>
        <v>-5317.1263796284329</v>
      </c>
      <c r="F148" s="130">
        <f>'Non-Dairy Alternatives'!F133</f>
        <v>-0.37350806062625019</v>
      </c>
      <c r="G148" s="131">
        <f>'Non-Dairy Alternatives'!G133</f>
        <v>0.87366522826906812</v>
      </c>
      <c r="H148" s="132">
        <f>'Non-Dairy Alternatives'!H133</f>
        <v>-0.26144507912272064</v>
      </c>
      <c r="I148" s="205">
        <f>'Non-Dairy Alternatives'!I133</f>
        <v>11.067631281354076</v>
      </c>
      <c r="J148" s="157">
        <f>'Non-Dairy Alternatives'!J133</f>
        <v>-0.11934069271987546</v>
      </c>
      <c r="K148" s="246">
        <f>'Non-Dairy Alternatives'!K133</f>
        <v>-1.0667827987452734E-2</v>
      </c>
      <c r="L148" s="248">
        <f>'Non-Dairy Alternatives'!L133</f>
        <v>98706.823037961076</v>
      </c>
      <c r="M148" s="134">
        <f>'Non-Dairy Alternatives'!M133</f>
        <v>-60546.885414220407</v>
      </c>
      <c r="N148" s="130">
        <f>'Non-Dairy Alternatives'!N133</f>
        <v>-0.38019136887101501</v>
      </c>
      <c r="O148" s="128">
        <f>'Non-Dairy Alternatives'!O133</f>
        <v>17838.027730451235</v>
      </c>
      <c r="P148" s="129">
        <f>'Non-Dairy Alternatives'!P133</f>
        <v>-10796.002759256866</v>
      </c>
      <c r="Q148" s="130">
        <f>'Non-Dairy Alternatives'!Q133</f>
        <v>-0.37703398978838348</v>
      </c>
    </row>
    <row r="149" spans="2:17">
      <c r="B149" s="226"/>
      <c r="C149" s="82" t="s">
        <v>207</v>
      </c>
      <c r="D149" s="121">
        <f>'Trad vs Value Add'!D49</f>
        <v>596911.63469406264</v>
      </c>
      <c r="E149" s="122">
        <f>'Trad vs Value Add'!E49</f>
        <v>-109819.42128582916</v>
      </c>
      <c r="F149" s="123">
        <f>'Trad vs Value Add'!F49</f>
        <v>-0.15539068271672751</v>
      </c>
      <c r="G149" s="124">
        <f>'Trad vs Value Add'!G49</f>
        <v>2.9872803857011689</v>
      </c>
      <c r="H149" s="125">
        <f>'Trad vs Value Add'!H49</f>
        <v>8.1110891336224622E-2</v>
      </c>
      <c r="I149" s="204">
        <f>'Trad vs Value Add'!I49</f>
        <v>14.197641705273142</v>
      </c>
      <c r="J149" s="152">
        <f>'Trad vs Value Add'!J49</f>
        <v>0.13535264680833414</v>
      </c>
      <c r="K149" s="123">
        <f>'Trad vs Value Add'!K49</f>
        <v>9.6252214874546684E-3</v>
      </c>
      <c r="L149" s="233">
        <f>'Trad vs Value Add'!L49</f>
        <v>8474737.5190951899</v>
      </c>
      <c r="M149" s="234">
        <f>'Trad vs Value Add'!M49</f>
        <v>-1463518.8766881227</v>
      </c>
      <c r="N149" s="232">
        <f>'Trad vs Value Add'!N49</f>
        <v>-0.14726113096750823</v>
      </c>
      <c r="O149" s="251">
        <f>'Trad vs Value Add'!O49</f>
        <v>3275052.6599936178</v>
      </c>
      <c r="P149" s="231">
        <f>'Trad vs Value Add'!P49</f>
        <v>-567117.17046161462</v>
      </c>
      <c r="Q149" s="232">
        <f>'Trad vs Value Add'!Q49</f>
        <v>-0.14760335838523328</v>
      </c>
    </row>
    <row r="150" spans="2:17">
      <c r="B150" s="226" t="s">
        <v>220</v>
      </c>
      <c r="C150" s="83" t="s">
        <v>208</v>
      </c>
      <c r="D150" s="105">
        <f>'Trad vs Value Add'!D50</f>
        <v>16053859.9271648</v>
      </c>
      <c r="E150" s="106">
        <f>'Trad vs Value Add'!E50</f>
        <v>-4327982.5035702176</v>
      </c>
      <c r="F150" s="107">
        <f>'Trad vs Value Add'!F50</f>
        <v>-0.21234500846909649</v>
      </c>
      <c r="G150" s="108">
        <f>'Trad vs Value Add'!G50</f>
        <v>80.342513175829083</v>
      </c>
      <c r="H150" s="109">
        <f>'Trad vs Value Add'!H50</f>
        <v>-3.4702586133315094</v>
      </c>
      <c r="I150" s="206">
        <f>'Trad vs Value Add'!I50</f>
        <v>5.9149656553021996</v>
      </c>
      <c r="J150" s="156">
        <f>'Trad vs Value Add'!J50</f>
        <v>0.24551040645492961</v>
      </c>
      <c r="K150" s="107">
        <f>'Trad vs Value Add'!K50</f>
        <v>4.3304055800572283E-2</v>
      </c>
      <c r="L150" s="110">
        <f>'Trad vs Value Add'!L50</f>
        <v>94958030.104212061</v>
      </c>
      <c r="M150" s="111">
        <f>'Trad vs Value Add'!M50</f>
        <v>-20595913.445896596</v>
      </c>
      <c r="N150" s="107">
        <f>'Trad vs Value Add'!N50</f>
        <v>-0.17823635276424307</v>
      </c>
      <c r="O150" s="105">
        <f>'Trad vs Value Add'!O50</f>
        <v>22451231.782817367</v>
      </c>
      <c r="P150" s="106">
        <f>'Trad vs Value Add'!P50</f>
        <v>-5734121.4736814313</v>
      </c>
      <c r="Q150" s="107">
        <f>'Trad vs Value Add'!Q50</f>
        <v>-0.20344330693670815</v>
      </c>
    </row>
    <row r="151" spans="2:17">
      <c r="B151" s="226" t="s">
        <v>218</v>
      </c>
      <c r="C151" s="83" t="s">
        <v>209</v>
      </c>
      <c r="D151" s="105">
        <f>'Trad vs Value Add'!D51</f>
        <v>617604.78060992307</v>
      </c>
      <c r="E151" s="106">
        <f>'Trad vs Value Add'!E51</f>
        <v>-2738.2428809701232</v>
      </c>
      <c r="F151" s="107">
        <f>'Trad vs Value Add'!F51</f>
        <v>-4.4140786263075008E-3</v>
      </c>
      <c r="G151" s="108">
        <f>'Trad vs Value Add'!G51</f>
        <v>3.0908404862587417</v>
      </c>
      <c r="H151" s="109">
        <f>'Trad vs Value Add'!H51</f>
        <v>0.53990975290966947</v>
      </c>
      <c r="I151" s="206">
        <f>'Trad vs Value Add'!I51</f>
        <v>18.00410978452409</v>
      </c>
      <c r="J151" s="156">
        <f>'Trad vs Value Add'!J51</f>
        <v>0.96503432475856599</v>
      </c>
      <c r="K151" s="107">
        <f>'Trad vs Value Add'!K51</f>
        <v>5.6636542694896069E-2</v>
      </c>
      <c r="L151" s="110">
        <f>'Trad vs Value Add'!L51</f>
        <v>11119424.27354797</v>
      </c>
      <c r="M151" s="111">
        <f>'Trad vs Value Add'!M51</f>
        <v>549352.68534754403</v>
      </c>
      <c r="N151" s="107">
        <f>'Trad vs Value Add'!N51</f>
        <v>5.197246591601111E-2</v>
      </c>
      <c r="O151" s="105">
        <f>'Trad vs Value Add'!O51</f>
        <v>3212451.9398119403</v>
      </c>
      <c r="P151" s="106">
        <f>'Trad vs Value Add'!P51</f>
        <v>-170055.30721155275</v>
      </c>
      <c r="Q151" s="107">
        <f>'Trad vs Value Add'!Q51</f>
        <v>-5.0274927677153219E-2</v>
      </c>
    </row>
    <row r="152" spans="2:17" ht="15" thickBot="1">
      <c r="B152" s="226"/>
      <c r="C152" s="84" t="s">
        <v>210</v>
      </c>
      <c r="D152" s="128">
        <f>'Trad vs Value Add'!D52</f>
        <v>2677717.8548635603</v>
      </c>
      <c r="E152" s="129">
        <f>'Trad vs Value Add'!E52</f>
        <v>107181.40727727627</v>
      </c>
      <c r="F152" s="130">
        <f>'Trad vs Value Add'!F52</f>
        <v>4.1696124315964818E-2</v>
      </c>
      <c r="G152" s="131">
        <f>'Trad vs Value Add'!G52</f>
        <v>13.400800991884719</v>
      </c>
      <c r="H152" s="132">
        <f>'Trad vs Value Add'!H52</f>
        <v>2.8304227059458569</v>
      </c>
      <c r="I152" s="205">
        <f>'Trad vs Value Add'!I52</f>
        <v>12.524673719025355</v>
      </c>
      <c r="J152" s="157">
        <f>'Trad vs Value Add'!J52</f>
        <v>0.42717467392452235</v>
      </c>
      <c r="K152" s="130">
        <f>'Trad vs Value Add'!K52</f>
        <v>3.5310990505720834E-2</v>
      </c>
      <c r="L152" s="133">
        <f>'Trad vs Value Add'!L52</f>
        <v>33537542.443774581</v>
      </c>
      <c r="M152" s="134">
        <f>'Trad vs Value Add'!M52</f>
        <v>2440480.2237026244</v>
      </c>
      <c r="N152" s="130">
        <f>'Trad vs Value Add'!N52</f>
        <v>7.8479446271531986E-2</v>
      </c>
      <c r="O152" s="128">
        <f>'Trad vs Value Add'!O52</f>
        <v>6587947.6132691987</v>
      </c>
      <c r="P152" s="129">
        <f>'Trad vs Value Add'!P52</f>
        <v>259946.59675132483</v>
      </c>
      <c r="Q152" s="130">
        <f>'Trad vs Value Add'!Q52</f>
        <v>4.107878555531054E-2</v>
      </c>
    </row>
    <row r="153" spans="2:17">
      <c r="B153" s="324" t="s">
        <v>219</v>
      </c>
      <c r="C153" s="82" t="s">
        <v>216</v>
      </c>
      <c r="D153" s="121">
        <f>Filtration!D29</f>
        <v>18414485.436773796</v>
      </c>
      <c r="E153" s="122">
        <f>Filtration!E29</f>
        <v>-4495758.9446063563</v>
      </c>
      <c r="F153" s="123">
        <f>Filtration!F29</f>
        <v>-0.19623356563844407</v>
      </c>
      <c r="G153" s="124">
        <f>Filtration!G29</f>
        <v>92.156406343542415</v>
      </c>
      <c r="H153" s="125">
        <f>Filtration!H29</f>
        <v>-2.0534812314380702</v>
      </c>
      <c r="I153" s="204">
        <f>Filtration!I29</f>
        <v>6.8253710683798321</v>
      </c>
      <c r="J153" s="152">
        <f>Filtration!J29</f>
        <v>0.3679765614428181</v>
      </c>
      <c r="K153" s="123">
        <f>Filtration!K29</f>
        <v>5.6985299728475665E-2</v>
      </c>
      <c r="L153" s="126">
        <f>Filtration!L29</f>
        <v>125685696.13925762</v>
      </c>
      <c r="M153" s="127">
        <f>Filtration!M29</f>
        <v>-22254790.081651166</v>
      </c>
      <c r="N153" s="123">
        <f>Filtration!N29</f>
        <v>-0.15043069446466265</v>
      </c>
      <c r="O153" s="121">
        <f>Filtration!O29</f>
        <v>30089668.428211257</v>
      </c>
      <c r="P153" s="122">
        <f>Filtration!P29</f>
        <v>-6295574.9591663703</v>
      </c>
      <c r="Q153" s="123">
        <f>Filtration!Q29</f>
        <v>-0.17302550080921988</v>
      </c>
    </row>
    <row r="154" spans="2:17" ht="15" thickBot="1">
      <c r="B154" s="325"/>
      <c r="C154" s="84" t="s">
        <v>217</v>
      </c>
      <c r="D154" s="128">
        <f>Filtration!D30</f>
        <v>1567289.2085263559</v>
      </c>
      <c r="E154" s="129">
        <f>Filtration!E30</f>
        <v>159232.21931403154</v>
      </c>
      <c r="F154" s="130">
        <f>Filtration!F30</f>
        <v>0.11308648764501145</v>
      </c>
      <c r="G154" s="131">
        <f>Filtration!G30</f>
        <v>7.8435936564572764</v>
      </c>
      <c r="H154" s="132">
        <f>Filtration!H30</f>
        <v>2.0534812314379431</v>
      </c>
      <c r="I154" s="205">
        <f>Filtration!I30</f>
        <v>14.731302420158332</v>
      </c>
      <c r="J154" s="157">
        <f>Filtration!J30</f>
        <v>0.57684843989033219</v>
      </c>
      <c r="K154" s="130">
        <f>Filtration!K30</f>
        <v>4.0753846152913213E-2</v>
      </c>
      <c r="L154" s="133">
        <f>Filtration!L30</f>
        <v>23088211.310652345</v>
      </c>
      <c r="M154" s="134">
        <f>Filtration!M30</f>
        <v>3157933.4552517831</v>
      </c>
      <c r="N154" s="130">
        <f>Filtration!N30</f>
        <v>0.15844904311738278</v>
      </c>
      <c r="O154" s="128">
        <f>Filtration!O30</f>
        <v>5586049.2708171103</v>
      </c>
      <c r="P154" s="129">
        <f>Filtration!P30</f>
        <v>74304.914795710705</v>
      </c>
      <c r="Q154" s="130">
        <f>Filtration!Q30</f>
        <v>1.3481197602086719E-2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15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12-01-2024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Data'!E102</f>
        <v>18103423.895622294</v>
      </c>
      <c r="E161" s="292">
        <f>'Segment Data'!F102</f>
        <v>-3995767.9110934511</v>
      </c>
      <c r="F161" s="293">
        <f>'Segment Data'!G102</f>
        <v>-0.18081059009041106</v>
      </c>
      <c r="G161" s="294">
        <f>'Segment Data'!H102</f>
        <v>99.999999999999972</v>
      </c>
      <c r="H161" s="295">
        <f>'Segment Data'!I102</f>
        <v>-2.8421709430404007E-14</v>
      </c>
      <c r="I161" s="296">
        <f>'Segment Data'!J102</f>
        <v>7.483872404571648</v>
      </c>
      <c r="J161" s="297">
        <f>'Segment Data'!K102</f>
        <v>0.57252494936421794</v>
      </c>
      <c r="K161" s="293">
        <f>'Segment Data'!L102</f>
        <v>8.2838397732824559E-2</v>
      </c>
      <c r="L161" s="298">
        <f>'Segment Data'!M102</f>
        <v>135483714.52071065</v>
      </c>
      <c r="M161" s="299">
        <f>'Segment Data'!N102</f>
        <v>-17251478.534775108</v>
      </c>
      <c r="N161" s="293">
        <f>'Segment Data'!O102</f>
        <v>-0.1129502519338027</v>
      </c>
      <c r="O161" s="291">
        <f>'Segment Data'!P102</f>
        <v>32422897.656816017</v>
      </c>
      <c r="P161" s="292">
        <f>'Segment Data'!Q102</f>
        <v>-5732639.1144959144</v>
      </c>
      <c r="Q161" s="293">
        <f>'Segment Data'!R102</f>
        <v>-0.15024396456155018</v>
      </c>
    </row>
    <row r="162" spans="2:17" ht="15" thickBot="1">
      <c r="B162" s="324" t="s">
        <v>111</v>
      </c>
      <c r="C162" s="82" t="s">
        <v>111</v>
      </c>
      <c r="D162" s="128">
        <f>'Segment Data'!E105</f>
        <v>16972281.602528967</v>
      </c>
      <c r="E162" s="129">
        <f>'Segment Data'!F105</f>
        <v>-3891777.4926107451</v>
      </c>
      <c r="F162" s="130">
        <f>'Segment Data'!G105</f>
        <v>-0.18653021805892678</v>
      </c>
      <c r="G162" s="131">
        <f>'Segment Data'!H105</f>
        <v>93.751777014032911</v>
      </c>
      <c r="H162" s="132">
        <f>'Segment Data'!I105</f>
        <v>-0.65918279672050062</v>
      </c>
      <c r="I162" s="205">
        <f>'Segment Data'!J105</f>
        <v>6.9013429555417716</v>
      </c>
      <c r="J162" s="157">
        <f>'Segment Data'!K105</f>
        <v>0.50344172858016822</v>
      </c>
      <c r="K162" s="130">
        <f>'Segment Data'!L105</f>
        <v>7.8688574693619534E-2</v>
      </c>
      <c r="L162" s="133">
        <f>'Segment Data'!M105</f>
        <v>117131536.0770845</v>
      </c>
      <c r="M162" s="134">
        <f>'Segment Data'!N105</f>
        <v>-16354653.207109272</v>
      </c>
      <c r="N162" s="130">
        <f>'Segment Data'!O105</f>
        <v>-0.12251944036165427</v>
      </c>
      <c r="O162" s="128">
        <f>'Segment Data'!P105</f>
        <v>26400348.144161765</v>
      </c>
      <c r="P162" s="129">
        <f>'Segment Data'!Q105</f>
        <v>-5033206.0666885041</v>
      </c>
      <c r="Q162" s="130">
        <f>'Segment Data'!R105</f>
        <v>-0.16012207951180832</v>
      </c>
    </row>
    <row r="163" spans="2:17">
      <c r="B163" s="326"/>
      <c r="C163" s="102" t="s">
        <v>110</v>
      </c>
      <c r="D163" s="143">
        <f>'Segment Data'!E106</f>
        <v>16906704.01815135</v>
      </c>
      <c r="E163" s="144">
        <f>'Segment Data'!F106</f>
        <v>-3873331.9377240911</v>
      </c>
      <c r="F163" s="145">
        <f>'Segment Data'!G106</f>
        <v>-0.18639678708683502</v>
      </c>
      <c r="G163" s="146">
        <f>'Segment Data'!H106</f>
        <v>93.389538441066193</v>
      </c>
      <c r="H163" s="147">
        <f>'Segment Data'!I106</f>
        <v>-0.64121226521336894</v>
      </c>
      <c r="I163" s="207">
        <f>'Segment Data'!J106</f>
        <v>6.8287720613352763</v>
      </c>
      <c r="J163" s="161">
        <f>'Segment Data'!K106</f>
        <v>0.49822189425428132</v>
      </c>
      <c r="K163" s="145">
        <f>'Segment Data'!L106</f>
        <v>7.8701199912299333E-2</v>
      </c>
      <c r="L163" s="148">
        <f>'Segment Data'!M106</f>
        <v>115452028.04841679</v>
      </c>
      <c r="M163" s="149">
        <f>'Segment Data'!N106</f>
        <v>-16097032.043999568</v>
      </c>
      <c r="N163" s="145">
        <f>'Segment Data'!O106</f>
        <v>-0.12236523797806702</v>
      </c>
      <c r="O163" s="143">
        <f>'Segment Data'!P106</f>
        <v>25807190.651087459</v>
      </c>
      <c r="P163" s="144">
        <f>'Segment Data'!Q106</f>
        <v>-4892438.4796183854</v>
      </c>
      <c r="Q163" s="145">
        <f>'Segment Data'!R106</f>
        <v>-0.15936474212077553</v>
      </c>
    </row>
    <row r="164" spans="2:17" ht="15" thickBot="1">
      <c r="B164" s="325"/>
      <c r="C164" s="98" t="s">
        <v>109</v>
      </c>
      <c r="D164" s="135">
        <f>'Segment Data'!E107</f>
        <v>65577.584377618419</v>
      </c>
      <c r="E164" s="136">
        <f>'Segment Data'!F107</f>
        <v>-18445.554886650541</v>
      </c>
      <c r="F164" s="137">
        <f>'Segment Data'!G107</f>
        <v>-0.21952946590861974</v>
      </c>
      <c r="G164" s="138">
        <f>'Segment Data'!H107</f>
        <v>0.36223857296672013</v>
      </c>
      <c r="H164" s="139">
        <f>'Segment Data'!I107</f>
        <v>-1.7970531507114473E-2</v>
      </c>
      <c r="I164" s="208">
        <f>'Segment Data'!J107</f>
        <v>25.61100785592518</v>
      </c>
      <c r="J164" s="154">
        <f>'Segment Data'!K107</f>
        <v>2.5562968710760465</v>
      </c>
      <c r="K164" s="137">
        <f>'Segment Data'!L107</f>
        <v>0.11087958867738434</v>
      </c>
      <c r="L164" s="140">
        <f>'Segment Data'!M107</f>
        <v>1679508.0286677817</v>
      </c>
      <c r="M164" s="141">
        <f>'Segment Data'!N107</f>
        <v>-257621.1631096683</v>
      </c>
      <c r="N164" s="137">
        <f>'Segment Data'!O107</f>
        <v>-0.13299121411374895</v>
      </c>
      <c r="O164" s="135">
        <f>'Segment Data'!P107</f>
        <v>593157.49307430233</v>
      </c>
      <c r="P164" s="136">
        <f>'Segment Data'!Q107</f>
        <v>-140767.58707010746</v>
      </c>
      <c r="Q164" s="137">
        <f>'Segment Data'!R107</f>
        <v>-0.19180103102950169</v>
      </c>
    </row>
    <row r="165" spans="2:17">
      <c r="B165" s="324" t="s">
        <v>108</v>
      </c>
      <c r="C165" s="82" t="s">
        <v>185</v>
      </c>
      <c r="D165" s="121">
        <f>Fat!E91</f>
        <v>482976.14684719627</v>
      </c>
      <c r="E165" s="122">
        <f>Fat!F91</f>
        <v>-281099.44981998578</v>
      </c>
      <c r="F165" s="123">
        <f>Fat!G91</f>
        <v>-0.36789481439547633</v>
      </c>
      <c r="G165" s="124">
        <f>Fat!H91</f>
        <v>2.6678718325984052</v>
      </c>
      <c r="H165" s="125">
        <f>Fat!I91</f>
        <v>-0.78961024796793788</v>
      </c>
      <c r="I165" s="204">
        <f>Fat!J91</f>
        <v>5.4301408440396557</v>
      </c>
      <c r="J165" s="152">
        <f>Fat!K91</f>
        <v>-0.44484181114816135</v>
      </c>
      <c r="K165" s="123">
        <f>Fat!L91</f>
        <v>-7.5717978631877375E-2</v>
      </c>
      <c r="L165" s="126">
        <f>Fat!M91</f>
        <v>2622628.501691855</v>
      </c>
      <c r="M165" s="127">
        <f>Fat!N91</f>
        <v>-1866302.3759801215</v>
      </c>
      <c r="N165" s="123">
        <f>Fat!O91</f>
        <v>-0.41575654133217854</v>
      </c>
      <c r="O165" s="121">
        <f>Fat!P91</f>
        <v>727847.82244536746</v>
      </c>
      <c r="P165" s="122">
        <f>Fat!Q91</f>
        <v>-442746.8454092585</v>
      </c>
      <c r="Q165" s="123">
        <f>Fat!R91</f>
        <v>-0.37822386994183921</v>
      </c>
    </row>
    <row r="166" spans="2:17">
      <c r="B166" s="326"/>
      <c r="C166" s="83" t="s">
        <v>186</v>
      </c>
      <c r="D166" s="105">
        <f>Fat!E92</f>
        <v>954545.39220215415</v>
      </c>
      <c r="E166" s="106">
        <f>Fat!F92</f>
        <v>-478015.39623480442</v>
      </c>
      <c r="F166" s="107">
        <f>Fat!G92</f>
        <v>-0.33367896154435334</v>
      </c>
      <c r="G166" s="108">
        <f>Fat!H92</f>
        <v>5.2727340292406151</v>
      </c>
      <c r="H166" s="109">
        <f>Fat!I92</f>
        <v>-1.2096785447867164</v>
      </c>
      <c r="I166" s="206">
        <f>Fat!J92</f>
        <v>9.7175965168849903</v>
      </c>
      <c r="J166" s="156">
        <f>Fat!K92</f>
        <v>0.7131107322304242</v>
      </c>
      <c r="K166" s="107">
        <f>Fat!L92</f>
        <v>7.9195053363925197E-2</v>
      </c>
      <c r="L166" s="110">
        <f>Fat!M92</f>
        <v>9275886.9784722701</v>
      </c>
      <c r="M166" s="111">
        <f>Fat!N92</f>
        <v>-3623586.2766618617</v>
      </c>
      <c r="N166" s="107">
        <f>Fat!O92</f>
        <v>-0.28090963134635244</v>
      </c>
      <c r="O166" s="105">
        <f>Fat!P92</f>
        <v>3371969.6978656058</v>
      </c>
      <c r="P166" s="106">
        <f>Fat!Q92</f>
        <v>-985525.73024709662</v>
      </c>
      <c r="Q166" s="107">
        <f>Fat!R92</f>
        <v>-0.22616793213112854</v>
      </c>
    </row>
    <row r="167" spans="2:17">
      <c r="B167" s="326"/>
      <c r="C167" s="83" t="s">
        <v>187</v>
      </c>
      <c r="D167" s="105">
        <f>Fat!E93</f>
        <v>6818474.9898932297</v>
      </c>
      <c r="E167" s="106">
        <f>Fat!F93</f>
        <v>-1375408.650209114</v>
      </c>
      <c r="F167" s="107">
        <f>Fat!G93</f>
        <v>-0.16785796706675404</v>
      </c>
      <c r="G167" s="108">
        <f>Fat!H93</f>
        <v>37.664007809826771</v>
      </c>
      <c r="H167" s="109">
        <f>Fat!I93</f>
        <v>0.5862553211031809</v>
      </c>
      <c r="I167" s="206">
        <f>Fat!J93</f>
        <v>7.3210264885061633</v>
      </c>
      <c r="J167" s="156">
        <f>Fat!K93</f>
        <v>0.67452966106980483</v>
      </c>
      <c r="K167" s="107">
        <f>Fat!L93</f>
        <v>0.10148649410098039</v>
      </c>
      <c r="L167" s="110">
        <f>Fat!M93</f>
        <v>49918236.012225129</v>
      </c>
      <c r="M167" s="111">
        <f>Fat!N93</f>
        <v>-4542385.6060977802</v>
      </c>
      <c r="N167" s="107">
        <f>Fat!O93</f>
        <v>-8.3406789550296373E-2</v>
      </c>
      <c r="O167" s="105">
        <f>Fat!P93</f>
        <v>10842733.424903875</v>
      </c>
      <c r="P167" s="106">
        <f>Fat!Q93</f>
        <v>-1695911.8828569669</v>
      </c>
      <c r="Q167" s="107">
        <f>Fat!R93</f>
        <v>-0.13525479357863929</v>
      </c>
    </row>
    <row r="168" spans="2:17" ht="15" thickBot="1">
      <c r="B168" s="325"/>
      <c r="C168" s="84" t="s">
        <v>188</v>
      </c>
      <c r="D168" s="128">
        <f>Fat!E94</f>
        <v>9847427.3666796461</v>
      </c>
      <c r="E168" s="129">
        <f>Fat!F94</f>
        <v>-1861244.4148296956</v>
      </c>
      <c r="F168" s="130">
        <f>Fat!G94</f>
        <v>-0.15896289942715999</v>
      </c>
      <c r="G168" s="131">
        <f>Fat!H94</f>
        <v>54.395386328333785</v>
      </c>
      <c r="H168" s="132">
        <f>Fat!I94</f>
        <v>1.4130334716506354</v>
      </c>
      <c r="I168" s="205">
        <f>Fat!J94</f>
        <v>7.4808333471527257</v>
      </c>
      <c r="J168" s="157">
        <f>Fat!K94</f>
        <v>0.57260593983104258</v>
      </c>
      <c r="K168" s="130">
        <f>Fat!L94</f>
        <v>8.288753482900206E-2</v>
      </c>
      <c r="L168" s="133">
        <f>Fat!M94</f>
        <v>73666963.028321445</v>
      </c>
      <c r="M168" s="134">
        <f>Fat!N94</f>
        <v>-7219204.2760353833</v>
      </c>
      <c r="N168" s="130">
        <f>Fat!O94</f>
        <v>-8.92514074609458E-2</v>
      </c>
      <c r="O168" s="128">
        <f>Fat!P94</f>
        <v>17480346.711601175</v>
      </c>
      <c r="P168" s="129">
        <f>Fat!Q94</f>
        <v>-2608454.6559826024</v>
      </c>
      <c r="Q168" s="130">
        <f>Fat!R94</f>
        <v>-0.12984620676232708</v>
      </c>
    </row>
    <row r="169" spans="2:17" ht="15" customHeight="1">
      <c r="B169" s="334" t="s">
        <v>107</v>
      </c>
      <c r="C169" s="82" t="s">
        <v>201</v>
      </c>
      <c r="D169" s="121">
        <f>Fat!E95</f>
        <v>481845.0996600127</v>
      </c>
      <c r="E169" s="122">
        <f>Fat!F95</f>
        <v>-280721.28187733545</v>
      </c>
      <c r="F169" s="123">
        <f>Fat!G95</f>
        <v>-0.36812700988915364</v>
      </c>
      <c r="G169" s="124">
        <f>Fat!H95</f>
        <v>2.6616241349600758</v>
      </c>
      <c r="H169" s="125">
        <f>Fat!I95</f>
        <v>-0.78902866812393357</v>
      </c>
      <c r="I169" s="204">
        <f>Fat!J95</f>
        <v>5.4109088744724048</v>
      </c>
      <c r="J169" s="152">
        <f>Fat!K95</f>
        <v>-0.45177049935026048</v>
      </c>
      <c r="K169" s="123">
        <f>Fat!L95</f>
        <v>-7.7058708236280513E-2</v>
      </c>
      <c r="L169" s="126">
        <f>Fat!M95</f>
        <v>2607219.925871403</v>
      </c>
      <c r="M169" s="127">
        <f>Fat!N95</f>
        <v>-1863462.2703381926</v>
      </c>
      <c r="N169" s="123">
        <f>Fat!O95</f>
        <v>-0.41681832627649146</v>
      </c>
      <c r="O169" s="121">
        <f>Fat!P95</f>
        <v>718739.00205902057</v>
      </c>
      <c r="P169" s="122">
        <f>Fat!Q95</f>
        <v>-440269.3018704995</v>
      </c>
      <c r="Q169" s="123">
        <f>Fat!R95</f>
        <v>-0.37986725408075467</v>
      </c>
    </row>
    <row r="170" spans="2:17">
      <c r="B170" s="335"/>
      <c r="C170" s="83" t="s">
        <v>202</v>
      </c>
      <c r="D170" s="105">
        <f>Fat!E96</f>
        <v>698237.65204649151</v>
      </c>
      <c r="E170" s="106">
        <f>Fat!F96</f>
        <v>-416413.20600688586</v>
      </c>
      <c r="F170" s="107">
        <f>Fat!G96</f>
        <v>-0.37358173906949527</v>
      </c>
      <c r="G170" s="108">
        <f>Fat!H96</f>
        <v>3.8569369864632987</v>
      </c>
      <c r="H170" s="109">
        <f>Fat!I96</f>
        <v>-1.1869165073764423</v>
      </c>
      <c r="I170" s="206">
        <f>Fat!J96</f>
        <v>6.19337959389473</v>
      </c>
      <c r="J170" s="156">
        <f>Fat!K96</f>
        <v>-7.9728862606126327E-2</v>
      </c>
      <c r="K170" s="107">
        <f>Fat!L96</f>
        <v>-1.2709626042492997E-2</v>
      </c>
      <c r="L170" s="110">
        <f>Fat!M96</f>
        <v>4324450.8258737093</v>
      </c>
      <c r="M170" s="111">
        <f>Fat!N96</f>
        <v>-2667874.8978268681</v>
      </c>
      <c r="N170" s="107">
        <f>Fat!O96</f>
        <v>-0.38154328091211082</v>
      </c>
      <c r="O170" s="105">
        <f>Fat!P96</f>
        <v>1220472.4171934542</v>
      </c>
      <c r="P170" s="106">
        <f>Fat!Q96</f>
        <v>-676764.89478978794</v>
      </c>
      <c r="Q170" s="107">
        <f>Fat!R96</f>
        <v>-0.35671072380626134</v>
      </c>
    </row>
    <row r="171" spans="2:17">
      <c r="B171" s="335"/>
      <c r="C171" s="83" t="s">
        <v>203</v>
      </c>
      <c r="D171" s="105">
        <f>Fat!E97</f>
        <v>6455133.6559699513</v>
      </c>
      <c r="E171" s="106">
        <f>Fat!F97</f>
        <v>-1397697.5825341837</v>
      </c>
      <c r="F171" s="107">
        <f>Fat!G97</f>
        <v>-0.17798645355842735</v>
      </c>
      <c r="G171" s="108">
        <f>Fat!H97</f>
        <v>35.65697678620289</v>
      </c>
      <c r="H171" s="109">
        <f>Fat!I97</f>
        <v>0.12250427161195176</v>
      </c>
      <c r="I171" s="206">
        <f>Fat!J97</f>
        <v>7.0156973314347866</v>
      </c>
      <c r="J171" s="156">
        <f>Fat!K97</f>
        <v>0.60710037543815965</v>
      </c>
      <c r="K171" s="107">
        <f>Fat!L97</f>
        <v>9.4732182349224828E-2</v>
      </c>
      <c r="L171" s="110">
        <f>Fat!M97</f>
        <v>45287263.964243263</v>
      </c>
      <c r="M171" s="111">
        <f>Fat!N97</f>
        <v>-5038366.4067895561</v>
      </c>
      <c r="N171" s="107">
        <f>Fat!O97</f>
        <v>-0.10011531638339129</v>
      </c>
      <c r="O171" s="105">
        <f>Fat!P97</f>
        <v>9942364.421432158</v>
      </c>
      <c r="P171" s="106">
        <f>Fat!Q97</f>
        <v>-1678124.7205573637</v>
      </c>
      <c r="Q171" s="107">
        <f>Fat!R97</f>
        <v>-0.14441085052896965</v>
      </c>
    </row>
    <row r="172" spans="2:17" ht="15" thickBot="1">
      <c r="B172" s="336"/>
      <c r="C172" s="84" t="s">
        <v>204</v>
      </c>
      <c r="D172" s="128">
        <f>Fat!E98</f>
        <v>9337065.1948524676</v>
      </c>
      <c r="E172" s="129">
        <f>Fat!F98</f>
        <v>-1796945.4221923891</v>
      </c>
      <c r="F172" s="130">
        <f>Fat!G98</f>
        <v>-0.16139246530279733</v>
      </c>
      <c r="G172" s="131">
        <f>Fat!H98</f>
        <v>51.576239106406383</v>
      </c>
      <c r="H172" s="132">
        <f>Fat!I98</f>
        <v>1.1942581071675917</v>
      </c>
      <c r="I172" s="205">
        <f>Fat!J98</f>
        <v>6.9521418139912443</v>
      </c>
      <c r="J172" s="157">
        <f>Fat!K98</f>
        <v>0.51263376435005359</v>
      </c>
      <c r="K172" s="130">
        <f>Fat!L98</f>
        <v>7.9607597412447911E-2</v>
      </c>
      <c r="L172" s="133">
        <f>Fat!M98</f>
        <v>64912601.361096144</v>
      </c>
      <c r="M172" s="134">
        <f>Fat!N98</f>
        <v>-6784949.6321546882</v>
      </c>
      <c r="N172" s="130">
        <f>Fat!O98</f>
        <v>-9.4632934293576942E-2</v>
      </c>
      <c r="O172" s="128">
        <f>Fat!P98</f>
        <v>14518772.303477133</v>
      </c>
      <c r="P172" s="129">
        <f>Fat!Q98</f>
        <v>-2238047.1494708341</v>
      </c>
      <c r="Q172" s="130">
        <f>Fat!R98</f>
        <v>-0.1335603785524527</v>
      </c>
    </row>
    <row r="173" spans="2:17" ht="15" thickBot="1">
      <c r="B173" s="324" t="s">
        <v>106</v>
      </c>
      <c r="C173" s="142" t="s">
        <v>106</v>
      </c>
      <c r="D173" s="128">
        <f>'Segment Data'!E108</f>
        <v>1118985.0768260381</v>
      </c>
      <c r="E173" s="129">
        <f>'Segment Data'!F108</f>
        <v>-97317.893102157861</v>
      </c>
      <c r="F173" s="130">
        <f>'Segment Data'!G108</f>
        <v>-8.0011227061217313E-2</v>
      </c>
      <c r="G173" s="131">
        <f>'Segment Data'!H108</f>
        <v>6.1810687485289835</v>
      </c>
      <c r="H173" s="132">
        <f>'Segment Data'!I108</f>
        <v>0.67723412613083589</v>
      </c>
      <c r="I173" s="205">
        <f>'Segment Data'!J108</f>
        <v>16.189735017285862</v>
      </c>
      <c r="J173" s="157">
        <f>'Segment Data'!K108</f>
        <v>0.64597986056323009</v>
      </c>
      <c r="K173" s="130">
        <f>'Segment Data'!L108</f>
        <v>4.1558803136695417E-2</v>
      </c>
      <c r="L173" s="133">
        <f>'Segment Data'!M108</f>
        <v>18116071.882110819</v>
      </c>
      <c r="M173" s="134">
        <f>'Segment Data'!N108</f>
        <v>-789843.67884762958</v>
      </c>
      <c r="N173" s="130">
        <f>'Segment Data'!O108</f>
        <v>-4.1777594758684505E-2</v>
      </c>
      <c r="O173" s="128">
        <f>'Segment Data'!P108</f>
        <v>5967640.7728903834</v>
      </c>
      <c r="P173" s="129">
        <f>'Segment Data'!Q108</f>
        <v>-678510.67502492107</v>
      </c>
      <c r="Q173" s="130">
        <f>'Segment Data'!R108</f>
        <v>-0.10209076340530115</v>
      </c>
    </row>
    <row r="174" spans="2:17" ht="15" customHeight="1">
      <c r="B174" s="326"/>
      <c r="C174" s="99" t="s">
        <v>120</v>
      </c>
      <c r="D174" s="143">
        <f>'Segment Data'!E109</f>
        <v>706908.152751029</v>
      </c>
      <c r="E174" s="144">
        <f>'Segment Data'!F109</f>
        <v>-37278.911080346559</v>
      </c>
      <c r="F174" s="145">
        <f>'Segment Data'!G109</f>
        <v>-5.0093468285271808E-2</v>
      </c>
      <c r="G174" s="146">
        <f>'Segment Data'!H109</f>
        <v>3.9048312453312817</v>
      </c>
      <c r="H174" s="147">
        <f>'Segment Data'!I109</f>
        <v>0.53734581717538044</v>
      </c>
      <c r="I174" s="207">
        <f>'Segment Data'!J109</f>
        <v>11.80350748836441</v>
      </c>
      <c r="J174" s="161">
        <f>'Segment Data'!K109</f>
        <v>0.72677000293077576</v>
      </c>
      <c r="K174" s="145">
        <f>'Segment Data'!L109</f>
        <v>6.5612280139933643E-2</v>
      </c>
      <c r="L174" s="148">
        <f>'Segment Data'!M109</f>
        <v>8343995.6745826229</v>
      </c>
      <c r="M174" s="149">
        <f>'Segment Data'!N109</f>
        <v>100830.92846683227</v>
      </c>
      <c r="N174" s="145">
        <f>'Segment Data'!O109</f>
        <v>1.2232065180347654E-2</v>
      </c>
      <c r="O174" s="143">
        <f>'Segment Data'!P109</f>
        <v>2092976.2031148206</v>
      </c>
      <c r="P174" s="144">
        <f>'Segment Data'!Q109</f>
        <v>-190065.25282010436</v>
      </c>
      <c r="Q174" s="145">
        <f>'Segment Data'!R109</f>
        <v>-8.3250898631742551E-2</v>
      </c>
    </row>
    <row r="175" spans="2:17" ht="15" thickBot="1">
      <c r="B175" s="326"/>
      <c r="C175" s="98" t="s">
        <v>121</v>
      </c>
      <c r="D175" s="135">
        <f>'Segment Data'!E110</f>
        <v>412076.92407501006</v>
      </c>
      <c r="E175" s="136">
        <f>'Segment Data'!F110</f>
        <v>-60038.98202181427</v>
      </c>
      <c r="F175" s="137">
        <f>'Segment Data'!G110</f>
        <v>-0.12717000475197104</v>
      </c>
      <c r="G175" s="138">
        <f>'Segment Data'!H110</f>
        <v>2.2762375031977071</v>
      </c>
      <c r="H175" s="139">
        <f>'Segment Data'!I110</f>
        <v>0.13988830895544258</v>
      </c>
      <c r="I175" s="208">
        <f>'Segment Data'!J110</f>
        <v>23.714203918269835</v>
      </c>
      <c r="J175" s="154">
        <f>'Segment Data'!K110</f>
        <v>1.1291762224313686</v>
      </c>
      <c r="K175" s="137">
        <f>'Segment Data'!L110</f>
        <v>4.9996672027080642E-2</v>
      </c>
      <c r="L175" s="140">
        <f>'Segment Data'!M110</f>
        <v>9772076.2075281851</v>
      </c>
      <c r="M175" s="141">
        <f>'Segment Data'!N110</f>
        <v>-890674.60731446557</v>
      </c>
      <c r="N175" s="137">
        <f>'Segment Data'!O110</f>
        <v>-8.3531409744157015E-2</v>
      </c>
      <c r="O175" s="135">
        <f>'Segment Data'!P110</f>
        <v>3874664.5697755655</v>
      </c>
      <c r="P175" s="136">
        <f>'Segment Data'!Q110</f>
        <v>-488445.42220481299</v>
      </c>
      <c r="Q175" s="137">
        <f>'Segment Data'!R110</f>
        <v>-0.11194891329867936</v>
      </c>
    </row>
    <row r="176" spans="2:17">
      <c r="B176" s="326"/>
      <c r="C176" s="82" t="s">
        <v>105</v>
      </c>
      <c r="D176" s="121">
        <f>Flavor!D108</f>
        <v>0.12500837445259094</v>
      </c>
      <c r="E176" s="122">
        <f>Flavor!E108</f>
        <v>0.12500837445259094</v>
      </c>
      <c r="F176" s="123">
        <f>Flavor!F108</f>
        <v>0</v>
      </c>
      <c r="G176" s="124">
        <f>Flavor!G108</f>
        <v>6.9052337929743762E-7</v>
      </c>
      <c r="H176" s="125">
        <f>Flavor!H108</f>
        <v>6.9052337929743762E-7</v>
      </c>
      <c r="I176" s="204">
        <f>Flavor!I108</f>
        <v>17.52</v>
      </c>
      <c r="J176" s="152">
        <f>Flavor!J108</f>
        <v>17.52</v>
      </c>
      <c r="K176" s="123">
        <f>Flavor!K108</f>
        <v>0</v>
      </c>
      <c r="L176" s="126">
        <f>Flavor!L108</f>
        <v>2.1901467204093934</v>
      </c>
      <c r="M176" s="127">
        <f>Flavor!M108</f>
        <v>2.1901467204093934</v>
      </c>
      <c r="N176" s="123">
        <f>Flavor!N108</f>
        <v>0</v>
      </c>
      <c r="O176" s="121">
        <f>Flavor!O108</f>
        <v>1.0000669956207275</v>
      </c>
      <c r="P176" s="122">
        <f>Flavor!P108</f>
        <v>1.0000669956207275</v>
      </c>
      <c r="Q176" s="123">
        <f>Flavor!Q108</f>
        <v>0</v>
      </c>
    </row>
    <row r="177" spans="2:17">
      <c r="B177" s="326"/>
      <c r="C177" s="83" t="s">
        <v>104</v>
      </c>
      <c r="D177" s="105">
        <f>Flavor!D109</f>
        <v>959277.53985242918</v>
      </c>
      <c r="E177" s="106">
        <f>Flavor!E109</f>
        <v>-73834.399462845759</v>
      </c>
      <c r="F177" s="107">
        <f>Flavor!F109</f>
        <v>-7.1467956813839217E-2</v>
      </c>
      <c r="G177" s="108">
        <f>Flavor!G109</f>
        <v>5.2988735467018362</v>
      </c>
      <c r="H177" s="109">
        <f>Flavor!H109</f>
        <v>0.62398792938563385</v>
      </c>
      <c r="I177" s="206">
        <f>Flavor!I109</f>
        <v>15.017004912497152</v>
      </c>
      <c r="J177" s="156">
        <f>Flavor!J109</f>
        <v>0.65429226522900663</v>
      </c>
      <c r="K177" s="107">
        <f>Flavor!K109</f>
        <v>4.5554922757119705E-2</v>
      </c>
      <c r="L177" s="110">
        <f>Flavor!L109</f>
        <v>14405475.528412111</v>
      </c>
      <c r="M177" s="111">
        <f>Flavor!M109</f>
        <v>-432814.38843510859</v>
      </c>
      <c r="N177" s="107">
        <f>Flavor!N109</f>
        <v>-2.9168751308983134E-2</v>
      </c>
      <c r="O177" s="105">
        <f>Flavor!O109</f>
        <v>4489637.8920764606</v>
      </c>
      <c r="P177" s="106">
        <f>Flavor!P109</f>
        <v>-481188.93231572025</v>
      </c>
      <c r="Q177" s="107">
        <f>Flavor!Q109</f>
        <v>-9.6802594279586221E-2</v>
      </c>
    </row>
    <row r="178" spans="2:17">
      <c r="B178" s="326"/>
      <c r="C178" s="83" t="s">
        <v>103</v>
      </c>
      <c r="D178" s="105">
        <f>Flavor!D110</f>
        <v>0</v>
      </c>
      <c r="E178" s="106">
        <f>Flavor!E110</f>
        <v>-209.8521871539013</v>
      </c>
      <c r="F178" s="107">
        <f>Flavor!F110</f>
        <v>-1</v>
      </c>
      <c r="G178" s="108">
        <f>Flavor!G110</f>
        <v>0</v>
      </c>
      <c r="H178" s="109">
        <f>Flavor!H110</f>
        <v>-9.4959213436090041E-4</v>
      </c>
      <c r="I178" s="206">
        <f>Flavor!I110</f>
        <v>0</v>
      </c>
      <c r="J178" s="156">
        <f>Flavor!J110</f>
        <v>-40.56924708313219</v>
      </c>
      <c r="K178" s="107">
        <f>Flavor!K110</f>
        <v>-1</v>
      </c>
      <c r="L178" s="110">
        <f>Flavor!L110</f>
        <v>0</v>
      </c>
      <c r="M178" s="111">
        <f>Flavor!M110</f>
        <v>-8513.5452315823204</v>
      </c>
      <c r="N178" s="107">
        <f>Flavor!N110</f>
        <v>-1</v>
      </c>
      <c r="O178" s="105">
        <f>Flavor!O110</f>
        <v>0</v>
      </c>
      <c r="P178" s="106">
        <f>Flavor!P110</f>
        <v>-2442.9823882875589</v>
      </c>
      <c r="Q178" s="107">
        <f>Flavor!Q110</f>
        <v>-1</v>
      </c>
    </row>
    <row r="179" spans="2:17">
      <c r="B179" s="326"/>
      <c r="C179" s="83" t="s">
        <v>102</v>
      </c>
      <c r="D179" s="105">
        <f>Flavor!D111</f>
        <v>22.380586594343185</v>
      </c>
      <c r="E179" s="106">
        <f>Flavor!E111</f>
        <v>-17.121520981192589</v>
      </c>
      <c r="F179" s="107">
        <f>Flavor!F111</f>
        <v>-0.43343310096690119</v>
      </c>
      <c r="G179" s="108">
        <f>Flavor!G111</f>
        <v>1.2362626386799223E-4</v>
      </c>
      <c r="H179" s="109">
        <f>Flavor!H111</f>
        <v>-5.5122841171819406E-5</v>
      </c>
      <c r="I179" s="206">
        <f>Flavor!I111</f>
        <v>20.586825529637071</v>
      </c>
      <c r="J179" s="156">
        <f>Flavor!J111</f>
        <v>2.4181668056338488</v>
      </c>
      <c r="K179" s="107">
        <f>Flavor!K111</f>
        <v>0.13309550486735314</v>
      </c>
      <c r="L179" s="110">
        <f>Flavor!L111</f>
        <v>460.7452314686775</v>
      </c>
      <c r="M179" s="111">
        <f>Flavor!M111</f>
        <v>-256.95507995009427</v>
      </c>
      <c r="N179" s="107">
        <f>Flavor!N111</f>
        <v>-0.35802559349896013</v>
      </c>
      <c r="O179" s="105">
        <f>Flavor!O111</f>
        <v>179.04469275474548</v>
      </c>
      <c r="P179" s="106">
        <f>Flavor!P111</f>
        <v>-124.98217713832855</v>
      </c>
      <c r="Q179" s="107">
        <f>Flavor!Q111</f>
        <v>-0.41108924741515335</v>
      </c>
    </row>
    <row r="180" spans="2:17">
      <c r="B180" s="326"/>
      <c r="C180" s="83" t="s">
        <v>63</v>
      </c>
      <c r="D180" s="105">
        <f>Flavor!D112</f>
        <v>156033.90652159919</v>
      </c>
      <c r="E180" s="106">
        <f>Flavor!E112</f>
        <v>-13556.437585385022</v>
      </c>
      <c r="F180" s="107">
        <f>Flavor!F112</f>
        <v>-7.9936376429739955E-2</v>
      </c>
      <c r="G180" s="108">
        <f>Flavor!G112</f>
        <v>0.8619027396211536</v>
      </c>
      <c r="H180" s="109">
        <f>Flavor!H112</f>
        <v>9.4497553086471231E-2</v>
      </c>
      <c r="I180" s="206">
        <f>Flavor!I112</f>
        <v>23.229189933632007</v>
      </c>
      <c r="J180" s="156">
        <f>Flavor!J112</f>
        <v>1.2374191030191781</v>
      </c>
      <c r="K180" s="107">
        <f>Flavor!K112</f>
        <v>5.6267369851666277E-2</v>
      </c>
      <c r="L180" s="110">
        <f>Flavor!L112</f>
        <v>3624541.2506768093</v>
      </c>
      <c r="M180" s="111">
        <f>Flavor!M112</f>
        <v>-105050.732008758</v>
      </c>
      <c r="N180" s="107">
        <f>Flavor!N112</f>
        <v>-2.8166816235247836E-2</v>
      </c>
      <c r="O180" s="105">
        <f>Flavor!O112</f>
        <v>1443950.2358126298</v>
      </c>
      <c r="P180" s="106">
        <f>Flavor!P112</f>
        <v>-104374.03525539534</v>
      </c>
      <c r="Q180" s="107">
        <f>Flavor!Q112</f>
        <v>-6.7410966298034419E-2</v>
      </c>
    </row>
    <row r="181" spans="2:17">
      <c r="B181" s="326"/>
      <c r="C181" s="83" t="s">
        <v>64</v>
      </c>
      <c r="D181" s="105">
        <f>Flavor!D113</f>
        <v>3067.4441915621087</v>
      </c>
      <c r="E181" s="106">
        <f>Flavor!E113</f>
        <v>2028.9372362981269</v>
      </c>
      <c r="F181" s="107">
        <f>Flavor!F113</f>
        <v>1.9537059679897706</v>
      </c>
      <c r="G181" s="108">
        <f>Flavor!G113</f>
        <v>1.6944000257895223E-2</v>
      </c>
      <c r="H181" s="109">
        <f>Flavor!H113</f>
        <v>1.2244701910937626E-2</v>
      </c>
      <c r="I181" s="206">
        <f>Flavor!I113</f>
        <v>20.960712833635373</v>
      </c>
      <c r="J181" s="156">
        <f>Flavor!J113</f>
        <v>-6.0045470916975212</v>
      </c>
      <c r="K181" s="107">
        <f>Flavor!K113</f>
        <v>-0.22267714490140941</v>
      </c>
      <c r="L181" s="110">
        <f>Flavor!L113</f>
        <v>64295.816832536177</v>
      </c>
      <c r="M181" s="111">
        <f>Flavor!M113</f>
        <v>36292.206849576847</v>
      </c>
      <c r="N181" s="107">
        <f>Flavor!N113</f>
        <v>1.2959831561595547</v>
      </c>
      <c r="O181" s="105">
        <f>Flavor!O113</f>
        <v>26593.558168430845</v>
      </c>
      <c r="P181" s="106">
        <f>Flavor!P113</f>
        <v>14724.934585037008</v>
      </c>
      <c r="Q181" s="107">
        <f>Flavor!Q113</f>
        <v>1.2406606782642953</v>
      </c>
    </row>
    <row r="182" spans="2:17">
      <c r="B182" s="326"/>
      <c r="C182" s="83" t="s">
        <v>196</v>
      </c>
      <c r="D182" s="105">
        <f>Flavor!D114</f>
        <v>2366.2551346426649</v>
      </c>
      <c r="E182" s="106">
        <f>Flavor!E114</f>
        <v>-11220.8194767152</v>
      </c>
      <c r="F182" s="107">
        <f>Flavor!F114</f>
        <v>-0.82584513573917984</v>
      </c>
      <c r="G182" s="108">
        <f>Flavor!G114</f>
        <v>1.3070760251130525E-2</v>
      </c>
      <c r="H182" s="109">
        <f>Flavor!H114</f>
        <v>-4.841146376046828E-2</v>
      </c>
      <c r="I182" s="206">
        <f>Flavor!I114</f>
        <v>23.819550942537546</v>
      </c>
      <c r="J182" s="156">
        <f>Flavor!J114</f>
        <v>-5.0273039506844697E-2</v>
      </c>
      <c r="K182" s="107">
        <f>Flavor!K114</f>
        <v>-2.1061336499448679E-3</v>
      </c>
      <c r="L182" s="110">
        <f>Flavor!L114</f>
        <v>56363.134722661998</v>
      </c>
      <c r="M182" s="111">
        <f>Flavor!M114</f>
        <v>-267957.94468135445</v>
      </c>
      <c r="N182" s="107">
        <f>Flavor!N114</f>
        <v>-0.82621192915910113</v>
      </c>
      <c r="O182" s="105">
        <f>Flavor!O114</f>
        <v>20741.706992249536</v>
      </c>
      <c r="P182" s="106">
        <f>Flavor!P114</f>
        <v>-98705.359987945063</v>
      </c>
      <c r="Q182" s="107">
        <f>Flavor!Q114</f>
        <v>-0.82635231222807082</v>
      </c>
    </row>
    <row r="183" spans="2:17" ht="15" thickBot="1">
      <c r="B183" s="326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06">
        <f>Flavor!I115</f>
        <v>0</v>
      </c>
      <c r="J183" s="156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24" t="s">
        <v>101</v>
      </c>
      <c r="C184" s="101" t="s">
        <v>13</v>
      </c>
      <c r="D184" s="143">
        <f>'Branded vs. Private Label'!D25</f>
        <v>17948218.984193485</v>
      </c>
      <c r="E184" s="144">
        <f>'Branded vs. Private Label'!E25</f>
        <v>-3951571.4188202173</v>
      </c>
      <c r="F184" s="145">
        <f>'Branded vs. Private Label'!F25</f>
        <v>-0.18043877800202274</v>
      </c>
      <c r="G184" s="146">
        <f>'Branded vs. Private Label'!G25</f>
        <v>99.142676477534522</v>
      </c>
      <c r="H184" s="147">
        <f>'Branded vs. Private Label'!H25</f>
        <v>4.4978269591226194E-2</v>
      </c>
      <c r="I184" s="207">
        <f>'Branded vs. Private Label'!I25</f>
        <v>7.5140357491618861</v>
      </c>
      <c r="J184" s="161">
        <f>'Branded vs. Private Label'!J25</f>
        <v>0.57685255175184569</v>
      </c>
      <c r="K184" s="145">
        <f>'Branded vs. Private Label'!K25</f>
        <v>8.3153714603819373E-2</v>
      </c>
      <c r="L184" s="148">
        <f>'Branded vs. Private Label'!L25</f>
        <v>134863559.08101588</v>
      </c>
      <c r="M184" s="149">
        <f>'Branded vs. Private Label'!M25</f>
        <v>-17059298.929572433</v>
      </c>
      <c r="N184" s="145">
        <f>'Branded vs. Private Label'!N25</f>
        <v>-0.11228921804764547</v>
      </c>
      <c r="O184" s="143">
        <f>'Branded vs. Private Label'!O25</f>
        <v>32218770.600410227</v>
      </c>
      <c r="P184" s="144">
        <f>'Branded vs. Private Label'!P25</f>
        <v>-5678732.9173272289</v>
      </c>
      <c r="Q184" s="145">
        <f>'Branded vs. Private Label'!Q25</f>
        <v>-0.14984451191275353</v>
      </c>
    </row>
    <row r="185" spans="2:17" ht="15" thickBot="1">
      <c r="B185" s="325"/>
      <c r="C185" s="100" t="s">
        <v>12</v>
      </c>
      <c r="D185" s="135">
        <f>'Branded vs. Private Label'!D26</f>
        <v>155204.91142880917</v>
      </c>
      <c r="E185" s="136">
        <f>'Branded vs. Private Label'!E26</f>
        <v>-44196.492273235373</v>
      </c>
      <c r="F185" s="137">
        <f>'Branded vs. Private Label'!F26</f>
        <v>-0.22164584327237719</v>
      </c>
      <c r="G185" s="138">
        <f>'Branded vs. Private Label'!G26</f>
        <v>0.85732352246549504</v>
      </c>
      <c r="H185" s="139">
        <f>'Branded vs. Private Label'!H26</f>
        <v>-4.4978269591209208E-2</v>
      </c>
      <c r="I185" s="208">
        <f>'Branded vs. Private Label'!I26</f>
        <v>3.9957204574623137</v>
      </c>
      <c r="J185" s="154">
        <f>'Branded vs. Private Label'!J26</f>
        <v>-7.8147779249530203E-2</v>
      </c>
      <c r="K185" s="137">
        <f>'Branded vs. Private Label'!K26</f>
        <v>-1.9182696815105121E-2</v>
      </c>
      <c r="L185" s="140">
        <f>'Branded vs. Private Label'!L26</f>
        <v>620155.43969471927</v>
      </c>
      <c r="M185" s="141">
        <f>'Branded vs. Private Label'!M26</f>
        <v>-192179.60520279547</v>
      </c>
      <c r="N185" s="137">
        <f>'Branded vs. Private Label'!N26</f>
        <v>-0.23657677507565994</v>
      </c>
      <c r="O185" s="135">
        <f>'Branded vs. Private Label'!O26</f>
        <v>204127.0564057827</v>
      </c>
      <c r="P185" s="136">
        <f>'Branded vs. Private Label'!P26</f>
        <v>-53906.197168696439</v>
      </c>
      <c r="Q185" s="137">
        <f>'Branded vs. Private Label'!Q26</f>
        <v>-0.20891182210798603</v>
      </c>
    </row>
    <row r="186" spans="2:17" ht="15" thickBot="1">
      <c r="B186" s="324" t="s">
        <v>100</v>
      </c>
      <c r="C186" s="142" t="s">
        <v>99</v>
      </c>
      <c r="D186" s="114">
        <f>'Single Serve'!E27</f>
        <v>16468319.777421925</v>
      </c>
      <c r="E186" s="115">
        <f>'Single Serve'!F27</f>
        <v>-114669.63884729706</v>
      </c>
      <c r="F186" s="116">
        <f>'Single Serve'!G27</f>
        <v>-6.914895497358099E-3</v>
      </c>
      <c r="G186" s="117">
        <f>'Single Serve'!H27</f>
        <v>1.0030512300461312</v>
      </c>
      <c r="H186" s="118">
        <f>'Single Serve'!I27</f>
        <v>9.4618611811845277E-3</v>
      </c>
      <c r="I186" s="158">
        <f>'Single Serve'!J27</f>
        <v>15.563239478620364</v>
      </c>
      <c r="J186" s="159">
        <f>'Single Serve'!K27</f>
        <v>8.5391169794164057E-2</v>
      </c>
      <c r="K186" s="116">
        <f>'Single Serve'!L27</f>
        <v>5.5169922905543645E-3</v>
      </c>
      <c r="L186" s="119">
        <f>'Single Serve'!M27</f>
        <v>256300404.50651744</v>
      </c>
      <c r="M186" s="120">
        <f>'Single Serve'!N27</f>
        <v>-368590.18536791205</v>
      </c>
      <c r="N186" s="116">
        <f>'Single Serve'!O27</f>
        <v>-1.4360526319526085E-3</v>
      </c>
      <c r="O186" s="114">
        <f>'Single Serve'!P27</f>
        <v>126192840.77918713</v>
      </c>
      <c r="P186" s="115">
        <f>'Single Serve'!Q27</f>
        <v>-1663177.8450502604</v>
      </c>
      <c r="Q186" s="116">
        <f>'Single Serve'!R27</f>
        <v>-1.3008209257150882E-2</v>
      </c>
    </row>
    <row r="187" spans="2:17">
      <c r="B187" s="326"/>
      <c r="C187" s="99" t="s">
        <v>98</v>
      </c>
      <c r="D187" s="143">
        <f>'Single Serve'!E28</f>
        <v>10131188.98842911</v>
      </c>
      <c r="E187" s="144">
        <f>'Single Serve'!F28</f>
        <v>266154.68663557619</v>
      </c>
      <c r="F187" s="145">
        <f>'Single Serve'!G28</f>
        <v>2.69796007285233E-2</v>
      </c>
      <c r="G187" s="146">
        <f>'Single Serve'!H28</f>
        <v>0.61706972623921752</v>
      </c>
      <c r="H187" s="147">
        <f>'Single Serve'!I28</f>
        <v>2.599456121898569E-2</v>
      </c>
      <c r="I187" s="160">
        <f>'Single Serve'!J28</f>
        <v>13.452927918785118</v>
      </c>
      <c r="J187" s="161">
        <f>'Single Serve'!K28</f>
        <v>0.17715801760503425</v>
      </c>
      <c r="K187" s="145">
        <f>'Single Serve'!L28</f>
        <v>1.3344462801308922E-2</v>
      </c>
      <c r="L187" s="148">
        <f>'Single Serve'!M28</f>
        <v>136294155.19292635</v>
      </c>
      <c r="M187" s="149">
        <f>'Single Serve'!N28</f>
        <v>5328229.7350666672</v>
      </c>
      <c r="N187" s="145">
        <f>'Single Serve'!O28</f>
        <v>4.0684091808148276E-2</v>
      </c>
      <c r="O187" s="143">
        <f>'Single Serve'!P28</f>
        <v>84621149.257672191</v>
      </c>
      <c r="P187" s="144">
        <f>'Single Serve'!Q28</f>
        <v>1171918.856299594</v>
      </c>
      <c r="Q187" s="145">
        <f>'Single Serve'!R28</f>
        <v>1.4043495076742111E-2</v>
      </c>
    </row>
    <row r="188" spans="2:17" ht="15" thickBot="1">
      <c r="B188" s="326"/>
      <c r="C188" s="98" t="s">
        <v>97</v>
      </c>
      <c r="D188" s="135">
        <f>'Single Serve'!E29</f>
        <v>6337130.7889928333</v>
      </c>
      <c r="E188" s="136">
        <f>'Single Serve'!F29</f>
        <v>-380824.32548280433</v>
      </c>
      <c r="F188" s="137">
        <f>'Single Serve'!G29</f>
        <v>-5.6687536459154975E-2</v>
      </c>
      <c r="G188" s="138">
        <f>'Single Serve'!H29</f>
        <v>0.38598150380691482</v>
      </c>
      <c r="H188" s="139">
        <f>'Single Serve'!I29</f>
        <v>-1.6532700037797055E-2</v>
      </c>
      <c r="I188" s="153">
        <f>'Single Serve'!J29</f>
        <v>18.937000562152452</v>
      </c>
      <c r="J188" s="154">
        <f>'Single Serve'!K29</f>
        <v>0.22549280540000538</v>
      </c>
      <c r="K188" s="137">
        <f>'Single Serve'!L29</f>
        <v>1.2051022735922042E-2</v>
      </c>
      <c r="L188" s="140">
        <f>'Single Serve'!M29</f>
        <v>120006249.3135909</v>
      </c>
      <c r="M188" s="141">
        <f>'Single Serve'!N29</f>
        <v>-5696819.9204347581</v>
      </c>
      <c r="N188" s="137">
        <f>'Single Serve'!O29</f>
        <v>-4.5319656513945539E-2</v>
      </c>
      <c r="O188" s="135">
        <f>'Single Serve'!P29</f>
        <v>41571691.52151493</v>
      </c>
      <c r="P188" s="136">
        <f>'Single Serve'!Q29</f>
        <v>-2835096.7013498396</v>
      </c>
      <c r="Q188" s="137">
        <f>'Single Serve'!R29</f>
        <v>-6.3843768369856266E-2</v>
      </c>
    </row>
    <row r="189" spans="2:17">
      <c r="B189" s="326"/>
      <c r="C189" s="82" t="s">
        <v>96</v>
      </c>
      <c r="D189" s="121">
        <f>Size!D79</f>
        <v>649756.85065629496</v>
      </c>
      <c r="E189" s="122">
        <f>Size!E79</f>
        <v>-82480.280461856048</v>
      </c>
      <c r="F189" s="123">
        <f>Size!F79</f>
        <v>-0.11264148860616485</v>
      </c>
      <c r="G189" s="124">
        <f>Size!G79</f>
        <v>3.5891379133723813</v>
      </c>
      <c r="H189" s="125">
        <f>Size!H79</f>
        <v>0.27572655642117105</v>
      </c>
      <c r="I189" s="151">
        <f>Size!I79</f>
        <v>22.342054058232304</v>
      </c>
      <c r="J189" s="152">
        <f>Size!J79</f>
        <v>0.62896758448531642</v>
      </c>
      <c r="K189" s="123">
        <f>Size!K79</f>
        <v>2.896721224989331E-2</v>
      </c>
      <c r="L189" s="126">
        <f>Size!L79</f>
        <v>14516902.682069715</v>
      </c>
      <c r="M189" s="127">
        <f>Size!M79</f>
        <v>-1382225.4651871081</v>
      </c>
      <c r="N189" s="123">
        <f>Size!N79</f>
        <v>-8.6937186264870264E-2</v>
      </c>
      <c r="O189" s="121">
        <f>Size!O79</f>
        <v>5837008.6576975361</v>
      </c>
      <c r="P189" s="122">
        <f>Size!P79</f>
        <v>-933252.30280141439</v>
      </c>
      <c r="Q189" s="123">
        <f>Size!Q79</f>
        <v>-0.13784583906683504</v>
      </c>
    </row>
    <row r="190" spans="2:17">
      <c r="B190" s="326"/>
      <c r="C190" s="83" t="s">
        <v>95</v>
      </c>
      <c r="D190" s="105">
        <f>Size!D80</f>
        <v>296857.56078352145</v>
      </c>
      <c r="E190" s="106">
        <f>Size!E80</f>
        <v>-47321.935816350742</v>
      </c>
      <c r="F190" s="107">
        <f>Size!F80</f>
        <v>-0.13749202460879048</v>
      </c>
      <c r="G190" s="108">
        <f>Size!G80</f>
        <v>1.6397868298013314</v>
      </c>
      <c r="H190" s="109">
        <f>Size!H80</f>
        <v>8.2356587056983344E-2</v>
      </c>
      <c r="I190" s="155">
        <f>Size!I80</f>
        <v>10.272329391710185</v>
      </c>
      <c r="J190" s="156">
        <f>Size!J80</f>
        <v>-2.3064881469887055E-2</v>
      </c>
      <c r="K190" s="107">
        <f>Size!K80</f>
        <v>-2.2403106532764873E-3</v>
      </c>
      <c r="L190" s="110">
        <f>Size!L80</f>
        <v>3049418.6467879601</v>
      </c>
      <c r="M190" s="111">
        <f>Size!M80</f>
        <v>-494044.97145236423</v>
      </c>
      <c r="N190" s="107">
        <f>Size!N80</f>
        <v>-0.13942431041459535</v>
      </c>
      <c r="O190" s="105">
        <f>Size!O80</f>
        <v>1187430.2431340858</v>
      </c>
      <c r="P190" s="106">
        <f>Size!P80</f>
        <v>-189287.74326540297</v>
      </c>
      <c r="Q190" s="107">
        <f>Size!Q80</f>
        <v>-0.13749202460879048</v>
      </c>
    </row>
    <row r="191" spans="2:17">
      <c r="B191" s="326"/>
      <c r="C191" s="83" t="s">
        <v>231</v>
      </c>
      <c r="D191" s="105">
        <f>Size!D81</f>
        <v>1281969.1888852771</v>
      </c>
      <c r="E191" s="106">
        <f>Size!E81</f>
        <v>229902.27397924103</v>
      </c>
      <c r="F191" s="107">
        <f>Size!F81</f>
        <v>0.21852438349871922</v>
      </c>
      <c r="G191" s="108">
        <f>Size!G81</f>
        <v>7.0813631513941333</v>
      </c>
      <c r="H191" s="109">
        <f>Size!H81</f>
        <v>2.3207052770807284</v>
      </c>
      <c r="I191" s="155">
        <f>Size!I81</f>
        <v>12.555391580593534</v>
      </c>
      <c r="J191" s="156">
        <f>Size!J81</f>
        <v>0.87045134961510584</v>
      </c>
      <c r="K191" s="107">
        <f>Size!K81</f>
        <v>7.4493436201531968E-2</v>
      </c>
      <c r="L191" s="110">
        <f>Size!L81</f>
        <v>16095625.16071053</v>
      </c>
      <c r="M191" s="111">
        <f>Size!M81</f>
        <v>3802286.1410436295</v>
      </c>
      <c r="N191" s="107">
        <f>Size!N81</f>
        <v>0.309296451920892</v>
      </c>
      <c r="O191" s="105">
        <f>Size!O81</f>
        <v>3140259.4139064369</v>
      </c>
      <c r="P191" s="106">
        <f>Size!P81</f>
        <v>558589.64073557081</v>
      </c>
      <c r="Q191" s="107">
        <f>Size!Q81</f>
        <v>0.216367579827802</v>
      </c>
    </row>
    <row r="192" spans="2:17">
      <c r="B192" s="326"/>
      <c r="C192" s="83" t="s">
        <v>117</v>
      </c>
      <c r="D192" s="105">
        <f>Size!D82</f>
        <v>6382652.3855230715</v>
      </c>
      <c r="E192" s="106">
        <f>Size!E82</f>
        <v>-1067676.8118494339</v>
      </c>
      <c r="F192" s="107">
        <f>Size!F82</f>
        <v>-0.14330599139511441</v>
      </c>
      <c r="G192" s="108">
        <f>Size!G82</f>
        <v>35.256603515020728</v>
      </c>
      <c r="H192" s="109">
        <f>Size!H82</f>
        <v>1.5434738108456827</v>
      </c>
      <c r="I192" s="155">
        <f>Size!I82</f>
        <v>8.0221790089983465</v>
      </c>
      <c r="J192" s="156">
        <f>Size!J82</f>
        <v>0.38363354539079531</v>
      </c>
      <c r="K192" s="107">
        <f>Size!K82</f>
        <v>5.022337658636019E-2</v>
      </c>
      <c r="L192" s="110">
        <f>Size!L82</f>
        <v>51202779.98887641</v>
      </c>
      <c r="M192" s="111">
        <f>Size!M82</f>
        <v>-5706898.3040962294</v>
      </c>
      <c r="N192" s="107">
        <f>Size!N82</f>
        <v>-0.10027992558167267</v>
      </c>
      <c r="O192" s="105">
        <f>Size!O82</f>
        <v>12765431.954352908</v>
      </c>
      <c r="P192" s="106">
        <f>Size!P82</f>
        <v>-2140632.9882401489</v>
      </c>
      <c r="Q192" s="107">
        <f>Size!Q82</f>
        <v>-0.14360818877981923</v>
      </c>
    </row>
    <row r="193" spans="2:17">
      <c r="B193" s="326"/>
      <c r="C193" s="83" t="s">
        <v>94</v>
      </c>
      <c r="D193" s="105">
        <f>Size!D83</f>
        <v>1738.4338531494141</v>
      </c>
      <c r="E193" s="106">
        <f>Size!E83</f>
        <v>406.30806183815002</v>
      </c>
      <c r="F193" s="107">
        <f>Size!F83</f>
        <v>0.30500727820771711</v>
      </c>
      <c r="G193" s="108">
        <f>Size!G83</f>
        <v>9.6027904067903774E-3</v>
      </c>
      <c r="H193" s="109">
        <f>Size!H83</f>
        <v>3.5748514533556963E-3</v>
      </c>
      <c r="I193" s="155">
        <f>Size!I83</f>
        <v>11.986666666666666</v>
      </c>
      <c r="J193" s="156">
        <f>Size!J83</f>
        <v>0.4876858975269176</v>
      </c>
      <c r="K193" s="107">
        <f>Size!K83</f>
        <v>4.2411228205176128E-2</v>
      </c>
      <c r="L193" s="110">
        <f>Size!L83</f>
        <v>20838.027119750976</v>
      </c>
      <c r="M193" s="111">
        <f>Size!M83</f>
        <v>5519.9382633876794</v>
      </c>
      <c r="N193" s="107">
        <f>Size!N83</f>
        <v>0.3603542396932003</v>
      </c>
      <c r="O193" s="105">
        <f>Size!O83</f>
        <v>2317.9118041992188</v>
      </c>
      <c r="P193" s="106">
        <f>Size!P83</f>
        <v>541.7440824508667</v>
      </c>
      <c r="Q193" s="107">
        <f>Size!Q83</f>
        <v>0.30500727820771711</v>
      </c>
    </row>
    <row r="194" spans="2:17">
      <c r="B194" s="326"/>
      <c r="C194" s="83" t="s">
        <v>118</v>
      </c>
      <c r="D194" s="105">
        <f>Size!D84</f>
        <v>9490449.4759208579</v>
      </c>
      <c r="E194" s="106">
        <f>Size!E84</f>
        <v>-3028597.4650069717</v>
      </c>
      <c r="F194" s="107">
        <f>Size!F84</f>
        <v>-0.2419191715869157</v>
      </c>
      <c r="G194" s="108">
        <f>Size!G84</f>
        <v>52.42350580000398</v>
      </c>
      <c r="H194" s="109">
        <f>Size!H84</f>
        <v>-4.2258370828583764</v>
      </c>
      <c r="I194" s="155">
        <f>Size!I84</f>
        <v>5.3314808896589962</v>
      </c>
      <c r="J194" s="156">
        <f>Size!J84</f>
        <v>0.21333841516932228</v>
      </c>
      <c r="K194" s="107">
        <f>Size!K84</f>
        <v>4.1682781640539242E-2</v>
      </c>
      <c r="L194" s="110">
        <f>Size!L84</f>
        <v>50598150.015146293</v>
      </c>
      <c r="M194" s="111">
        <f>Size!M84</f>
        <v>-13476115.873346455</v>
      </c>
      <c r="N194" s="107">
        <f>Size!N84</f>
        <v>-0.21032025395029399</v>
      </c>
      <c r="O194" s="105">
        <f>Size!O84</f>
        <v>9490449.4759208579</v>
      </c>
      <c r="P194" s="106">
        <f>Size!P84</f>
        <v>-3028597.4650069717</v>
      </c>
      <c r="Q194" s="107">
        <f>Size!Q84</f>
        <v>-0.2419191715869157</v>
      </c>
    </row>
    <row r="195" spans="2:17" ht="15" thickBot="1">
      <c r="B195" s="326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55">
        <f>Size!I85</f>
        <v>0</v>
      </c>
      <c r="J195" s="156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26"/>
      <c r="C196" s="101" t="s">
        <v>119</v>
      </c>
      <c r="D196" s="143">
        <f>'White Milk Size'!D25</f>
        <v>6155683.6430089865</v>
      </c>
      <c r="E196" s="144">
        <f>'White Milk Size'!E25</f>
        <v>-1024333.0316597484</v>
      </c>
      <c r="F196" s="145">
        <f>'White Milk Size'!F25</f>
        <v>-0.1426644363199906</v>
      </c>
      <c r="G196" s="146">
        <f>'White Milk Size'!G25</f>
        <v>34.002869725088487</v>
      </c>
      <c r="H196" s="147">
        <f>'White Milk Size'!H25</f>
        <v>1.5129183392337637</v>
      </c>
      <c r="I196" s="160">
        <f>'White Milk Size'!I25</f>
        <v>8.0050756269233219</v>
      </c>
      <c r="J196" s="161">
        <f>'White Milk Size'!J25</f>
        <v>0.3966360175936412</v>
      </c>
      <c r="K196" s="145">
        <f>'White Milk Size'!K25</f>
        <v>5.2131059449729358E-2</v>
      </c>
      <c r="L196" s="148">
        <f>'White Milk Size'!L25</f>
        <v>49276713.097701795</v>
      </c>
      <c r="M196" s="149">
        <f>'White Milk Size'!M25</f>
        <v>-5352010.1654953882</v>
      </c>
      <c r="N196" s="145">
        <f>'White Milk Size'!N25</f>
        <v>-9.7970625081420917E-2</v>
      </c>
      <c r="O196" s="143">
        <f>'White Milk Size'!O25</f>
        <v>12311494.469324743</v>
      </c>
      <c r="P196" s="144">
        <f>'White Milk Size'!P25</f>
        <v>-2048155.1492932234</v>
      </c>
      <c r="Q196" s="145">
        <f>'White Milk Size'!Q25</f>
        <v>-0.14263266888056189</v>
      </c>
    </row>
    <row r="197" spans="2:17" ht="15" thickBot="1">
      <c r="B197" s="325"/>
      <c r="C197" s="100" t="s">
        <v>116</v>
      </c>
      <c r="D197" s="135">
        <f>'White Milk Size'!D26</f>
        <v>9480485.2010007203</v>
      </c>
      <c r="E197" s="136">
        <f>'White Milk Size'!E26</f>
        <v>-3022960.6224453356</v>
      </c>
      <c r="F197" s="137">
        <f>'White Milk Size'!F26</f>
        <v>-0.24177020200117777</v>
      </c>
      <c r="G197" s="138">
        <f>'White Milk Size'!G26</f>
        <v>52.368464969177786</v>
      </c>
      <c r="H197" s="139">
        <f>'White Milk Size'!H26</f>
        <v>-4.2102820402326344</v>
      </c>
      <c r="I197" s="153">
        <f>'White Milk Size'!I26</f>
        <v>5.3311195205895077</v>
      </c>
      <c r="J197" s="154">
        <f>'White Milk Size'!J26</f>
        <v>0.21354857816000639</v>
      </c>
      <c r="K197" s="137">
        <f>'White Milk Size'!K26</f>
        <v>4.1728503730058097E-2</v>
      </c>
      <c r="L197" s="140">
        <f>'White Milk Size'!L26</f>
        <v>50541599.71971488</v>
      </c>
      <c r="M197" s="141">
        <f>'White Milk Size'!M26</f>
        <v>-13445671.306594163</v>
      </c>
      <c r="N197" s="137">
        <f>'White Milk Size'!N26</f>
        <v>-0.21013040704714275</v>
      </c>
      <c r="O197" s="135">
        <f>'White Milk Size'!O26</f>
        <v>9480485.2010007203</v>
      </c>
      <c r="P197" s="136">
        <f>'White Milk Size'!P26</f>
        <v>-3022960.6224453356</v>
      </c>
      <c r="Q197" s="137">
        <f>'White Milk Size'!Q26</f>
        <v>-0.24177020200117777</v>
      </c>
    </row>
    <row r="198" spans="2:17">
      <c r="B198" s="324" t="s">
        <v>65</v>
      </c>
      <c r="C198" s="82" t="s">
        <v>90</v>
      </c>
      <c r="D198" s="121">
        <f>Organic!D25</f>
        <v>697489.41243400797</v>
      </c>
      <c r="E198" s="122">
        <f>Organic!E25</f>
        <v>-25184.994670158718</v>
      </c>
      <c r="F198" s="123">
        <f>Organic!F25</f>
        <v>-3.4849711602598012E-2</v>
      </c>
      <c r="G198" s="124">
        <f>Organic!G25</f>
        <v>3.8528038477996001</v>
      </c>
      <c r="H198" s="125">
        <f>Organic!H25</f>
        <v>0.58266431769899008</v>
      </c>
      <c r="I198" s="204">
        <f>Organic!I25</f>
        <v>14.464675728879298</v>
      </c>
      <c r="J198" s="152">
        <f>Organic!J25</f>
        <v>0.59964956284481197</v>
      </c>
      <c r="K198" s="123">
        <f>Organic!K25</f>
        <v>4.3249075455320023E-2</v>
      </c>
      <c r="L198" s="126">
        <f>Organic!L25</f>
        <v>10088958.175184477</v>
      </c>
      <c r="M198" s="127">
        <f>Organic!M25</f>
        <v>69058.611161747947</v>
      </c>
      <c r="N198" s="123">
        <f>Organic!N25</f>
        <v>6.8921460460251074E-3</v>
      </c>
      <c r="O198" s="121">
        <f>Organic!O25</f>
        <v>2059412.8972089854</v>
      </c>
      <c r="P198" s="122">
        <f>Organic!P25</f>
        <v>59003.427167573478</v>
      </c>
      <c r="Q198" s="123">
        <f>Organic!Q25</f>
        <v>2.9495674786198651E-2</v>
      </c>
    </row>
    <row r="199" spans="2:17" ht="15" thickBot="1">
      <c r="B199" s="325"/>
      <c r="C199" s="84" t="s">
        <v>92</v>
      </c>
      <c r="D199" s="128">
        <f>Organic!D26</f>
        <v>17405934.483188298</v>
      </c>
      <c r="E199" s="129">
        <f>Organic!E26</f>
        <v>-3970582.9164232872</v>
      </c>
      <c r="F199" s="130">
        <f>Organic!F26</f>
        <v>-0.18574507915379301</v>
      </c>
      <c r="G199" s="131">
        <f>Organic!G26</f>
        <v>96.147196152200465</v>
      </c>
      <c r="H199" s="132">
        <f>Organic!H26</f>
        <v>-0.58266431769895632</v>
      </c>
      <c r="I199" s="205">
        <f>Organic!I26</f>
        <v>7.2041381326949185</v>
      </c>
      <c r="J199" s="157">
        <f>Organic!J26</f>
        <v>0.5278732003137323</v>
      </c>
      <c r="K199" s="130">
        <f>Organic!K26</f>
        <v>7.9067143928552686E-2</v>
      </c>
      <c r="L199" s="133">
        <f>Organic!L26</f>
        <v>125394756.34552623</v>
      </c>
      <c r="M199" s="134">
        <f>Organic!M26</f>
        <v>-17320537.145936862</v>
      </c>
      <c r="N199" s="130">
        <f>Organic!N26</f>
        <v>-0.12136426813271373</v>
      </c>
      <c r="O199" s="128">
        <f>Organic!O26</f>
        <v>30363484.759607047</v>
      </c>
      <c r="P199" s="129">
        <f>Organic!P26</f>
        <v>-5791642.5416634902</v>
      </c>
      <c r="Q199" s="130">
        <f>Organic!Q26</f>
        <v>-0.16018869172837802</v>
      </c>
    </row>
    <row r="200" spans="2:17">
      <c r="B200" s="324" t="s">
        <v>126</v>
      </c>
      <c r="C200" s="82" t="s">
        <v>89</v>
      </c>
      <c r="D200" s="121">
        <f>'Form Data'!D25</f>
        <v>2351260.4522732212</v>
      </c>
      <c r="E200" s="122">
        <f>'Form Data'!E25</f>
        <v>129146.33828437841</v>
      </c>
      <c r="F200" s="123">
        <f>'Form Data'!F25</f>
        <v>5.8118679626471624E-2</v>
      </c>
      <c r="G200" s="124">
        <f>'Form Data'!G25</f>
        <v>12.987932370305895</v>
      </c>
      <c r="H200" s="125">
        <f>'Form Data'!H25</f>
        <v>2.9327496585401036</v>
      </c>
      <c r="I200" s="204">
        <f>'Form Data'!I25</f>
        <v>13.335440807359067</v>
      </c>
      <c r="J200" s="152">
        <f>'Form Data'!J25</f>
        <v>0.48528546620697455</v>
      </c>
      <c r="K200" s="123">
        <f>'Form Data'!K25</f>
        <v>3.7764949397371711E-2</v>
      </c>
      <c r="L200" s="126">
        <f>'Form Data'!L25</f>
        <v>31355094.583973851</v>
      </c>
      <c r="M200" s="127">
        <f>'Form Data'!M25</f>
        <v>2800583.0334506743</v>
      </c>
      <c r="N200" s="123">
        <f>'Form Data'!N25</f>
        <v>9.8078478018979176E-2</v>
      </c>
      <c r="O200" s="121">
        <f>'Form Data'!O25</f>
        <v>6991595.1513522398</v>
      </c>
      <c r="P200" s="122">
        <f>'Form Data'!P25</f>
        <v>30051.321584952064</v>
      </c>
      <c r="Q200" s="123">
        <f>'Form Data'!Q25</f>
        <v>4.3167610977975597E-3</v>
      </c>
    </row>
    <row r="201" spans="2:17" ht="15" thickBot="1">
      <c r="B201" s="325"/>
      <c r="C201" s="84" t="s">
        <v>91</v>
      </c>
      <c r="D201" s="128">
        <f>'Form Data'!D26</f>
        <v>15752163.443348989</v>
      </c>
      <c r="E201" s="129">
        <f>'Form Data'!E26</f>
        <v>-4124914.2493778728</v>
      </c>
      <c r="F201" s="130">
        <f>'Form Data'!F26</f>
        <v>-0.20752116146767405</v>
      </c>
      <c r="G201" s="131">
        <f>'Form Data'!G26</f>
        <v>87.012067629693604</v>
      </c>
      <c r="H201" s="132">
        <f>'Form Data'!H26</f>
        <v>-2.9327496585404731</v>
      </c>
      <c r="I201" s="205">
        <f>'Form Data'!I26</f>
        <v>6.6104329294972413</v>
      </c>
      <c r="J201" s="157">
        <f>'Form Data'!J26</f>
        <v>0.36300141946188358</v>
      </c>
      <c r="K201" s="130">
        <f>'Form Data'!K26</f>
        <v>5.8104105483795715E-2</v>
      </c>
      <c r="L201" s="133">
        <f>'Form Data'!L26</f>
        <v>104128619.93673681</v>
      </c>
      <c r="M201" s="134">
        <f>'Form Data'!M26</f>
        <v>-20052061.56822589</v>
      </c>
      <c r="N201" s="130">
        <f>'Form Data'!N26</f>
        <v>-0.16147488743991584</v>
      </c>
      <c r="O201" s="128">
        <f>'Form Data'!O26</f>
        <v>25431302.505463779</v>
      </c>
      <c r="P201" s="129">
        <f>'Form Data'!P26</f>
        <v>-5762690.4360808618</v>
      </c>
      <c r="Q201" s="130">
        <f>'Form Data'!Q26</f>
        <v>-0.18473718471629266</v>
      </c>
    </row>
    <row r="202" spans="2:17" ht="15" thickBot="1">
      <c r="B202" s="235" t="s">
        <v>221</v>
      </c>
      <c r="C202" s="142" t="s">
        <v>127</v>
      </c>
      <c r="D202" s="252">
        <f>'Glass Bottle'!D14</f>
        <v>0</v>
      </c>
      <c r="E202" s="253">
        <f>'Glass Bottle'!E14</f>
        <v>0</v>
      </c>
      <c r="F202" s="254">
        <f>'Glass Bottle'!F14</f>
        <v>0</v>
      </c>
      <c r="G202" s="117">
        <f>'Glass Bottle'!G14</f>
        <v>0</v>
      </c>
      <c r="H202" s="118">
        <f>'Glass Bottle'!H14</f>
        <v>0</v>
      </c>
      <c r="I202" s="158">
        <f>'Glass Bottle'!I14</f>
        <v>0</v>
      </c>
      <c r="J202" s="159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26" t="s">
        <v>222</v>
      </c>
      <c r="C203" s="236" t="s">
        <v>223</v>
      </c>
      <c r="D203" s="24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04">
        <f>Enhanced!I75</f>
        <v>0</v>
      </c>
      <c r="J203" s="152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26"/>
      <c r="C204" s="236" t="s">
        <v>224</v>
      </c>
      <c r="D204" s="242">
        <f>Enhanced!D76</f>
        <v>16623341.324893424</v>
      </c>
      <c r="E204" s="106">
        <f>Enhanced!E76</f>
        <v>-4150485.6186524834</v>
      </c>
      <c r="F204" s="107">
        <f>Enhanced!F76</f>
        <v>-0.19979398258836331</v>
      </c>
      <c r="G204" s="108">
        <f>Enhanced!G76</f>
        <v>91.824294789413983</v>
      </c>
      <c r="H204" s="109">
        <f>Enhanced!H76</f>
        <v>-2.1783598109815188</v>
      </c>
      <c r="I204" s="155">
        <f>Enhanced!I76</f>
        <v>6.834790396785384</v>
      </c>
      <c r="J204" s="156">
        <f>Enhanced!J76</f>
        <v>0.39041165683369794</v>
      </c>
      <c r="K204" s="107">
        <f>Enhanced!K76</f>
        <v>6.0581736826446186E-2</v>
      </c>
      <c r="L204" s="110">
        <f>Enhanced!L76</f>
        <v>113617053.64986719</v>
      </c>
      <c r="M204" s="111">
        <f>Enhanced!M76</f>
        <v>-20257355.052555576</v>
      </c>
      <c r="N204" s="107">
        <f>Enhanced!N76</f>
        <v>-0.15131611223459299</v>
      </c>
      <c r="O204" s="105">
        <f>Enhanced!O76</f>
        <v>27147212.24117614</v>
      </c>
      <c r="P204" s="106">
        <f>Enhanced!P76</f>
        <v>-5830615.13403216</v>
      </c>
      <c r="Q204" s="107">
        <f>Enhanced!Q76</f>
        <v>-0.17680410136464703</v>
      </c>
    </row>
    <row r="205" spans="2:17">
      <c r="B205" s="326"/>
      <c r="C205" s="237" t="s">
        <v>128</v>
      </c>
      <c r="D205" s="24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55">
        <f>'Enhanced - Aggs'!I68</f>
        <v>0</v>
      </c>
      <c r="J205" s="156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26"/>
      <c r="C206" s="237" t="s">
        <v>129</v>
      </c>
      <c r="D206" s="242">
        <f>'Enhanced - Aggs'!D69</f>
        <v>9.475715160369873</v>
      </c>
      <c r="E206" s="106">
        <f>'Enhanced - Aggs'!E69</f>
        <v>-4.0561478137969971</v>
      </c>
      <c r="F206" s="107">
        <f>'Enhanced - Aggs'!F69</f>
        <v>-0.29974792248047621</v>
      </c>
      <c r="G206" s="108">
        <f>'Enhanced - Aggs'!G69</f>
        <v>5.2342116137827702E-5</v>
      </c>
      <c r="H206" s="109">
        <f>'Enhanced - Aggs'!H69</f>
        <v>-8.8902723246981426E-6</v>
      </c>
      <c r="I206" s="155">
        <f>'Enhanced - Aggs'!I69</f>
        <v>8.49</v>
      </c>
      <c r="J206" s="156">
        <f>'Enhanced - Aggs'!J69</f>
        <v>-2.6599692055994684</v>
      </c>
      <c r="K206" s="107">
        <f>'Enhanced - Aggs'!K69</f>
        <v>-0.23856291946202351</v>
      </c>
      <c r="L206" s="110">
        <f>'Enhanced - Aggs'!L69</f>
        <v>80.448821711540219</v>
      </c>
      <c r="M206" s="111">
        <f>'Enhanced - Aggs'!M69</f>
        <v>-70.431033744812012</v>
      </c>
      <c r="N206" s="107">
        <f>'Enhanced - Aggs'!N69</f>
        <v>-0.46680210245288101</v>
      </c>
      <c r="O206" s="105">
        <f>'Enhanced - Aggs'!O69</f>
        <v>9.475715160369873</v>
      </c>
      <c r="P206" s="106">
        <f>'Enhanced - Aggs'!P69</f>
        <v>-17.588010787963867</v>
      </c>
      <c r="Q206" s="107">
        <f>'Enhanced - Aggs'!Q69</f>
        <v>-0.64987396124023811</v>
      </c>
    </row>
    <row r="207" spans="2:17">
      <c r="B207" s="326"/>
      <c r="C207" s="237" t="s">
        <v>130</v>
      </c>
      <c r="D207" s="242">
        <f>'Enhanced - Aggs'!D70</f>
        <v>1165.7435169511855</v>
      </c>
      <c r="E207" s="106">
        <f>'Enhanced - Aggs'!E70</f>
        <v>-207.33434340440454</v>
      </c>
      <c r="F207" s="107">
        <f>'Enhanced - Aggs'!F70</f>
        <v>-0.15099969884498068</v>
      </c>
      <c r="G207" s="108">
        <f>'Enhanced - Aggs'!G70</f>
        <v>6.4393538132478988E-3</v>
      </c>
      <c r="H207" s="109">
        <f>'Enhanced - Aggs'!H70</f>
        <v>2.2610460320971089E-4</v>
      </c>
      <c r="I207" s="155">
        <f>'Enhanced - Aggs'!I70</f>
        <v>14.479500615272856</v>
      </c>
      <c r="J207" s="156">
        <f>'Enhanced - Aggs'!J70</f>
        <v>-0.34651869852191908</v>
      </c>
      <c r="K207" s="107">
        <f>'Enhanced - Aggs'!K70</f>
        <v>-2.3372335566803352E-2</v>
      </c>
      <c r="L207" s="110">
        <f>'Enhanced - Aggs'!L70</f>
        <v>16879.383970945033</v>
      </c>
      <c r="M207" s="111">
        <f>'Enhanced - Aggs'!M70</f>
        <v>-3477.8949060309496</v>
      </c>
      <c r="N207" s="107">
        <f>'Enhanced - Aggs'!N70</f>
        <v>-0.17084281877989291</v>
      </c>
      <c r="O207" s="105">
        <f>'Enhanced - Aggs'!O70</f>
        <v>10578.651234272036</v>
      </c>
      <c r="P207" s="106">
        <f>'Enhanced - Aggs'!P70</f>
        <v>-1972.3346921958801</v>
      </c>
      <c r="Q207" s="107">
        <f>'Enhanced - Aggs'!Q70</f>
        <v>-0.15714579744978904</v>
      </c>
    </row>
    <row r="208" spans="2:17">
      <c r="B208" s="326"/>
      <c r="C208" s="238" t="s">
        <v>225</v>
      </c>
      <c r="D208" s="242">
        <f>Enhanced!D77</f>
        <v>27.668263018131256</v>
      </c>
      <c r="E208" s="106">
        <f>Enhanced!E77</f>
        <v>-810.20122812366765</v>
      </c>
      <c r="F208" s="107">
        <f>Enhanced!F77</f>
        <v>-0.96697783687000394</v>
      </c>
      <c r="G208" s="108">
        <f>Enhanced!G77</f>
        <v>1.5283442059168655E-4</v>
      </c>
      <c r="H208" s="109">
        <f>Enhanced!H77</f>
        <v>-3.6385688961901416E-3</v>
      </c>
      <c r="I208" s="155">
        <f>Enhanced!I77</f>
        <v>13.238602905440299</v>
      </c>
      <c r="J208" s="156">
        <f>Enhanced!J77</f>
        <v>1.3003196281156786</v>
      </c>
      <c r="K208" s="107">
        <f>Enhanced!K77</f>
        <v>0.10892015191040778</v>
      </c>
      <c r="L208" s="110">
        <f>Enhanced!L77</f>
        <v>366.28914718031882</v>
      </c>
      <c r="M208" s="111">
        <f>Enhanced!M77</f>
        <v>-9636.4341874983074</v>
      </c>
      <c r="N208" s="107">
        <f>Enhanced!N77</f>
        <v>-0.96338105784547445</v>
      </c>
      <c r="O208" s="105">
        <f>Enhanced!O77</f>
        <v>55.336526036262512</v>
      </c>
      <c r="P208" s="106">
        <f>Enhanced!P77</f>
        <v>-1620.7935557148512</v>
      </c>
      <c r="Q208" s="107">
        <f>Enhanced!Q77</f>
        <v>-0.96698554208963872</v>
      </c>
    </row>
    <row r="209" spans="2:17">
      <c r="B209" s="326"/>
      <c r="C209" s="238" t="s">
        <v>226</v>
      </c>
      <c r="D209" s="24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55">
        <f>Enhanced!I78</f>
        <v>0</v>
      </c>
      <c r="J209" s="156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26"/>
      <c r="C210" s="238" t="s">
        <v>227</v>
      </c>
      <c r="D210" s="242">
        <f>Enhanced!D79</f>
        <v>1479608.3475047166</v>
      </c>
      <c r="E210" s="106">
        <f>Enhanced!E79</f>
        <v>155133.23040965945</v>
      </c>
      <c r="F210" s="107">
        <f>Enhanced!F79</f>
        <v>0.11712808221713507</v>
      </c>
      <c r="G210" s="108">
        <f>Enhanced!G79</f>
        <v>8.1730856882962915</v>
      </c>
      <c r="H210" s="109">
        <f>Enhanced!H79</f>
        <v>2.1797664362657221</v>
      </c>
      <c r="I210" s="155">
        <f>Enhanced!I79</f>
        <v>14.771865771927294</v>
      </c>
      <c r="J210" s="156">
        <f>Enhanced!J79</f>
        <v>0.5402109865900897</v>
      </c>
      <c r="K210" s="107">
        <f>Enhanced!K79</f>
        <v>3.7958409948691707E-2</v>
      </c>
      <c r="L210" s="110">
        <f>Enhanced!L79</f>
        <v>21856575.904362828</v>
      </c>
      <c r="M210" s="111">
        <f>Enhanced!M79</f>
        <v>3007103.2660969049</v>
      </c>
      <c r="N210" s="107">
        <f>Enhanced!N79</f>
        <v>0.1595324879271289</v>
      </c>
      <c r="O210" s="105">
        <f>Enhanced!O79</f>
        <v>5271548.2238941332</v>
      </c>
      <c r="P210" s="106">
        <f>Enhanced!P79</f>
        <v>95989.149678329006</v>
      </c>
      <c r="Q210" s="107">
        <f>Enhanced!Q79</f>
        <v>1.8546624297370848E-2</v>
      </c>
    </row>
    <row r="211" spans="2:17">
      <c r="B211" s="326"/>
      <c r="C211" s="238" t="s">
        <v>131</v>
      </c>
      <c r="D211" s="24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55">
        <f>'Enhanced - Aggs'!I72</f>
        <v>0</v>
      </c>
      <c r="J211" s="156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30"/>
      <c r="C212" s="239" t="s">
        <v>179</v>
      </c>
      <c r="D212" s="242">
        <f>'Enhanced - Aggs'!D73</f>
        <v>450070.96357739414</v>
      </c>
      <c r="E212" s="106">
        <f>'Enhanced - Aggs'!E73</f>
        <v>77816.845875044586</v>
      </c>
      <c r="F212" s="107">
        <f>'Enhanced - Aggs'!F73</f>
        <v>0.20904227025170508</v>
      </c>
      <c r="G212" s="108">
        <f>'Enhanced - Aggs'!G73</f>
        <v>5.7319528867115253</v>
      </c>
      <c r="H212" s="109">
        <f>'Enhanced - Aggs'!H73</f>
        <v>1.2141195678087406</v>
      </c>
      <c r="I212" s="155">
        <f>'Enhanced - Aggs'!I73</f>
        <v>41.440334761228328</v>
      </c>
      <c r="J212" s="156">
        <f>'Enhanced - Aggs'!J73</f>
        <v>4.3932797825120034</v>
      </c>
      <c r="K212" s="107">
        <f>'Enhanced - Aggs'!K73</f>
        <v>0.11858647833237917</v>
      </c>
      <c r="L212" s="110">
        <f>'Enhanced - Aggs'!L73</f>
        <v>18651091.396955814</v>
      </c>
      <c r="M212" s="111">
        <f>'Enhanced - Aggs'!M73</f>
        <v>4860172.6323833317</v>
      </c>
      <c r="N212" s="107">
        <f>'Enhanced - Aggs'!N73</f>
        <v>0.35241833523583926</v>
      </c>
      <c r="O212" s="105">
        <f>'Enhanced - Aggs'!O73</f>
        <v>4114116.3041497678</v>
      </c>
      <c r="P212" s="106">
        <f>'Enhanced - Aggs'!P73</f>
        <v>711200.02324884152</v>
      </c>
      <c r="Q212" s="107">
        <f>'Enhanced - Aggs'!Q73</f>
        <v>0.20899721431305693</v>
      </c>
    </row>
    <row r="213" spans="2:17" ht="15" thickBot="1">
      <c r="B213" s="325"/>
      <c r="C213" s="240" t="s">
        <v>228</v>
      </c>
      <c r="D213" s="243">
        <f>Enhanced!D80</f>
        <v>446.55496103756417</v>
      </c>
      <c r="E213" s="129">
        <f>Enhanced!E80</f>
        <v>394.67837745263569</v>
      </c>
      <c r="F213" s="130">
        <f>Enhanced!F80</f>
        <v>7.6080256288754518</v>
      </c>
      <c r="G213" s="131">
        <f>Enhanced!G80</f>
        <v>2.4666878686166573E-3</v>
      </c>
      <c r="H213" s="132">
        <f>Enhanced!H80</f>
        <v>2.2319436117286579E-3</v>
      </c>
      <c r="I213" s="205">
        <f>Enhanced!I80</f>
        <v>21.763675653662006</v>
      </c>
      <c r="J213" s="157">
        <f>Enhanced!J80</f>
        <v>-3.4691244277672517</v>
      </c>
      <c r="K213" s="130">
        <f>Enhanced!K80</f>
        <v>-0.13748471895992412</v>
      </c>
      <c r="L213" s="133">
        <f>Enhanced!L80</f>
        <v>9718.6773335552207</v>
      </c>
      <c r="M213" s="134">
        <f>Enhanced!M80</f>
        <v>8409.6858710491651</v>
      </c>
      <c r="N213" s="130">
        <f>Enhanced!N80</f>
        <v>6.424553644489686</v>
      </c>
      <c r="O213" s="128">
        <f>Enhanced!O80</f>
        <v>4081.8552197217941</v>
      </c>
      <c r="P213" s="129">
        <f>Enhanced!P80</f>
        <v>3607.663413643837</v>
      </c>
      <c r="Q213" s="130">
        <f>Enhanced!Q80</f>
        <v>7.6080256288754535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Alternatives'!D134</f>
        <v>928461.0184611252</v>
      </c>
      <c r="E214" s="292">
        <f>'Non-Dairy Alternatives'!E134</f>
        <v>-210544.46491314704</v>
      </c>
      <c r="F214" s="293">
        <f>'Non-Dairy Alternatives'!F134</f>
        <v>-0.18484938658013733</v>
      </c>
      <c r="G214" s="294">
        <f>'Non-Dairy Alternatives'!G134</f>
        <v>100</v>
      </c>
      <c r="H214" s="295">
        <f>'Non-Dairy Alternatives'!H134</f>
        <v>0</v>
      </c>
      <c r="I214" s="296">
        <f>'Non-Dairy Alternatives'!I134</f>
        <v>14.160115440977629</v>
      </c>
      <c r="J214" s="297">
        <f>'Non-Dairy Alternatives'!J134</f>
        <v>0.85140222047824565</v>
      </c>
      <c r="K214" s="293">
        <f>'Non-Dairy Alternatives'!K134</f>
        <v>6.3973293764180941E-2</v>
      </c>
      <c r="L214" s="298">
        <f>'Non-Dairy Alternatives'!L134</f>
        <v>13147115.203857195</v>
      </c>
      <c r="M214" s="299">
        <f>'Non-Dairy Alternatives'!M134</f>
        <v>-2011582.1309472732</v>
      </c>
      <c r="N214" s="293">
        <f>'Non-Dairy Alternatives'!N134</f>
        <v>-0.13270151692577617</v>
      </c>
      <c r="O214" s="291">
        <f>'Non-Dairy Alternatives'!O134</f>
        <v>2610313.8028120394</v>
      </c>
      <c r="P214" s="292">
        <f>'Non-Dairy Alternatives'!P134</f>
        <v>-549562.94813142437</v>
      </c>
      <c r="Q214" s="293">
        <f>'Non-Dairy Alternatives'!Q134</f>
        <v>-0.17391910870173591</v>
      </c>
    </row>
    <row r="215" spans="2:17" ht="15.5" customHeight="1">
      <c r="B215" s="330"/>
      <c r="C215" s="82" t="s">
        <v>265</v>
      </c>
      <c r="D215" s="121">
        <f>'Non-Dairy Alternatives'!D135</f>
        <v>192.14446499943733</v>
      </c>
      <c r="E215" s="122">
        <f>'Non-Dairy Alternatives'!E135</f>
        <v>-171.37053500022739</v>
      </c>
      <c r="F215" s="123">
        <f>'Non-Dairy Alternatives'!F135</f>
        <v>-0.47142630978194972</v>
      </c>
      <c r="G215" s="124">
        <f>'Non-Dairy Alternatives'!G135</f>
        <v>2.0694941540777508E-2</v>
      </c>
      <c r="H215" s="125">
        <f>'Non-Dairy Alternatives'!H135</f>
        <v>-1.1220181371779644E-2</v>
      </c>
      <c r="I215" s="204">
        <f>'Non-Dairy Alternatives'!I135</f>
        <v>14.196769713669767</v>
      </c>
      <c r="J215" s="152">
        <f>'Non-Dairy Alternatives'!J135</f>
        <v>-1.7760911036112557</v>
      </c>
      <c r="K215" s="245">
        <f>'Non-Dairy Alternatives'!K135</f>
        <v>-0.11119430163003138</v>
      </c>
      <c r="L215" s="257">
        <f>'Non-Dairy Alternatives'!L135</f>
        <v>2727.8307213532926</v>
      </c>
      <c r="M215" s="127">
        <f>'Non-Dairy Alternatives'!M135</f>
        <v>-3078.5437786352632</v>
      </c>
      <c r="N215" s="123">
        <f>'Non-Dairy Alternatives'!N135</f>
        <v>-0.53020069212575438</v>
      </c>
      <c r="O215" s="121">
        <f>'Non-Dairy Alternatives'!O135</f>
        <v>768.57785999774933</v>
      </c>
      <c r="P215" s="122">
        <f>'Non-Dairy Alternatives'!P135</f>
        <v>-685.48214000090957</v>
      </c>
      <c r="Q215" s="123">
        <f>'Non-Dairy Alternatives'!Q135</f>
        <v>-0.47142630978194972</v>
      </c>
    </row>
    <row r="216" spans="2:17" ht="15.5" customHeight="1">
      <c r="B216" s="330"/>
      <c r="C216" s="255" t="s">
        <v>85</v>
      </c>
      <c r="D216" s="105">
        <f>'Non-Dairy Alternatives'!D136</f>
        <v>641096.59005698853</v>
      </c>
      <c r="E216" s="106">
        <f>'Non-Dairy Alternatives'!E136</f>
        <v>-213146.70847163757</v>
      </c>
      <c r="F216" s="107">
        <f>'Non-Dairy Alternatives'!F136</f>
        <v>-0.24951522457216552</v>
      </c>
      <c r="G216" s="108">
        <f>'Non-Dairy Alternatives'!G136</f>
        <v>69.049381429020258</v>
      </c>
      <c r="H216" s="109">
        <f>'Non-Dairy Alternatives'!H136</f>
        <v>-5.9496691460440445</v>
      </c>
      <c r="I216" s="155">
        <f>'Non-Dairy Alternatives'!I136</f>
        <v>12.147600157084469</v>
      </c>
      <c r="J216" s="156">
        <f>'Non-Dairy Alternatives'!J136</f>
        <v>0.15147086242296837</v>
      </c>
      <c r="K216" s="244">
        <f>'Non-Dairy Alternatives'!K136</f>
        <v>1.2626644703669183E-2</v>
      </c>
      <c r="L216" s="247">
        <f>'Non-Dairy Alternatives'!L136</f>
        <v>7787785.0380825913</v>
      </c>
      <c r="M216" s="111">
        <f>'Non-Dairy Alternatives'!M136</f>
        <v>-2459828.0201649303</v>
      </c>
      <c r="N216" s="107">
        <f>'Non-Dairy Alternatives'!N136</f>
        <v>-0.24003911995732533</v>
      </c>
      <c r="O216" s="105">
        <f>'Non-Dairy Alternatives'!O136</f>
        <v>1480952.839091643</v>
      </c>
      <c r="P216" s="106">
        <f>'Non-Dairy Alternatives'!P136</f>
        <v>-602906.44077582634</v>
      </c>
      <c r="Q216" s="107">
        <f>'Non-Dairy Alternatives'!Q136</f>
        <v>-0.28932205096601837</v>
      </c>
    </row>
    <row r="217" spans="2:17" ht="15.5" customHeight="1">
      <c r="B217" s="330"/>
      <c r="C217" s="255" t="s">
        <v>87</v>
      </c>
      <c r="D217" s="105">
        <f>'Non-Dairy Alternatives'!D137</f>
        <v>299.62837303194664</v>
      </c>
      <c r="E217" s="106">
        <f>'Non-Dairy Alternatives'!E137</f>
        <v>-1095.5360148862767</v>
      </c>
      <c r="F217" s="107">
        <f>'Non-Dairy Alternatives'!F137</f>
        <v>-0.78523794355227683</v>
      </c>
      <c r="G217" s="108">
        <f>'Non-Dairy Alternatives'!G137</f>
        <v>3.2271508127348712E-2</v>
      </c>
      <c r="H217" s="109">
        <f>'Non-Dairy Alternatives'!H137</f>
        <v>-9.0218190849787688E-2</v>
      </c>
      <c r="I217" s="155">
        <f>'Non-Dairy Alternatives'!I137</f>
        <v>11.300291641842671</v>
      </c>
      <c r="J217" s="156">
        <f>'Non-Dairy Alternatives'!J137</f>
        <v>-0.1412246497920151</v>
      </c>
      <c r="K217" s="244">
        <f>'Non-Dairy Alternatives'!K137</f>
        <v>-1.2343176043482073E-2</v>
      </c>
      <c r="L217" s="247">
        <f>'Non-Dairy Alternatives'!L137</f>
        <v>3385.8879994318245</v>
      </c>
      <c r="M217" s="111">
        <f>'Non-Dairy Alternatives'!M137</f>
        <v>-12576.908074443063</v>
      </c>
      <c r="N217" s="107">
        <f>'Non-Dairy Alternatives'!N137</f>
        <v>-0.78788878942247131</v>
      </c>
      <c r="O217" s="105">
        <f>'Non-Dairy Alternatives'!O137</f>
        <v>610.35925897702509</v>
      </c>
      <c r="P217" s="106">
        <f>'Non-Dairy Alternatives'!P137</f>
        <v>-2199.4757961644978</v>
      </c>
      <c r="Q217" s="107">
        <f>'Non-Dairy Alternatives'!Q137</f>
        <v>-0.78277754850407644</v>
      </c>
    </row>
    <row r="218" spans="2:17" ht="15.5" customHeight="1">
      <c r="B218" s="330"/>
      <c r="C218" s="255" t="s">
        <v>261</v>
      </c>
      <c r="D218" s="105">
        <f>'Non-Dairy Alternatives'!D138</f>
        <v>65468.178790611229</v>
      </c>
      <c r="E218" s="106">
        <f>'Non-Dairy Alternatives'!E138</f>
        <v>5005.7521102133323</v>
      </c>
      <c r="F218" s="107">
        <f>'Non-Dairy Alternatives'!F138</f>
        <v>8.2791121445944416E-2</v>
      </c>
      <c r="G218" s="108">
        <f>'Non-Dairy Alternatives'!G138</f>
        <v>7.0512576714444357</v>
      </c>
      <c r="H218" s="109">
        <f>'Non-Dairy Alternatives'!H138</f>
        <v>1.7429051162592204</v>
      </c>
      <c r="I218" s="155">
        <f>'Non-Dairy Alternatives'!I138</f>
        <v>30.844520582765313</v>
      </c>
      <c r="J218" s="156">
        <f>'Non-Dairy Alternatives'!J138</f>
        <v>4.8929766902276413</v>
      </c>
      <c r="K218" s="244">
        <f>'Non-Dairy Alternatives'!K138</f>
        <v>0.18854279770363142</v>
      </c>
      <c r="L218" s="247">
        <f>'Non-Dairy Alternatives'!L138</f>
        <v>2019334.5882231675</v>
      </c>
      <c r="M218" s="111">
        <f>'Non-Dairy Alternatives'!M138</f>
        <v>450241.26837748056</v>
      </c>
      <c r="N218" s="107">
        <f>'Non-Dairy Alternatives'!N138</f>
        <v>0.28694358881201515</v>
      </c>
      <c r="O218" s="105">
        <f>'Non-Dairy Alternatives'!O138</f>
        <v>523745.2968554463</v>
      </c>
      <c r="P218" s="106">
        <f>'Non-Dairy Alternatives'!P138</f>
        <v>97951.249970556062</v>
      </c>
      <c r="Q218" s="107">
        <f>'Non-Dairy Alternatives'!Q138</f>
        <v>0.23004372815253649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Alternatives'!D140</f>
        <v>0</v>
      </c>
      <c r="E220" s="106">
        <f>'Non-Dairy Alternatives'!E140</f>
        <v>0</v>
      </c>
      <c r="F220" s="107">
        <f>'Non-Dairy Alternatives'!F140</f>
        <v>0</v>
      </c>
      <c r="G220" s="108">
        <f>'Non-Dairy Alternatives'!G140</f>
        <v>0</v>
      </c>
      <c r="H220" s="109">
        <f>'Non-Dairy Alternatives'!H140</f>
        <v>0</v>
      </c>
      <c r="I220" s="155">
        <f>'Non-Dairy Alternatives'!I140</f>
        <v>0</v>
      </c>
      <c r="J220" s="156">
        <f>'Non-Dairy Alternatives'!J140</f>
        <v>0</v>
      </c>
      <c r="K220" s="244">
        <f>'Non-Dairy Alternatives'!K140</f>
        <v>0</v>
      </c>
      <c r="L220" s="247">
        <f>'Non-Dairy Alternatives'!L140</f>
        <v>0</v>
      </c>
      <c r="M220" s="111">
        <f>'Non-Dairy Alternatives'!M140</f>
        <v>0</v>
      </c>
      <c r="N220" s="107">
        <f>'Non-Dairy Alternatives'!N140</f>
        <v>0</v>
      </c>
      <c r="O220" s="105">
        <f>'Non-Dairy Alternatives'!O140</f>
        <v>0</v>
      </c>
      <c r="P220" s="106">
        <f>'Non-Dairy Alternatives'!P140</f>
        <v>0</v>
      </c>
      <c r="Q220" s="107">
        <f>'Non-Dairy Alternatives'!Q140</f>
        <v>0</v>
      </c>
    </row>
    <row r="221" spans="2:17">
      <c r="B221" s="326"/>
      <c r="C221" s="255" t="s">
        <v>264</v>
      </c>
      <c r="D221" s="105">
        <f>'Non-Dairy Alternatives'!D141</f>
        <v>0</v>
      </c>
      <c r="E221" s="106">
        <f>'Non-Dairy Alternatives'!E141</f>
        <v>-168.12750322473227</v>
      </c>
      <c r="F221" s="107">
        <f>'Non-Dairy Alternatives'!F141</f>
        <v>-1</v>
      </c>
      <c r="G221" s="108">
        <f>'Non-Dairy Alternatives'!G141</f>
        <v>0</v>
      </c>
      <c r="H221" s="109">
        <f>'Non-Dairy Alternatives'!H141</f>
        <v>-1.476090376023996E-2</v>
      </c>
      <c r="I221" s="155">
        <f>'Non-Dairy Alternatives'!I141</f>
        <v>0</v>
      </c>
      <c r="J221" s="156">
        <f>'Non-Dairy Alternatives'!J141</f>
        <v>-11.907687915660038</v>
      </c>
      <c r="K221" s="244">
        <f>'Non-Dairy Alternatives'!K141</f>
        <v>-1</v>
      </c>
      <c r="L221" s="247">
        <f>'Non-Dairy Alternatives'!L141</f>
        <v>0</v>
      </c>
      <c r="M221" s="111">
        <f>'Non-Dairy Alternatives'!M141</f>
        <v>-2002.0098384392384</v>
      </c>
      <c r="N221" s="107">
        <f>'Non-Dairy Alternatives'!N141</f>
        <v>-1</v>
      </c>
      <c r="O221" s="105">
        <f>'Non-Dairy Alternatives'!O141</f>
        <v>0</v>
      </c>
      <c r="P221" s="106">
        <f>'Non-Dairy Alternatives'!P141</f>
        <v>-1345.0200257978581</v>
      </c>
      <c r="Q221" s="107">
        <f>'Non-Dairy Alternatives'!Q141</f>
        <v>-1</v>
      </c>
    </row>
    <row r="222" spans="2:17">
      <c r="B222" s="326"/>
      <c r="C222" s="255" t="s">
        <v>229</v>
      </c>
      <c r="D222" s="105">
        <f>'Non-Dairy Alternatives'!D142</f>
        <v>213379.5387178722</v>
      </c>
      <c r="E222" s="106">
        <f>'Non-Dairy Alternatives'!E142</f>
        <v>3543.5959685807757</v>
      </c>
      <c r="F222" s="107">
        <f>'Non-Dairy Alternatives'!F142</f>
        <v>1.6887459422595712E-2</v>
      </c>
      <c r="G222" s="108">
        <f>'Non-Dairy Alternatives'!G142</f>
        <v>22.982067580127108</v>
      </c>
      <c r="H222" s="109">
        <f>'Non-Dairy Alternatives'!H142</f>
        <v>4.5593342559943508</v>
      </c>
      <c r="I222" s="155">
        <f>'Non-Dairy Alternatives'!I142</f>
        <v>15.209502738251135</v>
      </c>
      <c r="J222" s="156">
        <f>'Non-Dairy Alternatives'!J142</f>
        <v>6.3195796883032784E-2</v>
      </c>
      <c r="K222" s="244">
        <f>'Non-Dairy Alternatives'!K142</f>
        <v>4.1723568080104263E-3</v>
      </c>
      <c r="L222" s="247">
        <f>'Non-Dairy Alternatives'!L142</f>
        <v>3245396.6784162414</v>
      </c>
      <c r="M222" s="111">
        <f>'Non-Dairy Alternatives'!M142</f>
        <v>67157.082204129081</v>
      </c>
      <c r="N222" s="107">
        <f>'Non-Dairy Alternatives'!N142</f>
        <v>2.113027673689806E-2</v>
      </c>
      <c r="O222" s="105">
        <f>'Non-Dairy Alternatives'!O142</f>
        <v>588132.91020425246</v>
      </c>
      <c r="P222" s="106">
        <f>'Non-Dairy Alternatives'!P142</f>
        <v>-31186.705181930447</v>
      </c>
      <c r="Q222" s="107">
        <f>'Non-Dairy Alternatives'!Q142</f>
        <v>-5.0356398226598501E-2</v>
      </c>
    </row>
    <row r="223" spans="2:17">
      <c r="B223" s="326"/>
      <c r="C223" s="255" t="s">
        <v>230</v>
      </c>
      <c r="D223" s="105">
        <f>'Non-Dairy Alternatives'!D143</f>
        <v>0</v>
      </c>
      <c r="E223" s="106">
        <f>'Non-Dairy Alternatives'!E143</f>
        <v>-86.439772993326187</v>
      </c>
      <c r="F223" s="107">
        <f>'Non-Dairy Alternatives'!F143</f>
        <v>-1</v>
      </c>
      <c r="G223" s="108">
        <f>'Non-Dairy Alternatives'!G143</f>
        <v>0</v>
      </c>
      <c r="H223" s="109">
        <f>'Non-Dairy Alternatives'!H143</f>
        <v>-7.5890567916539571E-3</v>
      </c>
      <c r="I223" s="155">
        <f>'Non-Dairy Alternatives'!I143</f>
        <v>0</v>
      </c>
      <c r="J223" s="156">
        <f>'Non-Dairy Alternatives'!J143</f>
        <v>-17.101067844073874</v>
      </c>
      <c r="K223" s="244">
        <f>'Non-Dairy Alternatives'!K143</f>
        <v>-1</v>
      </c>
      <c r="L223" s="247">
        <f>'Non-Dairy Alternatives'!L143</f>
        <v>0</v>
      </c>
      <c r="M223" s="111">
        <f>'Non-Dairy Alternatives'!M143</f>
        <v>-1478.2124223852159</v>
      </c>
      <c r="N223" s="107">
        <f>'Non-Dairy Alternatives'!N143</f>
        <v>-1</v>
      </c>
      <c r="O223" s="105">
        <f>'Non-Dairy Alternatives'!O143</f>
        <v>0</v>
      </c>
      <c r="P223" s="106">
        <f>'Non-Dairy Alternatives'!P143</f>
        <v>-230.5060613155365</v>
      </c>
      <c r="Q223" s="107">
        <f>'Non-Dairy Alternatives'!Q143</f>
        <v>-1</v>
      </c>
    </row>
    <row r="224" spans="2:17">
      <c r="B224" s="326"/>
      <c r="C224" s="83" t="s">
        <v>230</v>
      </c>
      <c r="D224" s="105">
        <f>'Non-Dairy Alternatives'!D144</f>
        <v>9.2816729622244818</v>
      </c>
      <c r="E224" s="106">
        <f>'Non-Dairy Alternatives'!E144</f>
        <v>9.0315934496283514</v>
      </c>
      <c r="F224" s="107">
        <f>'Non-Dairy Alternatives'!F144</f>
        <v>36.114887444674679</v>
      </c>
      <c r="G224" s="108">
        <f>'Non-Dairy Alternatives'!G144</f>
        <v>9.9968364612747673E-4</v>
      </c>
      <c r="H224" s="109">
        <f>'Non-Dairy Alternatives'!H144</f>
        <v>9.7772769277637648E-4</v>
      </c>
      <c r="I224" s="155">
        <f>'Non-Dairy Alternatives'!I144</f>
        <v>21.575671488318704</v>
      </c>
      <c r="J224" s="156">
        <f>'Non-Dairy Alternatives'!J144</f>
        <v>9.5756714883187044</v>
      </c>
      <c r="K224" s="244">
        <f>'Non-Dairy Alternatives'!K144</f>
        <v>0.79797262402655866</v>
      </c>
      <c r="L224" s="247">
        <f>'Non-Dairy Alternatives'!L144</f>
        <v>200.25832669496538</v>
      </c>
      <c r="M224" s="111">
        <f>'Non-Dairy Alternatives'!M144</f>
        <v>197.25737254381181</v>
      </c>
      <c r="N224" s="107">
        <f>'Non-Dairy Alternatives'!N144</f>
        <v>65.731551569352106</v>
      </c>
      <c r="O224" s="105">
        <f>'Non-Dairy Alternatives'!O144</f>
        <v>72.006772398948669</v>
      </c>
      <c r="P224" s="106">
        <f>'Non-Dairy Alternatives'!P144</f>
        <v>71.006454348564148</v>
      </c>
      <c r="Q224" s="107">
        <f>'Non-Dairy Alternatives'!Q144</f>
        <v>70.983877898903572</v>
      </c>
    </row>
    <row r="225" spans="1:17" ht="15" thickBot="1">
      <c r="B225" s="325"/>
      <c r="C225" s="256" t="s">
        <v>86</v>
      </c>
      <c r="D225" s="128">
        <f>'Non-Dairy Alternatives'!D145</f>
        <v>8015.6563846620611</v>
      </c>
      <c r="E225" s="129">
        <f>'Non-Dairy Alternatives'!E145</f>
        <v>-4434.6622876466699</v>
      </c>
      <c r="F225" s="130">
        <f>'Non-Dairy Alternatives'!F145</f>
        <v>-0.35618865704297076</v>
      </c>
      <c r="G225" s="131">
        <f>'Non-Dairy Alternatives'!G145</f>
        <v>0.86332718609420844</v>
      </c>
      <c r="H225" s="132">
        <f>'Non-Dairy Alternatives'!H145</f>
        <v>-0.22975962112861592</v>
      </c>
      <c r="I225" s="205">
        <f>'Non-Dairy Alternatives'!I145</f>
        <v>11.014060215536066</v>
      </c>
      <c r="J225" s="157">
        <f>'Non-Dairy Alternatives'!J145</f>
        <v>-0.11007004615357552</v>
      </c>
      <c r="K225" s="246">
        <f>'Non-Dairy Alternatives'!K145</f>
        <v>-9.8947102887355989E-3</v>
      </c>
      <c r="L225" s="248">
        <f>'Non-Dairy Alternatives'!L145</f>
        <v>88284.922087714061</v>
      </c>
      <c r="M225" s="134">
        <f>'Non-Dairy Alternatives'!M145</f>
        <v>-50214.044622595087</v>
      </c>
      <c r="N225" s="130">
        <f>'Non-Dairy Alternatives'!N145</f>
        <v>-0.36255898376213236</v>
      </c>
      <c r="O225" s="128">
        <f>'Non-Dairy Alternatives'!O145</f>
        <v>16031.81276932412</v>
      </c>
      <c r="P225" s="129">
        <f>'Non-Dairy Alternatives'!P145</f>
        <v>-9031.5745752933453</v>
      </c>
      <c r="Q225" s="130">
        <f>'Non-Dairy Alternatives'!Q145</f>
        <v>-0.36034931955169014</v>
      </c>
    </row>
    <row r="226" spans="1:17">
      <c r="B226" s="226"/>
      <c r="C226" s="82" t="s">
        <v>207</v>
      </c>
      <c r="D226" s="121">
        <f>'Trad vs Value Add'!D53</f>
        <v>543431.17917594244</v>
      </c>
      <c r="E226" s="122">
        <f>'Trad vs Value Add'!E53</f>
        <v>-99649.43031822436</v>
      </c>
      <c r="F226" s="123">
        <f>'Trad vs Value Add'!F53</f>
        <v>-0.154956359820282</v>
      </c>
      <c r="G226" s="124">
        <f>'Trad vs Value Add'!G53</f>
        <v>3.0018143656645684</v>
      </c>
      <c r="H226" s="125">
        <f>'Trad vs Value Add'!H53</f>
        <v>9.1840937139726631E-2</v>
      </c>
      <c r="I226" s="204">
        <f>'Trad vs Value Add'!I53</f>
        <v>14.200442467860967</v>
      </c>
      <c r="J226" s="152">
        <f>'Trad vs Value Add'!J53</f>
        <v>4.3975684241384982E-2</v>
      </c>
      <c r="K226" s="123">
        <f>'Trad vs Value Add'!K53</f>
        <v>3.106402530627851E-3</v>
      </c>
      <c r="L226" s="233">
        <f>'Trad vs Value Add'!L53</f>
        <v>7716963.1951298155</v>
      </c>
      <c r="M226" s="234">
        <f>'Trad vs Value Add'!M53</f>
        <v>-1386786.092364192</v>
      </c>
      <c r="N226" s="232">
        <f>'Trad vs Value Add'!N53</f>
        <v>-0.15233131411793668</v>
      </c>
      <c r="O226" s="251">
        <f>'Trad vs Value Add'!O53</f>
        <v>2983988.7355791973</v>
      </c>
      <c r="P226" s="231">
        <f>'Trad vs Value Add'!P53</f>
        <v>-533469.2730761948</v>
      </c>
      <c r="Q226" s="232">
        <f>'Trad vs Value Add'!Q53</f>
        <v>-0.15166329541489607</v>
      </c>
    </row>
    <row r="227" spans="1:17">
      <c r="B227" s="226" t="s">
        <v>220</v>
      </c>
      <c r="C227" s="83" t="s">
        <v>208</v>
      </c>
      <c r="D227" s="105">
        <f>'Trad vs Value Add'!D54</f>
        <v>14490556.546226809</v>
      </c>
      <c r="E227" s="106">
        <f>'Trad vs Value Add'!E54</f>
        <v>-3993710.789638767</v>
      </c>
      <c r="F227" s="107">
        <f>'Trad vs Value Add'!F54</f>
        <v>-0.21605999940769363</v>
      </c>
      <c r="G227" s="108">
        <f>'Trad vs Value Add'!G54</f>
        <v>80.043182050942633</v>
      </c>
      <c r="H227" s="109">
        <f>'Trad vs Value Add'!H54</f>
        <v>-3.5990954474063415</v>
      </c>
      <c r="I227" s="206">
        <f>'Trad vs Value Add'!I54</f>
        <v>5.9325098051619785</v>
      </c>
      <c r="J227" s="156">
        <f>'Trad vs Value Add'!J54</f>
        <v>0.27205117792867028</v>
      </c>
      <c r="K227" s="107">
        <f>'Trad vs Value Add'!K54</f>
        <v>4.806168472282292E-2</v>
      </c>
      <c r="L227" s="110">
        <f>'Trad vs Value Add'!L54</f>
        <v>85965368.792744637</v>
      </c>
      <c r="M227" s="111">
        <f>'Trad vs Value Add'!M54</f>
        <v>-18664061.716642499</v>
      </c>
      <c r="N227" s="107">
        <f>'Trad vs Value Add'!N54</f>
        <v>-0.17838252225761658</v>
      </c>
      <c r="O227" s="105">
        <f>'Trad vs Value Add'!O54</f>
        <v>20287818.4402241</v>
      </c>
      <c r="P227" s="106">
        <f>'Trad vs Value Add'!P54</f>
        <v>-5284700.7194034159</v>
      </c>
      <c r="Q227" s="107">
        <f>'Trad vs Value Add'!Q54</f>
        <v>-0.20665546035631133</v>
      </c>
    </row>
    <row r="228" spans="1:17">
      <c r="B228" s="226" t="s">
        <v>218</v>
      </c>
      <c r="C228" s="83" t="s">
        <v>209</v>
      </c>
      <c r="D228" s="105">
        <f>'Trad vs Value Add'!D55</f>
        <v>575553.89765009726</v>
      </c>
      <c r="E228" s="106">
        <f>'Trad vs Value Add'!E55</f>
        <v>2331.537216063356</v>
      </c>
      <c r="F228" s="107">
        <f>'Trad vs Value Add'!F55</f>
        <v>4.0674219587281228E-3</v>
      </c>
      <c r="G228" s="108">
        <f>'Trad vs Value Add'!G55</f>
        <v>3.1792543828644226</v>
      </c>
      <c r="H228" s="109">
        <f>'Trad vs Value Add'!H55</f>
        <v>0.58539318899109283</v>
      </c>
      <c r="I228" s="206">
        <f>'Trad vs Value Add'!I55</f>
        <v>18.068001501577942</v>
      </c>
      <c r="J228" s="156">
        <f>'Trad vs Value Add'!J55</f>
        <v>0.96789000899343591</v>
      </c>
      <c r="K228" s="107">
        <f>'Trad vs Value Add'!K55</f>
        <v>5.6601385868926241E-2</v>
      </c>
      <c r="L228" s="110">
        <f>'Trad vs Value Add'!L55</f>
        <v>10399108.686980994</v>
      </c>
      <c r="M228" s="111">
        <f>'Trad vs Value Add'!M55</f>
        <v>596942.41351655312</v>
      </c>
      <c r="N228" s="107">
        <f>'Trad vs Value Add'!N55</f>
        <v>6.0899029547432072E-2</v>
      </c>
      <c r="O228" s="105">
        <f>'Trad vs Value Add'!O55</f>
        <v>2983652.0373111879</v>
      </c>
      <c r="P228" s="106">
        <f>'Trad vs Value Add'!P55</f>
        <v>-145041.4019487258</v>
      </c>
      <c r="Q228" s="107">
        <f>'Trad vs Value Add'!Q55</f>
        <v>-4.6358457536522041E-2</v>
      </c>
    </row>
    <row r="229" spans="1:17" ht="15" thickBot="1">
      <c r="B229" s="226"/>
      <c r="C229" s="84" t="s">
        <v>210</v>
      </c>
      <c r="D229" s="128">
        <f>'Trad vs Value Add'!D56</f>
        <v>2481725.0563021102</v>
      </c>
      <c r="E229" s="129">
        <f>'Trad vs Value Add'!E56</f>
        <v>101933.29702800512</v>
      </c>
      <c r="F229" s="130">
        <f>'Trad vs Value Add'!F56</f>
        <v>4.2832864107024762E-2</v>
      </c>
      <c r="G229" s="131">
        <f>'Trad vs Value Add'!G56</f>
        <v>13.70859496309</v>
      </c>
      <c r="H229" s="132">
        <f>'Trad vs Value Add'!H56</f>
        <v>2.9399126506856668</v>
      </c>
      <c r="I229" s="205">
        <f>'Trad vs Value Add'!I56</f>
        <v>12.558267566826686</v>
      </c>
      <c r="J229" s="157">
        <f>'Trad vs Value Add'!J56</f>
        <v>0.4325180501510193</v>
      </c>
      <c r="K229" s="130">
        <f>'Trad vs Value Add'!K56</f>
        <v>3.5669386833053783E-2</v>
      </c>
      <c r="L229" s="133">
        <f>'Trad vs Value Add'!L56</f>
        <v>31166167.28433992</v>
      </c>
      <c r="M229" s="134">
        <f>'Trad vs Value Add'!M56</f>
        <v>2309408.5095332041</v>
      </c>
      <c r="N229" s="130">
        <f>'Trad vs Value Add'!N56</f>
        <v>8.0030072939079516E-2</v>
      </c>
      <c r="O229" s="128">
        <f>'Trad vs Value Add'!O56</f>
        <v>6112529.7039376535</v>
      </c>
      <c r="P229" s="129">
        <f>'Trad vs Value Add'!P56</f>
        <v>251494.65271491837</v>
      </c>
      <c r="Q229" s="130">
        <f>'Trad vs Value Add'!Q56</f>
        <v>4.290959711330361E-2</v>
      </c>
    </row>
    <row r="230" spans="1:17">
      <c r="B230" s="324" t="s">
        <v>219</v>
      </c>
      <c r="C230" s="82" t="s">
        <v>216</v>
      </c>
      <c r="D230" s="121">
        <f>Filtration!D31</f>
        <v>16633726.5121473</v>
      </c>
      <c r="E230" s="122">
        <f>Filtration!E31</f>
        <v>-4156706.0540901013</v>
      </c>
      <c r="F230" s="123">
        <f>Filtration!F31</f>
        <v>-0.19993360122965306</v>
      </c>
      <c r="G230" s="124">
        <f>Filtration!G31</f>
        <v>91.881660662929136</v>
      </c>
      <c r="H230" s="125">
        <f>Filtration!H31</f>
        <v>-2.1961352495864332</v>
      </c>
      <c r="I230" s="204">
        <f>Filtration!I31</f>
        <v>6.8410696304065288</v>
      </c>
      <c r="J230" s="152">
        <f>Filtration!J31</f>
        <v>0.3883243194213728</v>
      </c>
      <c r="K230" s="123">
        <f>Filtration!K31</f>
        <v>6.0179706575477158E-2</v>
      </c>
      <c r="L230" s="126">
        <f>Filtration!L31</f>
        <v>113792481.2827388</v>
      </c>
      <c r="M230" s="127">
        <f>Filtration!M31</f>
        <v>-20362884.972402677</v>
      </c>
      <c r="N230" s="123">
        <f>Filtration!N31</f>
        <v>-0.15178584011075497</v>
      </c>
      <c r="O230" s="121">
        <f>Filtration!O31</f>
        <v>27206564.291020349</v>
      </c>
      <c r="P230" s="122">
        <f>Filtration!P31</f>
        <v>-5836474.5525451154</v>
      </c>
      <c r="Q230" s="123">
        <f>Filtration!Q31</f>
        <v>-0.17663249981869217</v>
      </c>
    </row>
    <row r="231" spans="1:17" ht="15" thickBot="1">
      <c r="B231" s="325"/>
      <c r="C231" s="84" t="s">
        <v>217</v>
      </c>
      <c r="D231" s="128">
        <f>Filtration!D32</f>
        <v>1469697.3834749057</v>
      </c>
      <c r="E231" s="129">
        <f>Filtration!E32</f>
        <v>160938.14299661829</v>
      </c>
      <c r="F231" s="130">
        <f>Filtration!F32</f>
        <v>0.12297001466656562</v>
      </c>
      <c r="G231" s="131">
        <f>Filtration!G32</f>
        <v>8.1183393370703936</v>
      </c>
      <c r="H231" s="132">
        <f>Filtration!H32</f>
        <v>2.1961352495862201</v>
      </c>
      <c r="I231" s="205">
        <f>Filtration!I32</f>
        <v>14.758979285032012</v>
      </c>
      <c r="J231" s="157">
        <f>Filtration!J32</f>
        <v>0.56245923329634984</v>
      </c>
      <c r="K231" s="130">
        <f>Filtration!K32</f>
        <v>3.9619514588547615E-2</v>
      </c>
      <c r="L231" s="133">
        <f>Filtration!L32</f>
        <v>21691233.237971883</v>
      </c>
      <c r="M231" s="134">
        <f>Filtration!M32</f>
        <v>3111406.437627539</v>
      </c>
      <c r="N231" s="130">
        <f>Filtration!N32</f>
        <v>0.16746154154514911</v>
      </c>
      <c r="O231" s="128">
        <f>Filtration!O32</f>
        <v>5216333.3657956729</v>
      </c>
      <c r="P231" s="129">
        <f>Filtration!P32</f>
        <v>103835.43804919906</v>
      </c>
      <c r="Q231" s="130">
        <f>Filtration!Q32</f>
        <v>2.0310118364188452E-2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{E4DDBFC1-9F4A-42BC-A4C8-BA4247A3D80D}</x14:id>
        </ext>
      </extLst>
    </cfRule>
  </conditionalFormatting>
  <conditionalFormatting sqref="D289">
    <cfRule type="cellIs" dxfId="93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{E59CCE2D-916D-4FE9-B374-76B4EE2062D5}</x14:id>
        </ext>
      </extLst>
    </cfRule>
  </conditionalFormatting>
  <conditionalFormatting sqref="D7:Q78">
    <cfRule type="cellIs" dxfId="92" priority="11" operator="lessThan">
      <formula>0</formula>
    </cfRule>
  </conditionalFormatting>
  <conditionalFormatting sqref="D84:Q155">
    <cfRule type="cellIs" dxfId="91" priority="6" operator="lessThan">
      <formula>0</formula>
    </cfRule>
  </conditionalFormatting>
  <conditionalFormatting sqref="D161:Q360">
    <cfRule type="cellIs" dxfId="9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4DDBFC1-9F4A-42BC-A4C8-BA4247A3D80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59CCE2D-916D-4FE9-B374-76B4EE2062D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1:T366"/>
  <sheetViews>
    <sheetView showGridLines="0" zoomScale="70" zoomScaleNormal="70" workbookViewId="0">
      <selection activeCell="D7" sqref="D7:Q21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16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12-01-2024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Data'!E111</f>
        <v>12439690.985860672</v>
      </c>
      <c r="E7" s="292">
        <f>'Segment Data'!F111</f>
        <v>-1753438.821343109</v>
      </c>
      <c r="F7" s="293">
        <f>'Segment Data'!G111</f>
        <v>-0.12354137848109753</v>
      </c>
      <c r="G7" s="294">
        <f>'Segment Data'!H111</f>
        <v>100.00000000000004</v>
      </c>
      <c r="H7" s="295">
        <f>'Segment Data'!I111</f>
        <v>1.4210854715202004E-14</v>
      </c>
      <c r="I7" s="296">
        <f>'Segment Data'!J111</f>
        <v>9.4733558193453806</v>
      </c>
      <c r="J7" s="297">
        <f>'Segment Data'!K111</f>
        <v>0.57152226431318809</v>
      </c>
      <c r="K7" s="293">
        <f>'Segment Data'!L111</f>
        <v>6.4202757867799887E-2</v>
      </c>
      <c r="L7" s="298">
        <f>'Segment Data'!M111</f>
        <v>117845618.99176148</v>
      </c>
      <c r="M7" s="299">
        <f>'Segment Data'!N111</f>
        <v>-8499260.1769327372</v>
      </c>
      <c r="N7" s="293">
        <f>'Segment Data'!O111</f>
        <v>-6.7270317822573755E-2</v>
      </c>
      <c r="O7" s="291">
        <f>'Segment Data'!P111</f>
        <v>36988471.403879285</v>
      </c>
      <c r="P7" s="292">
        <f>'Segment Data'!Q111</f>
        <v>-3853527.4589193687</v>
      </c>
      <c r="Q7" s="293">
        <f>'Segment Data'!R111</f>
        <v>-9.4352077915299912E-2</v>
      </c>
    </row>
    <row r="8" spans="1:17" ht="15" thickBot="1">
      <c r="B8" s="324" t="s">
        <v>111</v>
      </c>
      <c r="C8" s="82" t="s">
        <v>111</v>
      </c>
      <c r="D8" s="128">
        <f>'Segment Data'!E114</f>
        <v>9429312.7511159331</v>
      </c>
      <c r="E8" s="129">
        <f>'Segment Data'!F114</f>
        <v>-1448127.4834528156</v>
      </c>
      <c r="F8" s="130">
        <f>'Segment Data'!G114</f>
        <v>-0.13313127465877808</v>
      </c>
      <c r="G8" s="131">
        <f>'Segment Data'!H114</f>
        <v>75.800216917233541</v>
      </c>
      <c r="H8" s="132">
        <f>'Segment Data'!I114</f>
        <v>-0.83855396928271375</v>
      </c>
      <c r="I8" s="205">
        <f>'Segment Data'!J114</f>
        <v>6.8977933259916169</v>
      </c>
      <c r="J8" s="157">
        <f>'Segment Data'!K114</f>
        <v>0.39715958214555513</v>
      </c>
      <c r="K8" s="130">
        <f>'Segment Data'!L114</f>
        <v>6.1095517421133463E-2</v>
      </c>
      <c r="L8" s="133">
        <f>'Segment Data'!M114</f>
        <v>65041450.563335136</v>
      </c>
      <c r="M8" s="134">
        <f>'Segment Data'!N114</f>
        <v>-5668804.4721712917</v>
      </c>
      <c r="N8" s="130">
        <f>'Segment Data'!O114</f>
        <v>-8.0169481347857674E-2</v>
      </c>
      <c r="O8" s="128">
        <f>'Segment Data'!P114</f>
        <v>16761247.173392296</v>
      </c>
      <c r="P8" s="129">
        <f>'Segment Data'!Q114</f>
        <v>-2039320.7926517203</v>
      </c>
      <c r="Q8" s="130">
        <f>'Segment Data'!R114</f>
        <v>-0.10847123322736674</v>
      </c>
    </row>
    <row r="9" spans="1:17">
      <c r="B9" s="326"/>
      <c r="C9" s="102" t="s">
        <v>110</v>
      </c>
      <c r="D9" s="143">
        <f>'Segment Data'!E115</f>
        <v>9387968.444957098</v>
      </c>
      <c r="E9" s="144">
        <f>'Segment Data'!F115</f>
        <v>-1414520.2626121044</v>
      </c>
      <c r="F9" s="145">
        <f>'Segment Data'!G115</f>
        <v>-0.13094392421081294</v>
      </c>
      <c r="G9" s="146">
        <f>'Segment Data'!H115</f>
        <v>75.467858933375041</v>
      </c>
      <c r="H9" s="147">
        <f>'Segment Data'!I115</f>
        <v>-0.64282880292931566</v>
      </c>
      <c r="I9" s="207">
        <f>'Segment Data'!J115</f>
        <v>6.8188230982050957</v>
      </c>
      <c r="J9" s="161">
        <f>'Segment Data'!K115</f>
        <v>0.39989357986321838</v>
      </c>
      <c r="K9" s="145">
        <f>'Segment Data'!L115</f>
        <v>6.2299107463407381E-2</v>
      </c>
      <c r="L9" s="148">
        <f>'Segment Data'!M115</f>
        <v>64014896.077694036</v>
      </c>
      <c r="M9" s="149">
        <f>'Segment Data'!N115</f>
        <v>-5325517.5588767156</v>
      </c>
      <c r="N9" s="145">
        <f>'Segment Data'!O115</f>
        <v>-7.6802506353495281E-2</v>
      </c>
      <c r="O9" s="143">
        <f>'Segment Data'!P115</f>
        <v>16403683.024432898</v>
      </c>
      <c r="P9" s="144">
        <f>'Segment Data'!Q115</f>
        <v>-1949373.3547905646</v>
      </c>
      <c r="Q9" s="145">
        <f>'Segment Data'!R115</f>
        <v>-0.10621518914949493</v>
      </c>
    </row>
    <row r="10" spans="1:17" ht="15" thickBot="1">
      <c r="B10" s="325"/>
      <c r="C10" s="98" t="s">
        <v>109</v>
      </c>
      <c r="D10" s="135">
        <f>'Segment Data'!E116</f>
        <v>41344.306158832609</v>
      </c>
      <c r="E10" s="136">
        <f>'Segment Data'!F116</f>
        <v>-33607.220840707872</v>
      </c>
      <c r="F10" s="137">
        <f>'Segment Data'!G116</f>
        <v>-0.44838607278693488</v>
      </c>
      <c r="G10" s="138">
        <f>'Segment Data'!H116</f>
        <v>0.33235798385848825</v>
      </c>
      <c r="H10" s="139">
        <f>'Segment Data'!I116</f>
        <v>-0.19572516635337367</v>
      </c>
      <c r="I10" s="208">
        <f>'Segment Data'!J116</f>
        <v>24.829404119090682</v>
      </c>
      <c r="J10" s="154">
        <f>'Segment Data'!K116</f>
        <v>6.5530399971954409</v>
      </c>
      <c r="K10" s="137">
        <f>'Segment Data'!L116</f>
        <v>0.35855271614690815</v>
      </c>
      <c r="L10" s="140">
        <f>'Segment Data'!M116</f>
        <v>1026554.4856410646</v>
      </c>
      <c r="M10" s="141">
        <f>'Segment Data'!N116</f>
        <v>-343286.91329459962</v>
      </c>
      <c r="N10" s="137">
        <f>'Segment Data'!O116</f>
        <v>-0.25060340092022754</v>
      </c>
      <c r="O10" s="135">
        <f>'Segment Data'!P116</f>
        <v>357564.14895939827</v>
      </c>
      <c r="P10" s="136">
        <f>'Segment Data'!Q116</f>
        <v>-89947.437861153914</v>
      </c>
      <c r="Q10" s="137">
        <f>'Segment Data'!R116</f>
        <v>-0.20099465692096585</v>
      </c>
    </row>
    <row r="11" spans="1:17">
      <c r="B11" s="324" t="s">
        <v>108</v>
      </c>
      <c r="C11" s="82" t="s">
        <v>185</v>
      </c>
      <c r="D11" s="121">
        <f>Fat!E99</f>
        <v>170093.77692693853</v>
      </c>
      <c r="E11" s="122">
        <f>Fat!F99</f>
        <v>-40214.174269565119</v>
      </c>
      <c r="F11" s="123">
        <f>Fat!G99</f>
        <v>-0.191215662749672</v>
      </c>
      <c r="G11" s="124">
        <f>Fat!H99</f>
        <v>1.3673472847538761</v>
      </c>
      <c r="H11" s="125">
        <f>Fat!I99</f>
        <v>-0.11441152428457046</v>
      </c>
      <c r="I11" s="204">
        <f>Fat!J99</f>
        <v>6.5079032087208866</v>
      </c>
      <c r="J11" s="152">
        <f>Fat!K99</f>
        <v>0.87660346301040004</v>
      </c>
      <c r="K11" s="123">
        <f>Fat!L99</f>
        <v>0.15566627645387418</v>
      </c>
      <c r="L11" s="126">
        <f>Fat!M99</f>
        <v>1106953.8366462779</v>
      </c>
      <c r="M11" s="127">
        <f>Fat!N99</f>
        <v>-77353.275447486434</v>
      </c>
      <c r="N11" s="123">
        <f>Fat!O99</f>
        <v>-6.5315216515699007E-2</v>
      </c>
      <c r="O11" s="121">
        <f>Fat!P99</f>
        <v>345979.6677325964</v>
      </c>
      <c r="P11" s="122">
        <f>Fat!Q99</f>
        <v>-30119.59765148093</v>
      </c>
      <c r="Q11" s="123">
        <f>Fat!R99</f>
        <v>-8.0084170387098252E-2</v>
      </c>
    </row>
    <row r="12" spans="1:17">
      <c r="B12" s="326"/>
      <c r="C12" s="83" t="s">
        <v>186</v>
      </c>
      <c r="D12" s="105">
        <f>Fat!E100</f>
        <v>1344033.745860911</v>
      </c>
      <c r="E12" s="106">
        <f>Fat!F100</f>
        <v>-270490.44582024333</v>
      </c>
      <c r="F12" s="107">
        <f>Fat!G100</f>
        <v>-0.16753570322076744</v>
      </c>
      <c r="G12" s="108">
        <f>Fat!H100</f>
        <v>10.804398175071878</v>
      </c>
      <c r="H12" s="109">
        <f>Fat!I100</f>
        <v>-0.57099410001106321</v>
      </c>
      <c r="I12" s="206">
        <f>Fat!J100</f>
        <v>15.259796307621015</v>
      </c>
      <c r="J12" s="156">
        <f>Fat!K100</f>
        <v>0.69153994660947937</v>
      </c>
      <c r="K12" s="107">
        <f>Fat!L100</f>
        <v>4.7468957812976241E-2</v>
      </c>
      <c r="L12" s="110">
        <f>Fat!M100</f>
        <v>20509681.192406371</v>
      </c>
      <c r="M12" s="111">
        <f>Fat!N100</f>
        <v>-3011121.1330596134</v>
      </c>
      <c r="N12" s="107">
        <f>Fat!O100</f>
        <v>-0.12801949063614515</v>
      </c>
      <c r="O12" s="105">
        <f>Fat!P100</f>
        <v>7458866.4824808836</v>
      </c>
      <c r="P12" s="106">
        <f>Fat!Q100</f>
        <v>-1396307.9939808119</v>
      </c>
      <c r="Q12" s="107">
        <f>Fat!R100</f>
        <v>-0.15768271959998031</v>
      </c>
    </row>
    <row r="13" spans="1:17">
      <c r="B13" s="326"/>
      <c r="C13" s="83" t="s">
        <v>187</v>
      </c>
      <c r="D13" s="105">
        <f>Fat!E101</f>
        <v>3275268.2110164925</v>
      </c>
      <c r="E13" s="106">
        <f>Fat!F101</f>
        <v>-627214.84365465026</v>
      </c>
      <c r="F13" s="107">
        <f>Fat!G101</f>
        <v>-0.16072199029894438</v>
      </c>
      <c r="G13" s="108">
        <f>Fat!H101</f>
        <v>26.329176622950378</v>
      </c>
      <c r="H13" s="109">
        <f>Fat!I101</f>
        <v>-1.1664012212712613</v>
      </c>
      <c r="I13" s="206">
        <f>Fat!J101</f>
        <v>7.1084597930352258</v>
      </c>
      <c r="J13" s="156">
        <f>Fat!K101</f>
        <v>0.49783872111733185</v>
      </c>
      <c r="K13" s="107">
        <f>Fat!L101</f>
        <v>7.5308918133602437E-2</v>
      </c>
      <c r="L13" s="110">
        <f>Fat!M101</f>
        <v>23282112.389417149</v>
      </c>
      <c r="M13" s="111">
        <f>Fat!N101</f>
        <v>-2515724.3245944157</v>
      </c>
      <c r="N13" s="107">
        <f>Fat!O101</f>
        <v>-9.7516871375034786E-2</v>
      </c>
      <c r="O13" s="105">
        <f>Fat!P101</f>
        <v>6369948.5168505907</v>
      </c>
      <c r="P13" s="106">
        <f>Fat!Q101</f>
        <v>-888160.21793732326</v>
      </c>
      <c r="Q13" s="107">
        <f>Fat!R101</f>
        <v>-0.1223679956295496</v>
      </c>
    </row>
    <row r="14" spans="1:17" ht="15" thickBot="1">
      <c r="B14" s="325"/>
      <c r="C14" s="84" t="s">
        <v>188</v>
      </c>
      <c r="D14" s="128">
        <f>Fat!E102</f>
        <v>7650295.2520563584</v>
      </c>
      <c r="E14" s="129">
        <f>Fat!F102</f>
        <v>-815519.35759865306</v>
      </c>
      <c r="F14" s="130">
        <f>Fat!G102</f>
        <v>-9.6330878385711083E-2</v>
      </c>
      <c r="G14" s="131">
        <f>Fat!H102</f>
        <v>61.49907791722412</v>
      </c>
      <c r="H14" s="132">
        <f>Fat!I102</f>
        <v>1.8518068455669905</v>
      </c>
      <c r="I14" s="205">
        <f>Fat!J102</f>
        <v>9.5351707574533133</v>
      </c>
      <c r="J14" s="157">
        <f>Fat!K102</f>
        <v>0.57656056882156648</v>
      </c>
      <c r="K14" s="130">
        <f>Fat!L102</f>
        <v>6.435826056514965E-2</v>
      </c>
      <c r="L14" s="133">
        <f>Fat!M102</f>
        <v>72946871.573291719</v>
      </c>
      <c r="M14" s="134">
        <f>Fat!N102</f>
        <v>-2895061.4438311607</v>
      </c>
      <c r="N14" s="130">
        <f>Fat!O102</f>
        <v>-3.8172305592178685E-2</v>
      </c>
      <c r="O14" s="128">
        <f>Fat!P102</f>
        <v>22813676.736815214</v>
      </c>
      <c r="P14" s="129">
        <f>Fat!Q102</f>
        <v>-1538939.6493497491</v>
      </c>
      <c r="Q14" s="130">
        <f>Fat!R102</f>
        <v>-6.3194016813078069E-2</v>
      </c>
    </row>
    <row r="15" spans="1:17" ht="15" customHeight="1">
      <c r="B15" s="334" t="s">
        <v>107</v>
      </c>
      <c r="C15" s="82" t="s">
        <v>201</v>
      </c>
      <c r="D15" s="121">
        <f>Fat!E103</f>
        <v>153489.21199175637</v>
      </c>
      <c r="E15" s="122">
        <f>Fat!F103</f>
        <v>-43474.76288784924</v>
      </c>
      <c r="F15" s="123">
        <f>Fat!G103</f>
        <v>-0.2207244391489521</v>
      </c>
      <c r="G15" s="124">
        <f>Fat!H103</f>
        <v>1.2338667589590198</v>
      </c>
      <c r="H15" s="125">
        <f>Fat!I103</f>
        <v>-0.15387489883682193</v>
      </c>
      <c r="I15" s="204">
        <f>Fat!J103</f>
        <v>5.6198986523602201</v>
      </c>
      <c r="J15" s="152">
        <f>Fat!K103</f>
        <v>0.30199232636421325</v>
      </c>
      <c r="K15" s="123">
        <f>Fat!L103</f>
        <v>5.6787823600418945E-2</v>
      </c>
      <c r="L15" s="126">
        <f>Fat!M103</f>
        <v>862593.81562430377</v>
      </c>
      <c r="M15" s="127">
        <f>Fat!N103</f>
        <v>-184842.15238126949</v>
      </c>
      <c r="N15" s="123">
        <f>Fat!O103</f>
        <v>-0.17647107606322526</v>
      </c>
      <c r="O15" s="121">
        <f>Fat!P103</f>
        <v>236751.61278867722</v>
      </c>
      <c r="P15" s="122">
        <f>Fat!Q103</f>
        <v>-65219.206464776304</v>
      </c>
      <c r="Q15" s="123">
        <f>Fat!R103</f>
        <v>-0.21597850622127759</v>
      </c>
    </row>
    <row r="16" spans="1:17">
      <c r="B16" s="335"/>
      <c r="C16" s="83" t="s">
        <v>202</v>
      </c>
      <c r="D16" s="105">
        <f>Fat!E104</f>
        <v>475924.07312401151</v>
      </c>
      <c r="E16" s="106">
        <f>Fat!F104</f>
        <v>-116040.63175865647</v>
      </c>
      <c r="F16" s="107">
        <f>Fat!G104</f>
        <v>-0.19602626778509816</v>
      </c>
      <c r="G16" s="108">
        <f>Fat!H104</f>
        <v>3.8258512503643485</v>
      </c>
      <c r="H16" s="109">
        <f>Fat!I104</f>
        <v>-0.34493217037357438</v>
      </c>
      <c r="I16" s="206">
        <f>Fat!J104</f>
        <v>5.5986834900423066</v>
      </c>
      <c r="J16" s="156">
        <f>Fat!K104</f>
        <v>0.3110525376820048</v>
      </c>
      <c r="K16" s="107">
        <f>Fat!L104</f>
        <v>5.8826446188185021E-2</v>
      </c>
      <c r="L16" s="110">
        <f>Fat!M104</f>
        <v>2664548.2507130909</v>
      </c>
      <c r="M16" s="111">
        <f>Fat!N104</f>
        <v>-465542.64552933583</v>
      </c>
      <c r="N16" s="107">
        <f>Fat!O104</f>
        <v>-0.1487313502902439</v>
      </c>
      <c r="O16" s="105">
        <f>Fat!P104</f>
        <v>666531.81725656986</v>
      </c>
      <c r="P16" s="106">
        <f>Fat!Q104</f>
        <v>-147639.30494659324</v>
      </c>
      <c r="Q16" s="107">
        <f>Fat!R104</f>
        <v>-0.18133694615338158</v>
      </c>
    </row>
    <row r="17" spans="2:17">
      <c r="B17" s="335"/>
      <c r="C17" s="83" t="s">
        <v>203</v>
      </c>
      <c r="D17" s="105">
        <f>Fat!E105</f>
        <v>3107679.4962950735</v>
      </c>
      <c r="E17" s="106">
        <f>Fat!F105</f>
        <v>-626887.21331786038</v>
      </c>
      <c r="F17" s="107">
        <f>Fat!G105</f>
        <v>-0.16786076192031218</v>
      </c>
      <c r="G17" s="108">
        <f>Fat!H105</f>
        <v>24.981966994416155</v>
      </c>
      <c r="H17" s="109">
        <f>Fat!I105</f>
        <v>-1.3305289831619334</v>
      </c>
      <c r="I17" s="206">
        <f>Fat!J105</f>
        <v>6.7359723451658589</v>
      </c>
      <c r="J17" s="156">
        <f>Fat!K105</f>
        <v>0.40828669163845532</v>
      </c>
      <c r="K17" s="107">
        <f>Fat!L105</f>
        <v>6.4523858167773174E-2</v>
      </c>
      <c r="L17" s="110">
        <f>Fat!M105</f>
        <v>20933243.144682582</v>
      </c>
      <c r="M17" s="111">
        <f>Fat!N105</f>
        <v>-2697921.0458762199</v>
      </c>
      <c r="N17" s="107">
        <f>Fat!O105</f>
        <v>-0.11416792774661952</v>
      </c>
      <c r="O17" s="105">
        <f>Fat!P105</f>
        <v>5419674.6213743687</v>
      </c>
      <c r="P17" s="106">
        <f>Fat!Q105</f>
        <v>-916058.96385769825</v>
      </c>
      <c r="Q17" s="107">
        <f>Fat!R105</f>
        <v>-0.14458609276010848</v>
      </c>
    </row>
    <row r="18" spans="2:17" ht="15" thickBot="1">
      <c r="B18" s="336"/>
      <c r="C18" s="84" t="s">
        <v>204</v>
      </c>
      <c r="D18" s="128">
        <f>Fat!E106</f>
        <v>5692219.9697050918</v>
      </c>
      <c r="E18" s="129">
        <f>Fat!F106</f>
        <v>-661724.87548844889</v>
      </c>
      <c r="F18" s="130">
        <f>Fat!G106</f>
        <v>-0.10414394389794121</v>
      </c>
      <c r="G18" s="131">
        <f>Fat!H106</f>
        <v>45.758531913494011</v>
      </c>
      <c r="H18" s="132">
        <f>Fat!I106</f>
        <v>0.99078208308968385</v>
      </c>
      <c r="I18" s="205">
        <f>Fat!J106</f>
        <v>7.129215941810763</v>
      </c>
      <c r="J18" s="157">
        <f>Fat!K106</f>
        <v>0.37725868912031491</v>
      </c>
      <c r="K18" s="130">
        <f>Fat!L106</f>
        <v>5.5873974760428005E-2</v>
      </c>
      <c r="L18" s="133">
        <f>Fat!M106</f>
        <v>40581065.35231512</v>
      </c>
      <c r="M18" s="134">
        <f>Fat!N106</f>
        <v>-2320498.6283844933</v>
      </c>
      <c r="N18" s="130">
        <f>Fat!O106</f>
        <v>-5.4088905230318181E-2</v>
      </c>
      <c r="O18" s="128">
        <f>Fat!P106</f>
        <v>10438289.12197268</v>
      </c>
      <c r="P18" s="129">
        <f>Fat!Q106</f>
        <v>-910403.31738265231</v>
      </c>
      <c r="Q18" s="130">
        <f>Fat!R106</f>
        <v>-8.0220987769967986E-2</v>
      </c>
    </row>
    <row r="19" spans="2:17" ht="15" thickBot="1">
      <c r="B19" s="324" t="s">
        <v>106</v>
      </c>
      <c r="C19" s="142" t="s">
        <v>106</v>
      </c>
      <c r="D19" s="128">
        <f>'Segment Data'!E117</f>
        <v>2849147.4945491888</v>
      </c>
      <c r="E19" s="129">
        <f>'Segment Data'!F117</f>
        <v>-259959.10205381131</v>
      </c>
      <c r="F19" s="130">
        <f>'Segment Data'!G117</f>
        <v>-8.3612154802875455E-2</v>
      </c>
      <c r="G19" s="131">
        <f>'Segment Data'!H117</f>
        <v>22.90368384381587</v>
      </c>
      <c r="H19" s="132">
        <f>'Segment Data'!I117</f>
        <v>0.9979686221812365</v>
      </c>
      <c r="I19" s="205">
        <f>'Segment Data'!J117</f>
        <v>17.514332067754662</v>
      </c>
      <c r="J19" s="157">
        <f>'Segment Data'!K117</f>
        <v>0.74606627365909972</v>
      </c>
      <c r="K19" s="130">
        <f>'Segment Data'!L117</f>
        <v>4.4492750939205912E-2</v>
      </c>
      <c r="L19" s="133">
        <f>'Segment Data'!M117</f>
        <v>49900915.329545707</v>
      </c>
      <c r="M19" s="134">
        <f>'Segment Data'!N117</f>
        <v>-2233410.4644692466</v>
      </c>
      <c r="N19" s="130">
        <f>'Segment Data'!O117</f>
        <v>-4.2839538642804188E-2</v>
      </c>
      <c r="O19" s="128">
        <f>'Segment Data'!P117</f>
        <v>19511524.95885396</v>
      </c>
      <c r="P19" s="129">
        <f>'Segment Data'!Q117</f>
        <v>-1655099.7055304572</v>
      </c>
      <c r="Q19" s="130">
        <f>'Segment Data'!R117</f>
        <v>-7.8193842040170741E-2</v>
      </c>
    </row>
    <row r="20" spans="2:17">
      <c r="B20" s="326"/>
      <c r="C20" s="99" t="s">
        <v>120</v>
      </c>
      <c r="D20" s="143">
        <f>'Segment Data'!E118</f>
        <v>2007739.9787110717</v>
      </c>
      <c r="E20" s="144">
        <f>'Segment Data'!F118</f>
        <v>-163627.64988654549</v>
      </c>
      <c r="F20" s="145">
        <f>'Segment Data'!G118</f>
        <v>-7.5356953715030192E-2</v>
      </c>
      <c r="G20" s="146">
        <f>'Segment Data'!H118</f>
        <v>16.139789814659629</v>
      </c>
      <c r="H20" s="147">
        <f>'Segment Data'!I118</f>
        <v>0.84106671346223649</v>
      </c>
      <c r="I20" s="207">
        <f>'Segment Data'!J118</f>
        <v>14.183578271929864</v>
      </c>
      <c r="J20" s="161">
        <f>'Segment Data'!K118</f>
        <v>0.63805383462752552</v>
      </c>
      <c r="K20" s="145">
        <f>'Segment Data'!L118</f>
        <v>4.7104402460079076E-2</v>
      </c>
      <c r="L20" s="148">
        <f>'Segment Data'!M118</f>
        <v>28476937.137731284</v>
      </c>
      <c r="M20" s="149">
        <f>'Segment Data'!N118</f>
        <v>-935376.13780496642</v>
      </c>
      <c r="N20" s="145">
        <f>'Segment Data'!O118</f>
        <v>-3.1802195530909412E-2</v>
      </c>
      <c r="O20" s="143">
        <f>'Segment Data'!P118</f>
        <v>11822002.953613639</v>
      </c>
      <c r="P20" s="144">
        <f>'Segment Data'!Q118</f>
        <v>-836711.17062289454</v>
      </c>
      <c r="Q20" s="145">
        <f>'Segment Data'!R118</f>
        <v>-6.6097643284393062E-2</v>
      </c>
    </row>
    <row r="21" spans="2:17" ht="15" thickBot="1">
      <c r="B21" s="326"/>
      <c r="C21" s="98" t="s">
        <v>121</v>
      </c>
      <c r="D21" s="135">
        <f>'Segment Data'!E119</f>
        <v>841407.51583810756</v>
      </c>
      <c r="E21" s="136">
        <f>'Segment Data'!F119</f>
        <v>-96331.452167273615</v>
      </c>
      <c r="F21" s="137">
        <f>'Segment Data'!G119</f>
        <v>-0.1027273638549708</v>
      </c>
      <c r="G21" s="138">
        <f>'Segment Data'!H119</f>
        <v>6.7638940291561678</v>
      </c>
      <c r="H21" s="139">
        <f>'Segment Data'!I119</f>
        <v>0.15690190871893872</v>
      </c>
      <c r="I21" s="208">
        <f>'Segment Data'!J119</f>
        <v>25.462071337067272</v>
      </c>
      <c r="J21" s="154">
        <f>'Segment Data'!K119</f>
        <v>1.2314343541448416</v>
      </c>
      <c r="K21" s="137">
        <f>'Segment Data'!L119</f>
        <v>5.0821377705123773E-2</v>
      </c>
      <c r="L21" s="140">
        <f>'Segment Data'!M119</f>
        <v>21423978.191814456</v>
      </c>
      <c r="M21" s="141">
        <f>'Segment Data'!N119</f>
        <v>-1298034.3266642466</v>
      </c>
      <c r="N21" s="137">
        <f>'Segment Data'!O119</f>
        <v>-5.7126732308972132E-2</v>
      </c>
      <c r="O21" s="135">
        <f>'Segment Data'!P119</f>
        <v>7689522.0052403212</v>
      </c>
      <c r="P21" s="136">
        <f>'Segment Data'!Q119</f>
        <v>-818388.5349075608</v>
      </c>
      <c r="Q21" s="137">
        <f>'Segment Data'!R119</f>
        <v>-9.6191483331386302E-2</v>
      </c>
    </row>
    <row r="22" spans="2:17">
      <c r="B22" s="326"/>
      <c r="C22" s="82" t="s">
        <v>105</v>
      </c>
      <c r="D22" s="121">
        <f>Flavor!D117</f>
        <v>1018.3484139029979</v>
      </c>
      <c r="E22" s="122">
        <f>Flavor!E117</f>
        <v>221.37768507466296</v>
      </c>
      <c r="F22" s="123">
        <f>Flavor!F117</f>
        <v>0.27777392201106427</v>
      </c>
      <c r="G22" s="124">
        <f>Flavor!G117</f>
        <v>8.1862838478904687E-3</v>
      </c>
      <c r="H22" s="125">
        <f>Flavor!H117</f>
        <v>2.5710972072114742E-3</v>
      </c>
      <c r="I22" s="204">
        <f>Flavor!I117</f>
        <v>34.859437167262413</v>
      </c>
      <c r="J22" s="152">
        <f>Flavor!J117</f>
        <v>2.2031209624087609</v>
      </c>
      <c r="K22" s="123">
        <f>Flavor!K117</f>
        <v>6.7463854422174993E-2</v>
      </c>
      <c r="L22" s="126">
        <f>Flavor!L117</f>
        <v>35499.052548832893</v>
      </c>
      <c r="M22" s="127">
        <f>Flavor!M117</f>
        <v>9472.9244222021116</v>
      </c>
      <c r="N22" s="123">
        <f>Flavor!N117</f>
        <v>0.36397747587007023</v>
      </c>
      <c r="O22" s="121">
        <f>Flavor!O117</f>
        <v>11754.301221847534</v>
      </c>
      <c r="P22" s="122">
        <f>Flavor!P117</f>
        <v>3357.0135402679443</v>
      </c>
      <c r="Q22" s="123">
        <f>Flavor!Q117</f>
        <v>0.39977355398123815</v>
      </c>
    </row>
    <row r="23" spans="2:17">
      <c r="B23" s="326"/>
      <c r="C23" s="83" t="s">
        <v>104</v>
      </c>
      <c r="D23" s="105">
        <f>Flavor!D118</f>
        <v>2373070.3213853487</v>
      </c>
      <c r="E23" s="106">
        <f>Flavor!E118</f>
        <v>-214277.00088594668</v>
      </c>
      <c r="F23" s="107">
        <f>Flavor!F118</f>
        <v>-8.2817254197571064E-2</v>
      </c>
      <c r="G23" s="108">
        <f>Flavor!G118</f>
        <v>19.076601855163879</v>
      </c>
      <c r="H23" s="109">
        <f>Flavor!H118</f>
        <v>0.84702629700843346</v>
      </c>
      <c r="I23" s="206">
        <f>Flavor!I118</f>
        <v>16.276043730529654</v>
      </c>
      <c r="J23" s="156">
        <f>Flavor!J118</f>
        <v>0.70284458264478467</v>
      </c>
      <c r="K23" s="107">
        <f>Flavor!K118</f>
        <v>4.513167628375471E-2</v>
      </c>
      <c r="L23" s="110">
        <f>Flavor!L118</f>
        <v>38624196.326489992</v>
      </c>
      <c r="M23" s="111">
        <f>Flavor!M118</f>
        <v>-1669078.7879875451</v>
      </c>
      <c r="N23" s="107">
        <f>Flavor!N118</f>
        <v>-4.1423259420970679E-2</v>
      </c>
      <c r="O23" s="105">
        <f>Flavor!O118</f>
        <v>15271539.758496761</v>
      </c>
      <c r="P23" s="106">
        <f>Flavor!P118</f>
        <v>-1245079.8693164736</v>
      </c>
      <c r="Q23" s="107">
        <f>Flavor!Q118</f>
        <v>-7.5383456020251011E-2</v>
      </c>
    </row>
    <row r="24" spans="2:17">
      <c r="B24" s="326"/>
      <c r="C24" s="83" t="s">
        <v>103</v>
      </c>
      <c r="D24" s="105">
        <f>Flavor!D119</f>
        <v>15088.270381096867</v>
      </c>
      <c r="E24" s="106">
        <f>Flavor!E119</f>
        <v>-620.37527652668359</v>
      </c>
      <c r="F24" s="107">
        <f>Flavor!F119</f>
        <v>-3.9492601084015776E-2</v>
      </c>
      <c r="G24" s="108">
        <f>Flavor!G119</f>
        <v>0.12129136003656894</v>
      </c>
      <c r="H24" s="109">
        <f>Flavor!H119</f>
        <v>1.0613547101675877E-2</v>
      </c>
      <c r="I24" s="206">
        <f>Flavor!I119</f>
        <v>18.621185816215633</v>
      </c>
      <c r="J24" s="156">
        <f>Flavor!J119</f>
        <v>-0.54640039099675164</v>
      </c>
      <c r="K24" s="107">
        <f>Flavor!K119</f>
        <v>-2.8506478859145652E-2</v>
      </c>
      <c r="L24" s="110">
        <f>Flavor!L119</f>
        <v>280961.48641170742</v>
      </c>
      <c r="M24" s="111">
        <f>Flavor!M119</f>
        <v>-20135.333429344464</v>
      </c>
      <c r="N24" s="107">
        <f>Flavor!N119</f>
        <v>-6.6873284945267258E-2</v>
      </c>
      <c r="O24" s="105">
        <f>Flavor!O119</f>
        <v>109624.89643859863</v>
      </c>
      <c r="P24" s="106">
        <f>Flavor!P119</f>
        <v>2500.0384547842696</v>
      </c>
      <c r="Q24" s="107">
        <f>Flavor!Q119</f>
        <v>2.3337612780424909E-2</v>
      </c>
    </row>
    <row r="25" spans="2:17">
      <c r="B25" s="326"/>
      <c r="C25" s="83" t="s">
        <v>102</v>
      </c>
      <c r="D25" s="105">
        <f>Flavor!D120</f>
        <v>1143.9418502897024</v>
      </c>
      <c r="E25" s="106">
        <f>Flavor!E120</f>
        <v>-65.988873079419136</v>
      </c>
      <c r="F25" s="107">
        <f>Flavor!F120</f>
        <v>-5.4539381309096219E-2</v>
      </c>
      <c r="G25" s="108">
        <f>Flavor!G120</f>
        <v>9.1959024672714322E-3</v>
      </c>
      <c r="H25" s="109">
        <f>Flavor!H120</f>
        <v>6.7113915005709811E-4</v>
      </c>
      <c r="I25" s="206">
        <f>Flavor!I120</f>
        <v>20.957183525254607</v>
      </c>
      <c r="J25" s="156">
        <f>Flavor!J120</f>
        <v>2.2848858402591077</v>
      </c>
      <c r="K25" s="107">
        <f>Flavor!K120</f>
        <v>0.12236768494191123</v>
      </c>
      <c r="L25" s="110">
        <f>Flavor!L120</f>
        <v>23973.799298740625</v>
      </c>
      <c r="M25" s="111">
        <f>Flavor!M120</f>
        <v>1381.6126537704477</v>
      </c>
      <c r="N25" s="107">
        <f>Flavor!N120</f>
        <v>6.1154445803856872E-2</v>
      </c>
      <c r="O25" s="105">
        <f>Flavor!O120</f>
        <v>4985.7813142538071</v>
      </c>
      <c r="P25" s="106">
        <f>Flavor!P120</f>
        <v>-461.07814633846283</v>
      </c>
      <c r="Q25" s="107">
        <f>Flavor!Q120</f>
        <v>-8.4650274102781239E-2</v>
      </c>
    </row>
    <row r="26" spans="2:17">
      <c r="B26" s="326"/>
      <c r="C26" s="83" t="s">
        <v>63</v>
      </c>
      <c r="D26" s="105">
        <f>Flavor!D121</f>
        <v>406464.31630749512</v>
      </c>
      <c r="E26" s="106">
        <f>Flavor!E121</f>
        <v>-21501.490418319416</v>
      </c>
      <c r="F26" s="107">
        <f>Flavor!F121</f>
        <v>-5.0241140951933119E-2</v>
      </c>
      <c r="G26" s="108">
        <f>Flavor!G121</f>
        <v>3.2674792064328209</v>
      </c>
      <c r="H26" s="109">
        <f>Flavor!H121</f>
        <v>0.25217664428335906</v>
      </c>
      <c r="I26" s="206">
        <f>Flavor!I121</f>
        <v>24.186529400470889</v>
      </c>
      <c r="J26" s="156">
        <f>Flavor!J121</f>
        <v>1.5960810652782556</v>
      </c>
      <c r="K26" s="107">
        <f>Flavor!K121</f>
        <v>7.0652916737017277E-2</v>
      </c>
      <c r="L26" s="110">
        <f>Flavor!L121</f>
        <v>9830961.1366135292</v>
      </c>
      <c r="M26" s="111">
        <f>Flavor!M121</f>
        <v>163021.69054497965</v>
      </c>
      <c r="N26" s="107">
        <f>Flavor!N121</f>
        <v>1.686209263663439E-2</v>
      </c>
      <c r="O26" s="105">
        <f>Flavor!O121</f>
        <v>3644776.3791948557</v>
      </c>
      <c r="P26" s="106">
        <f>Flavor!P121</f>
        <v>-176634.00786510063</v>
      </c>
      <c r="Q26" s="107">
        <f>Flavor!Q121</f>
        <v>-4.6222203316141589E-2</v>
      </c>
    </row>
    <row r="27" spans="2:17">
      <c r="B27" s="326"/>
      <c r="C27" s="83" t="s">
        <v>64</v>
      </c>
      <c r="D27" s="105">
        <f>Flavor!D122</f>
        <v>33689.559664567423</v>
      </c>
      <c r="E27" s="106">
        <f>Flavor!E122</f>
        <v>-10116.063417694044</v>
      </c>
      <c r="F27" s="107">
        <f>Flavor!F122</f>
        <v>-0.23093070491652054</v>
      </c>
      <c r="G27" s="108">
        <f>Flavor!G122</f>
        <v>0.27082312336263037</v>
      </c>
      <c r="H27" s="109">
        <f>Flavor!H122</f>
        <v>-3.781650494562161E-2</v>
      </c>
      <c r="I27" s="206">
        <f>Flavor!I122</f>
        <v>25.268740917618778</v>
      </c>
      <c r="J27" s="156">
        <f>Flavor!J122</f>
        <v>-0.57277798188943407</v>
      </c>
      <c r="K27" s="107">
        <f>Flavor!K122</f>
        <v>-2.2165027687298E-2</v>
      </c>
      <c r="L27" s="110">
        <f>Flavor!L122</f>
        <v>851292.75479261403</v>
      </c>
      <c r="M27" s="111">
        <f>Flavor!M122</f>
        <v>-280711.08199237881</v>
      </c>
      <c r="N27" s="107">
        <f>Flavor!N122</f>
        <v>-0.24797714713549657</v>
      </c>
      <c r="O27" s="105">
        <f>Flavor!O122</f>
        <v>304124.25117444992</v>
      </c>
      <c r="P27" s="106">
        <f>Flavor!P122</f>
        <v>-105538.13516008743</v>
      </c>
      <c r="Q27" s="107">
        <f>Flavor!Q122</f>
        <v>-0.25762222425249259</v>
      </c>
    </row>
    <row r="28" spans="2:17">
      <c r="B28" s="326"/>
      <c r="C28" s="83" t="s">
        <v>196</v>
      </c>
      <c r="D28" s="105">
        <f>Flavor!D123</f>
        <v>32283.970006304189</v>
      </c>
      <c r="E28" s="106">
        <f>Flavor!E123</f>
        <v>-14558.772792555428</v>
      </c>
      <c r="F28" s="107">
        <f>Flavor!F123</f>
        <v>-0.31080103176430268</v>
      </c>
      <c r="G28" s="108">
        <f>Flavor!G123</f>
        <v>0.25952389044871893</v>
      </c>
      <c r="H28" s="109">
        <f>Flavor!H123</f>
        <v>-7.051425783260229E-2</v>
      </c>
      <c r="I28" s="206">
        <f>Flavor!I123</f>
        <v>17.986857283726174</v>
      </c>
      <c r="J28" s="156">
        <f>Flavor!J123</f>
        <v>-1.7707646480319283</v>
      </c>
      <c r="K28" s="107">
        <f>Flavor!K123</f>
        <v>-8.9624381625889302E-2</v>
      </c>
      <c r="L28" s="110">
        <f>Flavor!L123</f>
        <v>580687.16105548979</v>
      </c>
      <c r="M28" s="111">
        <f>Flavor!M123</f>
        <v>-344814.04141096293</v>
      </c>
      <c r="N28" s="107">
        <f>Flavor!N123</f>
        <v>-0.37257006310962804</v>
      </c>
      <c r="O28" s="105">
        <f>Flavor!O123</f>
        <v>245498.16100525856</v>
      </c>
      <c r="P28" s="106">
        <f>Flavor!P123</f>
        <v>-94234.333638267999</v>
      </c>
      <c r="Q28" s="107">
        <f>Flavor!Q123</f>
        <v>-0.2773780404407471</v>
      </c>
    </row>
    <row r="29" spans="2:17" ht="15" thickBot="1">
      <c r="B29" s="326"/>
      <c r="C29" s="83" t="s">
        <v>197</v>
      </c>
      <c r="D29" s="105">
        <f>Flavor!D124</f>
        <v>94.673436181974395</v>
      </c>
      <c r="E29" s="106">
        <f>Flavor!E124</f>
        <v>-729.49409457290187</v>
      </c>
      <c r="F29" s="107">
        <f>Flavor!F124</f>
        <v>-0.8851284081826658</v>
      </c>
      <c r="G29" s="108">
        <f>Flavor!G124</f>
        <v>7.6105938877085581E-4</v>
      </c>
      <c r="H29" s="109">
        <f>Flavor!H124</f>
        <v>-5.0457467346859079E-3</v>
      </c>
      <c r="I29" s="206">
        <f>Flavor!I124</f>
        <v>36.186503705411567</v>
      </c>
      <c r="J29" s="156">
        <f>Flavor!J124</f>
        <v>17.125381761638391</v>
      </c>
      <c r="K29" s="107">
        <f>Flavor!K124</f>
        <v>0.89844563253701093</v>
      </c>
      <c r="L29" s="110">
        <f>Flavor!L124</f>
        <v>3425.9006492030621</v>
      </c>
      <c r="M29" s="111">
        <f>Flavor!M124</f>
        <v>-12283.657156614065</v>
      </c>
      <c r="N29" s="107">
        <f>Flavor!N124</f>
        <v>-0.78192252821180763</v>
      </c>
      <c r="O29" s="105">
        <f>Flavor!O124</f>
        <v>988.84770023822784</v>
      </c>
      <c r="P29" s="106">
        <f>Flavor!P124</f>
        <v>-4766.2345933914185</v>
      </c>
      <c r="Q29" s="107">
        <f>Flavor!Q124</f>
        <v>-0.82817835614048607</v>
      </c>
    </row>
    <row r="30" spans="2:17">
      <c r="B30" s="324" t="s">
        <v>101</v>
      </c>
      <c r="C30" s="101" t="s">
        <v>13</v>
      </c>
      <c r="D30" s="143">
        <f>'Branded vs. Private Label'!D27</f>
        <v>9798216.7335366067</v>
      </c>
      <c r="E30" s="144">
        <f>'Branded vs. Private Label'!E27</f>
        <v>-1377771.1364636924</v>
      </c>
      <c r="F30" s="145">
        <f>'Branded vs. Private Label'!F27</f>
        <v>-0.12327958409493653</v>
      </c>
      <c r="G30" s="146">
        <f>'Branded vs. Private Label'!G27</f>
        <v>78.765756678952584</v>
      </c>
      <c r="H30" s="147">
        <f>'Branded vs. Private Label'!H27</f>
        <v>2.3519964342398225E-2</v>
      </c>
      <c r="I30" s="207">
        <f>'Branded vs. Private Label'!I27</f>
        <v>10.314940347510124</v>
      </c>
      <c r="J30" s="161">
        <f>'Branded vs. Private Label'!J27</f>
        <v>0.61197662134615172</v>
      </c>
      <c r="K30" s="145">
        <f>'Branded vs. Private Label'!K27</f>
        <v>6.3071102666905896E-2</v>
      </c>
      <c r="L30" s="148">
        <f>'Branded vs. Private Label'!L27</f>
        <v>101068021.1184056</v>
      </c>
      <c r="M30" s="149">
        <f>'Branded vs. Private Label'!M27</f>
        <v>-7372183.7882558554</v>
      </c>
      <c r="N30" s="145">
        <f>'Branded vs. Private Label'!N27</f>
        <v>-6.7983860733215787E-2</v>
      </c>
      <c r="O30" s="143">
        <f>'Branded vs. Private Label'!O27</f>
        <v>32473024.86787796</v>
      </c>
      <c r="P30" s="144">
        <f>'Branded vs. Private Label'!P27</f>
        <v>-3401954.0932909921</v>
      </c>
      <c r="Q30" s="145">
        <f>'Branded vs. Private Label'!Q27</f>
        <v>-9.4828044274904363E-2</v>
      </c>
    </row>
    <row r="31" spans="2:17" ht="15" thickBot="1">
      <c r="B31" s="325"/>
      <c r="C31" s="100" t="s">
        <v>12</v>
      </c>
      <c r="D31" s="135">
        <f>'Branded vs. Private Label'!D28</f>
        <v>2641474.2523240708</v>
      </c>
      <c r="E31" s="136">
        <f>'Branded vs. Private Label'!E28</f>
        <v>-375667.68487943709</v>
      </c>
      <c r="F31" s="137">
        <f>'Branded vs. Private Label'!F28</f>
        <v>-0.12451110776300814</v>
      </c>
      <c r="G31" s="138">
        <f>'Branded vs. Private Label'!G28</f>
        <v>21.234243321047543</v>
      </c>
      <c r="H31" s="139">
        <f>'Branded vs. Private Label'!H28</f>
        <v>-2.3519964342440858E-2</v>
      </c>
      <c r="I31" s="208">
        <f>'Branded vs. Private Label'!I28</f>
        <v>6.3516037904190306</v>
      </c>
      <c r="J31" s="154">
        <f>'Branded vs. Private Label'!J28</f>
        <v>0.41728759493107415</v>
      </c>
      <c r="K31" s="137">
        <f>'Branded vs. Private Label'!K28</f>
        <v>7.0317721736558425E-2</v>
      </c>
      <c r="L31" s="140">
        <f>'Branded vs. Private Label'!L28</f>
        <v>16777597.873355843</v>
      </c>
      <c r="M31" s="141">
        <f>'Branded vs. Private Label'!M28</f>
        <v>-1127076.3886768408</v>
      </c>
      <c r="N31" s="137">
        <f>'Branded vs. Private Label'!N28</f>
        <v>-6.2948723455239552E-2</v>
      </c>
      <c r="O31" s="135">
        <f>'Branded vs. Private Label'!O28</f>
        <v>4515446.5360013247</v>
      </c>
      <c r="P31" s="136">
        <f>'Branded vs. Private Label'!P28</f>
        <v>-451573.36562838033</v>
      </c>
      <c r="Q31" s="137">
        <f>'Branded vs. Private Label'!Q28</f>
        <v>-9.0914345940151506E-2</v>
      </c>
    </row>
    <row r="32" spans="2:17" ht="15" thickBot="1">
      <c r="B32" s="324" t="s">
        <v>100</v>
      </c>
      <c r="C32" s="142" t="s">
        <v>99</v>
      </c>
      <c r="D32" s="114">
        <f>'Single Serve'!E39</f>
        <v>2487074.5707426793</v>
      </c>
      <c r="E32" s="115">
        <f>'Single Serve'!F39</f>
        <v>-195400.48570722714</v>
      </c>
      <c r="F32" s="116">
        <f>'Single Serve'!G39</f>
        <v>-7.2843356077960275E-2</v>
      </c>
      <c r="G32" s="117">
        <f>'Single Serve'!H39</f>
        <v>19.993057492903674</v>
      </c>
      <c r="H32" s="118">
        <f>'Single Serve'!I39</f>
        <v>1.0932440416914986</v>
      </c>
      <c r="I32" s="158">
        <f>'Single Serve'!J39</f>
        <v>20.450943691250693</v>
      </c>
      <c r="J32" s="159">
        <f>'Single Serve'!K39</f>
        <v>0.80964683343562882</v>
      </c>
      <c r="K32" s="116">
        <f>'Single Serve'!L39</f>
        <v>4.1221658594986256E-2</v>
      </c>
      <c r="L32" s="119">
        <f>'Single Serve'!M39</f>
        <v>50863022.002200022</v>
      </c>
      <c r="M32" s="120">
        <f>'Single Serve'!N39</f>
        <v>-1824266.8952168152</v>
      </c>
      <c r="N32" s="116">
        <f>'Single Serve'!O39</f>
        <v>-3.4624421438132789E-2</v>
      </c>
      <c r="O32" s="114">
        <f>'Single Serve'!P39</f>
        <v>21471581.809096694</v>
      </c>
      <c r="P32" s="115">
        <f>'Single Serve'!Q39</f>
        <v>-1657227.9326619804</v>
      </c>
      <c r="Q32" s="116">
        <f>'Single Serve'!R39</f>
        <v>-7.1652106233114257E-2</v>
      </c>
    </row>
    <row r="33" spans="2:17">
      <c r="B33" s="326"/>
      <c r="C33" s="99" t="s">
        <v>98</v>
      </c>
      <c r="D33" s="143">
        <f>'Single Serve'!E40</f>
        <v>1607706.0766698678</v>
      </c>
      <c r="E33" s="144">
        <f>'Single Serve'!F40</f>
        <v>-120778.32370790117</v>
      </c>
      <c r="F33" s="145">
        <f>'Single Serve'!G40</f>
        <v>-6.9875275519700644E-2</v>
      </c>
      <c r="G33" s="146">
        <f>'Single Serve'!H40</f>
        <v>12.924003325301534</v>
      </c>
      <c r="H33" s="147">
        <f>'Single Serve'!I40</f>
        <v>0.74568590090604658</v>
      </c>
      <c r="I33" s="160">
        <f>'Single Serve'!J40</f>
        <v>17.626441279160066</v>
      </c>
      <c r="J33" s="161">
        <f>'Single Serve'!K40</f>
        <v>0.60599171031653754</v>
      </c>
      <c r="K33" s="145">
        <f>'Single Serve'!L40</f>
        <v>3.560374288971923E-2</v>
      </c>
      <c r="L33" s="148">
        <f>'Single Serve'!M40</f>
        <v>28338136.754570235</v>
      </c>
      <c r="M33" s="149">
        <f>'Single Serve'!N40</f>
        <v>-1081444.8125923276</v>
      </c>
      <c r="N33" s="145">
        <f>'Single Serve'!O40</f>
        <v>-3.6759353973933151E-2</v>
      </c>
      <c r="O33" s="143">
        <f>'Single Serve'!P40</f>
        <v>13401259.080748677</v>
      </c>
      <c r="P33" s="144">
        <f>'Single Serve'!Q40</f>
        <v>-998499.90403639153</v>
      </c>
      <c r="Q33" s="145">
        <f>'Single Serve'!R40</f>
        <v>-6.9341431692809347E-2</v>
      </c>
    </row>
    <row r="34" spans="2:17" ht="15" thickBot="1">
      <c r="B34" s="326"/>
      <c r="C34" s="98" t="s">
        <v>97</v>
      </c>
      <c r="D34" s="135">
        <f>'Single Serve'!E41</f>
        <v>879368.49407280295</v>
      </c>
      <c r="E34" s="136">
        <f>'Single Serve'!F41</f>
        <v>-74622.16199933365</v>
      </c>
      <c r="F34" s="137">
        <f>'Single Serve'!G41</f>
        <v>-7.8221061730913907E-2</v>
      </c>
      <c r="G34" s="138">
        <f>'Single Serve'!H41</f>
        <v>7.0690541676020731</v>
      </c>
      <c r="H34" s="139">
        <f>'Single Serve'!I41</f>
        <v>0.34755814078539338</v>
      </c>
      <c r="I34" s="153">
        <f>'Single Serve'!J41</f>
        <v>25.614842241283355</v>
      </c>
      <c r="J34" s="154">
        <f>'Single Serve'!K41</f>
        <v>1.2249730301378534</v>
      </c>
      <c r="K34" s="137">
        <f>'Single Serve'!L41</f>
        <v>5.0224665804196864E-2</v>
      </c>
      <c r="L34" s="140">
        <f>'Single Serve'!M41</f>
        <v>22524885.247629765</v>
      </c>
      <c r="M34" s="141">
        <f>'Single Serve'!N41</f>
        <v>-742822.08262453601</v>
      </c>
      <c r="N34" s="137">
        <f>'Single Serve'!O41</f>
        <v>-3.1925022611001587E-2</v>
      </c>
      <c r="O34" s="135">
        <f>'Single Serve'!P41</f>
        <v>8070322.7283480167</v>
      </c>
      <c r="P34" s="136">
        <f>'Single Serve'!Q41</f>
        <v>-658728.02862558886</v>
      </c>
      <c r="Q34" s="137">
        <f>'Single Serve'!R41</f>
        <v>-7.5463878830047307E-2</v>
      </c>
    </row>
    <row r="35" spans="2:17">
      <c r="B35" s="326"/>
      <c r="C35" s="82" t="s">
        <v>96</v>
      </c>
      <c r="D35" s="121">
        <f>Size!D86</f>
        <v>2492405.0812075334</v>
      </c>
      <c r="E35" s="122">
        <f>Size!E86</f>
        <v>-207567.93909338117</v>
      </c>
      <c r="F35" s="123">
        <f>Size!F86</f>
        <v>-7.6877782678823781E-2</v>
      </c>
      <c r="G35" s="124">
        <f>Size!G86</f>
        <v>20.035908319913069</v>
      </c>
      <c r="H35" s="125">
        <f>Size!H86</f>
        <v>1.0128101239779319</v>
      </c>
      <c r="I35" s="151">
        <f>Size!I86</f>
        <v>20.448885968196443</v>
      </c>
      <c r="J35" s="152">
        <f>Size!J86</f>
        <v>0.80889032472040867</v>
      </c>
      <c r="K35" s="123">
        <f>Size!K86</f>
        <v>4.118587088328117E-2</v>
      </c>
      <c r="L35" s="126">
        <f>Size!L86</f>
        <v>50966907.292166248</v>
      </c>
      <c r="M35" s="127">
        <f>Size!M86</f>
        <v>-2060551.0640465468</v>
      </c>
      <c r="N35" s="123">
        <f>Size!N86</f>
        <v>-3.8858190226745588E-2</v>
      </c>
      <c r="O35" s="121">
        <f>Size!O86</f>
        <v>21503136.257029295</v>
      </c>
      <c r="P35" s="122">
        <f>Size!P86</f>
        <v>-1714423.7892904952</v>
      </c>
      <c r="Q35" s="123">
        <f>Size!Q86</f>
        <v>-7.3841686459307693E-2</v>
      </c>
    </row>
    <row r="36" spans="2:17">
      <c r="B36" s="326"/>
      <c r="C36" s="83" t="s">
        <v>95</v>
      </c>
      <c r="D36" s="105">
        <f>Size!D87</f>
        <v>1005022.2687556148</v>
      </c>
      <c r="E36" s="106">
        <f>Size!E87</f>
        <v>-125796.13813392841</v>
      </c>
      <c r="F36" s="107">
        <f>Size!F87</f>
        <v>-0.11124344754870621</v>
      </c>
      <c r="G36" s="108">
        <f>Size!G87</f>
        <v>8.0791578335663949</v>
      </c>
      <c r="H36" s="109">
        <f>Size!H87</f>
        <v>0.11179318425844809</v>
      </c>
      <c r="I36" s="155">
        <f>Size!I87</f>
        <v>12.469530694690096</v>
      </c>
      <c r="J36" s="156">
        <f>Size!J87</f>
        <v>0.40749806895458107</v>
      </c>
      <c r="K36" s="107">
        <f>Size!K87</f>
        <v>3.3783532311556216E-2</v>
      </c>
      <c r="L36" s="110">
        <f>Size!L87</f>
        <v>12532156.029095218</v>
      </c>
      <c r="M36" s="111">
        <f>Size!M87</f>
        <v>-1107812.4885887112</v>
      </c>
      <c r="N36" s="107">
        <f>Size!N87</f>
        <v>-8.1218111841860632E-2</v>
      </c>
      <c r="O36" s="105">
        <f>Size!O87</f>
        <v>4020089.075022459</v>
      </c>
      <c r="P36" s="106">
        <f>Size!P87</f>
        <v>-503184.55253571365</v>
      </c>
      <c r="Q36" s="107">
        <f>Size!Q87</f>
        <v>-0.11124344754870621</v>
      </c>
    </row>
    <row r="37" spans="2:17">
      <c r="B37" s="326"/>
      <c r="C37" s="83" t="s">
        <v>231</v>
      </c>
      <c r="D37" s="105">
        <f>Size!D88</f>
        <v>26759.742404009012</v>
      </c>
      <c r="E37" s="106">
        <f>Size!E88</f>
        <v>-663.97491086898299</v>
      </c>
      <c r="F37" s="107">
        <f>Size!F88</f>
        <v>-2.4211703440684219E-2</v>
      </c>
      <c r="G37" s="108">
        <f>Size!G88</f>
        <v>0.21511581304089428</v>
      </c>
      <c r="H37" s="109">
        <f>Size!H88</f>
        <v>2.1897561059862042E-2</v>
      </c>
      <c r="I37" s="155">
        <f>Size!I88</f>
        <v>12.010738544124955</v>
      </c>
      <c r="J37" s="156">
        <f>Size!J88</f>
        <v>4.5249591625816876E-2</v>
      </c>
      <c r="K37" s="107">
        <f>Size!K88</f>
        <v>3.7816750995675733E-3</v>
      </c>
      <c r="L37" s="110">
        <f>Size!L88</f>
        <v>321404.26952268602</v>
      </c>
      <c r="M37" s="111">
        <f>Size!M88</f>
        <v>-6733.9170449459343</v>
      </c>
      <c r="N37" s="107">
        <f>Size!N88</f>
        <v>-2.0521589137136344E-2</v>
      </c>
      <c r="O37" s="105">
        <f>Size!O88</f>
        <v>60323.974645853043</v>
      </c>
      <c r="P37" s="106">
        <f>Size!P88</f>
        <v>-1653.0069551467896</v>
      </c>
      <c r="Q37" s="107">
        <f>Size!Q88</f>
        <v>-2.6671304610938373E-2</v>
      </c>
    </row>
    <row r="38" spans="2:17">
      <c r="B38" s="326"/>
      <c r="C38" s="83" t="s">
        <v>117</v>
      </c>
      <c r="D38" s="105">
        <f>Size!D89</f>
        <v>2481166.5983828558</v>
      </c>
      <c r="E38" s="106">
        <f>Size!E89</f>
        <v>-215257.97633178672</v>
      </c>
      <c r="F38" s="107">
        <f>Size!F89</f>
        <v>-7.9830891006683197E-2</v>
      </c>
      <c r="G38" s="108">
        <f>Size!G89</f>
        <v>19.945564573935361</v>
      </c>
      <c r="H38" s="109">
        <f>Size!H89</f>
        <v>0.94746752739062146</v>
      </c>
      <c r="I38" s="155">
        <f>Size!I89</f>
        <v>7.7974033705280146</v>
      </c>
      <c r="J38" s="156">
        <f>Size!J89</f>
        <v>0.30801580557460628</v>
      </c>
      <c r="K38" s="107">
        <f>Size!K89</f>
        <v>4.1126968380694615E-2</v>
      </c>
      <c r="L38" s="110">
        <f>Size!L89</f>
        <v>19346656.797072008</v>
      </c>
      <c r="M38" s="111">
        <f>Size!M89</f>
        <v>-847911.88263061643</v>
      </c>
      <c r="N38" s="107">
        <f>Size!N89</f>
        <v>-4.1987125156223062E-2</v>
      </c>
      <c r="O38" s="105">
        <f>Size!O89</f>
        <v>4965631.047434926</v>
      </c>
      <c r="P38" s="106">
        <f>Size!P89</f>
        <v>-434180.72003817465</v>
      </c>
      <c r="Q38" s="107">
        <f>Size!Q89</f>
        <v>-8.0406639848735709E-2</v>
      </c>
    </row>
    <row r="39" spans="2:17">
      <c r="B39" s="326"/>
      <c r="C39" s="83" t="s">
        <v>94</v>
      </c>
      <c r="D39" s="105">
        <f>Size!D90</f>
        <v>33873.897941529751</v>
      </c>
      <c r="E39" s="106">
        <f>Size!E90</f>
        <v>-6772.2473153471947</v>
      </c>
      <c r="F39" s="107">
        <f>Size!F90</f>
        <v>-0.16661474962872141</v>
      </c>
      <c r="G39" s="108">
        <f>Size!G90</f>
        <v>0.27230497911911045</v>
      </c>
      <c r="H39" s="109">
        <f>Size!H90</f>
        <v>-1.4074035298462406E-2</v>
      </c>
      <c r="I39" s="155">
        <f>Size!I90</f>
        <v>6.5360425675702185</v>
      </c>
      <c r="J39" s="156">
        <f>Size!J90</f>
        <v>0.51945987130713789</v>
      </c>
      <c r="K39" s="107">
        <f>Size!K90</f>
        <v>8.6338025675235228E-2</v>
      </c>
      <c r="L39" s="110">
        <f>Size!L90</f>
        <v>221401.23887536765</v>
      </c>
      <c r="M39" s="111">
        <f>Size!M90</f>
        <v>-23149.655346953863</v>
      </c>
      <c r="N39" s="107">
        <f>Size!N90</f>
        <v>-9.4661912484803601E-2</v>
      </c>
      <c r="O39" s="105">
        <f>Size!O90</f>
        <v>45165.197255373001</v>
      </c>
      <c r="P39" s="106">
        <f>Size!P90</f>
        <v>-9029.6630871295929</v>
      </c>
      <c r="Q39" s="107">
        <f>Size!Q90</f>
        <v>-0.16661474962872141</v>
      </c>
    </row>
    <row r="40" spans="2:17">
      <c r="B40" s="326"/>
      <c r="C40" s="83" t="s">
        <v>118</v>
      </c>
      <c r="D40" s="105">
        <f>Size!D91</f>
        <v>6377881.1239376068</v>
      </c>
      <c r="E40" s="106">
        <f>Size!E91</f>
        <v>-1194639.3502171794</v>
      </c>
      <c r="F40" s="107">
        <f>Size!F91</f>
        <v>-0.15775980458481628</v>
      </c>
      <c r="G40" s="108">
        <f>Size!G91</f>
        <v>51.270414443468908</v>
      </c>
      <c r="H40" s="109">
        <f>Size!H91</f>
        <v>-2.083007789809912</v>
      </c>
      <c r="I40" s="155">
        <f>Size!I91</f>
        <v>5.3897889032378963</v>
      </c>
      <c r="J40" s="156">
        <f>Size!J91</f>
        <v>0.26018928448415313</v>
      </c>
      <c r="K40" s="107">
        <f>Size!K91</f>
        <v>5.0723117557344009E-2</v>
      </c>
      <c r="L40" s="110">
        <f>Size!L91</f>
        <v>34375432.907969356</v>
      </c>
      <c r="M40" s="111">
        <f>Size!M91</f>
        <v>-4468565.2292599529</v>
      </c>
      <c r="N40" s="107">
        <f>Size!N91</f>
        <v>-0.11503875614125157</v>
      </c>
      <c r="O40" s="105">
        <f>Size!O91</f>
        <v>6377881.1239376068</v>
      </c>
      <c r="P40" s="106">
        <f>Size!P91</f>
        <v>-1194639.3502171794</v>
      </c>
      <c r="Q40" s="107">
        <f>Size!Q91</f>
        <v>-0.15775980458481628</v>
      </c>
    </row>
    <row r="41" spans="2:17" ht="15" thickBot="1">
      <c r="B41" s="326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55">
        <f>Size!I92</f>
        <v>0</v>
      </c>
      <c r="J41" s="156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26"/>
      <c r="C42" s="101" t="s">
        <v>119</v>
      </c>
      <c r="D42" s="143">
        <f>'White Milk Size'!D27</f>
        <v>2076509.0658716655</v>
      </c>
      <c r="E42" s="144">
        <f>'White Milk Size'!E27</f>
        <v>-157903.39074545889</v>
      </c>
      <c r="F42" s="145">
        <f>'White Milk Size'!F27</f>
        <v>-7.0668864326205408E-2</v>
      </c>
      <c r="G42" s="146">
        <f>'White Milk Size'!G27</f>
        <v>16.692609713793448</v>
      </c>
      <c r="H42" s="147">
        <f>'White Milk Size'!H27</f>
        <v>0.94969404283946268</v>
      </c>
      <c r="I42" s="160">
        <f>'White Milk Size'!I27</f>
        <v>7.6838155058171651</v>
      </c>
      <c r="J42" s="161">
        <f>'White Milk Size'!J27</f>
        <v>0.33586580217785933</v>
      </c>
      <c r="K42" s="145">
        <f>'White Milk Size'!K27</f>
        <v>4.5708778057028769E-2</v>
      </c>
      <c r="L42" s="148">
        <f>'White Milk Size'!L27</f>
        <v>15955512.55831462</v>
      </c>
      <c r="M42" s="149">
        <f>'White Milk Size'!M27</f>
        <v>-462837.79009315185</v>
      </c>
      <c r="N42" s="145">
        <f>'White Milk Size'!N27</f>
        <v>-2.8190273704205442E-2</v>
      </c>
      <c r="O42" s="143">
        <f>'White Milk Size'!O27</f>
        <v>4153094.5631717443</v>
      </c>
      <c r="P42" s="144">
        <f>'White Milk Size'!P27</f>
        <v>-315785.62292678561</v>
      </c>
      <c r="Q42" s="145">
        <f>'White Milk Size'!Q27</f>
        <v>-7.066325562030254E-2</v>
      </c>
    </row>
    <row r="43" spans="2:17" ht="15" thickBot="1">
      <c r="B43" s="325"/>
      <c r="C43" s="100" t="s">
        <v>116</v>
      </c>
      <c r="D43" s="135">
        <f>'White Milk Size'!D28</f>
        <v>6320816.5393936634</v>
      </c>
      <c r="E43" s="136">
        <f>'White Milk Size'!E28</f>
        <v>-1194683.4411533661</v>
      </c>
      <c r="F43" s="137">
        <f>'White Milk Size'!F28</f>
        <v>-0.15896260318617003</v>
      </c>
      <c r="G43" s="138">
        <f>'White Milk Size'!G28</f>
        <v>50.811684523177441</v>
      </c>
      <c r="H43" s="139">
        <f>'White Milk Size'!H28</f>
        <v>-2.1399905663613765</v>
      </c>
      <c r="I43" s="153">
        <f>'White Milk Size'!I28</f>
        <v>5.387777848410539</v>
      </c>
      <c r="J43" s="154">
        <f>'White Milk Size'!J28</f>
        <v>0.26090251984714907</v>
      </c>
      <c r="K43" s="137">
        <f>'White Milk Size'!K28</f>
        <v>5.0889187492736826E-2</v>
      </c>
      <c r="L43" s="140">
        <f>'White Milk Size'!L28</f>
        <v>34055155.334812142</v>
      </c>
      <c r="M43" s="141">
        <f>'White Milk Size'!M28</f>
        <v>-4475876.0972730592</v>
      </c>
      <c r="N43" s="137">
        <f>'White Milk Size'!N28</f>
        <v>-0.11616289341130769</v>
      </c>
      <c r="O43" s="135">
        <f>'White Milk Size'!O28</f>
        <v>6320816.5393936634</v>
      </c>
      <c r="P43" s="136">
        <f>'White Milk Size'!P28</f>
        <v>-1194683.4411533661</v>
      </c>
      <c r="Q43" s="137">
        <f>'White Milk Size'!Q28</f>
        <v>-0.15896260318617003</v>
      </c>
    </row>
    <row r="44" spans="2:17">
      <c r="B44" s="324" t="s">
        <v>65</v>
      </c>
      <c r="C44" s="82" t="s">
        <v>90</v>
      </c>
      <c r="D44" s="121">
        <f>Organic!D27</f>
        <v>43361.556413867445</v>
      </c>
      <c r="E44" s="122">
        <f>Organic!E27</f>
        <v>2449.9856158325128</v>
      </c>
      <c r="F44" s="123">
        <f>Organic!F27</f>
        <v>5.9884907082330623E-2</v>
      </c>
      <c r="G44" s="124">
        <f>Organic!G27</f>
        <v>0.34857422473881</v>
      </c>
      <c r="H44" s="125">
        <f>Organic!H27</f>
        <v>6.0325111584993152E-2</v>
      </c>
      <c r="I44" s="204">
        <f>Organic!I27</f>
        <v>33.104455148231885</v>
      </c>
      <c r="J44" s="152">
        <f>Organic!J27</f>
        <v>4.7587748817317426</v>
      </c>
      <c r="K44" s="123">
        <f>Organic!K27</f>
        <v>0.16788360120451296</v>
      </c>
      <c r="L44" s="126">
        <f>Organic!L27</f>
        <v>1435460.6994604014</v>
      </c>
      <c r="M44" s="127">
        <f>Organic!M27</f>
        <v>275794.39441901911</v>
      </c>
      <c r="N44" s="123">
        <f>Organic!N27</f>
        <v>0.2378222021456228</v>
      </c>
      <c r="O44" s="121">
        <f>Organic!O27</f>
        <v>295799.66141307354</v>
      </c>
      <c r="P44" s="122">
        <f>Organic!P27</f>
        <v>47605.907650585548</v>
      </c>
      <c r="Q44" s="123">
        <f>Organic!Q27</f>
        <v>0.19180945099908758</v>
      </c>
    </row>
    <row r="45" spans="2:17" ht="15" thickBot="1">
      <c r="B45" s="325"/>
      <c r="C45" s="84" t="s">
        <v>92</v>
      </c>
      <c r="D45" s="128">
        <f>Organic!D28</f>
        <v>12396329.429446802</v>
      </c>
      <c r="E45" s="129">
        <f>Organic!E28</f>
        <v>-1755888.8069589492</v>
      </c>
      <c r="F45" s="130">
        <f>Organic!F28</f>
        <v>-0.12407163157235862</v>
      </c>
      <c r="G45" s="131">
        <f>Organic!G28</f>
        <v>99.651425775261217</v>
      </c>
      <c r="H45" s="132">
        <f>Organic!H28</f>
        <v>-6.0325111585001423E-2</v>
      </c>
      <c r="I45" s="205">
        <f>Organic!I28</f>
        <v>9.390695766423816</v>
      </c>
      <c r="J45" s="157">
        <f>Organic!J28</f>
        <v>0.54507094828603542</v>
      </c>
      <c r="K45" s="130">
        <f>Organic!K28</f>
        <v>6.162040098833698E-2</v>
      </c>
      <c r="L45" s="133">
        <f>Organic!L28</f>
        <v>116410158.29230103</v>
      </c>
      <c r="M45" s="134">
        <f>Organic!M28</f>
        <v>-8775054.5713517666</v>
      </c>
      <c r="N45" s="130">
        <f>Organic!N28</f>
        <v>-7.0096574272787621E-2</v>
      </c>
      <c r="O45" s="128">
        <f>Organic!O28</f>
        <v>36692671.742466211</v>
      </c>
      <c r="P45" s="129">
        <f>Organic!P28</f>
        <v>-3901133.3665699437</v>
      </c>
      <c r="Q45" s="130">
        <f>Organic!Q28</f>
        <v>-9.6101692267856753E-2</v>
      </c>
    </row>
    <row r="46" spans="2:17">
      <c r="B46" s="324" t="s">
        <v>126</v>
      </c>
      <c r="C46" s="82" t="s">
        <v>89</v>
      </c>
      <c r="D46" s="121">
        <f>'Form Data'!D27</f>
        <v>270069.21266077779</v>
      </c>
      <c r="E46" s="122">
        <f>'Form Data'!E27</f>
        <v>36674.257362411619</v>
      </c>
      <c r="F46" s="123">
        <f>'Form Data'!F27</f>
        <v>0.1571338905570096</v>
      </c>
      <c r="G46" s="124">
        <f>'Form Data'!G27</f>
        <v>2.171028307437433</v>
      </c>
      <c r="H46" s="125">
        <f>'Form Data'!H27</f>
        <v>0.52660626333053373</v>
      </c>
      <c r="I46" s="204">
        <f>'Form Data'!I27</f>
        <v>24.389765938180041</v>
      </c>
      <c r="J46" s="152">
        <f>'Form Data'!J27</f>
        <v>1.8432007131420534</v>
      </c>
      <c r="K46" s="123">
        <f>'Form Data'!K27</f>
        <v>8.1750842966323609E-2</v>
      </c>
      <c r="L46" s="126">
        <f>'Form Data'!L27</f>
        <v>6586924.8839049395</v>
      </c>
      <c r="M46" s="127">
        <f>'Form Data'!M27</f>
        <v>1324670.3010755014</v>
      </c>
      <c r="N46" s="123">
        <f>'Form Data'!N27</f>
        <v>0.25173056153494672</v>
      </c>
      <c r="O46" s="121">
        <f>'Form Data'!O27</f>
        <v>2181135.5872354507</v>
      </c>
      <c r="P46" s="122">
        <f>'Form Data'!P27</f>
        <v>340592.01359705022</v>
      </c>
      <c r="Q46" s="123">
        <f>'Form Data'!Q27</f>
        <v>0.18504968775271391</v>
      </c>
    </row>
    <row r="47" spans="2:17" ht="15" thickBot="1">
      <c r="B47" s="325"/>
      <c r="C47" s="84" t="s">
        <v>91</v>
      </c>
      <c r="D47" s="128">
        <f>'Form Data'!D28</f>
        <v>12169621.773199894</v>
      </c>
      <c r="E47" s="129">
        <f>'Form Data'!E28</f>
        <v>-1790113.0787055418</v>
      </c>
      <c r="F47" s="130">
        <f>'Form Data'!F28</f>
        <v>-0.12823403149818424</v>
      </c>
      <c r="G47" s="131">
        <f>'Form Data'!G28</f>
        <v>97.828971692562604</v>
      </c>
      <c r="H47" s="132">
        <f>'Form Data'!H28</f>
        <v>-0.52660626333059213</v>
      </c>
      <c r="I47" s="205">
        <f>'Form Data'!I28</f>
        <v>9.1423296616228402</v>
      </c>
      <c r="J47" s="157">
        <f>'Form Data'!J28</f>
        <v>0.46862447521398032</v>
      </c>
      <c r="K47" s="130">
        <f>'Form Data'!K28</f>
        <v>5.4028176556921124E-2</v>
      </c>
      <c r="L47" s="133">
        <f>'Form Data'!L28</f>
        <v>111258694.10785653</v>
      </c>
      <c r="M47" s="134">
        <f>'Form Data'!M28</f>
        <v>-9823930.478008166</v>
      </c>
      <c r="N47" s="130">
        <f>'Form Data'!N28</f>
        <v>-8.1134105835652837E-2</v>
      </c>
      <c r="O47" s="128">
        <f>'Form Data'!O28</f>
        <v>34807335.816643834</v>
      </c>
      <c r="P47" s="129">
        <f>'Form Data'!P28</f>
        <v>-4194119.4725164101</v>
      </c>
      <c r="Q47" s="130">
        <f>'Form Data'!Q28</f>
        <v>-0.10753751216258052</v>
      </c>
    </row>
    <row r="48" spans="2:17" ht="15" thickBot="1">
      <c r="B48" s="235" t="s">
        <v>221</v>
      </c>
      <c r="C48" s="142" t="s">
        <v>127</v>
      </c>
      <c r="D48" s="252">
        <f>'Glass Bottle'!D15</f>
        <v>9251.2971576641849</v>
      </c>
      <c r="E48" s="253">
        <f>'Glass Bottle'!E15</f>
        <v>-5391.1445980679473</v>
      </c>
      <c r="F48" s="254">
        <f>'Glass Bottle'!F15</f>
        <v>-0.36818617331753806</v>
      </c>
      <c r="G48" s="117">
        <f>'Glass Bottle'!G15</f>
        <v>7.4369187853456267E-2</v>
      </c>
      <c r="H48" s="118">
        <f>'Glass Bottle'!H15</f>
        <v>-2.8796512415840927E-2</v>
      </c>
      <c r="I48" s="158">
        <f>'Glass Bottle'!I15</f>
        <v>19.670749316487942</v>
      </c>
      <c r="J48" s="159">
        <f>'Glass Bottle'!J15</f>
        <v>4.7425287066542694</v>
      </c>
      <c r="K48" s="116">
        <f>'Glass Bottle'!K15</f>
        <v>0.31768881440097568</v>
      </c>
      <c r="L48" s="119">
        <f>'Glass Bottle'!L15</f>
        <v>181979.94724074961</v>
      </c>
      <c r="M48" s="120">
        <f>'Glass Bottle'!M15</f>
        <v>-36605.653555459954</v>
      </c>
      <c r="N48" s="116">
        <f>'Glass Bottle'!N15</f>
        <v>-0.16746598779664321</v>
      </c>
      <c r="O48" s="114">
        <f>'Glass Bottle'!O15</f>
        <v>49186.525495648384</v>
      </c>
      <c r="P48" s="115">
        <f>'Glass Bottle'!P15</f>
        <v>-10950.951238155365</v>
      </c>
      <c r="Q48" s="116">
        <f>'Glass Bottle'!Q15</f>
        <v>-0.18209861525499871</v>
      </c>
    </row>
    <row r="49" spans="2:20">
      <c r="B49" s="326" t="s">
        <v>222</v>
      </c>
      <c r="C49" s="236" t="s">
        <v>223</v>
      </c>
      <c r="D49" s="241">
        <f>Enhanced!D81</f>
        <v>8181.0565251080634</v>
      </c>
      <c r="E49" s="122">
        <f>Enhanced!E81</f>
        <v>-1920.7974459510615</v>
      </c>
      <c r="F49" s="123">
        <f>Enhanced!F81</f>
        <v>-0.19014306200168485</v>
      </c>
      <c r="G49" s="124">
        <f>Enhanced!G81</f>
        <v>6.5765753622070697E-2</v>
      </c>
      <c r="H49" s="125">
        <f>Enhanced!H81</f>
        <v>-5.408498345468471E-3</v>
      </c>
      <c r="I49" s="204">
        <f>Enhanced!I81</f>
        <v>10.690624253661408</v>
      </c>
      <c r="J49" s="152">
        <f>Enhanced!J81</f>
        <v>0.16389277896050736</v>
      </c>
      <c r="K49" s="123">
        <f>Enhanced!K81</f>
        <v>1.5569199172069134E-2</v>
      </c>
      <c r="L49" s="126">
        <f>Enhanced!L81</f>
        <v>87460.60130789518</v>
      </c>
      <c r="M49" s="127">
        <f>Enhanced!M81</f>
        <v>-18878.902842085197</v>
      </c>
      <c r="N49" s="123">
        <f>Enhanced!N81</f>
        <v>-0.17753423803310711</v>
      </c>
      <c r="O49" s="121">
        <f>Enhanced!O81</f>
        <v>27617.023670196533</v>
      </c>
      <c r="P49" s="122">
        <f>Enhanced!P81</f>
        <v>-7715.41077322606</v>
      </c>
      <c r="Q49" s="123">
        <f>Enhanced!Q81</f>
        <v>-0.21836623755944853</v>
      </c>
    </row>
    <row r="50" spans="2:20">
      <c r="B50" s="326"/>
      <c r="C50" s="236" t="s">
        <v>224</v>
      </c>
      <c r="D50" s="242">
        <f>Enhanced!D82</f>
        <v>12096360.650378376</v>
      </c>
      <c r="E50" s="106">
        <f>Enhanced!E82</f>
        <v>-1754376.4487133212</v>
      </c>
      <c r="F50" s="107">
        <f>Enhanced!F82</f>
        <v>-0.12666303866444548</v>
      </c>
      <c r="G50" s="108">
        <f>Enhanced!G82</f>
        <v>97.24004128500836</v>
      </c>
      <c r="H50" s="109">
        <f>Enhanced!H82</f>
        <v>-0.34757531004102304</v>
      </c>
      <c r="I50" s="155">
        <f>Enhanced!I82</f>
        <v>9.0236591262227215</v>
      </c>
      <c r="J50" s="156">
        <f>Enhanced!J82</f>
        <v>0.48995272752883778</v>
      </c>
      <c r="K50" s="107">
        <f>Enhanced!K82</f>
        <v>5.7413825205402766E-2</v>
      </c>
      <c r="L50" s="110">
        <f>Enhanced!L82</f>
        <v>109153435.17686826</v>
      </c>
      <c r="M50" s="111">
        <f>Enhanced!M82</f>
        <v>-9044688.6322773248</v>
      </c>
      <c r="N50" s="107">
        <f>Enhanced!N82</f>
        <v>-7.6521423020908322E-2</v>
      </c>
      <c r="O50" s="105">
        <f>Enhanced!O82</f>
        <v>33967015.071890354</v>
      </c>
      <c r="P50" s="106">
        <f>Enhanced!P82</f>
        <v>-3871825.3346443921</v>
      </c>
      <c r="Q50" s="107">
        <f>Enhanced!Q82</f>
        <v>-0.10232410118930944</v>
      </c>
    </row>
    <row r="51" spans="2:20">
      <c r="B51" s="326"/>
      <c r="C51" s="237" t="s">
        <v>128</v>
      </c>
      <c r="D51" s="24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55">
        <f>'Enhanced - Aggs'!I74</f>
        <v>0</v>
      </c>
      <c r="J51" s="156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20" ht="15" customHeight="1">
      <c r="B52" s="326"/>
      <c r="C52" s="237" t="s">
        <v>129</v>
      </c>
      <c r="D52" s="242">
        <f>'Enhanced - Aggs'!D75</f>
        <v>219.93636703491211</v>
      </c>
      <c r="E52" s="106">
        <f>'Enhanced - Aggs'!E75</f>
        <v>219.93636703491211</v>
      </c>
      <c r="F52" s="107">
        <f>'Enhanced - Aggs'!F75</f>
        <v>0</v>
      </c>
      <c r="G52" s="108">
        <f>'Enhanced - Aggs'!G75</f>
        <v>1.7680211452591429E-3</v>
      </c>
      <c r="H52" s="109">
        <f>'Enhanced - Aggs'!H75</f>
        <v>1.7680211452591429E-3</v>
      </c>
      <c r="I52" s="155">
        <f>'Enhanced - Aggs'!I75</f>
        <v>13.58</v>
      </c>
      <c r="J52" s="156">
        <f>'Enhanced - Aggs'!J75</f>
        <v>13.58</v>
      </c>
      <c r="K52" s="107">
        <f>'Enhanced - Aggs'!K75</f>
        <v>0</v>
      </c>
      <c r="L52" s="110">
        <f>'Enhanced - Aggs'!L75</f>
        <v>2986.7358643341063</v>
      </c>
      <c r="M52" s="111">
        <f>'Enhanced - Aggs'!M75</f>
        <v>2986.7358643341063</v>
      </c>
      <c r="N52" s="107">
        <f>'Enhanced - Aggs'!N75</f>
        <v>0</v>
      </c>
      <c r="O52" s="105">
        <f>'Enhanced - Aggs'!O75</f>
        <v>439.87273406982422</v>
      </c>
      <c r="P52" s="106">
        <f>'Enhanced - Aggs'!P75</f>
        <v>439.87273406982422</v>
      </c>
      <c r="Q52" s="107">
        <f>'Enhanced - Aggs'!Q75</f>
        <v>0</v>
      </c>
    </row>
    <row r="53" spans="2:20">
      <c r="B53" s="326"/>
      <c r="C53" s="237" t="s">
        <v>130</v>
      </c>
      <c r="D53" s="242">
        <f>'Enhanced - Aggs'!D76</f>
        <v>25892.425251540026</v>
      </c>
      <c r="E53" s="106">
        <f>'Enhanced - Aggs'!E76</f>
        <v>-34080.513262547101</v>
      </c>
      <c r="F53" s="107">
        <f>'Enhanced - Aggs'!F76</f>
        <v>-0.56826485589899656</v>
      </c>
      <c r="G53" s="108">
        <f>'Enhanced - Aggs'!G76</f>
        <v>0.20814363701614572</v>
      </c>
      <c r="H53" s="109">
        <f>'Enhanced - Aggs'!H76</f>
        <v>-0.21440543657611891</v>
      </c>
      <c r="I53" s="155">
        <f>'Enhanced - Aggs'!I76</f>
        <v>20.332809718228035</v>
      </c>
      <c r="J53" s="156">
        <f>'Enhanced - Aggs'!J76</f>
        <v>5.7107170133192575</v>
      </c>
      <c r="K53" s="107">
        <f>'Enhanced - Aggs'!K76</f>
        <v>0.39055401498050379</v>
      </c>
      <c r="L53" s="110">
        <f>'Enhanced - Aggs'!L76</f>
        <v>526465.75578300597</v>
      </c>
      <c r="M53" s="111">
        <f>'Enhanced - Aggs'!M76</f>
        <v>-350464.11095577013</v>
      </c>
      <c r="N53" s="107">
        <f>'Enhanced - Aggs'!N76</f>
        <v>-0.39964896196216337</v>
      </c>
      <c r="O53" s="105">
        <f>'Enhanced - Aggs'!O76</f>
        <v>233538.8157286644</v>
      </c>
      <c r="P53" s="106">
        <f>'Enhanced - Aggs'!P76</f>
        <v>-84993.283427595743</v>
      </c>
      <c r="Q53" s="107">
        <f>'Enhanced - Aggs'!Q76</f>
        <v>-0.26682800148785368</v>
      </c>
    </row>
    <row r="54" spans="2:20">
      <c r="B54" s="326"/>
      <c r="C54" s="238" t="s">
        <v>225</v>
      </c>
      <c r="D54" s="242">
        <f>Enhanced!D83</f>
        <v>1544.0734618380666</v>
      </c>
      <c r="E54" s="106">
        <f>Enhanced!E83</f>
        <v>280.41953297704458</v>
      </c>
      <c r="F54" s="107">
        <f>Enhanced!F83</f>
        <v>0.22191165363589466</v>
      </c>
      <c r="G54" s="108">
        <f>Enhanced!G83</f>
        <v>1.2412474422339814E-2</v>
      </c>
      <c r="H54" s="109">
        <f>Enhanced!H83</f>
        <v>3.5091955400481205E-3</v>
      </c>
      <c r="I54" s="155">
        <f>Enhanced!I83</f>
        <v>14.643703725154374</v>
      </c>
      <c r="J54" s="156">
        <f>Enhanced!J83</f>
        <v>-3.4321158214064376</v>
      </c>
      <c r="K54" s="107">
        <f>Enhanced!K83</f>
        <v>-0.18987331736554361</v>
      </c>
      <c r="L54" s="110">
        <f>Enhanced!L83</f>
        <v>22610.954305030107</v>
      </c>
      <c r="M54" s="111">
        <f>Enhanced!M83</f>
        <v>-230.62608236432061</v>
      </c>
      <c r="N54" s="107">
        <f>Enhanced!N83</f>
        <v>-1.0096765567569752E-2</v>
      </c>
      <c r="O54" s="105">
        <f>Enhanced!O83</f>
        <v>3134.8141375780106</v>
      </c>
      <c r="P54" s="106">
        <f>Enhanced!P83</f>
        <v>-1908.4832409620285</v>
      </c>
      <c r="Q54" s="107">
        <f>Enhanced!Q83</f>
        <v>-0.37841973171816146</v>
      </c>
    </row>
    <row r="55" spans="2:20">
      <c r="B55" s="326"/>
      <c r="C55" s="238" t="s">
        <v>226</v>
      </c>
      <c r="D55" s="24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55">
        <f>Enhanced!I84</f>
        <v>0</v>
      </c>
      <c r="J55" s="156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  <c r="T55" s="86"/>
    </row>
    <row r="56" spans="2:20">
      <c r="B56" s="326"/>
      <c r="C56" s="238" t="s">
        <v>227</v>
      </c>
      <c r="D56" s="242">
        <f>Enhanced!D85</f>
        <v>304189.60057726078</v>
      </c>
      <c r="E56" s="106">
        <f>Enhanced!E85</f>
        <v>12469.933743537636</v>
      </c>
      <c r="F56" s="107">
        <f>Enhanced!F85</f>
        <v>4.2746290913068113E-2</v>
      </c>
      <c r="G56" s="108">
        <f>Enhanced!G85</f>
        <v>2.4453147664440538</v>
      </c>
      <c r="H56" s="109">
        <f>Enhanced!H85</f>
        <v>0.38995649947703415</v>
      </c>
      <c r="I56" s="155">
        <f>Enhanced!I85</f>
        <v>25.820337543767387</v>
      </c>
      <c r="J56" s="156">
        <f>Enhanced!J85</f>
        <v>1.4319556852884077</v>
      </c>
      <c r="K56" s="107">
        <f>Enhanced!K85</f>
        <v>5.8714665597650845E-2</v>
      </c>
      <c r="L56" s="110">
        <f>Enhanced!L85</f>
        <v>7854278.1642086515</v>
      </c>
      <c r="M56" s="111">
        <f>Enhanced!M85</f>
        <v>739707.53383954614</v>
      </c>
      <c r="N56" s="107">
        <f>Enhanced!N85</f>
        <v>0.10397079068721958</v>
      </c>
      <c r="O56" s="105">
        <f>Enhanced!O85</f>
        <v>2722360.4801570177</v>
      </c>
      <c r="P56" s="106">
        <f>Enhanced!P85</f>
        <v>118697.64029631857</v>
      </c>
      <c r="Q56" s="107">
        <f>Enhanced!Q85</f>
        <v>4.5588713899173336E-2</v>
      </c>
    </row>
    <row r="57" spans="2:20">
      <c r="B57" s="326"/>
      <c r="C57" s="238" t="s">
        <v>131</v>
      </c>
      <c r="D57" s="24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55">
        <f>'Enhanced - Aggs'!I78</f>
        <v>0</v>
      </c>
      <c r="J57" s="156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20">
      <c r="B58" s="330"/>
      <c r="C58" s="239" t="s">
        <v>179</v>
      </c>
      <c r="D58" s="242">
        <f>'Enhanced - Aggs'!D79</f>
        <v>808148.94052880886</v>
      </c>
      <c r="E58" s="106">
        <f>'Enhanced - Aggs'!E79</f>
        <v>116089.54974830383</v>
      </c>
      <c r="F58" s="107">
        <f>'Enhanced - Aggs'!F79</f>
        <v>0.16774506826267896</v>
      </c>
      <c r="G58" s="108">
        <f>'Enhanced - Aggs'!G79</f>
        <v>67.283045622183664</v>
      </c>
      <c r="H58" s="109">
        <f>'Enhanced - Aggs'!H79</f>
        <v>7.1613758369378075</v>
      </c>
      <c r="I58" s="155">
        <f>'Enhanced - Aggs'!I79</f>
        <v>44.873913724877944</v>
      </c>
      <c r="J58" s="156">
        <f>'Enhanced - Aggs'!J79</f>
        <v>4.7848011318851817</v>
      </c>
      <c r="K58" s="107">
        <f>'Enhanced - Aggs'!K79</f>
        <v>0.11935412939825274</v>
      </c>
      <c r="L58" s="110">
        <f>'Enhanced - Aggs'!L79</f>
        <v>36264805.834141284</v>
      </c>
      <c r="M58" s="111">
        <f>'Enhanced - Aggs'!M79</f>
        <v>8520758.9961036406</v>
      </c>
      <c r="N58" s="107">
        <f>'Enhanced - Aggs'!N79</f>
        <v>0.30712026424427419</v>
      </c>
      <c r="O58" s="105">
        <f>'Enhanced - Aggs'!O79</f>
        <v>7378608.1556214094</v>
      </c>
      <c r="P58" s="106">
        <f>'Enhanced - Aggs'!P79</f>
        <v>1044218.1634626295</v>
      </c>
      <c r="Q58" s="107">
        <f>'Enhanced - Aggs'!Q79</f>
        <v>0.16484904856746224</v>
      </c>
    </row>
    <row r="59" spans="2:20" ht="15" thickBot="1">
      <c r="B59" s="325"/>
      <c r="C59" s="240" t="s">
        <v>228</v>
      </c>
      <c r="D59" s="243">
        <f>Enhanced!D86</f>
        <v>29415.604918102777</v>
      </c>
      <c r="E59" s="129">
        <f>Enhanced!E86</f>
        <v>-9891.9284603463748</v>
      </c>
      <c r="F59" s="130">
        <f>Enhanced!F86</f>
        <v>-0.25165477480125348</v>
      </c>
      <c r="G59" s="131">
        <f>Enhanced!G86</f>
        <v>0.23646572050332643</v>
      </c>
      <c r="H59" s="132">
        <f>Enhanced!H86</f>
        <v>-4.0481886630502895E-2</v>
      </c>
      <c r="I59" s="205">
        <f>Enhanced!I86</f>
        <v>24.743128591032765</v>
      </c>
      <c r="J59" s="157">
        <f>Enhanced!J86</f>
        <v>1.7703402466692246</v>
      </c>
      <c r="K59" s="130">
        <f>Enhanced!K86</f>
        <v>7.7062488894761624E-2</v>
      </c>
      <c r="L59" s="133">
        <f>Enhanced!L86</f>
        <v>727834.09507163288</v>
      </c>
      <c r="M59" s="134">
        <f>Enhanced!M86</f>
        <v>-175169.54957048455</v>
      </c>
      <c r="N59" s="130">
        <f>Enhanced!N86</f>
        <v>-0.19398542919492706</v>
      </c>
      <c r="O59" s="128">
        <f>Enhanced!O86</f>
        <v>268344.01402413845</v>
      </c>
      <c r="P59" s="129">
        <f>Enhanced!P86</f>
        <v>-90775.870557100978</v>
      </c>
      <c r="Q59" s="130">
        <f>Enhanced!Q86</f>
        <v>-0.25277316699673263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Alternatives'!D146</f>
        <v>117934.59671247799</v>
      </c>
      <c r="E60" s="292">
        <f>'Non-Dairy Alternatives'!E146</f>
        <v>-72598.093032771212</v>
      </c>
      <c r="F60" s="293">
        <f>'Non-Dairy Alternatives'!F146</f>
        <v>-0.38102696775990585</v>
      </c>
      <c r="G60" s="294">
        <f>'Non-Dairy Alternatives'!G146</f>
        <v>99.999999999999986</v>
      </c>
      <c r="H60" s="295">
        <f>'Non-Dairy Alternatives'!H146</f>
        <v>1.4210854715202004E-14</v>
      </c>
      <c r="I60" s="296">
        <f>'Non-Dairy Alternatives'!I146</f>
        <v>31.224591676831938</v>
      </c>
      <c r="J60" s="297">
        <f>'Non-Dairy Alternatives'!J146</f>
        <v>-0.73622759681015992</v>
      </c>
      <c r="K60" s="293">
        <f>'Non-Dairy Alternatives'!K146</f>
        <v>-2.303531678918264E-2</v>
      </c>
      <c r="L60" s="298">
        <f>'Non-Dairy Alternatives'!L146</f>
        <v>3682459.6269189715</v>
      </c>
      <c r="M60" s="299">
        <f>'Non-Dairy Alternatives'!M146</f>
        <v>-2407121.2357498594</v>
      </c>
      <c r="N60" s="293">
        <f>'Non-Dairy Alternatives'!N146</f>
        <v>-0.39528520764151737</v>
      </c>
      <c r="O60" s="291">
        <f>'Non-Dairy Alternatives'!O146</f>
        <v>946775.81642723083</v>
      </c>
      <c r="P60" s="292">
        <f>'Non-Dairy Alternatives'!P146</f>
        <v>-627006.20419333107</v>
      </c>
      <c r="Q60" s="293">
        <f>'Non-Dairy Alternatives'!Q146</f>
        <v>-0.39840727367446649</v>
      </c>
    </row>
    <row r="61" spans="2:20" ht="15.5" customHeight="1">
      <c r="B61" s="330"/>
      <c r="C61" s="82" t="s">
        <v>265</v>
      </c>
      <c r="D61" s="121">
        <f>'Non-Dairy Alternatives'!D147</f>
        <v>1617.9474978580836</v>
      </c>
      <c r="E61" s="122">
        <f>'Non-Dairy Alternatives'!E147</f>
        <v>-1252.2514157965777</v>
      </c>
      <c r="F61" s="123">
        <f>'Non-Dairy Alternatives'!F147</f>
        <v>-0.43629429648207546</v>
      </c>
      <c r="G61" s="124">
        <f>'Non-Dairy Alternatives'!G147</f>
        <v>1.3719023449943231</v>
      </c>
      <c r="H61" s="125">
        <f>'Non-Dairy Alternatives'!H147</f>
        <v>-0.13450525230157706</v>
      </c>
      <c r="I61" s="204">
        <f>'Non-Dairy Alternatives'!I147</f>
        <v>23.898628853498767</v>
      </c>
      <c r="J61" s="152">
        <f>'Non-Dairy Alternatives'!J147</f>
        <v>-0.6007978498460993</v>
      </c>
      <c r="K61" s="245">
        <f>'Non-Dairy Alternatives'!K147</f>
        <v>-2.4522935051540344E-2</v>
      </c>
      <c r="L61" s="257">
        <f>'Non-Dairy Alternatives'!L147</f>
        <v>38666.726755757329</v>
      </c>
      <c r="M61" s="127">
        <f>'Non-Dairy Alternatives'!M147</f>
        <v>-31651.501153345111</v>
      </c>
      <c r="N61" s="123">
        <f>'Non-Dairy Alternatives'!N147</f>
        <v>-0.45011801483762842</v>
      </c>
      <c r="O61" s="121">
        <f>'Non-Dairy Alternatives'!O147</f>
        <v>12116.241091370583</v>
      </c>
      <c r="P61" s="122">
        <f>'Non-Dairy Alternatives'!P147</f>
        <v>-10480.916532516479</v>
      </c>
      <c r="Q61" s="123">
        <f>'Non-Dairy Alternatives'!Q147</f>
        <v>-0.46381570226501784</v>
      </c>
    </row>
    <row r="62" spans="2:20" ht="15.5" customHeight="1">
      <c r="B62" s="330"/>
      <c r="C62" s="255" t="s">
        <v>85</v>
      </c>
      <c r="D62" s="105">
        <f>'Non-Dairy Alternatives'!D148</f>
        <v>24134.455860076458</v>
      </c>
      <c r="E62" s="106">
        <f>'Non-Dairy Alternatives'!E148</f>
        <v>-15333.115175388011</v>
      </c>
      <c r="F62" s="107">
        <f>'Non-Dairy Alternatives'!F148</f>
        <v>-0.3884990835035198</v>
      </c>
      <c r="G62" s="108">
        <f>'Non-Dairy Alternatives'!G148</f>
        <v>20.464271327366081</v>
      </c>
      <c r="H62" s="109">
        <f>'Non-Dairy Alternatives'!H148</f>
        <v>-0.25005915746273288</v>
      </c>
      <c r="I62" s="155">
        <f>'Non-Dairy Alternatives'!I148</f>
        <v>17.712460537343013</v>
      </c>
      <c r="J62" s="156">
        <f>'Non-Dairy Alternatives'!J148</f>
        <v>-1.1319346728675335</v>
      </c>
      <c r="K62" s="244">
        <f>'Non-Dairy Alternatives'!K148</f>
        <v>-6.0067445001058567E-2</v>
      </c>
      <c r="L62" s="247">
        <f>'Non-Dairy Alternatives'!L148</f>
        <v>427480.59701185109</v>
      </c>
      <c r="M62" s="111">
        <f>'Non-Dairy Alternatives'!M148</f>
        <v>-316261.90956750006</v>
      </c>
      <c r="N62" s="107">
        <f>'Non-Dairy Alternatives'!N148</f>
        <v>-0.42523038117326906</v>
      </c>
      <c r="O62" s="105">
        <f>'Non-Dairy Alternatives'!O148</f>
        <v>96292.628620624542</v>
      </c>
      <c r="P62" s="106">
        <f>'Non-Dairy Alternatives'!P148</f>
        <v>-92634.097388898168</v>
      </c>
      <c r="Q62" s="107">
        <f>'Non-Dairy Alternatives'!Q148</f>
        <v>-0.49031759214537501</v>
      </c>
    </row>
    <row r="63" spans="2:20" ht="15.5" customHeight="1">
      <c r="B63" s="330"/>
      <c r="C63" s="255" t="s">
        <v>87</v>
      </c>
      <c r="D63" s="105">
        <f>'Non-Dairy Alternatives'!D149</f>
        <v>0</v>
      </c>
      <c r="E63" s="106">
        <f>'Non-Dairy Alternatives'!E149</f>
        <v>0</v>
      </c>
      <c r="F63" s="107">
        <f>'Non-Dairy Alternatives'!F149</f>
        <v>0</v>
      </c>
      <c r="G63" s="108">
        <f>'Non-Dairy Alternatives'!G149</f>
        <v>0</v>
      </c>
      <c r="H63" s="109">
        <f>'Non-Dairy Alternatives'!H149</f>
        <v>0</v>
      </c>
      <c r="I63" s="155">
        <f>'Non-Dairy Alternatives'!I149</f>
        <v>0</v>
      </c>
      <c r="J63" s="156">
        <f>'Non-Dairy Alternatives'!J149</f>
        <v>0</v>
      </c>
      <c r="K63" s="244">
        <f>'Non-Dairy Alternatives'!K149</f>
        <v>0</v>
      </c>
      <c r="L63" s="247">
        <f>'Non-Dairy Alternatives'!L149</f>
        <v>0</v>
      </c>
      <c r="M63" s="111">
        <f>'Non-Dairy Alternatives'!M149</f>
        <v>0</v>
      </c>
      <c r="N63" s="107">
        <f>'Non-Dairy Alternatives'!N149</f>
        <v>0</v>
      </c>
      <c r="O63" s="105">
        <f>'Non-Dairy Alternatives'!O149</f>
        <v>0</v>
      </c>
      <c r="P63" s="106">
        <f>'Non-Dairy Alternatives'!P149</f>
        <v>0</v>
      </c>
      <c r="Q63" s="107">
        <f>'Non-Dairy Alternatives'!Q149</f>
        <v>0</v>
      </c>
    </row>
    <row r="64" spans="2:20" ht="15.5" customHeight="1">
      <c r="B64" s="330"/>
      <c r="C64" s="255" t="s">
        <v>261</v>
      </c>
      <c r="D64" s="105">
        <f>'Non-Dairy Alternatives'!D150</f>
        <v>84452.527567855213</v>
      </c>
      <c r="E64" s="106">
        <f>'Non-Dairy Alternatives'!E150</f>
        <v>-55882.417668753173</v>
      </c>
      <c r="F64" s="107">
        <f>'Non-Dairy Alternatives'!F150</f>
        <v>-0.39820742848143742</v>
      </c>
      <c r="G64" s="108">
        <f>'Non-Dairy Alternatives'!G150</f>
        <v>71.609629338665272</v>
      </c>
      <c r="H64" s="109">
        <f>'Non-Dairy Alternatives'!H150</f>
        <v>-2.0443695757690392</v>
      </c>
      <c r="I64" s="155">
        <f>'Non-Dairy Alternatives'!I150</f>
        <v>36.505540982228105</v>
      </c>
      <c r="J64" s="156">
        <f>'Non-Dairy Alternatives'!J150</f>
        <v>-0.29382577351208283</v>
      </c>
      <c r="K64" s="244">
        <f>'Non-Dairy Alternatives'!K150</f>
        <v>-7.9845334150009557E-3</v>
      </c>
      <c r="L64" s="247">
        <f>'Non-Dairy Alternatives'!L150</f>
        <v>3082985.2061810875</v>
      </c>
      <c r="M64" s="111">
        <f>'Non-Dairy Alternatives'!M150</f>
        <v>-2081251.9122275794</v>
      </c>
      <c r="N64" s="107">
        <f>'Non-Dairy Alternatives'!N150</f>
        <v>-0.40301246137762675</v>
      </c>
      <c r="O64" s="105">
        <f>'Non-Dairy Alternatives'!O150</f>
        <v>806452.66947031021</v>
      </c>
      <c r="P64" s="106">
        <f>'Non-Dairy Alternatives'!P150</f>
        <v>-530905.64385664766</v>
      </c>
      <c r="Q64" s="107">
        <f>'Non-Dairy Alternatives'!Q150</f>
        <v>-0.39698085289940666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Alternatives'!D152</f>
        <v>0</v>
      </c>
      <c r="E66" s="106">
        <f>'Non-Dairy Alternatives'!E152</f>
        <v>-7.7773914337158203</v>
      </c>
      <c r="F66" s="107">
        <f>'Non-Dairy Alternatives'!F152</f>
        <v>-1</v>
      </c>
      <c r="G66" s="108">
        <f>'Non-Dairy Alternatives'!G152</f>
        <v>0</v>
      </c>
      <c r="H66" s="109">
        <f>'Non-Dairy Alternatives'!H152</f>
        <v>-4.0819197189283065E-3</v>
      </c>
      <c r="I66" s="155">
        <f>'Non-Dairy Alternatives'!I152</f>
        <v>0</v>
      </c>
      <c r="J66" s="156">
        <f>'Non-Dairy Alternatives'!J152</f>
        <v>-35.96</v>
      </c>
      <c r="K66" s="244">
        <f>'Non-Dairy Alternatives'!K152</f>
        <v>-1</v>
      </c>
      <c r="L66" s="247">
        <f>'Non-Dairy Alternatives'!L152</f>
        <v>0</v>
      </c>
      <c r="M66" s="111">
        <f>'Non-Dairy Alternatives'!M152</f>
        <v>-279.6749959564209</v>
      </c>
      <c r="N66" s="107">
        <f>'Non-Dairy Alternatives'!N152</f>
        <v>-1</v>
      </c>
      <c r="O66" s="105">
        <f>'Non-Dairy Alternatives'!O152</f>
        <v>0</v>
      </c>
      <c r="P66" s="106">
        <f>'Non-Dairy Alternatives'!P152</f>
        <v>-31.109565734863281</v>
      </c>
      <c r="Q66" s="107">
        <f>'Non-Dairy Alternatives'!Q152</f>
        <v>-1</v>
      </c>
    </row>
    <row r="67" spans="2:17">
      <c r="B67" s="330"/>
      <c r="C67" s="255" t="s">
        <v>264</v>
      </c>
      <c r="D67" s="105">
        <f>'Non-Dairy Alternatives'!D153</f>
        <v>953.18436063700949</v>
      </c>
      <c r="E67" s="106">
        <f>'Non-Dairy Alternatives'!E153</f>
        <v>662.48659380672018</v>
      </c>
      <c r="F67" s="107">
        <f>'Non-Dairy Alternatives'!F153</f>
        <v>2.2789531582245792</v>
      </c>
      <c r="G67" s="108">
        <f>'Non-Dairy Alternatives'!G153</f>
        <v>0.80823133093069577</v>
      </c>
      <c r="H67" s="109">
        <f>'Non-Dairy Alternatives'!H153</f>
        <v>0.65566025915347725</v>
      </c>
      <c r="I67" s="155">
        <f>'Non-Dairy Alternatives'!I153</f>
        <v>32.163169470327404</v>
      </c>
      <c r="J67" s="156">
        <f>'Non-Dairy Alternatives'!J153</f>
        <v>3.5831143055945631</v>
      </c>
      <c r="K67" s="244">
        <f>'Non-Dairy Alternatives'!K153</f>
        <v>0.12537114728931831</v>
      </c>
      <c r="L67" s="247">
        <f>'Non-Dairy Alternatives'!L153</f>
        <v>30657.430127633808</v>
      </c>
      <c r="M67" s="111">
        <f>'Non-Dairy Alternatives'!M153</f>
        <v>22349.271915359495</v>
      </c>
      <c r="N67" s="107">
        <f>'Non-Dairy Alternatives'!N153</f>
        <v>2.6900392775791282</v>
      </c>
      <c r="O67" s="105">
        <f>'Non-Dairy Alternatives'!O153</f>
        <v>10302.732290029526</v>
      </c>
      <c r="P67" s="106">
        <f>'Non-Dairy Alternatives'!P153</f>
        <v>8097.0888177156448</v>
      </c>
      <c r="Q67" s="107">
        <f>'Non-Dairy Alternatives'!Q153</f>
        <v>3.6710778144126839</v>
      </c>
    </row>
    <row r="68" spans="2:17">
      <c r="B68" s="330"/>
      <c r="C68" s="255" t="s">
        <v>229</v>
      </c>
      <c r="D68" s="105">
        <f>'Non-Dairy Alternatives'!D154</f>
        <v>5655.7987699351925</v>
      </c>
      <c r="E68" s="106">
        <f>'Non-Dairy Alternatives'!E154</f>
        <v>-818.13002770864387</v>
      </c>
      <c r="F68" s="107">
        <f>'Non-Dairy Alternatives'!F154</f>
        <v>-0.12637303456386476</v>
      </c>
      <c r="G68" s="108">
        <f>'Non-Dairy Alternatives'!G154</f>
        <v>4.7957078987804636</v>
      </c>
      <c r="H68" s="109">
        <f>'Non-Dairy Alternatives'!H154</f>
        <v>1.3979031408149041</v>
      </c>
      <c r="I68" s="155">
        <f>'Non-Dairy Alternatives'!I154</f>
        <v>14.12582450306507</v>
      </c>
      <c r="J68" s="156">
        <f>'Non-Dairy Alternatives'!J154</f>
        <v>1.3838094711298101</v>
      </c>
      <c r="K68" s="244">
        <f>'Non-Dairy Alternatives'!K154</f>
        <v>0.10860209061608969</v>
      </c>
      <c r="L68" s="247">
        <f>'Non-Dairy Alternatives'!L154</f>
        <v>79892.82084875583</v>
      </c>
      <c r="M68" s="111">
        <f>'Non-Dairy Alternatives'!M154</f>
        <v>-2598.0772065005003</v>
      </c>
      <c r="N68" s="107">
        <f>'Non-Dairy Alternatives'!N154</f>
        <v>-3.1495319698910111E-2</v>
      </c>
      <c r="O68" s="105">
        <f>'Non-Dairy Alternatives'!O154</f>
        <v>15288.379726409912</v>
      </c>
      <c r="P68" s="106">
        <f>'Non-Dairy Alternatives'!P154</f>
        <v>-1089.0930380217505</v>
      </c>
      <c r="Q68" s="107">
        <f>'Non-Dairy Alternatives'!Q154</f>
        <v>-6.6499456520973471E-2</v>
      </c>
    </row>
    <row r="69" spans="2:17">
      <c r="B69" s="330"/>
      <c r="C69" s="255" t="s">
        <v>230</v>
      </c>
      <c r="D69" s="105">
        <f>'Non-Dairy Alternatives'!D155</f>
        <v>0</v>
      </c>
      <c r="E69" s="106">
        <f>'Non-Dairy Alternatives'!E155</f>
        <v>-34.728963375091553</v>
      </c>
      <c r="F69" s="107">
        <f>'Non-Dairy Alternatives'!F155</f>
        <v>-1</v>
      </c>
      <c r="G69" s="108">
        <f>'Non-Dairy Alternatives'!G155</f>
        <v>0</v>
      </c>
      <c r="H69" s="109">
        <f>'Non-Dairy Alternatives'!H155</f>
        <v>-1.8227299169253176E-2</v>
      </c>
      <c r="I69" s="155">
        <f>'Non-Dairy Alternatives'!I155</f>
        <v>0</v>
      </c>
      <c r="J69" s="156">
        <f>'Non-Dairy Alternatives'!J155</f>
        <v>-20.506666666666664</v>
      </c>
      <c r="K69" s="244">
        <f>'Non-Dairy Alternatives'!K155</f>
        <v>-1</v>
      </c>
      <c r="L69" s="247">
        <f>'Non-Dairy Alternatives'!L155</f>
        <v>0</v>
      </c>
      <c r="M69" s="111">
        <f>'Non-Dairy Alternatives'!M155</f>
        <v>-712.1752756118774</v>
      </c>
      <c r="N69" s="107">
        <f>'Non-Dairy Alternatives'!N155</f>
        <v>-1</v>
      </c>
      <c r="O69" s="105">
        <f>'Non-Dairy Alternatives'!O155</f>
        <v>0</v>
      </c>
      <c r="P69" s="106">
        <f>'Non-Dairy Alternatives'!P155</f>
        <v>-92.610569000244141</v>
      </c>
      <c r="Q69" s="107">
        <f>'Non-Dairy Alternatives'!Q155</f>
        <v>-1</v>
      </c>
    </row>
    <row r="70" spans="2:17">
      <c r="B70" s="330"/>
      <c r="C70" s="83" t="s">
        <v>230</v>
      </c>
      <c r="D70" s="105">
        <f>'Non-Dairy Alternatives'!D156</f>
        <v>672.12197402004006</v>
      </c>
      <c r="E70" s="106">
        <f>'Non-Dairy Alternatives'!E156</f>
        <v>-10.672019547176205</v>
      </c>
      <c r="F70" s="107">
        <f>'Non-Dairy Alternatives'!F156</f>
        <v>-1.5629925933327092E-2</v>
      </c>
      <c r="G70" s="108">
        <f>'Non-Dairy Alternatives'!G156</f>
        <v>0.56991077491760878</v>
      </c>
      <c r="H70" s="109">
        <f>'Non-Dairy Alternatives'!H156</f>
        <v>0.21155022561756875</v>
      </c>
      <c r="I70" s="155">
        <f>'Non-Dairy Alternatives'!I156</f>
        <v>24.199704430317833</v>
      </c>
      <c r="J70" s="156">
        <f>'Non-Dairy Alternatives'!J156</f>
        <v>2.1341852839446283</v>
      </c>
      <c r="K70" s="244">
        <f>'Non-Dairy Alternatives'!K156</f>
        <v>9.6720374888411051E-2</v>
      </c>
      <c r="L70" s="247">
        <f>'Non-Dairy Alternatives'!L156</f>
        <v>16265.153112406731</v>
      </c>
      <c r="M70" s="111">
        <f>'Non-Dairy Alternatives'!M156</f>
        <v>1198.9491743206981</v>
      </c>
      <c r="N70" s="107">
        <f>'Non-Dairy Alternatives'!N156</f>
        <v>7.9578716659334511E-2</v>
      </c>
      <c r="O70" s="105">
        <f>'Non-Dairy Alternatives'!O156</f>
        <v>5215.4533137083054</v>
      </c>
      <c r="P70" s="106">
        <f>'Non-Dairy Alternatives'!P156</f>
        <v>-83.122008800506592</v>
      </c>
      <c r="Q70" s="107">
        <f>'Non-Dairy Alternatives'!Q156</f>
        <v>-1.5687614828725188E-2</v>
      </c>
    </row>
    <row r="71" spans="2:17" ht="15" thickBot="1">
      <c r="B71" s="333"/>
      <c r="C71" s="256" t="s">
        <v>86</v>
      </c>
      <c r="D71" s="128">
        <f>'Non-Dairy Alternatives'!D157</f>
        <v>448.56068209601642</v>
      </c>
      <c r="E71" s="129">
        <f>'Non-Dairy Alternatives'!E157</f>
        <v>78.513035424482837</v>
      </c>
      <c r="F71" s="130">
        <f>'Non-Dairy Alternatives'!F157</f>
        <v>0.21217007088326001</v>
      </c>
      <c r="G71" s="131">
        <f>'Non-Dairy Alternatives'!G157</f>
        <v>0.38034698434556707</v>
      </c>
      <c r="H71" s="132">
        <f>'Non-Dairy Alternatives'!H157</f>
        <v>0.18612957883562342</v>
      </c>
      <c r="I71" s="205">
        <f>'Non-Dairy Alternatives'!I157</f>
        <v>14.516860575143781</v>
      </c>
      <c r="J71" s="157">
        <f>'Non-Dairy Alternatives'!J157</f>
        <v>2.5565107814482726</v>
      </c>
      <c r="K71" s="246">
        <f>'Non-Dairy Alternatives'!K157</f>
        <v>0.21374883055643157</v>
      </c>
      <c r="L71" s="248">
        <f>'Non-Dairy Alternatives'!L157</f>
        <v>6511.6928814792636</v>
      </c>
      <c r="M71" s="134">
        <f>'Non-Dairy Alternatives'!M157</f>
        <v>2085.7935869538787</v>
      </c>
      <c r="N71" s="130">
        <f>'Non-Dairy Alternatives'!N157</f>
        <v>0.47127000597006369</v>
      </c>
      <c r="O71" s="128">
        <f>'Non-Dairy Alternatives'!O157</f>
        <v>1107.7119147777557</v>
      </c>
      <c r="P71" s="129">
        <f>'Non-Dairy Alternatives'!P157</f>
        <v>213.29994857311249</v>
      </c>
      <c r="Q71" s="130">
        <f>'Non-Dairy Alternatives'!Q157</f>
        <v>0.23848065168250335</v>
      </c>
    </row>
    <row r="72" spans="2:17">
      <c r="B72" s="226"/>
      <c r="C72" s="82" t="s">
        <v>207</v>
      </c>
      <c r="D72" s="121">
        <f>'Trad vs Value Add'!D57</f>
        <v>2533187.1585784997</v>
      </c>
      <c r="E72" s="122">
        <f>'Trad vs Value Add'!E57</f>
        <v>-256808.70373958861</v>
      </c>
      <c r="F72" s="123">
        <f>'Trad vs Value Add'!F57</f>
        <v>-9.2046266880918326E-2</v>
      </c>
      <c r="G72" s="124">
        <f>'Trad vs Value Add'!G57</f>
        <v>20.36374666748392</v>
      </c>
      <c r="H72" s="125">
        <f>'Trad vs Value Add'!H57</f>
        <v>0.70637792488274442</v>
      </c>
      <c r="I72" s="204">
        <f>'Trad vs Value Add'!I57</f>
        <v>16.219203869626234</v>
      </c>
      <c r="J72" s="152">
        <f>'Trad vs Value Add'!J57</f>
        <v>0.47110063075101394</v>
      </c>
      <c r="K72" s="123">
        <f>'Trad vs Value Add'!K57</f>
        <v>2.9914753770985656E-2</v>
      </c>
      <c r="L72" s="233">
        <f>'Trad vs Value Add'!L57</f>
        <v>41086278.964903884</v>
      </c>
      <c r="M72" s="234">
        <f>'Trad vs Value Add'!M57</f>
        <v>-2850863.9109160677</v>
      </c>
      <c r="N72" s="232">
        <f>'Trad vs Value Add'!N57</f>
        <v>-6.4885054519213892E-2</v>
      </c>
      <c r="O72" s="251">
        <f>'Trad vs Value Add'!O57</f>
        <v>16571331.450887084</v>
      </c>
      <c r="P72" s="231">
        <f>'Trad vs Value Add'!P57</f>
        <v>-1665946.4679405279</v>
      </c>
      <c r="Q72" s="232">
        <f>'Trad vs Value Add'!Q57</f>
        <v>-9.1348416981717181E-2</v>
      </c>
    </row>
    <row r="73" spans="2:17">
      <c r="B73" s="226" t="s">
        <v>220</v>
      </c>
      <c r="C73" s="83" t="s">
        <v>208</v>
      </c>
      <c r="D73" s="105">
        <f>'Trad vs Value Add'!D58</f>
        <v>9326755.4047217146</v>
      </c>
      <c r="E73" s="106">
        <f>'Trad vs Value Add'!E58</f>
        <v>-1457916.9416120984</v>
      </c>
      <c r="F73" s="107">
        <f>'Trad vs Value Add'!F58</f>
        <v>-0.13518416645339335</v>
      </c>
      <c r="G73" s="108">
        <f>'Trad vs Value Add'!G58</f>
        <v>74.975780470132165</v>
      </c>
      <c r="H73" s="109">
        <f>'Trad vs Value Add'!H58</f>
        <v>-1.009379200992683</v>
      </c>
      <c r="I73" s="206">
        <f>'Trad vs Value Add'!I58</f>
        <v>6.7914180299004094</v>
      </c>
      <c r="J73" s="156">
        <f>'Trad vs Value Add'!J58</f>
        <v>0.36575164757701195</v>
      </c>
      <c r="K73" s="107">
        <f>'Trad vs Value Add'!K58</f>
        <v>5.6920422850332171E-2</v>
      </c>
      <c r="L73" s="110">
        <f>'Trad vs Value Add'!L58</f>
        <v>63341894.816098146</v>
      </c>
      <c r="M73" s="111">
        <f>'Trad vs Value Add'!M58</f>
        <v>-5956811.7241118327</v>
      </c>
      <c r="N73" s="107">
        <f>'Trad vs Value Add'!N58</f>
        <v>-8.5958483520257964E-2</v>
      </c>
      <c r="O73" s="105">
        <f>'Trad vs Value Add'!O58</f>
        <v>16317886.829256177</v>
      </c>
      <c r="P73" s="106">
        <f>'Trad vs Value Add'!P58</f>
        <v>-2112143.448309578</v>
      </c>
      <c r="Q73" s="107">
        <f>'Trad vs Value Add'!Q58</f>
        <v>-0.11460336290823232</v>
      </c>
    </row>
    <row r="74" spans="2:17">
      <c r="B74" s="226" t="s">
        <v>218</v>
      </c>
      <c r="C74" s="83" t="s">
        <v>209</v>
      </c>
      <c r="D74" s="105">
        <f>'Trad vs Value Add'!D59</f>
        <v>315960.33597068326</v>
      </c>
      <c r="E74" s="106">
        <f>'Trad vs Value Add'!E59</f>
        <v>-3150.39831422508</v>
      </c>
      <c r="F74" s="107">
        <f>'Trad vs Value Add'!F59</f>
        <v>-9.8724297735855622E-3</v>
      </c>
      <c r="G74" s="108">
        <f>'Trad vs Value Add'!G59</f>
        <v>2.539937176331899</v>
      </c>
      <c r="H74" s="109">
        <f>'Trad vs Value Add'!H59</f>
        <v>0.29159069729848541</v>
      </c>
      <c r="I74" s="206">
        <f>'Trad vs Value Add'!I59</f>
        <v>27.897920596779347</v>
      </c>
      <c r="J74" s="156">
        <f>'Trad vs Value Add'!J59</f>
        <v>2.2103393357979897</v>
      </c>
      <c r="K74" s="107">
        <f>'Trad vs Value Add'!K59</f>
        <v>8.6047001208145152E-2</v>
      </c>
      <c r="L74" s="110">
        <f>'Trad vs Value Add'!L59</f>
        <v>8814636.3646418471</v>
      </c>
      <c r="M74" s="111">
        <f>'Trad vs Value Add'!M59</f>
        <v>617453.44644683413</v>
      </c>
      <c r="N74" s="107">
        <f>'Trad vs Value Add'!N59</f>
        <v>7.5325078457904523E-2</v>
      </c>
      <c r="O74" s="105">
        <f>'Trad vs Value Add'!O59</f>
        <v>2940193.507966876</v>
      </c>
      <c r="P74" s="106">
        <f>'Trad vs Value Add'!P59</f>
        <v>10846.762410064694</v>
      </c>
      <c r="Q74" s="107">
        <f>'Trad vs Value Add'!Q59</f>
        <v>3.7027922442151645E-3</v>
      </c>
    </row>
    <row r="75" spans="2:17" ht="15" thickBot="1">
      <c r="B75" s="226"/>
      <c r="C75" s="84" t="s">
        <v>210</v>
      </c>
      <c r="D75" s="128">
        <f>'Trad vs Value Add'!D60</f>
        <v>102557.34639421495</v>
      </c>
      <c r="E75" s="129">
        <f>'Trad vs Value Add'!E60</f>
        <v>9789.4581592775066</v>
      </c>
      <c r="F75" s="130">
        <f>'Trad vs Value Add'!F60</f>
        <v>0.10552636634872416</v>
      </c>
      <c r="G75" s="131">
        <f>'Trad vs Value Add'!G60</f>
        <v>0.82443644710133679</v>
      </c>
      <c r="H75" s="132">
        <f>'Trad vs Value Add'!H60</f>
        <v>0.17082523170998121</v>
      </c>
      <c r="I75" s="205">
        <f>'Trad vs Value Add'!I60</f>
        <v>16.571760161423601</v>
      </c>
      <c r="J75" s="157">
        <f>'Trad vs Value Add'!J60</f>
        <v>1.3558430789774967</v>
      </c>
      <c r="K75" s="130">
        <f>'Trad vs Value Add'!K60</f>
        <v>8.9106891923173642E-2</v>
      </c>
      <c r="L75" s="133">
        <f>'Trad vs Value Add'!L60</f>
        <v>1699555.7472369717</v>
      </c>
      <c r="M75" s="134">
        <f>'Trad vs Value Add'!M60</f>
        <v>288007.25194053608</v>
      </c>
      <c r="N75" s="130">
        <f>'Trad vs Value Add'!N60</f>
        <v>0.20403638479317879</v>
      </c>
      <c r="O75" s="128">
        <f>'Trad vs Value Add'!O60</f>
        <v>443360.34413611889</v>
      </c>
      <c r="P75" s="129">
        <f>'Trad vs Value Add'!P60</f>
        <v>72822.655657860974</v>
      </c>
      <c r="Q75" s="130">
        <f>'Trad vs Value Add'!Q60</f>
        <v>0.19653238502386242</v>
      </c>
    </row>
    <row r="76" spans="2:17">
      <c r="B76" s="324" t="s">
        <v>219</v>
      </c>
      <c r="C76" s="82" t="s">
        <v>216</v>
      </c>
      <c r="D76" s="121">
        <f>Filtration!D33</f>
        <v>12203113.186714334</v>
      </c>
      <c r="E76" s="122">
        <f>Filtration!E33</f>
        <v>-1787912.0963873938</v>
      </c>
      <c r="F76" s="123">
        <f>Filtration!F33</f>
        <v>-0.12778992677161571</v>
      </c>
      <c r="G76" s="124">
        <f>Filtration!G33</f>
        <v>98.098201961646524</v>
      </c>
      <c r="H76" s="125">
        <f>Filtration!H33</f>
        <v>-0.47783780655548469</v>
      </c>
      <c r="I76" s="204">
        <f>Filtration!I33</f>
        <v>9.1501282780176414</v>
      </c>
      <c r="J76" s="152">
        <f>Filtration!J33</f>
        <v>0.46900473934916853</v>
      </c>
      <c r="K76" s="123">
        <f>Filtration!K33</f>
        <v>5.4025810974820586E-2</v>
      </c>
      <c r="L76" s="126">
        <f>Filtration!L33</f>
        <v>111660051.0496048</v>
      </c>
      <c r="M76" s="127">
        <f>Filtration!M33</f>
        <v>-9797767.8656353503</v>
      </c>
      <c r="N76" s="123">
        <f>Filtration!N33</f>
        <v>-8.0668070225044658E-2</v>
      </c>
      <c r="O76" s="121">
        <f>Filtration!O33</f>
        <v>34876442.017813683</v>
      </c>
      <c r="P76" s="122">
        <f>Filtration!P33</f>
        <v>-4193477.9014298767</v>
      </c>
      <c r="Q76" s="123">
        <f>Filtration!Q33</f>
        <v>-0.10733264644764257</v>
      </c>
    </row>
    <row r="77" spans="2:17" ht="15" thickBot="1">
      <c r="B77" s="325"/>
      <c r="C77" s="84" t="s">
        <v>217</v>
      </c>
      <c r="D77" s="128">
        <f>Filtration!D34</f>
        <v>236577.79914633054</v>
      </c>
      <c r="E77" s="129">
        <f>Filtration!E34</f>
        <v>34473.275044274022</v>
      </c>
      <c r="F77" s="130">
        <f>Filtration!F34</f>
        <v>0.17057151588979813</v>
      </c>
      <c r="G77" s="131">
        <f>Filtration!G34</f>
        <v>1.9017980383534616</v>
      </c>
      <c r="H77" s="132">
        <f>Filtration!H34</f>
        <v>0.47783780655541519</v>
      </c>
      <c r="I77" s="205">
        <f>Filtration!I34</f>
        <v>26.14602031330385</v>
      </c>
      <c r="J77" s="157">
        <f>Filtration!J34</f>
        <v>1.9651650100046041</v>
      </c>
      <c r="K77" s="130">
        <f>Filtration!K34</f>
        <v>8.1269458228653974E-2</v>
      </c>
      <c r="L77" s="133">
        <f>Filtration!L34</f>
        <v>6185567.9421566762</v>
      </c>
      <c r="M77" s="134">
        <f>Filtration!M34</f>
        <v>1298507.6887026923</v>
      </c>
      <c r="N77" s="130">
        <f>Filtration!N34</f>
        <v>0.26570322880405611</v>
      </c>
      <c r="O77" s="128">
        <f>Filtration!O34</f>
        <v>2112029.3860656023</v>
      </c>
      <c r="P77" s="129">
        <f>Filtration!P34</f>
        <v>339950.44251050823</v>
      </c>
      <c r="Q77" s="130">
        <f>Filtration!Q34</f>
        <v>0.19183707573913686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16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12-01-2024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Data'!E120</f>
        <v>168279038.65532774</v>
      </c>
      <c r="E84" s="292">
        <f>'Segment Data'!F120</f>
        <v>-20649228.567168474</v>
      </c>
      <c r="F84" s="293">
        <f>'Segment Data'!G120</f>
        <v>-0.10929665989499804</v>
      </c>
      <c r="G84" s="294">
        <f>'Segment Data'!H120</f>
        <v>99.999999999999929</v>
      </c>
      <c r="H84" s="295">
        <f>'Segment Data'!I120</f>
        <v>-5.6843418860808015E-14</v>
      </c>
      <c r="I84" s="296">
        <f>'Segment Data'!J120</f>
        <v>9.1369922770512311</v>
      </c>
      <c r="J84" s="297">
        <f>'Segment Data'!K120</f>
        <v>0.336460179110178</v>
      </c>
      <c r="K84" s="293">
        <f>'Segment Data'!L120</f>
        <v>3.8231799550949339E-2</v>
      </c>
      <c r="L84" s="298">
        <f>'Segment Data'!M120</f>
        <v>1537564276.5833352</v>
      </c>
      <c r="M84" s="299">
        <f>'Segment Data'!N120</f>
        <v>-125105003.31662726</v>
      </c>
      <c r="N84" s="293">
        <f>'Segment Data'!O120</f>
        <v>-7.5243468336742489E-2</v>
      </c>
      <c r="O84" s="291">
        <f>'Segment Data'!P120</f>
        <v>492457355.05585194</v>
      </c>
      <c r="P84" s="292">
        <f>'Segment Data'!Q120</f>
        <v>-48163637.778738022</v>
      </c>
      <c r="Q84" s="293">
        <f>'Segment Data'!R120</f>
        <v>-8.9089470104011137E-2</v>
      </c>
    </row>
    <row r="85" spans="2:17" ht="15" thickBot="1">
      <c r="B85" s="324" t="s">
        <v>111</v>
      </c>
      <c r="C85" s="82" t="s">
        <v>111</v>
      </c>
      <c r="D85" s="128">
        <f>'Segment Data'!E123</f>
        <v>129437196.80222034</v>
      </c>
      <c r="E85" s="129">
        <f>'Segment Data'!F123</f>
        <v>-17468419.450241148</v>
      </c>
      <c r="F85" s="130">
        <f>'Segment Data'!G123</f>
        <v>-0.11890913292396645</v>
      </c>
      <c r="G85" s="131">
        <f>'Segment Data'!H123</f>
        <v>76.918193636306611</v>
      </c>
      <c r="H85" s="132">
        <f>'Segment Data'!I123</f>
        <v>-0.83915755955986526</v>
      </c>
      <c r="I85" s="205">
        <f>'Segment Data'!J123</f>
        <v>6.6821134340144015</v>
      </c>
      <c r="J85" s="157">
        <f>'Segment Data'!K123</f>
        <v>0.18118501742732462</v>
      </c>
      <c r="K85" s="130">
        <f>'Segment Data'!L123</f>
        <v>2.7870637210068674E-2</v>
      </c>
      <c r="L85" s="133">
        <f>'Segment Data'!M123</f>
        <v>864914031.61328244</v>
      </c>
      <c r="M85" s="134">
        <f>'Segment Data'!N123</f>
        <v>-90108863.638580799</v>
      </c>
      <c r="N85" s="130">
        <f>'Segment Data'!O123</f>
        <v>-9.4352569018585519E-2</v>
      </c>
      <c r="O85" s="128">
        <f>'Segment Data'!P123</f>
        <v>228422741.24796188</v>
      </c>
      <c r="P85" s="129">
        <f>'Segment Data'!Q123</f>
        <v>-25532162.659302443</v>
      </c>
      <c r="Q85" s="130">
        <f>'Segment Data'!R123</f>
        <v>-0.10053817534717077</v>
      </c>
    </row>
    <row r="86" spans="2:17">
      <c r="B86" s="326"/>
      <c r="C86" s="102" t="s">
        <v>110</v>
      </c>
      <c r="D86" s="143">
        <f>'Segment Data'!E124</f>
        <v>128683882.90582581</v>
      </c>
      <c r="E86" s="144">
        <f>'Segment Data'!F124</f>
        <v>-17127877.289861962</v>
      </c>
      <c r="F86" s="145">
        <f>'Segment Data'!G124</f>
        <v>-0.11746567812414695</v>
      </c>
      <c r="G86" s="146">
        <f>'Segment Data'!H124</f>
        <v>76.470536041864634</v>
      </c>
      <c r="H86" s="147">
        <f>'Segment Data'!I124</f>
        <v>-0.70783559056494028</v>
      </c>
      <c r="I86" s="207">
        <f>'Segment Data'!J124</f>
        <v>6.5984034568828571</v>
      </c>
      <c r="J86" s="161">
        <f>'Segment Data'!K124</f>
        <v>0.18747902075226897</v>
      </c>
      <c r="K86" s="145">
        <f>'Segment Data'!L124</f>
        <v>2.9243679693942051E-2</v>
      </c>
      <c r="L86" s="148">
        <f>'Segment Data'!M124</f>
        <v>849108177.81090987</v>
      </c>
      <c r="M86" s="149">
        <f>'Segment Data'!N124</f>
        <v>-85679998.702838302</v>
      </c>
      <c r="N86" s="145">
        <f>'Segment Data'!O124</f>
        <v>-9.1657127096299112E-2</v>
      </c>
      <c r="O86" s="143">
        <f>'Segment Data'!P124</f>
        <v>223130445.13484567</v>
      </c>
      <c r="P86" s="144">
        <f>'Segment Data'!Q124</f>
        <v>-23948788.82496357</v>
      </c>
      <c r="Q86" s="145">
        <f>'Segment Data'!R124</f>
        <v>-9.6927566275598703E-2</v>
      </c>
    </row>
    <row r="87" spans="2:17" ht="15" thickBot="1">
      <c r="B87" s="325"/>
      <c r="C87" s="98" t="s">
        <v>109</v>
      </c>
      <c r="D87" s="135">
        <f>'Segment Data'!E125</f>
        <v>753313.8963944898</v>
      </c>
      <c r="E87" s="136">
        <f>'Segment Data'!F125</f>
        <v>-340542.16037948849</v>
      </c>
      <c r="F87" s="137">
        <f>'Segment Data'!G125</f>
        <v>-0.3113226445752123</v>
      </c>
      <c r="G87" s="138">
        <f>'Segment Data'!H125</f>
        <v>0.44765759444195596</v>
      </c>
      <c r="H87" s="139">
        <f>'Segment Data'!I125</f>
        <v>-0.13132196899508686</v>
      </c>
      <c r="I87" s="208">
        <f>'Segment Data'!J125</f>
        <v>20.981763217195212</v>
      </c>
      <c r="J87" s="154">
        <f>'Segment Data'!K125</f>
        <v>2.4832426734671706</v>
      </c>
      <c r="K87" s="137">
        <f>'Segment Data'!L125</f>
        <v>0.13424006896103477</v>
      </c>
      <c r="L87" s="140">
        <f>'Segment Data'!M125</f>
        <v>15805853.802371912</v>
      </c>
      <c r="M87" s="141">
        <f>'Segment Data'!N125</f>
        <v>-4428864.9357428737</v>
      </c>
      <c r="N87" s="137">
        <f>'Segment Data'!O125</f>
        <v>-0.21887454889108576</v>
      </c>
      <c r="O87" s="135">
        <f>'Segment Data'!P125</f>
        <v>5292296.1131161274</v>
      </c>
      <c r="P87" s="136">
        <f>'Segment Data'!Q125</f>
        <v>-1583373.8343391242</v>
      </c>
      <c r="Q87" s="137">
        <f>'Segment Data'!R125</f>
        <v>-0.23028648065417179</v>
      </c>
    </row>
    <row r="88" spans="2:17">
      <c r="B88" s="324" t="s">
        <v>108</v>
      </c>
      <c r="C88" s="82" t="s">
        <v>185</v>
      </c>
      <c r="D88" s="121">
        <f>Fat!E107</f>
        <v>2450354.1675784141</v>
      </c>
      <c r="E88" s="122">
        <f>Fat!F107</f>
        <v>-626038.46451593935</v>
      </c>
      <c r="F88" s="123">
        <f>Fat!G107</f>
        <v>-0.20349758284583574</v>
      </c>
      <c r="G88" s="124">
        <f>Fat!H107</f>
        <v>1.4561256037344454</v>
      </c>
      <c r="H88" s="125">
        <f>Fat!I107</f>
        <v>-0.17221338297280098</v>
      </c>
      <c r="I88" s="204">
        <f>Fat!J107</f>
        <v>6.030757068676369</v>
      </c>
      <c r="J88" s="152">
        <f>Fat!K107</f>
        <v>0.47963936228200588</v>
      </c>
      <c r="K88" s="123">
        <f>Fat!L107</f>
        <v>8.6404105920778199E-2</v>
      </c>
      <c r="L88" s="126">
        <f>Fat!M107</f>
        <v>14777490.716884121</v>
      </c>
      <c r="M88" s="127">
        <f>Fat!N107</f>
        <v>-2299926.8949560039</v>
      </c>
      <c r="N88" s="123">
        <f>Fat!O107</f>
        <v>-0.13467650362789144</v>
      </c>
      <c r="O88" s="121">
        <f>Fat!P107</f>
        <v>4653032.1156214187</v>
      </c>
      <c r="P88" s="122">
        <f>Fat!Q107</f>
        <v>-622877.13191212807</v>
      </c>
      <c r="Q88" s="123">
        <f>Fat!R107</f>
        <v>-0.11806062285914397</v>
      </c>
    </row>
    <row r="89" spans="2:17">
      <c r="B89" s="326"/>
      <c r="C89" s="83" t="s">
        <v>186</v>
      </c>
      <c r="D89" s="105">
        <f>Fat!E108</f>
        <v>18983360.673072457</v>
      </c>
      <c r="E89" s="106">
        <f>Fat!F108</f>
        <v>-3715911.239745602</v>
      </c>
      <c r="F89" s="107">
        <f>Fat!G108</f>
        <v>-0.163701781009428</v>
      </c>
      <c r="G89" s="108">
        <f>Fat!H108</f>
        <v>11.280882529852404</v>
      </c>
      <c r="H89" s="109">
        <f>Fat!I108</f>
        <v>-0.73387431226994515</v>
      </c>
      <c r="I89" s="206">
        <f>Fat!J108</f>
        <v>15.022703271415605</v>
      </c>
      <c r="J89" s="156">
        <f>Fat!K108</f>
        <v>0.65797829904190763</v>
      </c>
      <c r="K89" s="107">
        <f>Fat!L108</f>
        <v>4.5805144220117992E-2</v>
      </c>
      <c r="L89" s="110">
        <f>Fat!M108</f>
        <v>285181394.48582792</v>
      </c>
      <c r="M89" s="111">
        <f>Fat!N108</f>
        <v>-40887403.614930511</v>
      </c>
      <c r="N89" s="107">
        <f>Fat!O108</f>
        <v>-0.12539502047753709</v>
      </c>
      <c r="O89" s="105">
        <f>Fat!P108</f>
        <v>105160173.7671622</v>
      </c>
      <c r="P89" s="106">
        <f>Fat!Q108</f>
        <v>-17591769.247943893</v>
      </c>
      <c r="Q89" s="107">
        <f>Fat!R108</f>
        <v>-0.14331153394271742</v>
      </c>
    </row>
    <row r="90" spans="2:17">
      <c r="B90" s="326"/>
      <c r="C90" s="83" t="s">
        <v>187</v>
      </c>
      <c r="D90" s="105">
        <f>Fat!E109</f>
        <v>45907644.917869836</v>
      </c>
      <c r="E90" s="106">
        <f>Fat!F109</f>
        <v>-7853457.5316705555</v>
      </c>
      <c r="F90" s="107">
        <f>Fat!G109</f>
        <v>-0.1460806637855265</v>
      </c>
      <c r="G90" s="108">
        <f>Fat!H109</f>
        <v>27.280667446584768</v>
      </c>
      <c r="H90" s="109">
        <f>Fat!I109</f>
        <v>-1.1751603868580993</v>
      </c>
      <c r="I90" s="206">
        <f>Fat!J109</f>
        <v>6.8584109647858131</v>
      </c>
      <c r="J90" s="156">
        <f>Fat!K109</f>
        <v>0.22656699217087528</v>
      </c>
      <c r="K90" s="107">
        <f>Fat!L109</f>
        <v>3.4163498584472859E-2</v>
      </c>
      <c r="L90" s="110">
        <f>Fat!M109</f>
        <v>314853495.27221221</v>
      </c>
      <c r="M90" s="111">
        <f>Fat!N109</f>
        <v>-41681747.968906403</v>
      </c>
      <c r="N90" s="107">
        <f>Fat!O109</f>
        <v>-0.11690779175150928</v>
      </c>
      <c r="O90" s="105">
        <f>Fat!P109</f>
        <v>88476252.660132781</v>
      </c>
      <c r="P90" s="106">
        <f>Fat!Q109</f>
        <v>-11341355.111976221</v>
      </c>
      <c r="Q90" s="107">
        <f>Fat!R109</f>
        <v>-0.11362078660379615</v>
      </c>
    </row>
    <row r="91" spans="2:17" ht="15" thickBot="1">
      <c r="B91" s="325"/>
      <c r="C91" s="84" t="s">
        <v>188</v>
      </c>
      <c r="D91" s="128">
        <f>Fat!E110</f>
        <v>100937678.89680532</v>
      </c>
      <c r="E91" s="129">
        <f>Fat!F110</f>
        <v>-8453821.3312371522</v>
      </c>
      <c r="F91" s="130">
        <f>Fat!G110</f>
        <v>-7.7280422277909475E-2</v>
      </c>
      <c r="G91" s="131">
        <f>Fat!H110</f>
        <v>59.982324419827279</v>
      </c>
      <c r="H91" s="132">
        <f>Fat!I110</f>
        <v>2.0812480821002382</v>
      </c>
      <c r="I91" s="205">
        <f>Fat!J110</f>
        <v>9.1417982481229529</v>
      </c>
      <c r="J91" s="157">
        <f>Fat!K110</f>
        <v>0.3386662046026121</v>
      </c>
      <c r="K91" s="130">
        <f>Fat!L110</f>
        <v>3.8471103571812458E-2</v>
      </c>
      <c r="L91" s="133">
        <f>Fat!M110</f>
        <v>922751896.10841191</v>
      </c>
      <c r="M91" s="134">
        <f>Fat!N110</f>
        <v>-40235924.837831378</v>
      </c>
      <c r="N91" s="130">
        <f>Fat!O110</f>
        <v>-4.1782381835623925E-2</v>
      </c>
      <c r="O91" s="128">
        <f>Fat!P110</f>
        <v>294167896.51293558</v>
      </c>
      <c r="P91" s="129">
        <f>Fat!Q110</f>
        <v>-18607636.286906302</v>
      </c>
      <c r="Q91" s="130">
        <f>Fat!R110</f>
        <v>-5.949198174274746E-2</v>
      </c>
    </row>
    <row r="92" spans="2:17" ht="15" customHeight="1">
      <c r="B92" s="334" t="s">
        <v>107</v>
      </c>
      <c r="C92" s="82" t="s">
        <v>201</v>
      </c>
      <c r="D92" s="121">
        <f>Fat!E111</f>
        <v>2277300.8933392288</v>
      </c>
      <c r="E92" s="122">
        <f>Fat!F111</f>
        <v>-642899.66564376745</v>
      </c>
      <c r="F92" s="123">
        <f>Fat!G111</f>
        <v>-0.22015599704825306</v>
      </c>
      <c r="G92" s="124">
        <f>Fat!H111</f>
        <v>1.3532885090956794</v>
      </c>
      <c r="H92" s="125">
        <f>Fat!I111</f>
        <v>-0.19237779161936785</v>
      </c>
      <c r="I92" s="204">
        <f>Fat!J111</f>
        <v>5.4916243647490015</v>
      </c>
      <c r="J92" s="152">
        <f>Fat!K111</f>
        <v>0.20571216771183565</v>
      </c>
      <c r="K92" s="123">
        <f>Fat!L111</f>
        <v>3.8917061056583657E-2</v>
      </c>
      <c r="L92" s="126">
        <f>Fat!M111</f>
        <v>12506081.071726376</v>
      </c>
      <c r="M92" s="127">
        <f>Fat!N111</f>
        <v>-2929842.6807965934</v>
      </c>
      <c r="N92" s="123">
        <f>Fat!O111</f>
        <v>-0.1898067603707693</v>
      </c>
      <c r="O92" s="121">
        <f>Fat!P111</f>
        <v>3577475.4806198776</v>
      </c>
      <c r="P92" s="122">
        <f>Fat!Q111</f>
        <v>-821978.16167445946</v>
      </c>
      <c r="Q92" s="123">
        <f>Fat!R111</f>
        <v>-0.18683641845258625</v>
      </c>
    </row>
    <row r="93" spans="2:17">
      <c r="B93" s="335"/>
      <c r="C93" s="83" t="s">
        <v>202</v>
      </c>
      <c r="D93" s="105">
        <f>Fat!E112</f>
        <v>6787417.7711838447</v>
      </c>
      <c r="E93" s="106">
        <f>Fat!F112</f>
        <v>-1803296.9250471536</v>
      </c>
      <c r="F93" s="107">
        <f>Fat!G112</f>
        <v>-0.20991232846299895</v>
      </c>
      <c r="G93" s="108">
        <f>Fat!H112</f>
        <v>4.0334303222910339</v>
      </c>
      <c r="H93" s="109">
        <f>Fat!I112</f>
        <v>-0.51364715982757492</v>
      </c>
      <c r="I93" s="206">
        <f>Fat!J112</f>
        <v>5.3828988235792581</v>
      </c>
      <c r="J93" s="156">
        <f>Fat!K112</f>
        <v>0.13012152698129231</v>
      </c>
      <c r="K93" s="107">
        <f>Fat!L112</f>
        <v>2.4771948177884359E-2</v>
      </c>
      <c r="L93" s="110">
        <f>Fat!M112</f>
        <v>36535983.13564647</v>
      </c>
      <c r="M93" s="111">
        <f>Fat!N112</f>
        <v>-8589127.98226621</v>
      </c>
      <c r="N93" s="107">
        <f>Fat!O112</f>
        <v>-0.19034031760769904</v>
      </c>
      <c r="O93" s="105">
        <f>Fat!P112</f>
        <v>9431736.1213750746</v>
      </c>
      <c r="P93" s="106">
        <f>Fat!Q112</f>
        <v>-2238429.4214687049</v>
      </c>
      <c r="Q93" s="107">
        <f>Fat!R112</f>
        <v>-0.19180785510290591</v>
      </c>
    </row>
    <row r="94" spans="2:17">
      <c r="B94" s="335"/>
      <c r="C94" s="83" t="s">
        <v>203</v>
      </c>
      <c r="D94" s="105">
        <f>Fat!E113</f>
        <v>43740160.885084137</v>
      </c>
      <c r="E94" s="106">
        <f>Fat!F113</f>
        <v>-7743204.994639121</v>
      </c>
      <c r="F94" s="107">
        <f>Fat!G113</f>
        <v>-0.15040207380241985</v>
      </c>
      <c r="G94" s="108">
        <f>Fat!H113</f>
        <v>25.992637725173548</v>
      </c>
      <c r="H94" s="109">
        <f>Fat!I113</f>
        <v>-1.2575809089139369</v>
      </c>
      <c r="I94" s="206">
        <f>Fat!J113</f>
        <v>6.526890035763298</v>
      </c>
      <c r="J94" s="156">
        <f>Fat!K113</f>
        <v>0.19228701572752804</v>
      </c>
      <c r="K94" s="107">
        <f>Fat!L113</f>
        <v>3.0355022267274177E-2</v>
      </c>
      <c r="L94" s="110">
        <f>Fat!M113</f>
        <v>285487220.24353921</v>
      </c>
      <c r="M94" s="111">
        <f>Fat!N113</f>
        <v>-40639464.739762247</v>
      </c>
      <c r="N94" s="107">
        <f>Fat!O113</f>
        <v>-0.12461250983446231</v>
      </c>
      <c r="O94" s="105">
        <f>Fat!P113</f>
        <v>76083051.639679372</v>
      </c>
      <c r="P94" s="106">
        <f>Fat!Q113</f>
        <v>-10752065.634242982</v>
      </c>
      <c r="Q94" s="107">
        <f>Fat!R113</f>
        <v>-0.12382162852760906</v>
      </c>
    </row>
    <row r="95" spans="2:17" ht="15" thickBot="1">
      <c r="B95" s="336"/>
      <c r="C95" s="84" t="s">
        <v>204</v>
      </c>
      <c r="D95" s="128">
        <f>Fat!E114</f>
        <v>76632317.252613023</v>
      </c>
      <c r="E95" s="129">
        <f>Fat!F114</f>
        <v>-7279017.8649112284</v>
      </c>
      <c r="F95" s="130">
        <f>Fat!G114</f>
        <v>-8.6746538530419123E-2</v>
      </c>
      <c r="G95" s="131">
        <f>Fat!H114</f>
        <v>45.538837079746273</v>
      </c>
      <c r="H95" s="132">
        <f>Fat!I114</f>
        <v>1.1244483008009212</v>
      </c>
      <c r="I95" s="205">
        <f>Fat!J114</f>
        <v>6.9211628484885104</v>
      </c>
      <c r="J95" s="157">
        <f>Fat!K114</f>
        <v>0.1481187227797589</v>
      </c>
      <c r="K95" s="130">
        <f>Fat!L114</f>
        <v>2.1868855426105661E-2</v>
      </c>
      <c r="L95" s="133">
        <f>Fat!M114</f>
        <v>530384747.16237038</v>
      </c>
      <c r="M95" s="134">
        <f>Fat!N114</f>
        <v>-37950428.235755742</v>
      </c>
      <c r="N95" s="130">
        <f>Fat!O114</f>
        <v>-6.6774730614150318E-2</v>
      </c>
      <c r="O95" s="128">
        <f>Fat!P114</f>
        <v>139330478.00628757</v>
      </c>
      <c r="P95" s="129">
        <f>Fat!Q114</f>
        <v>-11719689.441916406</v>
      </c>
      <c r="Q95" s="130">
        <f>Fat!R114</f>
        <v>-7.7588059913506272E-2</v>
      </c>
    </row>
    <row r="96" spans="2:17" ht="15" thickBot="1">
      <c r="B96" s="324" t="s">
        <v>106</v>
      </c>
      <c r="C96" s="142" t="s">
        <v>106</v>
      </c>
      <c r="D96" s="128">
        <f>'Segment Data'!E126</f>
        <v>38028325.74083025</v>
      </c>
      <c r="E96" s="129">
        <f>'Segment Data'!F126</f>
        <v>-3143418.7985842749</v>
      </c>
      <c r="F96" s="130">
        <f>'Segment Data'!G126</f>
        <v>-7.6348933807626682E-2</v>
      </c>
      <c r="G96" s="131">
        <f>'Segment Data'!H126</f>
        <v>22.59837353761008</v>
      </c>
      <c r="H96" s="132">
        <f>'Segment Data'!I126</f>
        <v>0.80611071495498265</v>
      </c>
      <c r="I96" s="205">
        <f>'Segment Data'!J126</f>
        <v>17.292844346693563</v>
      </c>
      <c r="J96" s="157">
        <f>'Segment Data'!K126</f>
        <v>0.46391820389031579</v>
      </c>
      <c r="K96" s="130">
        <f>'Segment Data'!L126</f>
        <v>2.7566714593296057E-2</v>
      </c>
      <c r="L96" s="133">
        <f>'Segment Data'!M126</f>
        <v>657617917.80153775</v>
      </c>
      <c r="M96" s="134">
        <f>'Segment Data'!N126</f>
        <v>-35258330.22263217</v>
      </c>
      <c r="N96" s="130">
        <f>'Segment Data'!O126</f>
        <v>-5.0886908482107814E-2</v>
      </c>
      <c r="O96" s="128">
        <f>'Segment Data'!P126</f>
        <v>260643826.71283627</v>
      </c>
      <c r="P96" s="129">
        <f>'Segment Data'!Q126</f>
        <v>-22531446.392361343</v>
      </c>
      <c r="Q96" s="130">
        <f>'Segment Data'!R126</f>
        <v>-7.9567139267809839E-2</v>
      </c>
    </row>
    <row r="97" spans="2:17">
      <c r="B97" s="326"/>
      <c r="C97" s="99" t="s">
        <v>120</v>
      </c>
      <c r="D97" s="143">
        <f>'Segment Data'!E127</f>
        <v>26301210.802885029</v>
      </c>
      <c r="E97" s="144">
        <f>'Segment Data'!F127</f>
        <v>-1941883.1902293675</v>
      </c>
      <c r="F97" s="145">
        <f>'Segment Data'!G127</f>
        <v>-6.87560361022342E-2</v>
      </c>
      <c r="G97" s="146">
        <f>'Segment Data'!H127</f>
        <v>15.629522852668325</v>
      </c>
      <c r="H97" s="147">
        <f>'Segment Data'!I127</f>
        <v>0.68041311470985022</v>
      </c>
      <c r="I97" s="207">
        <f>'Segment Data'!J127</f>
        <v>13.844711145640082</v>
      </c>
      <c r="J97" s="161">
        <f>'Segment Data'!K127</f>
        <v>0.3068825467638181</v>
      </c>
      <c r="K97" s="145">
        <f>'Segment Data'!L127</f>
        <v>2.266852062148959E-2</v>
      </c>
      <c r="L97" s="148">
        <f>'Segment Data'!M127</f>
        <v>364132666.34653169</v>
      </c>
      <c r="M97" s="149">
        <f>'Segment Data'!N127</f>
        <v>-18217499.234202802</v>
      </c>
      <c r="N97" s="145">
        <f>'Segment Data'!O127</f>
        <v>-4.7646113102979989E-2</v>
      </c>
      <c r="O97" s="143">
        <f>'Segment Data'!P127</f>
        <v>154066443.56009704</v>
      </c>
      <c r="P97" s="144">
        <f>'Segment Data'!Q127</f>
        <v>-11463339.256203502</v>
      </c>
      <c r="Q97" s="145">
        <f>'Segment Data'!R127</f>
        <v>-6.925242733463341E-2</v>
      </c>
    </row>
    <row r="98" spans="2:17" ht="15" thickBot="1">
      <c r="B98" s="326"/>
      <c r="C98" s="98" t="s">
        <v>121</v>
      </c>
      <c r="D98" s="135">
        <f>'Segment Data'!E128</f>
        <v>11727114.937944198</v>
      </c>
      <c r="E98" s="136">
        <f>'Segment Data'!F128</f>
        <v>-1201535.6083558071</v>
      </c>
      <c r="F98" s="137">
        <f>'Segment Data'!G128</f>
        <v>-9.293588716416111E-2</v>
      </c>
      <c r="G98" s="138">
        <f>'Segment Data'!H128</f>
        <v>6.9688506849411498</v>
      </c>
      <c r="H98" s="139">
        <f>'Segment Data'!I128</f>
        <v>0.12569760024459242</v>
      </c>
      <c r="I98" s="208">
        <f>'Segment Data'!J128</f>
        <v>25.026210880342497</v>
      </c>
      <c r="J98" s="154">
        <f>'Segment Data'!K128</f>
        <v>1.0077658514988741</v>
      </c>
      <c r="K98" s="137">
        <f>'Segment Data'!L128</f>
        <v>4.1957997292857777E-2</v>
      </c>
      <c r="L98" s="140">
        <f>'Segment Data'!M128</f>
        <v>293485251.45500612</v>
      </c>
      <c r="M98" s="141">
        <f>'Segment Data'!N128</f>
        <v>-17040830.988429606</v>
      </c>
      <c r="N98" s="137">
        <f>'Segment Data'!O128</f>
        <v>-5.4877293573346454E-2</v>
      </c>
      <c r="O98" s="135">
        <f>'Segment Data'!P128</f>
        <v>106577383.15273935</v>
      </c>
      <c r="P98" s="136">
        <f>'Segment Data'!Q128</f>
        <v>-11068107.136157721</v>
      </c>
      <c r="Q98" s="137">
        <f>'Segment Data'!R128</f>
        <v>-9.4080164985315101E-2</v>
      </c>
    </row>
    <row r="99" spans="2:17">
      <c r="B99" s="326"/>
      <c r="C99" s="82" t="s">
        <v>105</v>
      </c>
      <c r="D99" s="121">
        <f>Flavor!D126</f>
        <v>12117.272267058433</v>
      </c>
      <c r="E99" s="122">
        <f>Flavor!E126</f>
        <v>203.15847704424959</v>
      </c>
      <c r="F99" s="123">
        <f>Flavor!F126</f>
        <v>1.7051916795903604E-2</v>
      </c>
      <c r="G99" s="124">
        <f>Flavor!G126</f>
        <v>7.2007020980653759E-3</v>
      </c>
      <c r="H99" s="125">
        <f>Flavor!H126</f>
        <v>8.9454475847403677E-4</v>
      </c>
      <c r="I99" s="204">
        <f>Flavor!I126</f>
        <v>34.436297766845655</v>
      </c>
      <c r="J99" s="152">
        <f>Flavor!J126</f>
        <v>1.1494030987240507</v>
      </c>
      <c r="K99" s="123">
        <f>Flavor!K126</f>
        <v>3.4530199052326079E-2</v>
      </c>
      <c r="L99" s="126">
        <f>Flavor!L126</f>
        <v>417273.99591036513</v>
      </c>
      <c r="M99" s="127">
        <f>Flavor!M126</f>
        <v>20690.145118147891</v>
      </c>
      <c r="N99" s="123">
        <f>Flavor!N126</f>
        <v>5.2170921929415907E-2</v>
      </c>
      <c r="O99" s="121">
        <f>Flavor!O126</f>
        <v>133558.05698273762</v>
      </c>
      <c r="P99" s="122">
        <f>Flavor!P126</f>
        <v>9354.4763746081153</v>
      </c>
      <c r="Q99" s="123">
        <f>Flavor!Q126</f>
        <v>7.5315673902527067E-2</v>
      </c>
    </row>
    <row r="100" spans="2:17">
      <c r="B100" s="326"/>
      <c r="C100" s="83" t="s">
        <v>104</v>
      </c>
      <c r="D100" s="105">
        <f>Flavor!D127</f>
        <v>31529715.891532447</v>
      </c>
      <c r="E100" s="106">
        <f>Flavor!E127</f>
        <v>-2390177.5187972523</v>
      </c>
      <c r="F100" s="107">
        <f>Flavor!F127</f>
        <v>-7.0465360544716998E-2</v>
      </c>
      <c r="G100" s="108">
        <f>Flavor!G127</f>
        <v>18.736567634018986</v>
      </c>
      <c r="H100" s="109">
        <f>Flavor!H127</f>
        <v>0.78271990704911332</v>
      </c>
      <c r="I100" s="206">
        <f>Flavor!I127</f>
        <v>16.009645749130787</v>
      </c>
      <c r="J100" s="156">
        <f>Flavor!J127</f>
        <v>0.42121014730022033</v>
      </c>
      <c r="K100" s="107">
        <f>Flavor!K127</f>
        <v>2.702068110354558E-2</v>
      </c>
      <c r="L100" s="110">
        <f>Flavor!L127</f>
        <v>504779581.99417382</v>
      </c>
      <c r="M100" s="111">
        <f>Flavor!M127</f>
        <v>-23978492.053707659</v>
      </c>
      <c r="N100" s="107">
        <f>Flavor!N127</f>
        <v>-4.5348701477296582E-2</v>
      </c>
      <c r="O100" s="105">
        <f>Flavor!O127</f>
        <v>202526385.41073808</v>
      </c>
      <c r="P100" s="106">
        <f>Flavor!P127</f>
        <v>-15869522.96733129</v>
      </c>
      <c r="Q100" s="107">
        <f>Flavor!Q127</f>
        <v>-7.2664012275629505E-2</v>
      </c>
    </row>
    <row r="101" spans="2:17">
      <c r="B101" s="326"/>
      <c r="C101" s="83" t="s">
        <v>103</v>
      </c>
      <c r="D101" s="105">
        <f>Flavor!D128</f>
        <v>167704.83058644983</v>
      </c>
      <c r="E101" s="106">
        <f>Flavor!E128</f>
        <v>-13521.324593459198</v>
      </c>
      <c r="F101" s="107">
        <f>Flavor!F128</f>
        <v>-7.4610227094627404E-2</v>
      </c>
      <c r="G101" s="108">
        <f>Flavor!G128</f>
        <v>9.9658776236501989E-2</v>
      </c>
      <c r="H101" s="109">
        <f>Flavor!H128</f>
        <v>3.7355150727908931E-3</v>
      </c>
      <c r="I101" s="206">
        <f>Flavor!I128</f>
        <v>18.635732992017623</v>
      </c>
      <c r="J101" s="156">
        <f>Flavor!J128</f>
        <v>0.23348003731074485</v>
      </c>
      <c r="K101" s="107">
        <f>Flavor!K128</f>
        <v>1.2687578954892366E-2</v>
      </c>
      <c r="L101" s="110">
        <f>Flavor!L128</f>
        <v>3125302.444280629</v>
      </c>
      <c r="M101" s="111">
        <f>Flavor!M128</f>
        <v>-209667.10534901917</v>
      </c>
      <c r="N101" s="107">
        <f>Flavor!N128</f>
        <v>-6.2869271286840667E-2</v>
      </c>
      <c r="O101" s="105">
        <f>Flavor!O128</f>
        <v>1215687.8432204723</v>
      </c>
      <c r="P101" s="106">
        <f>Flavor!P128</f>
        <v>-78750.354010921903</v>
      </c>
      <c r="Q101" s="107">
        <f>Flavor!Q128</f>
        <v>-6.083747696827619E-2</v>
      </c>
    </row>
    <row r="102" spans="2:17">
      <c r="B102" s="326"/>
      <c r="C102" s="83" t="s">
        <v>102</v>
      </c>
      <c r="D102" s="105">
        <f>Flavor!D129</f>
        <v>6023.0954299420118</v>
      </c>
      <c r="E102" s="106">
        <f>Flavor!E129</f>
        <v>-1055.1967990994453</v>
      </c>
      <c r="F102" s="107">
        <f>Flavor!F129</f>
        <v>-0.14907505439943389</v>
      </c>
      <c r="G102" s="108">
        <f>Flavor!G129</f>
        <v>3.5792309476396678E-3</v>
      </c>
      <c r="H102" s="109">
        <f>Flavor!H129</f>
        <v>-1.6731917590829485E-4</v>
      </c>
      <c r="I102" s="206">
        <f>Flavor!I129</f>
        <v>17.17542168705975</v>
      </c>
      <c r="J102" s="156">
        <f>Flavor!J129</f>
        <v>0.66572739449736318</v>
      </c>
      <c r="K102" s="107">
        <f>Flavor!K129</f>
        <v>4.0323423480789294E-2</v>
      </c>
      <c r="L102" s="110">
        <f>Flavor!L129</f>
        <v>103449.20387065649</v>
      </c>
      <c r="M102" s="111">
        <f>Flavor!M129</f>
        <v>-13411.236944237942</v>
      </c>
      <c r="N102" s="107">
        <f>Flavor!N129</f>
        <v>-0.11476284746761467</v>
      </c>
      <c r="O102" s="105">
        <f>Flavor!O129</f>
        <v>37580.480204701424</v>
      </c>
      <c r="P102" s="106">
        <f>Flavor!P129</f>
        <v>-8458.6041222810745</v>
      </c>
      <c r="Q102" s="107">
        <f>Flavor!Q129</f>
        <v>-0.18372659330506433</v>
      </c>
    </row>
    <row r="103" spans="2:17">
      <c r="B103" s="326"/>
      <c r="C103" s="83" t="s">
        <v>63</v>
      </c>
      <c r="D103" s="105">
        <f>Flavor!D130</f>
        <v>5527648.5767775243</v>
      </c>
      <c r="E103" s="106">
        <f>Flavor!E130</f>
        <v>-339384.76358920429</v>
      </c>
      <c r="F103" s="107">
        <f>Flavor!F130</f>
        <v>-5.7846060163685806E-2</v>
      </c>
      <c r="G103" s="108">
        <f>Flavor!G130</f>
        <v>3.2848111214251436</v>
      </c>
      <c r="H103" s="109">
        <f>Flavor!H130</f>
        <v>0.1793820468773597</v>
      </c>
      <c r="I103" s="206">
        <f>Flavor!I130</f>
        <v>23.830896182079218</v>
      </c>
      <c r="J103" s="156">
        <f>Flavor!J130</f>
        <v>1.3559185554625373</v>
      </c>
      <c r="K103" s="107">
        <f>Flavor!K130</f>
        <v>6.0330140389405734E-2</v>
      </c>
      <c r="L103" s="110">
        <f>Flavor!L130</f>
        <v>131728819.36420313</v>
      </c>
      <c r="M103" s="111">
        <f>Flavor!M130</f>
        <v>-132623.69515323639</v>
      </c>
      <c r="N103" s="107">
        <f>Flavor!N130</f>
        <v>-1.0057807049293167E-3</v>
      </c>
      <c r="O103" s="105">
        <f>Flavor!O130</f>
        <v>49630825.428359814</v>
      </c>
      <c r="P103" s="106">
        <f>Flavor!P130</f>
        <v>-2752983.4178382158</v>
      </c>
      <c r="Q103" s="107">
        <f>Flavor!Q130</f>
        <v>-5.2554090251839811E-2</v>
      </c>
    </row>
    <row r="104" spans="2:17">
      <c r="B104" s="326"/>
      <c r="C104" s="83" t="s">
        <v>64</v>
      </c>
      <c r="D104" s="105">
        <f>Flavor!D131</f>
        <v>497923.38277666754</v>
      </c>
      <c r="E104" s="106">
        <f>Flavor!E131</f>
        <v>-76101.442124596273</v>
      </c>
      <c r="F104" s="107">
        <f>Flavor!F131</f>
        <v>-0.13257517588666351</v>
      </c>
      <c r="G104" s="108">
        <f>Flavor!G131</f>
        <v>0.29589150660441038</v>
      </c>
      <c r="H104" s="109">
        <f>Flavor!H131</f>
        <v>-7.9406479694992815E-3</v>
      </c>
      <c r="I104" s="206">
        <f>Flavor!I131</f>
        <v>25.15445057709579</v>
      </c>
      <c r="J104" s="156">
        <f>Flavor!J131</f>
        <v>-1.0279125332940673</v>
      </c>
      <c r="K104" s="107">
        <f>Flavor!K131</f>
        <v>-3.9259731024284983E-2</v>
      </c>
      <c r="L104" s="110">
        <f>Flavor!L131</f>
        <v>12524989.123236032</v>
      </c>
      <c r="M104" s="111">
        <f>Flavor!M131</f>
        <v>-2504337.2767068148</v>
      </c>
      <c r="N104" s="107">
        <f>Flavor!N131</f>
        <v>-0.16663004116514085</v>
      </c>
      <c r="O104" s="105">
        <f>Flavor!O131</f>
        <v>4552902.2569532311</v>
      </c>
      <c r="P104" s="106">
        <f>Flavor!P131</f>
        <v>-901139.64751549251</v>
      </c>
      <c r="Q104" s="107">
        <f>Flavor!Q131</f>
        <v>-0.1652241884641831</v>
      </c>
    </row>
    <row r="105" spans="2:17">
      <c r="B105" s="326"/>
      <c r="C105" s="83" t="s">
        <v>196</v>
      </c>
      <c r="D105" s="105">
        <f>Flavor!D132</f>
        <v>381499.96313992981</v>
      </c>
      <c r="E105" s="106">
        <f>Flavor!E132</f>
        <v>-299828.84994496149</v>
      </c>
      <c r="F105" s="107">
        <f>Flavor!F132</f>
        <v>-0.4400648324080253</v>
      </c>
      <c r="G105" s="108">
        <f>Flavor!G132</f>
        <v>0.22670676406782009</v>
      </c>
      <c r="H105" s="109">
        <f>Flavor!H132</f>
        <v>-0.1339215437557556</v>
      </c>
      <c r="I105" s="206">
        <f>Flavor!I132</f>
        <v>18.735483339991443</v>
      </c>
      <c r="J105" s="156">
        <f>Flavor!J132</f>
        <v>-2.830541665824267</v>
      </c>
      <c r="K105" s="107">
        <f>Flavor!K132</f>
        <v>-0.13125004098163454</v>
      </c>
      <c r="L105" s="110">
        <f>Flavor!L132</f>
        <v>7147586.2036155043</v>
      </c>
      <c r="M105" s="111">
        <f>Flavor!M132</f>
        <v>-7545968.0165559994</v>
      </c>
      <c r="N105" s="107">
        <f>Flavor!N132</f>
        <v>-0.51355634610153045</v>
      </c>
      <c r="O105" s="105">
        <f>Flavor!O132</f>
        <v>3087431.6559968381</v>
      </c>
      <c r="P105" s="106">
        <f>Flavor!P132</f>
        <v>-2751078.9933820595</v>
      </c>
      <c r="Q105" s="107">
        <f>Flavor!Q132</f>
        <v>-0.47119533706335193</v>
      </c>
    </row>
    <row r="106" spans="2:17" ht="15" thickBot="1">
      <c r="B106" s="326"/>
      <c r="C106" s="83" t="s">
        <v>197</v>
      </c>
      <c r="D106" s="105">
        <f>Flavor!D133</f>
        <v>4170.6376520196554</v>
      </c>
      <c r="E106" s="106">
        <f>Flavor!E133</f>
        <v>-6046.7092331879121</v>
      </c>
      <c r="F106" s="107">
        <f>Flavor!F133</f>
        <v>-0.59180815735464498</v>
      </c>
      <c r="G106" s="108">
        <f>Flavor!G133</f>
        <v>2.4784059175439145E-3</v>
      </c>
      <c r="H106" s="109">
        <f>Flavor!H133</f>
        <v>-2.9296502909930792E-3</v>
      </c>
      <c r="I106" s="206">
        <f>Flavor!I133</f>
        <v>25.259943905999577</v>
      </c>
      <c r="J106" s="156">
        <f>Flavor!J133</f>
        <v>5.6212498554469974</v>
      </c>
      <c r="K106" s="107">
        <f>Flavor!K133</f>
        <v>0.28623338400084858</v>
      </c>
      <c r="L106" s="110">
        <f>Flavor!L133</f>
        <v>105350.07314226628</v>
      </c>
      <c r="M106" s="111">
        <f>Flavor!M133</f>
        <v>-95305.27634469152</v>
      </c>
      <c r="N106" s="107">
        <f>Flavor!N133</f>
        <v>-0.47497002491272317</v>
      </c>
      <c r="O106" s="105">
        <f>Flavor!O133</f>
        <v>36785.919733762741</v>
      </c>
      <c r="P106" s="106">
        <f>Flavor!P133</f>
        <v>-36299.714203476906</v>
      </c>
      <c r="Q106" s="107">
        <f>Flavor!Q133</f>
        <v>-0.49667372707813306</v>
      </c>
    </row>
    <row r="107" spans="2:17">
      <c r="B107" s="324" t="s">
        <v>101</v>
      </c>
      <c r="C107" s="101" t="s">
        <v>13</v>
      </c>
      <c r="D107" s="143">
        <f>'Branded vs. Private Label'!D29</f>
        <v>132676511.54653968</v>
      </c>
      <c r="E107" s="144">
        <f>'Branded vs. Private Label'!E29</f>
        <v>-17221820.107867554</v>
      </c>
      <c r="F107" s="145">
        <f>'Branded vs. Private Label'!F29</f>
        <v>-0.11489000523083011</v>
      </c>
      <c r="G107" s="146">
        <f>'Branded vs. Private Label'!G29</f>
        <v>78.843159912679354</v>
      </c>
      <c r="H107" s="147">
        <f>'Branded vs. Private Label'!H29</f>
        <v>-0.49823979320781575</v>
      </c>
      <c r="I107" s="207">
        <f>'Branded vs. Private Label'!I29</f>
        <v>9.9802306366176587</v>
      </c>
      <c r="J107" s="161">
        <f>'Branded vs. Private Label'!J29</f>
        <v>0.40575046035448636</v>
      </c>
      <c r="K107" s="145">
        <f>'Branded vs. Private Label'!K29</f>
        <v>4.2378327897154504E-2</v>
      </c>
      <c r="L107" s="148">
        <f>'Branded vs. Private Label'!L29</f>
        <v>1324142185.2963319</v>
      </c>
      <c r="M107" s="149">
        <f>'Branded vs. Private Label'!M29</f>
        <v>-111056419.58371258</v>
      </c>
      <c r="N107" s="145">
        <f>'Branded vs. Private Label'!N29</f>
        <v>-7.7380523647453514E-2</v>
      </c>
      <c r="O107" s="143">
        <f>'Branded vs. Private Label'!O29</f>
        <v>433201977.89538163</v>
      </c>
      <c r="P107" s="144">
        <f>'Branded vs. Private Label'!P29</f>
        <v>-44538454.599826038</v>
      </c>
      <c r="Q107" s="145">
        <f>'Branded vs. Private Label'!Q29</f>
        <v>-9.3227308325578684E-2</v>
      </c>
    </row>
    <row r="108" spans="2:17" ht="15" thickBot="1">
      <c r="B108" s="325"/>
      <c r="C108" s="100" t="s">
        <v>12</v>
      </c>
      <c r="D108" s="135">
        <f>'Branded vs. Private Label'!D30</f>
        <v>35602527.108788073</v>
      </c>
      <c r="E108" s="136">
        <f>'Branded vs. Private Label'!E30</f>
        <v>-3427408.4593007118</v>
      </c>
      <c r="F108" s="137">
        <f>'Branded vs. Private Label'!F30</f>
        <v>-8.7814863371257795E-2</v>
      </c>
      <c r="G108" s="138">
        <f>'Branded vs. Private Label'!G30</f>
        <v>21.156840087320557</v>
      </c>
      <c r="H108" s="139">
        <f>'Branded vs. Private Label'!H30</f>
        <v>0.49823979320776246</v>
      </c>
      <c r="I108" s="208">
        <f>'Branded vs. Private Label'!I30</f>
        <v>5.9945770319860898</v>
      </c>
      <c r="J108" s="154">
        <f>'Branded vs. Private Label'!J30</f>
        <v>0.16646915250754013</v>
      </c>
      <c r="K108" s="137">
        <f>'Branded vs. Private Label'!K30</f>
        <v>2.8563155650172076E-2</v>
      </c>
      <c r="L108" s="140">
        <f>'Branded vs. Private Label'!L30</f>
        <v>213422091.2870031</v>
      </c>
      <c r="M108" s="141">
        <f>'Branded vs. Private Label'!M30</f>
        <v>-14048583.732915252</v>
      </c>
      <c r="N108" s="137">
        <f>'Branded vs. Private Label'!N30</f>
        <v>-6.1759977331957608E-2</v>
      </c>
      <c r="O108" s="135">
        <f>'Branded vs. Private Label'!O30</f>
        <v>59255377.160470337</v>
      </c>
      <c r="P108" s="136">
        <f>'Branded vs. Private Label'!P30</f>
        <v>-3625183.1789124683</v>
      </c>
      <c r="Q108" s="137">
        <f>'Branded vs. Private Label'!Q30</f>
        <v>-5.7651890494397756E-2</v>
      </c>
    </row>
    <row r="109" spans="2:17" ht="15" thickBot="1">
      <c r="B109" s="324" t="s">
        <v>100</v>
      </c>
      <c r="C109" s="142" t="s">
        <v>99</v>
      </c>
      <c r="D109" s="114">
        <f>'Single Serve'!E42</f>
        <v>32921940.31600735</v>
      </c>
      <c r="E109" s="115">
        <f>'Single Serve'!F42</f>
        <v>-2791690.9289406501</v>
      </c>
      <c r="F109" s="116">
        <f>'Single Serve'!G42</f>
        <v>-7.8168778464260999E-2</v>
      </c>
      <c r="G109" s="117">
        <f>'Single Serve'!H42</f>
        <v>19.563898498040896</v>
      </c>
      <c r="H109" s="118">
        <f>'Single Serve'!I42</f>
        <v>0.66062278922971629</v>
      </c>
      <c r="I109" s="158">
        <f>'Single Serve'!J42</f>
        <v>20.174103280407859</v>
      </c>
      <c r="J109" s="159">
        <f>'Single Serve'!K42</f>
        <v>0.62409017051639992</v>
      </c>
      <c r="K109" s="116">
        <f>'Single Serve'!L42</f>
        <v>3.1922749463561093E-2</v>
      </c>
      <c r="L109" s="119">
        <f>'Single Serve'!M42</f>
        <v>664170624.12655568</v>
      </c>
      <c r="M109" s="120">
        <f>'Single Serve'!N42</f>
        <v>-34031334.914006948</v>
      </c>
      <c r="N109" s="116">
        <f>'Single Serve'!O42</f>
        <v>-4.8741391331487041E-2</v>
      </c>
      <c r="O109" s="114">
        <f>'Single Serve'!P42</f>
        <v>284532727.91884637</v>
      </c>
      <c r="P109" s="115">
        <f>'Single Serve'!Q42</f>
        <v>-24007380.143698514</v>
      </c>
      <c r="Q109" s="116">
        <f>'Single Serve'!R42</f>
        <v>-7.7809592712114822E-2</v>
      </c>
    </row>
    <row r="110" spans="2:17">
      <c r="B110" s="326"/>
      <c r="C110" s="99" t="s">
        <v>98</v>
      </c>
      <c r="D110" s="143">
        <f>'Single Serve'!E43</f>
        <v>20857481.386844806</v>
      </c>
      <c r="E110" s="144">
        <f>'Single Serve'!F43</f>
        <v>-1596473.2708651312</v>
      </c>
      <c r="F110" s="145">
        <f>'Single Serve'!G43</f>
        <v>-7.1099870610852753E-2</v>
      </c>
      <c r="G110" s="146">
        <f>'Single Serve'!H43</f>
        <v>12.394580782913474</v>
      </c>
      <c r="H110" s="147">
        <f>'Single Serve'!I43</f>
        <v>0.50967071211582926</v>
      </c>
      <c r="I110" s="160">
        <f>'Single Serve'!J43</f>
        <v>17.261497283782145</v>
      </c>
      <c r="J110" s="161">
        <f>'Single Serve'!K43</f>
        <v>0.42032362811517032</v>
      </c>
      <c r="K110" s="145">
        <f>'Single Serve'!L43</f>
        <v>2.4958095956319138E-2</v>
      </c>
      <c r="L110" s="148">
        <f>'Single Serve'!M43</f>
        <v>360031358.30555826</v>
      </c>
      <c r="M110" s="149">
        <f>'Single Serve'!N43</f>
        <v>-18119591.341407061</v>
      </c>
      <c r="N110" s="145">
        <f>'Single Serve'!O43</f>
        <v>-4.7916292047721083E-2</v>
      </c>
      <c r="O110" s="143">
        <f>'Single Serve'!P43</f>
        <v>174075634.61266252</v>
      </c>
      <c r="P110" s="144">
        <f>'Single Serve'!Q43</f>
        <v>-12913139.493629098</v>
      </c>
      <c r="Q110" s="145">
        <f>'Single Serve'!R43</f>
        <v>-6.9058367569642287E-2</v>
      </c>
    </row>
    <row r="111" spans="2:17" ht="15" thickBot="1">
      <c r="B111" s="326"/>
      <c r="C111" s="98" t="s">
        <v>97</v>
      </c>
      <c r="D111" s="135">
        <f>'Single Serve'!E44</f>
        <v>12064458.929161711</v>
      </c>
      <c r="E111" s="136">
        <f>'Single Serve'!F44</f>
        <v>-1195217.6580762416</v>
      </c>
      <c r="F111" s="137">
        <f>'Single Serve'!G44</f>
        <v>-9.0139276792512671E-2</v>
      </c>
      <c r="G111" s="138">
        <f>'Single Serve'!H44</f>
        <v>7.1693177151269269</v>
      </c>
      <c r="H111" s="139">
        <f>'Single Serve'!I44</f>
        <v>0.15095207711345093</v>
      </c>
      <c r="I111" s="153">
        <f>'Single Serve'!J44</f>
        <v>25.209523908763522</v>
      </c>
      <c r="J111" s="154">
        <f>'Single Serve'!K44</f>
        <v>1.0723583234703717</v>
      </c>
      <c r="K111" s="137">
        <f>'Single Serve'!L44</f>
        <v>4.4427682267870049E-2</v>
      </c>
      <c r="L111" s="140">
        <f>'Single Serve'!M44</f>
        <v>304139265.82099771</v>
      </c>
      <c r="M111" s="141">
        <f>'Single Serve'!N44</f>
        <v>-15911743.57259953</v>
      </c>
      <c r="N111" s="137">
        <f>'Single Serve'!O44</f>
        <v>-4.9716273673835978E-2</v>
      </c>
      <c r="O111" s="135">
        <f>'Single Serve'!P44</f>
        <v>110457093.30618404</v>
      </c>
      <c r="P111" s="136">
        <f>'Single Serve'!Q44</f>
        <v>-11094240.650069296</v>
      </c>
      <c r="Q111" s="137">
        <f>'Single Serve'!R44</f>
        <v>-9.1272060034011185E-2</v>
      </c>
    </row>
    <row r="112" spans="2:17">
      <c r="B112" s="326"/>
      <c r="C112" s="82" t="s">
        <v>96</v>
      </c>
      <c r="D112" s="121">
        <f>Size!D93</f>
        <v>33062423.284732718</v>
      </c>
      <c r="E112" s="122">
        <f>Size!E93</f>
        <v>-2887029.6117011122</v>
      </c>
      <c r="F112" s="123">
        <f>Size!F93</f>
        <v>-8.0308026384109568E-2</v>
      </c>
      <c r="G112" s="124">
        <f>Size!G93</f>
        <v>19.647380653541621</v>
      </c>
      <c r="H112" s="125">
        <f>Size!H93</f>
        <v>0.61928420988077804</v>
      </c>
      <c r="I112" s="151">
        <f>Size!I93</f>
        <v>20.171536110102007</v>
      </c>
      <c r="J112" s="152">
        <f>Size!J93</f>
        <v>0.62505598463635081</v>
      </c>
      <c r="K112" s="123">
        <f>Size!K93</f>
        <v>3.1977930585160026E-2</v>
      </c>
      <c r="L112" s="126">
        <f>Size!L93</f>
        <v>666919865.17546344</v>
      </c>
      <c r="M112" s="127">
        <f>Size!M93</f>
        <v>-35765401.386044145</v>
      </c>
      <c r="N112" s="123">
        <f>Size!N93</f>
        <v>-5.0898180292091727E-2</v>
      </c>
      <c r="O112" s="121">
        <f>Size!O93</f>
        <v>285272546.30371326</v>
      </c>
      <c r="P112" s="122">
        <f>Size!P93</f>
        <v>-24480930.694703519</v>
      </c>
      <c r="Q112" s="123">
        <f>Size!Q93</f>
        <v>-7.9033594495627399E-2</v>
      </c>
    </row>
    <row r="113" spans="2:17">
      <c r="B113" s="326"/>
      <c r="C113" s="83" t="s">
        <v>95</v>
      </c>
      <c r="D113" s="105">
        <f>Size!D94</f>
        <v>12875033.925440758</v>
      </c>
      <c r="E113" s="106">
        <f>Size!E94</f>
        <v>-1358438.763715595</v>
      </c>
      <c r="F113" s="107">
        <f>Size!F94</f>
        <v>-9.5439728124149886E-2</v>
      </c>
      <c r="G113" s="108">
        <f>Size!G94</f>
        <v>7.6510027798599642</v>
      </c>
      <c r="H113" s="109">
        <f>Size!H94</f>
        <v>0.11720548292400501</v>
      </c>
      <c r="I113" s="155">
        <f>Size!I94</f>
        <v>11.926062445779028</v>
      </c>
      <c r="J113" s="156">
        <f>Size!J94</f>
        <v>0.26624639119472349</v>
      </c>
      <c r="K113" s="107">
        <f>Size!K94</f>
        <v>2.2834527573018019E-2</v>
      </c>
      <c r="L113" s="110">
        <f>Size!L94</f>
        <v>153548458.58632997</v>
      </c>
      <c r="M113" s="111">
        <f>Size!M94</f>
        <v>-12411214.78718251</v>
      </c>
      <c r="N113" s="107">
        <f>Size!N94</f>
        <v>-7.4784521654544106E-2</v>
      </c>
      <c r="O113" s="105">
        <f>Size!O94</f>
        <v>51500135.701763034</v>
      </c>
      <c r="P113" s="106">
        <f>Size!P94</f>
        <v>-5433755.05486238</v>
      </c>
      <c r="Q113" s="107">
        <f>Size!Q94</f>
        <v>-9.5439728124149886E-2</v>
      </c>
    </row>
    <row r="114" spans="2:17">
      <c r="B114" s="326"/>
      <c r="C114" s="83" t="s">
        <v>231</v>
      </c>
      <c r="D114" s="105">
        <f>Size!D95</f>
        <v>308446.77609069447</v>
      </c>
      <c r="E114" s="106">
        <f>Size!E95</f>
        <v>-62271.491202710953</v>
      </c>
      <c r="F114" s="107">
        <f>Size!F95</f>
        <v>-0.16797524345738837</v>
      </c>
      <c r="G114" s="108">
        <f>Size!G95</f>
        <v>0.18329482896705906</v>
      </c>
      <c r="H114" s="109">
        <f>Size!H95</f>
        <v>-1.292687609776319E-2</v>
      </c>
      <c r="I114" s="155">
        <f>Size!I95</f>
        <v>11.773118578510852</v>
      </c>
      <c r="J114" s="156">
        <f>Size!J95</f>
        <v>-5.2972037039605624E-2</v>
      </c>
      <c r="K114" s="107">
        <f>Size!K95</f>
        <v>-4.4792517461308143E-3</v>
      </c>
      <c r="L114" s="110">
        <f>Size!L95</f>
        <v>3631380.4700751319</v>
      </c>
      <c r="M114" s="111">
        <f>Size!M95</f>
        <v>-752767.35177653609</v>
      </c>
      <c r="N114" s="107">
        <f>Size!N95</f>
        <v>-0.17170209180095594</v>
      </c>
      <c r="O114" s="105">
        <f>Size!O95</f>
        <v>696887.85209030646</v>
      </c>
      <c r="P114" s="106">
        <f>Size!P95</f>
        <v>-161852.01824570831</v>
      </c>
      <c r="Q114" s="107">
        <f>Size!Q95</f>
        <v>-0.1884761891658501</v>
      </c>
    </row>
    <row r="115" spans="2:17">
      <c r="B115" s="326"/>
      <c r="C115" s="83" t="s">
        <v>117</v>
      </c>
      <c r="D115" s="105">
        <f>Size!D96</f>
        <v>32874601.787842661</v>
      </c>
      <c r="E115" s="106">
        <f>Size!E96</f>
        <v>-1719182.5322251022</v>
      </c>
      <c r="F115" s="107">
        <f>Size!F96</f>
        <v>-4.969628405839973E-2</v>
      </c>
      <c r="G115" s="108">
        <f>Size!G96</f>
        <v>19.535767526683465</v>
      </c>
      <c r="H115" s="109">
        <f>Size!H96</f>
        <v>1.2252283846886165</v>
      </c>
      <c r="I115" s="155">
        <f>Size!I96</f>
        <v>7.5335765149063549</v>
      </c>
      <c r="J115" s="156">
        <f>Size!J96</f>
        <v>0.14127774879876842</v>
      </c>
      <c r="K115" s="107">
        <f>Size!K96</f>
        <v>1.9111477128941609E-2</v>
      </c>
      <c r="L115" s="110">
        <f>Size!L96</f>
        <v>247663327.96578994</v>
      </c>
      <c r="M115" s="111">
        <f>Size!M96</f>
        <v>-8064261.1784389615</v>
      </c>
      <c r="N115" s="107">
        <f>Size!N96</f>
        <v>-3.1534576325633619E-2</v>
      </c>
      <c r="O115" s="105">
        <f>Size!O96</f>
        <v>65822157.968708612</v>
      </c>
      <c r="P115" s="106">
        <f>Size!P96</f>
        <v>-3484370.0487830862</v>
      </c>
      <c r="Q115" s="107">
        <f>Size!Q96</f>
        <v>-5.0274774230555812E-2</v>
      </c>
    </row>
    <row r="116" spans="2:17">
      <c r="B116" s="326"/>
      <c r="C116" s="83" t="s">
        <v>94</v>
      </c>
      <c r="D116" s="105">
        <f>Size!D97</f>
        <v>458101.14151364565</v>
      </c>
      <c r="E116" s="106">
        <f>Size!E97</f>
        <v>-19045.652279913425</v>
      </c>
      <c r="F116" s="107">
        <f>Size!F97</f>
        <v>-3.9915708389216716E-2</v>
      </c>
      <c r="G116" s="108">
        <f>Size!G97</f>
        <v>0.27222709683523716</v>
      </c>
      <c r="H116" s="109">
        <f>Size!H97</f>
        <v>1.9672621632415677E-2</v>
      </c>
      <c r="I116" s="155">
        <f>Size!I97</f>
        <v>6.2001192169766304</v>
      </c>
      <c r="J116" s="156">
        <f>Size!J97</f>
        <v>0.10582401927754059</v>
      </c>
      <c r="K116" s="107">
        <f>Size!K97</f>
        <v>1.7364439339514537E-2</v>
      </c>
      <c r="L116" s="110">
        <f>Size!L97</f>
        <v>2840281.6908176853</v>
      </c>
      <c r="M116" s="111">
        <f>Size!M97</f>
        <v>-67591.723195919767</v>
      </c>
      <c r="N116" s="107">
        <f>Size!N97</f>
        <v>-2.3244382946720502E-2</v>
      </c>
      <c r="O116" s="105">
        <f>Size!O97</f>
        <v>610801.5220181942</v>
      </c>
      <c r="P116" s="106">
        <f>Size!P97</f>
        <v>-25394.203039884567</v>
      </c>
      <c r="Q116" s="107">
        <f>Size!Q97</f>
        <v>-3.9915708389216716E-2</v>
      </c>
    </row>
    <row r="117" spans="2:17">
      <c r="B117" s="326"/>
      <c r="C117" s="83" t="s">
        <v>118</v>
      </c>
      <c r="D117" s="105">
        <f>Size!D98</f>
        <v>88368149.629592553</v>
      </c>
      <c r="E117" s="106">
        <f>Size!E98</f>
        <v>-14583126.569671646</v>
      </c>
      <c r="F117" s="107">
        <f>Size!F98</f>
        <v>-0.14165076051554445</v>
      </c>
      <c r="G117" s="108">
        <f>Size!G98</f>
        <v>52.512868112225057</v>
      </c>
      <c r="H117" s="109">
        <f>Size!H98</f>
        <v>-1.9793885060082914</v>
      </c>
      <c r="I117" s="155">
        <f>Size!I98</f>
        <v>5.2281728418680595</v>
      </c>
      <c r="J117" s="156">
        <f>Size!J98</f>
        <v>7.9687498629787967E-2</v>
      </c>
      <c r="K117" s="107">
        <f>Size!K98</f>
        <v>1.5477852866852385E-2</v>
      </c>
      <c r="L117" s="110">
        <f>Size!L98</f>
        <v>462003959.97956878</v>
      </c>
      <c r="M117" s="111">
        <f>Size!M98</f>
        <v>-68039176.600018084</v>
      </c>
      <c r="N117" s="107">
        <f>Size!N98</f>
        <v>-0.12836535727842951</v>
      </c>
      <c r="O117" s="105">
        <f>Size!O98</f>
        <v>88368149.629592553</v>
      </c>
      <c r="P117" s="106">
        <f>Size!P98</f>
        <v>-14583126.569671646</v>
      </c>
      <c r="Q117" s="107">
        <f>Size!Q98</f>
        <v>-0.14165076051554445</v>
      </c>
    </row>
    <row r="118" spans="2:17" ht="15" thickBot="1">
      <c r="B118" s="326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55">
        <f>Size!I99</f>
        <v>0</v>
      </c>
      <c r="J118" s="156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26"/>
      <c r="C119" s="101" t="s">
        <v>119</v>
      </c>
      <c r="D119" s="143">
        <f>'White Milk Size'!D29</f>
        <v>27788780.615459546</v>
      </c>
      <c r="E119" s="144">
        <f>'White Milk Size'!E29</f>
        <v>-1554011.1359790973</v>
      </c>
      <c r="F119" s="145">
        <f>'White Milk Size'!F29</f>
        <v>-5.2960575433416486E-2</v>
      </c>
      <c r="G119" s="146">
        <f>'White Milk Size'!G29</f>
        <v>16.513512816279526</v>
      </c>
      <c r="H119" s="147">
        <f>'White Milk Size'!H29</f>
        <v>0.98233149396190989</v>
      </c>
      <c r="I119" s="160">
        <f>'White Milk Size'!I29</f>
        <v>7.4779727664406099</v>
      </c>
      <c r="J119" s="161">
        <f>'White Milk Size'!J29</f>
        <v>0.14016104496776993</v>
      </c>
      <c r="K119" s="145">
        <f>'White Milk Size'!K29</f>
        <v>1.910120486706041E-2</v>
      </c>
      <c r="L119" s="148">
        <f>'White Milk Size'!L29</f>
        <v>207803744.65499923</v>
      </c>
      <c r="M119" s="149">
        <f>'White Milk Size'!M29</f>
        <v>-7508136.5994438231</v>
      </c>
      <c r="N119" s="145">
        <f>'White Milk Size'!N29</f>
        <v>-3.4870981367587164E-2</v>
      </c>
      <c r="O119" s="143">
        <f>'White Milk Size'!O29</f>
        <v>55578610.384300336</v>
      </c>
      <c r="P119" s="144">
        <f>'White Milk Size'!P29</f>
        <v>-3106144.3055114597</v>
      </c>
      <c r="Q119" s="145">
        <f>'White Milk Size'!Q29</f>
        <v>-5.2929322477865186E-2</v>
      </c>
    </row>
    <row r="120" spans="2:17" ht="15" thickBot="1">
      <c r="B120" s="325"/>
      <c r="C120" s="100" t="s">
        <v>116</v>
      </c>
      <c r="D120" s="135">
        <f>'White Milk Size'!D30</f>
        <v>87695199.725211903</v>
      </c>
      <c r="E120" s="136">
        <f>'White Milk Size'!E30</f>
        <v>-14575625.704076111</v>
      </c>
      <c r="F120" s="137">
        <f>'White Milk Size'!F30</f>
        <v>-0.14251987937805366</v>
      </c>
      <c r="G120" s="138">
        <f>'White Milk Size'!G30</f>
        <v>52.112966906609664</v>
      </c>
      <c r="H120" s="139">
        <f>'White Milk Size'!H30</f>
        <v>-2.0191261532637768</v>
      </c>
      <c r="I120" s="153">
        <f>'White Milk Size'!I30</f>
        <v>5.2266235450536511</v>
      </c>
      <c r="J120" s="154">
        <f>'White Milk Size'!J30</f>
        <v>8.0293706693932876E-2</v>
      </c>
      <c r="K120" s="137">
        <f>'White Milk Size'!K30</f>
        <v>1.5602129909249028E-2</v>
      </c>
      <c r="L120" s="140">
        <f>'White Milk Size'!L30</f>
        <v>458349795.67197502</v>
      </c>
      <c r="M120" s="141">
        <f>'White Milk Size'!M30</f>
        <v>-67969604.8284477</v>
      </c>
      <c r="N120" s="137">
        <f>'White Milk Size'!N30</f>
        <v>-0.12914136314151145</v>
      </c>
      <c r="O120" s="135">
        <f>'White Milk Size'!O30</f>
        <v>87695199.725211903</v>
      </c>
      <c r="P120" s="136">
        <f>'White Milk Size'!P30</f>
        <v>-14575625.704076111</v>
      </c>
      <c r="Q120" s="137">
        <f>'White Milk Size'!Q30</f>
        <v>-0.14251987937805366</v>
      </c>
    </row>
    <row r="121" spans="2:17">
      <c r="B121" s="324" t="s">
        <v>65</v>
      </c>
      <c r="C121" s="82" t="s">
        <v>90</v>
      </c>
      <c r="D121" s="121">
        <f>Organic!D29</f>
        <v>530320.35300140548</v>
      </c>
      <c r="E121" s="122">
        <f>Organic!E29</f>
        <v>-9427.9871006576577</v>
      </c>
      <c r="F121" s="123">
        <f>Organic!F29</f>
        <v>-1.7467375812355222E-2</v>
      </c>
      <c r="G121" s="124">
        <f>Organic!G29</f>
        <v>0.31514344106018871</v>
      </c>
      <c r="H121" s="125">
        <f>Organic!H29</f>
        <v>2.9453878541513379E-2</v>
      </c>
      <c r="I121" s="204">
        <f>Organic!I29</f>
        <v>33.326469058093956</v>
      </c>
      <c r="J121" s="152">
        <f>Organic!J29</f>
        <v>5.793336595109924</v>
      </c>
      <c r="K121" s="123">
        <f>Organic!K29</f>
        <v>0.21041327581954489</v>
      </c>
      <c r="L121" s="126">
        <f>Organic!L29</f>
        <v>17673704.835178804</v>
      </c>
      <c r="M121" s="127">
        <f>Organic!M29</f>
        <v>2812742.2904729433</v>
      </c>
      <c r="N121" s="123">
        <f>Organic!N29</f>
        <v>0.18927053224254092</v>
      </c>
      <c r="O121" s="121">
        <f>Organic!O29</f>
        <v>3708997.0542138405</v>
      </c>
      <c r="P121" s="122">
        <f>Organic!P29</f>
        <v>550649.158027614</v>
      </c>
      <c r="Q121" s="123">
        <f>Organic!Q29</f>
        <v>0.1743472144701142</v>
      </c>
    </row>
    <row r="122" spans="2:17" ht="15" thickBot="1">
      <c r="B122" s="325"/>
      <c r="C122" s="84" t="s">
        <v>92</v>
      </c>
      <c r="D122" s="128">
        <f>Organic!D30</f>
        <v>167748718.30232635</v>
      </c>
      <c r="E122" s="129">
        <f>Organic!E30</f>
        <v>-20639800.580067813</v>
      </c>
      <c r="F122" s="130">
        <f>Organic!F30</f>
        <v>-0.10955975821940975</v>
      </c>
      <c r="G122" s="131">
        <f>Organic!G30</f>
        <v>99.684856558939742</v>
      </c>
      <c r="H122" s="132">
        <f>Organic!H30</f>
        <v>-2.9453878541630729E-2</v>
      </c>
      <c r="I122" s="205">
        <f>Organic!I30</f>
        <v>9.0605197293306414</v>
      </c>
      <c r="J122" s="157">
        <f>Organic!J30</f>
        <v>0.31365804619411186</v>
      </c>
      <c r="K122" s="130">
        <f>Organic!K30</f>
        <v>3.5859495388937887E-2</v>
      </c>
      <c r="L122" s="133">
        <f>Organic!L30</f>
        <v>1519890571.7481558</v>
      </c>
      <c r="M122" s="134">
        <f>Organic!M30</f>
        <v>-127917745.60710025</v>
      </c>
      <c r="N122" s="130">
        <f>Organic!N30</f>
        <v>-7.7629020475154006E-2</v>
      </c>
      <c r="O122" s="128">
        <f>Organic!O30</f>
        <v>488748358.00163782</v>
      </c>
      <c r="P122" s="129">
        <f>Organic!P30</f>
        <v>-48714286.936766267</v>
      </c>
      <c r="Q122" s="130">
        <f>Organic!Q30</f>
        <v>-9.0637530618242632E-2</v>
      </c>
    </row>
    <row r="123" spans="2:17">
      <c r="B123" s="324" t="s">
        <v>126</v>
      </c>
      <c r="C123" s="82" t="s">
        <v>89</v>
      </c>
      <c r="D123" s="121">
        <f>'Form Data'!D29</f>
        <v>3394522.1100172456</v>
      </c>
      <c r="E123" s="122">
        <f>'Form Data'!E29</f>
        <v>-136225.02476192778</v>
      </c>
      <c r="F123" s="123">
        <f>'Form Data'!F29</f>
        <v>-3.858249247590137E-2</v>
      </c>
      <c r="G123" s="124">
        <f>'Form Data'!G29</f>
        <v>2.0171984206363134</v>
      </c>
      <c r="H123" s="125">
        <f>'Form Data'!H29</f>
        <v>0.14836895076079792</v>
      </c>
      <c r="I123" s="204">
        <f>'Form Data'!I29</f>
        <v>24.07138565333096</v>
      </c>
      <c r="J123" s="152">
        <f>'Form Data'!J29</f>
        <v>2.1669355834831237</v>
      </c>
      <c r="K123" s="123">
        <f>'Form Data'!K29</f>
        <v>9.8926728430675306E-2</v>
      </c>
      <c r="L123" s="126">
        <f>'Form Data'!L29</f>
        <v>81710850.818983868</v>
      </c>
      <c r="M123" s="127">
        <f>'Form Data'!M29</f>
        <v>4371776.4959551543</v>
      </c>
      <c r="N123" s="123">
        <f>'Form Data'!N29</f>
        <v>5.6527396199431895E-2</v>
      </c>
      <c r="O123" s="121">
        <f>'Form Data'!O29</f>
        <v>27541557.6547589</v>
      </c>
      <c r="P123" s="122">
        <f>'Form Data'!P29</f>
        <v>-670631.12927763537</v>
      </c>
      <c r="Q123" s="123">
        <f>'Form Data'!Q29</f>
        <v>-2.3770971278098862E-2</v>
      </c>
    </row>
    <row r="124" spans="2:17" ht="15" thickBot="1">
      <c r="B124" s="325"/>
      <c r="C124" s="84" t="s">
        <v>91</v>
      </c>
      <c r="D124" s="128">
        <f>'Form Data'!D30</f>
        <v>164884516.54531008</v>
      </c>
      <c r="E124" s="129">
        <f>'Form Data'!E30</f>
        <v>-20513003.542406976</v>
      </c>
      <c r="F124" s="130">
        <f>'Form Data'!F30</f>
        <v>-0.11064335452114822</v>
      </c>
      <c r="G124" s="131">
        <f>'Form Data'!G30</f>
        <v>97.982801579363354</v>
      </c>
      <c r="H124" s="132">
        <f>'Form Data'!H30</f>
        <v>-0.14836895076113876</v>
      </c>
      <c r="I124" s="205">
        <f>'Form Data'!I30</f>
        <v>8.8295338838822062</v>
      </c>
      <c r="J124" s="157">
        <f>'Form Data'!J30</f>
        <v>0.27855539815668351</v>
      </c>
      <c r="K124" s="130">
        <f>'Form Data'!K30</f>
        <v>3.2575850661030983E-2</v>
      </c>
      <c r="L124" s="133">
        <f>'Form Data'!L30</f>
        <v>1455853425.7643516</v>
      </c>
      <c r="M124" s="134">
        <f>'Form Data'!M30</f>
        <v>-129476779.81258249</v>
      </c>
      <c r="N124" s="130">
        <f>'Form Data'!N30</f>
        <v>-8.1671805253633739E-2</v>
      </c>
      <c r="O124" s="128">
        <f>'Form Data'!O30</f>
        <v>464915797.40109259</v>
      </c>
      <c r="P124" s="129">
        <f>'Form Data'!P30</f>
        <v>-47493006.649461627</v>
      </c>
      <c r="Q124" s="130">
        <f>'Form Data'!Q30</f>
        <v>-9.2685774081227482E-2</v>
      </c>
    </row>
    <row r="125" spans="2:17" ht="15" thickBot="1">
      <c r="B125" s="235" t="s">
        <v>221</v>
      </c>
      <c r="C125" s="142" t="s">
        <v>127</v>
      </c>
      <c r="D125" s="252">
        <f>'Glass Bottle'!D16</f>
        <v>162234.17189631713</v>
      </c>
      <c r="E125" s="253">
        <f>'Glass Bottle'!E16</f>
        <v>-44520.772995643027</v>
      </c>
      <c r="F125" s="254">
        <f>'Glass Bottle'!F16</f>
        <v>-0.21533111587201634</v>
      </c>
      <c r="G125" s="117">
        <f>'Glass Bottle'!G16</f>
        <v>9.6407831416608011E-2</v>
      </c>
      <c r="H125" s="118">
        <f>'Glass Bottle'!H16</f>
        <v>-1.3027854376492454E-2</v>
      </c>
      <c r="I125" s="158">
        <f>'Glass Bottle'!I16</f>
        <v>15.797386064966846</v>
      </c>
      <c r="J125" s="159">
        <f>'Glass Bottle'!J16</f>
        <v>1.1822706813143782</v>
      </c>
      <c r="K125" s="116">
        <f>'Glass Bottle'!K16</f>
        <v>8.0893694663320317E-2</v>
      </c>
      <c r="L125" s="119">
        <f>'Glass Bottle'!L16</f>
        <v>2562875.8463763162</v>
      </c>
      <c r="M125" s="120">
        <f>'Glass Bottle'!M16</f>
        <v>-458871.52936038887</v>
      </c>
      <c r="N125" s="116">
        <f>'Glass Bottle'!N16</f>
        <v>-0.15185635074755896</v>
      </c>
      <c r="O125" s="114">
        <f>'Glass Bottle'!O16</f>
        <v>724901.41794593167</v>
      </c>
      <c r="P125" s="115">
        <f>'Glass Bottle'!P16</f>
        <v>-138326.33281465608</v>
      </c>
      <c r="Q125" s="116">
        <f>'Glass Bottle'!Q16</f>
        <v>-0.16024314868558975</v>
      </c>
    </row>
    <row r="126" spans="2:17">
      <c r="B126" s="326" t="s">
        <v>222</v>
      </c>
      <c r="C126" s="236" t="s">
        <v>223</v>
      </c>
      <c r="D126" s="241">
        <f>Enhanced!D87</f>
        <v>117866.37732588098</v>
      </c>
      <c r="E126" s="122">
        <f>Enhanced!E87</f>
        <v>-9374.2395793897886</v>
      </c>
      <c r="F126" s="123">
        <f>Enhanced!F87</f>
        <v>-7.3673327019223786E-2</v>
      </c>
      <c r="G126" s="124">
        <f>Enhanced!G87</f>
        <v>7.0042221697793852E-2</v>
      </c>
      <c r="H126" s="125">
        <f>Enhanced!H87</f>
        <v>2.6935825683074149E-3</v>
      </c>
      <c r="I126" s="204">
        <f>Enhanced!I87</f>
        <v>10.850238359845031</v>
      </c>
      <c r="J126" s="152">
        <f>Enhanced!J87</f>
        <v>-2.3781936454659292</v>
      </c>
      <c r="K126" s="123">
        <f>Enhanced!K87</f>
        <v>-0.17977895222284321</v>
      </c>
      <c r="L126" s="126">
        <f>Enhanced!L87</f>
        <v>1278878.2885972424</v>
      </c>
      <c r="M126" s="127">
        <f>Enhanced!M87</f>
        <v>-404315.56044795224</v>
      </c>
      <c r="N126" s="123">
        <f>Enhanced!N87</f>
        <v>-0.24020736570378007</v>
      </c>
      <c r="O126" s="121">
        <f>Enhanced!O87</f>
        <v>406464.97798149264</v>
      </c>
      <c r="P126" s="122">
        <f>Enhanced!P87</f>
        <v>-154235.29335476412</v>
      </c>
      <c r="Q126" s="123">
        <f>Enhanced!Q87</f>
        <v>-0.27507618818730317</v>
      </c>
    </row>
    <row r="127" spans="2:17">
      <c r="B127" s="326"/>
      <c r="C127" s="236" t="s">
        <v>224</v>
      </c>
      <c r="D127" s="242">
        <f>Enhanced!D88</f>
        <v>163661584.0040172</v>
      </c>
      <c r="E127" s="106">
        <f>Enhanced!E88</f>
        <v>-20266886.982952237</v>
      </c>
      <c r="F127" s="107">
        <f>Enhanced!F88</f>
        <v>-0.11018896027460622</v>
      </c>
      <c r="G127" s="108">
        <f>Enhanced!G88</f>
        <v>97.256072599292509</v>
      </c>
      <c r="H127" s="109">
        <f>Enhanced!H88</f>
        <v>-9.7528156681917721E-2</v>
      </c>
      <c r="I127" s="155">
        <f>Enhanced!I88</f>
        <v>8.6918556029664931</v>
      </c>
      <c r="J127" s="156">
        <f>Enhanced!J88</f>
        <v>0.28501987633655546</v>
      </c>
      <c r="K127" s="107">
        <f>Enhanced!K88</f>
        <v>3.3903347895060137E-2</v>
      </c>
      <c r="L127" s="110">
        <f>Enhanced!L88</f>
        <v>1422522855.9156883</v>
      </c>
      <c r="M127" s="111">
        <f>Enhanced!M88</f>
        <v>-123733585.12198424</v>
      </c>
      <c r="N127" s="107">
        <f>Enhanced!N88</f>
        <v>-8.0021387033930969E-2</v>
      </c>
      <c r="O127" s="105">
        <f>Enhanced!O88</f>
        <v>451826972.91559631</v>
      </c>
      <c r="P127" s="106">
        <f>Enhanced!P88</f>
        <v>-45102710.768657148</v>
      </c>
      <c r="Q127" s="107">
        <f>Enhanced!Q88</f>
        <v>-9.0762762317324511E-2</v>
      </c>
    </row>
    <row r="128" spans="2:17">
      <c r="B128" s="326"/>
      <c r="C128" s="237" t="s">
        <v>128</v>
      </c>
      <c r="D128" s="24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55">
        <f>'Enhanced - Aggs'!I80</f>
        <v>0</v>
      </c>
      <c r="J128" s="156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26"/>
      <c r="C129" s="237" t="s">
        <v>129</v>
      </c>
      <c r="D129" s="242">
        <f>'Enhanced - Aggs'!D81</f>
        <v>3101.4731616973877</v>
      </c>
      <c r="E129" s="106">
        <f>'Enhanced - Aggs'!E81</f>
        <v>2973.805766031146</v>
      </c>
      <c r="F129" s="107">
        <f>'Enhanced - Aggs'!F81</f>
        <v>23.293384740184628</v>
      </c>
      <c r="G129" s="108">
        <f>'Enhanced - Aggs'!G81</f>
        <v>1.8430537674094278E-3</v>
      </c>
      <c r="H129" s="109">
        <f>'Enhanced - Aggs'!H81</f>
        <v>1.7754792336760025E-3</v>
      </c>
      <c r="I129" s="155">
        <f>'Enhanced - Aggs'!I81</f>
        <v>15.349519338714863</v>
      </c>
      <c r="J129" s="156">
        <f>'Enhanced - Aggs'!J81</f>
        <v>-2.2896064553774558</v>
      </c>
      <c r="K129" s="107">
        <f>'Enhanced - Aggs'!K81</f>
        <v>-0.12980271710201696</v>
      </c>
      <c r="L129" s="110">
        <f>'Enhanced - Aggs'!L81</f>
        <v>47606.122273979185</v>
      </c>
      <c r="M129" s="111">
        <f>'Enhanced - Aggs'!M81</f>
        <v>45354.181022018194</v>
      </c>
      <c r="N129" s="107">
        <f>'Enhanced - Aggs'!N81</f>
        <v>20.140037393303988</v>
      </c>
      <c r="O129" s="105">
        <f>'Enhanced - Aggs'!O81</f>
        <v>6202.9463233947754</v>
      </c>
      <c r="P129" s="106">
        <f>'Enhanced - Aggs'!P81</f>
        <v>5924.9185785055161</v>
      </c>
      <c r="Q129" s="107">
        <f>'Enhanced - Aggs'!Q81</f>
        <v>21.310529928822241</v>
      </c>
    </row>
    <row r="130" spans="2:17">
      <c r="B130" s="326"/>
      <c r="C130" s="237" t="s">
        <v>130</v>
      </c>
      <c r="D130" s="242">
        <f>'Enhanced - Aggs'!D82</f>
        <v>589691.51978059404</v>
      </c>
      <c r="E130" s="106">
        <f>'Enhanced - Aggs'!E82</f>
        <v>-51084.183363495977</v>
      </c>
      <c r="F130" s="107">
        <f>'Enhanced - Aggs'!F82</f>
        <v>-7.9722410061495066E-2</v>
      </c>
      <c r="G130" s="108">
        <f>'Enhanced - Aggs'!G82</f>
        <v>0.35042482087647925</v>
      </c>
      <c r="H130" s="109">
        <f>'Enhanced - Aggs'!H82</f>
        <v>1.1261331704441158E-2</v>
      </c>
      <c r="I130" s="155">
        <f>'Enhanced - Aggs'!I82</f>
        <v>15.982980167479511</v>
      </c>
      <c r="J130" s="156">
        <f>'Enhanced - Aggs'!J82</f>
        <v>0.26255330569970603</v>
      </c>
      <c r="K130" s="107">
        <f>'Enhanced - Aggs'!K82</f>
        <v>1.6701410719198548E-2</v>
      </c>
      <c r="L130" s="110">
        <f>'Enhanced - Aggs'!L82</f>
        <v>9425027.8655840866</v>
      </c>
      <c r="M130" s="111">
        <f>'Enhanced - Aggs'!M82</f>
        <v>-648239.7104981076</v>
      </c>
      <c r="N130" s="107">
        <f>'Enhanced - Aggs'!N82</f>
        <v>-6.435247605625781E-2</v>
      </c>
      <c r="O130" s="105">
        <f>'Enhanced - Aggs'!O82</f>
        <v>3635836.3559777844</v>
      </c>
      <c r="P130" s="106">
        <f>'Enhanced - Aggs'!P82</f>
        <v>-321630.30790033471</v>
      </c>
      <c r="Q130" s="107">
        <f>'Enhanced - Aggs'!Q82</f>
        <v>-8.1271766818915694E-2</v>
      </c>
    </row>
    <row r="131" spans="2:17">
      <c r="B131" s="326"/>
      <c r="C131" s="238" t="s">
        <v>225</v>
      </c>
      <c r="D131" s="242">
        <f>Enhanced!D89</f>
        <v>24711.257412135601</v>
      </c>
      <c r="E131" s="106">
        <f>Enhanced!E89</f>
        <v>8544.6260048374534</v>
      </c>
      <c r="F131" s="107">
        <f>Enhanced!F89</f>
        <v>0.52853472003945912</v>
      </c>
      <c r="G131" s="108">
        <f>Enhanced!G89</f>
        <v>1.4684691337433676E-2</v>
      </c>
      <c r="H131" s="109">
        <f>Enhanced!H89</f>
        <v>6.1276703871175967E-3</v>
      </c>
      <c r="I131" s="155">
        <f>Enhanced!I89</f>
        <v>15.478252833689535</v>
      </c>
      <c r="J131" s="156">
        <f>Enhanced!J89</f>
        <v>-0.77059764836004874</v>
      </c>
      <c r="K131" s="107">
        <f>Enhanced!K89</f>
        <v>-4.7424748551372464E-2</v>
      </c>
      <c r="L131" s="110">
        <f>Enhanced!L89</f>
        <v>382487.09006341937</v>
      </c>
      <c r="M131" s="111">
        <f>Enhanced!M89</f>
        <v>119797.91352782492</v>
      </c>
      <c r="N131" s="107">
        <f>Enhanced!N89</f>
        <v>0.45604434528954513</v>
      </c>
      <c r="O131" s="105">
        <f>Enhanced!O89</f>
        <v>60550.397538661957</v>
      </c>
      <c r="P131" s="106">
        <f>Enhanced!P89</f>
        <v>10810.511407613754</v>
      </c>
      <c r="Q131" s="107">
        <f>Enhanced!Q89</f>
        <v>0.21734089577791996</v>
      </c>
    </row>
    <row r="132" spans="2:17">
      <c r="B132" s="326"/>
      <c r="C132" s="238" t="s">
        <v>226</v>
      </c>
      <c r="D132" s="24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55">
        <f>Enhanced!I90</f>
        <v>0</v>
      </c>
      <c r="J132" s="156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26"/>
      <c r="C133" s="238" t="s">
        <v>227</v>
      </c>
      <c r="D133" s="242">
        <f>Enhanced!D91</f>
        <v>4006290.5302713527</v>
      </c>
      <c r="E133" s="106">
        <f>Enhanced!E91</f>
        <v>-332834.34519522125</v>
      </c>
      <c r="F133" s="107">
        <f>Enhanced!F91</f>
        <v>-7.6705408290290905E-2</v>
      </c>
      <c r="G133" s="108">
        <f>Enhanced!G91</f>
        <v>2.3807424634015812</v>
      </c>
      <c r="H133" s="109">
        <f>Enhanced!H91</f>
        <v>8.4037507993033334E-2</v>
      </c>
      <c r="I133" s="155">
        <f>Enhanced!I91</f>
        <v>25.491783747205545</v>
      </c>
      <c r="J133" s="156">
        <f>Enhanced!J91</f>
        <v>1.905940203559279</v>
      </c>
      <c r="K133" s="107">
        <f>Enhanced!K91</f>
        <v>8.0808651173840063E-2</v>
      </c>
      <c r="L133" s="110">
        <f>Enhanced!L91</f>
        <v>102127491.82615475</v>
      </c>
      <c r="M133" s="111">
        <f>Enhanced!M91</f>
        <v>-214428.60294345021</v>
      </c>
      <c r="N133" s="107">
        <f>Enhanced!N91</f>
        <v>-2.095217698127962E-3</v>
      </c>
      <c r="O133" s="105">
        <f>Enhanced!O91</f>
        <v>35905674.960305497</v>
      </c>
      <c r="P133" s="106">
        <f>Enhanced!P91</f>
        <v>-2449758.115832828</v>
      </c>
      <c r="Q133" s="107">
        <f>Enhanced!Q91</f>
        <v>-6.3869911492587764E-2</v>
      </c>
    </row>
    <row r="134" spans="2:17">
      <c r="B134" s="326"/>
      <c r="C134" s="238" t="s">
        <v>131</v>
      </c>
      <c r="D134" s="24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55">
        <f>'Enhanced - Aggs'!I84</f>
        <v>0</v>
      </c>
      <c r="J134" s="156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30"/>
      <c r="C135" s="239" t="s">
        <v>179</v>
      </c>
      <c r="D135" s="242">
        <f>'Enhanced - Aggs'!D85</f>
        <v>10755505.974776652</v>
      </c>
      <c r="E135" s="106">
        <f>'Enhanced - Aggs'!E85</f>
        <v>1513480.7159638517</v>
      </c>
      <c r="F135" s="107">
        <f>'Enhanced - Aggs'!F85</f>
        <v>0.16376072057589988</v>
      </c>
      <c r="G135" s="108">
        <f>'Enhanced - Aggs'!G85</f>
        <v>64.758704399947334</v>
      </c>
      <c r="H135" s="109">
        <f>'Enhanced - Aggs'!H85</f>
        <v>4.5740888692045445</v>
      </c>
      <c r="I135" s="155">
        <f>'Enhanced - Aggs'!I85</f>
        <v>43.99233024578654</v>
      </c>
      <c r="J135" s="156">
        <f>'Enhanced - Aggs'!J85</f>
        <v>3.8013813594309198</v>
      </c>
      <c r="K135" s="107">
        <f>'Enhanced - Aggs'!K85</f>
        <v>9.4583020922938355E-2</v>
      </c>
      <c r="L135" s="110">
        <f>'Enhanced - Aggs'!L85</f>
        <v>473159770.80290473</v>
      </c>
      <c r="M135" s="111">
        <f>'Enhanced - Aggs'!M85</f>
        <v>101714006.01955187</v>
      </c>
      <c r="N135" s="107">
        <f>'Enhanced - Aggs'!N85</f>
        <v>0.27383272515942386</v>
      </c>
      <c r="O135" s="105">
        <f>'Enhanced - Aggs'!O85</f>
        <v>98278501.962030753</v>
      </c>
      <c r="P135" s="106">
        <f>'Enhanced - Aggs'!P85</f>
        <v>13614352.234928921</v>
      </c>
      <c r="Q135" s="107">
        <f>'Enhanced - Aggs'!Q85</f>
        <v>0.16080421617428506</v>
      </c>
    </row>
    <row r="136" spans="2:17" ht="15" thickBot="1">
      <c r="B136" s="325"/>
      <c r="C136" s="240" t="s">
        <v>228</v>
      </c>
      <c r="D136" s="243">
        <f>Enhanced!D92</f>
        <v>468586.4863001029</v>
      </c>
      <c r="E136" s="129">
        <f>Enhanced!E92</f>
        <v>-48677.625447397819</v>
      </c>
      <c r="F136" s="130">
        <f>Enhanced!F92</f>
        <v>-9.4105939967394261E-2</v>
      </c>
      <c r="G136" s="131">
        <f>Enhanced!G92</f>
        <v>0.27845802426995681</v>
      </c>
      <c r="H136" s="132">
        <f>Enhanced!H92</f>
        <v>4.6693957327927915E-3</v>
      </c>
      <c r="I136" s="205">
        <f>Enhanced!I92</f>
        <v>24.013845451841071</v>
      </c>
      <c r="J136" s="157">
        <f>Enhanced!J92</f>
        <v>0.57314053487465699</v>
      </c>
      <c r="K136" s="130">
        <f>Enhanced!K92</f>
        <v>2.4450652696020977E-2</v>
      </c>
      <c r="L136" s="133">
        <f>Enhanced!L92</f>
        <v>11252563.462831914</v>
      </c>
      <c r="M136" s="134">
        <f>Enhanced!M92</f>
        <v>-872471.94477798976</v>
      </c>
      <c r="N136" s="130">
        <f>Enhanced!N92</f>
        <v>-7.1956238926148594E-2</v>
      </c>
      <c r="O136" s="128">
        <f>Enhanced!O92</f>
        <v>4257691.8044295795</v>
      </c>
      <c r="P136" s="129">
        <f>Enhanced!P92</f>
        <v>-467744.11230177153</v>
      </c>
      <c r="Q136" s="130">
        <f>Enhanced!Q92</f>
        <v>-9.8984330873185672E-2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Alternatives'!D158</f>
        <v>2051688.4627609088</v>
      </c>
      <c r="E137" s="292">
        <f>'Non-Dairy Alternatives'!E158</f>
        <v>-85371.155798838707</v>
      </c>
      <c r="F137" s="293">
        <f>'Non-Dairy Alternatives'!F158</f>
        <v>-3.9947952344153062E-2</v>
      </c>
      <c r="G137" s="294">
        <f>'Non-Dairy Alternatives'!G158</f>
        <v>100</v>
      </c>
      <c r="H137" s="295">
        <f>'Non-Dairy Alternatives'!H158</f>
        <v>4.2632564145606011E-14</v>
      </c>
      <c r="I137" s="296">
        <f>'Non-Dairy Alternatives'!I158</f>
        <v>31.729781159499506</v>
      </c>
      <c r="J137" s="297">
        <f>'Non-Dairy Alternatives'!J158</f>
        <v>1.3421270483938947</v>
      </c>
      <c r="K137" s="293">
        <f>'Non-Dairy Alternatives'!K158</f>
        <v>4.4166852876721237E-2</v>
      </c>
      <c r="L137" s="298">
        <f>'Non-Dairy Alternatives'!L158</f>
        <v>65099625.930873588</v>
      </c>
      <c r="M137" s="299">
        <f>'Non-Dairy Alternatives'!M158</f>
        <v>159397.42726869136</v>
      </c>
      <c r="N137" s="293">
        <f>'Non-Dairy Alternatives'!N158</f>
        <v>2.4545251986577634E-3</v>
      </c>
      <c r="O137" s="291">
        <f>'Non-Dairy Alternatives'!O158</f>
        <v>16611034.142515618</v>
      </c>
      <c r="P137" s="292">
        <f>'Non-Dairy Alternatives'!P158</f>
        <v>-732622.57977143675</v>
      </c>
      <c r="Q137" s="293">
        <f>'Non-Dairy Alternatives'!Q158</f>
        <v>-4.2241529079043494E-2</v>
      </c>
    </row>
    <row r="138" spans="2:17" ht="15.5" customHeight="1">
      <c r="B138" s="330"/>
      <c r="C138" s="82" t="s">
        <v>265</v>
      </c>
      <c r="D138" s="121">
        <f>'Non-Dairy Alternatives'!D159</f>
        <v>28565.479267046354</v>
      </c>
      <c r="E138" s="122">
        <f>'Non-Dairy Alternatives'!E159</f>
        <v>2215.4123785261836</v>
      </c>
      <c r="F138" s="123">
        <f>'Non-Dairy Alternatives'!F159</f>
        <v>8.4076157677283297E-2</v>
      </c>
      <c r="G138" s="124">
        <f>'Non-Dairy Alternatives'!G159</f>
        <v>1.3922912657317603</v>
      </c>
      <c r="H138" s="125">
        <f>'Non-Dairy Alternatives'!H159</f>
        <v>0.15928556670130689</v>
      </c>
      <c r="I138" s="204">
        <f>'Non-Dairy Alternatives'!I159</f>
        <v>24.015759281998413</v>
      </c>
      <c r="J138" s="152">
        <f>'Non-Dairy Alternatives'!J159</f>
        <v>-0.52697796639662897</v>
      </c>
      <c r="K138" s="245">
        <f>'Non-Dairy Alternatives'!K159</f>
        <v>-2.147184973962472E-2</v>
      </c>
      <c r="L138" s="257">
        <f>'Non-Dairy Alternatives'!L159</f>
        <v>686021.67385230167</v>
      </c>
      <c r="M138" s="127">
        <f>'Non-Dairy Alternatives'!M159</f>
        <v>39318.905729716877</v>
      </c>
      <c r="N138" s="123">
        <f>'Non-Dairy Alternatives'!N159</f>
        <v>6.0799037313326976E-2</v>
      </c>
      <c r="O138" s="121">
        <f>'Non-Dairy Alternatives'!O159</f>
        <v>212580.04159349558</v>
      </c>
      <c r="P138" s="122">
        <f>'Non-Dairy Alternatives'!P159</f>
        <v>13160.565992656921</v>
      </c>
      <c r="Q138" s="123">
        <f>'Non-Dairy Alternatives'!Q159</f>
        <v>6.5994386721783024E-2</v>
      </c>
    </row>
    <row r="139" spans="2:17">
      <c r="B139" s="326"/>
      <c r="C139" s="255" t="s">
        <v>85</v>
      </c>
      <c r="D139" s="105">
        <f>'Non-Dairy Alternatives'!D160</f>
        <v>429536.14231004036</v>
      </c>
      <c r="E139" s="106">
        <f>'Non-Dairy Alternatives'!E160</f>
        <v>-128819.9574090555</v>
      </c>
      <c r="F139" s="107">
        <f>'Non-Dairy Alternatives'!F160</f>
        <v>-0.230712904316553</v>
      </c>
      <c r="G139" s="108">
        <f>'Non-Dairy Alternatives'!G160</f>
        <v>20.935739031842274</v>
      </c>
      <c r="H139" s="109">
        <f>'Non-Dairy Alternatives'!H160</f>
        <v>-5.1915666768957323</v>
      </c>
      <c r="I139" s="155">
        <f>'Non-Dairy Alternatives'!I160</f>
        <v>18.170262203978091</v>
      </c>
      <c r="J139" s="156">
        <f>'Non-Dairy Alternatives'!J160</f>
        <v>-1.7485194636375851</v>
      </c>
      <c r="K139" s="244">
        <f>'Non-Dairy Alternatives'!K160</f>
        <v>-8.7782450393557976E-2</v>
      </c>
      <c r="L139" s="247">
        <f>'Non-Dairy Alternatives'!L160</f>
        <v>7804784.3318586815</v>
      </c>
      <c r="M139" s="111">
        <f>'Non-Dairy Alternatives'!M160</f>
        <v>-3316988.9112274349</v>
      </c>
      <c r="N139" s="107">
        <f>'Non-Dairy Alternatives'!N160</f>
        <v>-0.29824281063178942</v>
      </c>
      <c r="O139" s="105">
        <f>'Non-Dairy Alternatives'!O160</f>
        <v>1853411.6933249778</v>
      </c>
      <c r="P139" s="106">
        <f>'Non-Dairy Alternatives'!P160</f>
        <v>-956573.64972048881</v>
      </c>
      <c r="Q139" s="107">
        <f>'Non-Dairy Alternatives'!Q160</f>
        <v>-0.34041944456683632</v>
      </c>
    </row>
    <row r="140" spans="2:17">
      <c r="B140" s="326"/>
      <c r="C140" s="255" t="s">
        <v>87</v>
      </c>
      <c r="D140" s="105">
        <f>'Non-Dairy Alternatives'!D161</f>
        <v>0</v>
      </c>
      <c r="E140" s="106">
        <f>'Non-Dairy Alternatives'!E161</f>
        <v>-1.4814199853420258</v>
      </c>
      <c r="F140" s="107">
        <f>'Non-Dairy Alternatives'!F161</f>
        <v>-1</v>
      </c>
      <c r="G140" s="108">
        <f>'Non-Dairy Alternatives'!G161</f>
        <v>0</v>
      </c>
      <c r="H140" s="109">
        <f>'Non-Dairy Alternatives'!H161</f>
        <v>-6.9320479993928061E-5</v>
      </c>
      <c r="I140" s="155">
        <f>'Non-Dairy Alternatives'!I161</f>
        <v>0</v>
      </c>
      <c r="J140" s="156">
        <f>'Non-Dairy Alternatives'!J161</f>
        <v>-69.189765458422173</v>
      </c>
      <c r="K140" s="244">
        <f>'Non-Dairy Alternatives'!K161</f>
        <v>-1</v>
      </c>
      <c r="L140" s="247">
        <f>'Non-Dairy Alternatives'!L161</f>
        <v>0</v>
      </c>
      <c r="M140" s="111">
        <f>'Non-Dairy Alternatives'!M161</f>
        <v>-102.49910133123397</v>
      </c>
      <c r="N140" s="107">
        <f>'Non-Dairy Alternatives'!N161</f>
        <v>-1</v>
      </c>
      <c r="O140" s="105">
        <f>'Non-Dairy Alternatives'!O161</f>
        <v>0</v>
      </c>
      <c r="P140" s="106">
        <f>'Non-Dairy Alternatives'!P161</f>
        <v>-15.793390035629272</v>
      </c>
      <c r="Q140" s="107">
        <f>'Non-Dairy Alternatives'!Q161</f>
        <v>-1</v>
      </c>
    </row>
    <row r="141" spans="2:17">
      <c r="B141" s="326"/>
      <c r="C141" s="255" t="s">
        <v>261</v>
      </c>
      <c r="D141" s="105">
        <f>'Non-Dairy Alternatives'!D162</f>
        <v>1481736.4409684041</v>
      </c>
      <c r="E141" s="106">
        <f>'Non-Dairy Alternatives'!E162</f>
        <v>57614.226288323989</v>
      </c>
      <c r="F141" s="107">
        <f>'Non-Dairy Alternatives'!F162</f>
        <v>4.045595644420634E-2</v>
      </c>
      <c r="G141" s="108">
        <f>'Non-Dairy Alternatives'!G162</f>
        <v>72.220342798753478</v>
      </c>
      <c r="H141" s="109">
        <f>'Non-Dairy Alternatives'!H162</f>
        <v>5.5810126503576072</v>
      </c>
      <c r="I141" s="155">
        <f>'Non-Dairy Alternatives'!I162</f>
        <v>37.015047285551439</v>
      </c>
      <c r="J141" s="156">
        <f>'Non-Dairy Alternatives'!J162</f>
        <v>1.0107808391849034</v>
      </c>
      <c r="K141" s="244">
        <f>'Non-Dairy Alternatives'!K162</f>
        <v>2.807391842549007E-2</v>
      </c>
      <c r="L141" s="247">
        <f>'Non-Dairy Alternatives'!L162</f>
        <v>54846544.42717018</v>
      </c>
      <c r="M141" s="111">
        <f>'Non-Dairy Alternatives'!M162</f>
        <v>3572068.757638976</v>
      </c>
      <c r="N141" s="107">
        <f>'Non-Dairy Alternatives'!N162</f>
        <v>6.966563209073641E-2</v>
      </c>
      <c r="O141" s="105">
        <f>'Non-Dairy Alternatives'!O162</f>
        <v>14116140.515269246</v>
      </c>
      <c r="P141" s="106">
        <f>'Non-Dairy Alternatives'!P162</f>
        <v>242677.80972793326</v>
      </c>
      <c r="Q141" s="107">
        <f>'Non-Dairy Alternatives'!Q162</f>
        <v>1.7492230662140559E-2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Alternatives'!D164</f>
        <v>80.547446727752686</v>
      </c>
      <c r="E143" s="106">
        <f>'Non-Dairy Alternatives'!E164</f>
        <v>-147.98163032531738</v>
      </c>
      <c r="F143" s="107">
        <f>'Non-Dairy Alternatives'!F164</f>
        <v>-0.64753961392384396</v>
      </c>
      <c r="G143" s="108">
        <f>'Non-Dairy Alternatives'!G164</f>
        <v>3.9259102046790223E-3</v>
      </c>
      <c r="H143" s="109">
        <f>'Non-Dairy Alternatives'!H164</f>
        <v>-6.7677117733117046E-3</v>
      </c>
      <c r="I143" s="155">
        <f>'Non-Dairy Alternatives'!I164</f>
        <v>36.760960126512721</v>
      </c>
      <c r="J143" s="156">
        <f>'Non-Dairy Alternatives'!J164</f>
        <v>1.4744038729204547</v>
      </c>
      <c r="K143" s="244">
        <f>'Non-Dairy Alternatives'!K164</f>
        <v>4.1783728123663426E-2</v>
      </c>
      <c r="L143" s="247">
        <f>'Non-Dairy Alternatives'!L164</f>
        <v>2961.0014774513243</v>
      </c>
      <c r="M143" s="111">
        <f>'Non-Dairy Alternatives'!M164</f>
        <v>-5103.002655563354</v>
      </c>
      <c r="N143" s="107">
        <f>'Non-Dairy Alternatives'!N164</f>
        <v>-0.63281250497767638</v>
      </c>
      <c r="O143" s="105">
        <f>'Non-Dairy Alternatives'!O164</f>
        <v>322.18978691101074</v>
      </c>
      <c r="P143" s="106">
        <f>'Non-Dairy Alternatives'!P164</f>
        <v>-591.92652130126953</v>
      </c>
      <c r="Q143" s="107">
        <f>'Non-Dairy Alternatives'!Q164</f>
        <v>-0.64753961392384396</v>
      </c>
    </row>
    <row r="144" spans="2:17">
      <c r="B144" s="326"/>
      <c r="C144" s="255" t="s">
        <v>264</v>
      </c>
      <c r="D144" s="105">
        <f>'Non-Dairy Alternatives'!D165</f>
        <v>9675.2959835761394</v>
      </c>
      <c r="E144" s="106">
        <f>'Non-Dairy Alternatives'!E165</f>
        <v>-6718.7740718411005</v>
      </c>
      <c r="F144" s="107">
        <f>'Non-Dairy Alternatives'!F165</f>
        <v>-0.40982953282067719</v>
      </c>
      <c r="G144" s="108">
        <f>'Non-Dairy Alternatives'!G165</f>
        <v>0.4715772476761077</v>
      </c>
      <c r="H144" s="109">
        <f>'Non-Dairy Alternatives'!H165</f>
        <v>-0.29555483947014943</v>
      </c>
      <c r="I144" s="155">
        <f>'Non-Dairy Alternatives'!I165</f>
        <v>25.698255889489694</v>
      </c>
      <c r="J144" s="156">
        <f>'Non-Dairy Alternatives'!J165</f>
        <v>2.1890615973998422</v>
      </c>
      <c r="K144" s="244">
        <f>'Non-Dairy Alternatives'!K165</f>
        <v>9.3115126371489332E-2</v>
      </c>
      <c r="L144" s="247">
        <f>'Non-Dairy Alternatives'!L165</f>
        <v>248638.23199249149</v>
      </c>
      <c r="M144" s="111">
        <f>'Non-Dairy Alternatives'!M165</f>
        <v>-136773.14617844464</v>
      </c>
      <c r="N144" s="107">
        <f>'Non-Dairy Alternatives'!N165</f>
        <v>-0.35487573518855364</v>
      </c>
      <c r="O144" s="105">
        <f>'Non-Dairy Alternatives'!O165</f>
        <v>82343.78780901432</v>
      </c>
      <c r="P144" s="106">
        <f>'Non-Dairy Alternatives'!P165</f>
        <v>-41774.751121759415</v>
      </c>
      <c r="Q144" s="107">
        <f>'Non-Dairy Alternatives'!Q165</f>
        <v>-0.33657140570321242</v>
      </c>
    </row>
    <row r="145" spans="2:17">
      <c r="B145" s="326"/>
      <c r="C145" s="255" t="s">
        <v>229</v>
      </c>
      <c r="D145" s="105">
        <f>'Non-Dairy Alternatives'!D166</f>
        <v>80519.170181534122</v>
      </c>
      <c r="E145" s="106">
        <f>'Non-Dairy Alternatives'!E166</f>
        <v>-14973.021544686198</v>
      </c>
      <c r="F145" s="107">
        <f>'Non-Dairy Alternatives'!F166</f>
        <v>-0.15679838606714996</v>
      </c>
      <c r="G145" s="108">
        <f>'Non-Dairy Alternatives'!G166</f>
        <v>3.9245319961092613</v>
      </c>
      <c r="H145" s="109">
        <f>'Non-Dairy Alternatives'!H166</f>
        <v>-0.5438595684918428</v>
      </c>
      <c r="I145" s="155">
        <f>'Non-Dairy Alternatives'!I166</f>
        <v>13.459501076249607</v>
      </c>
      <c r="J145" s="156">
        <f>'Non-Dairy Alternatives'!J166</f>
        <v>0.58796092660839427</v>
      </c>
      <c r="K145" s="244">
        <f>'Non-Dairy Alternatives'!K166</f>
        <v>4.5679143270573055E-2</v>
      </c>
      <c r="L145" s="247">
        <f>'Non-Dairy Alternatives'!L166</f>
        <v>1083747.8577170838</v>
      </c>
      <c r="M145" s="111">
        <f>'Non-Dairy Alternatives'!M166</f>
        <v>-145383.72206419753</v>
      </c>
      <c r="N145" s="107">
        <f>'Non-Dairy Alternatives'!N166</f>
        <v>-0.11828165873833291</v>
      </c>
      <c r="O145" s="105">
        <f>'Non-Dairy Alternatives'!O166</f>
        <v>211436.26013553163</v>
      </c>
      <c r="P145" s="106">
        <f>'Non-Dairy Alternatives'!P166</f>
        <v>-44842.992606346059</v>
      </c>
      <c r="Q145" s="107">
        <f>'Non-Dairy Alternatives'!Q166</f>
        <v>-0.17497706945287353</v>
      </c>
    </row>
    <row r="146" spans="2:17">
      <c r="B146" s="326"/>
      <c r="C146" s="255" t="s">
        <v>230</v>
      </c>
      <c r="D146" s="105">
        <f>'Non-Dairy Alternatives'!D167</f>
        <v>277.0430474281311</v>
      </c>
      <c r="E146" s="106">
        <f>'Non-Dairy Alternatives'!E167</f>
        <v>-14.857315063476563</v>
      </c>
      <c r="F146" s="107">
        <f>'Non-Dairy Alternatives'!F167</f>
        <v>-5.0898583806670401E-2</v>
      </c>
      <c r="G146" s="108">
        <f>'Non-Dairy Alternatives'!G167</f>
        <v>1.3503173237876514E-2</v>
      </c>
      <c r="H146" s="109">
        <f>'Non-Dairy Alternatives'!H167</f>
        <v>-1.5579818044691301E-4</v>
      </c>
      <c r="I146" s="155">
        <f>'Non-Dairy Alternatives'!I167</f>
        <v>18.431472249185582</v>
      </c>
      <c r="J146" s="156">
        <f>'Non-Dairy Alternatives'!J167</f>
        <v>-1.9934345145718702</v>
      </c>
      <c r="K146" s="244">
        <f>'Non-Dairy Alternatives'!K167</f>
        <v>-9.759821856857033E-2</v>
      </c>
      <c r="L146" s="247">
        <f>'Non-Dairy Alternatives'!L167</f>
        <v>5106.3112405014035</v>
      </c>
      <c r="M146" s="111">
        <f>'Non-Dairy Alternatives'!M167</f>
        <v>-855.72644769668568</v>
      </c>
      <c r="N146" s="107">
        <f>'Non-Dairy Alternatives'!N167</f>
        <v>-0.14352919126804656</v>
      </c>
      <c r="O146" s="105">
        <f>'Non-Dairy Alternatives'!O167</f>
        <v>738.78145980834961</v>
      </c>
      <c r="P146" s="106">
        <f>'Non-Dairy Alternatives'!P167</f>
        <v>-39.6195068359375</v>
      </c>
      <c r="Q146" s="107">
        <f>'Non-Dairy Alternatives'!Q167</f>
        <v>-5.0898583806670401E-2</v>
      </c>
    </row>
    <row r="147" spans="2:17">
      <c r="B147" s="326"/>
      <c r="C147" s="83" t="s">
        <v>230</v>
      </c>
      <c r="D147" s="105">
        <f>'Non-Dairy Alternatives'!D168</f>
        <v>15538.078460114684</v>
      </c>
      <c r="E147" s="106">
        <f>'Non-Dairy Alternatives'!E168</f>
        <v>8050.8834470178863</v>
      </c>
      <c r="F147" s="107">
        <f>'Non-Dairy Alternatives'!F168</f>
        <v>1.0752869977254593</v>
      </c>
      <c r="G147" s="108">
        <f>'Non-Dairy Alternatives'!G168</f>
        <v>0.7573312782197672</v>
      </c>
      <c r="H147" s="109">
        <f>'Non-Dairy Alternatives'!H168</f>
        <v>0.40698096753715163</v>
      </c>
      <c r="I147" s="155">
        <f>'Non-Dairy Alternatives'!I168</f>
        <v>22.562781292107658</v>
      </c>
      <c r="J147" s="156">
        <f>'Non-Dairy Alternatives'!J168</f>
        <v>0.28366889344865243</v>
      </c>
      <c r="K147" s="244">
        <f>'Non-Dairy Alternatives'!K168</f>
        <v>1.2732504256575619E-2</v>
      </c>
      <c r="L147" s="247">
        <f>'Non-Dairy Alternatives'!L168</f>
        <v>350582.26599517657</v>
      </c>
      <c r="M147" s="111">
        <f>'Non-Dairy Alternatives'!M168</f>
        <v>183774.20674771382</v>
      </c>
      <c r="N147" s="107">
        <f>'Non-Dairy Alternatives'!N168</f>
        <v>1.1017105982576147</v>
      </c>
      <c r="O147" s="105">
        <f>'Non-Dairy Alternatives'!O168</f>
        <v>120490.07067715461</v>
      </c>
      <c r="P147" s="106">
        <f>'Non-Dairy Alternatives'!P168</f>
        <v>62367.512310855935</v>
      </c>
      <c r="Q147" s="107">
        <f>'Non-Dairy Alternatives'!Q168</f>
        <v>1.07303453364535</v>
      </c>
    </row>
    <row r="148" spans="2:17" ht="15" thickBot="1">
      <c r="B148" s="325"/>
      <c r="C148" s="256" t="s">
        <v>86</v>
      </c>
      <c r="D148" s="128">
        <f>'Non-Dairy Alternatives'!D169</f>
        <v>5760.265096033907</v>
      </c>
      <c r="E148" s="129">
        <f>'Non-Dairy Alternatives'!E169</f>
        <v>-2575.6045217517858</v>
      </c>
      <c r="F148" s="130">
        <f>'Non-Dairy Alternatives'!F169</f>
        <v>-0.30897850372520091</v>
      </c>
      <c r="G148" s="131">
        <f>'Non-Dairy Alternatives'!G169</f>
        <v>0.28075729822462681</v>
      </c>
      <c r="H148" s="132">
        <f>'Non-Dairy Alternatives'!H169</f>
        <v>-0.10930526930465789</v>
      </c>
      <c r="I148" s="205">
        <f>'Non-Dairy Alternatives'!I169</f>
        <v>12.367456771872199</v>
      </c>
      <c r="J148" s="157">
        <f>'Non-Dairy Alternatives'!J169</f>
        <v>0.15550176173521812</v>
      </c>
      <c r="K148" s="246">
        <f>'Non-Dairy Alternatives'!K169</f>
        <v>1.2733568180208509E-2</v>
      </c>
      <c r="L148" s="248">
        <f>'Non-Dairy Alternatives'!L169</f>
        <v>71239.829569723603</v>
      </c>
      <c r="M148" s="134">
        <f>'Non-Dairy Alternatives'!M169</f>
        <v>-30557.435173043021</v>
      </c>
      <c r="N148" s="130">
        <f>'Non-Dairy Alternatives'!N169</f>
        <v>-0.30017933438839606</v>
      </c>
      <c r="O148" s="128">
        <f>'Non-Dairy Alternatives'!O169</f>
        <v>13570.802459478378</v>
      </c>
      <c r="P148" s="129">
        <f>'Non-Dairy Alternatives'!P169</f>
        <v>-6989.7349361181259</v>
      </c>
      <c r="Q148" s="130">
        <f>'Non-Dairy Alternatives'!Q169</f>
        <v>-0.33995876672052028</v>
      </c>
    </row>
    <row r="149" spans="2:17">
      <c r="B149" s="226"/>
      <c r="C149" s="82" t="s">
        <v>207</v>
      </c>
      <c r="D149" s="121">
        <f>'Trad vs Value Add'!D61</f>
        <v>33738380.566870056</v>
      </c>
      <c r="E149" s="122">
        <f>'Trad vs Value Add'!E61</f>
        <v>-2872552.3634038717</v>
      </c>
      <c r="F149" s="123">
        <f>'Trad vs Value Add'!F61</f>
        <v>-7.8461599677743549E-2</v>
      </c>
      <c r="G149" s="124">
        <f>'Trad vs Value Add'!G61</f>
        <v>20.049068996628634</v>
      </c>
      <c r="H149" s="125">
        <f>'Trad vs Value Add'!H61</f>
        <v>0.6708502321712615</v>
      </c>
      <c r="I149" s="204">
        <f>'Trad vs Value Add'!I61</f>
        <v>16.025650469692494</v>
      </c>
      <c r="J149" s="152">
        <f>'Trad vs Value Add'!J61</f>
        <v>0.22483571839035754</v>
      </c>
      <c r="K149" s="123">
        <f>'Trad vs Value Add'!K61</f>
        <v>1.4229374999275209E-2</v>
      </c>
      <c r="L149" s="233">
        <f>'Trad vs Value Add'!L61</f>
        <v>540679494.37812519</v>
      </c>
      <c r="M149" s="234">
        <f>'Trad vs Value Add'!M61</f>
        <v>-37803074.725480199</v>
      </c>
      <c r="N149" s="232">
        <f>'Trad vs Value Add'!N61</f>
        <v>-6.5348684203325971E-2</v>
      </c>
      <c r="O149" s="251">
        <f>'Trad vs Value Add'!O61</f>
        <v>220844540.84961709</v>
      </c>
      <c r="P149" s="231">
        <f>'Trad vs Value Add'!P61</f>
        <v>-20638785.437310159</v>
      </c>
      <c r="Q149" s="232">
        <f>'Trad vs Value Add'!Q61</f>
        <v>-8.546671008162042E-2</v>
      </c>
    </row>
    <row r="150" spans="2:17">
      <c r="B150" s="226" t="s">
        <v>220</v>
      </c>
      <c r="C150" s="83" t="s">
        <v>208</v>
      </c>
      <c r="D150" s="105">
        <f>'Trad vs Value Add'!D62</f>
        <v>128216267.79455476</v>
      </c>
      <c r="E150" s="106">
        <f>'Trad vs Value Add'!E62</f>
        <v>-17358749.307407632</v>
      </c>
      <c r="F150" s="107">
        <f>'Trad vs Value Add'!F62</f>
        <v>-0.11924263965738963</v>
      </c>
      <c r="G150" s="108">
        <f>'Trad vs Value Add'!G62</f>
        <v>76.192655258252088</v>
      </c>
      <c r="H150" s="109">
        <f>'Trad vs Value Add'!H62</f>
        <v>-0.86040791864257926</v>
      </c>
      <c r="I150" s="206">
        <f>'Trad vs Value Add'!I62</f>
        <v>6.5907822159756959</v>
      </c>
      <c r="J150" s="156">
        <f>'Trad vs Value Add'!J62</f>
        <v>0.17153098663328326</v>
      </c>
      <c r="K150" s="107">
        <f>'Trad vs Value Add'!K62</f>
        <v>2.6721338751973859E-2</v>
      </c>
      <c r="L150" s="110">
        <f>'Trad vs Value Add'!L62</f>
        <v>845045497.57912886</v>
      </c>
      <c r="M150" s="111">
        <f>'Trad vs Value Add'!M62</f>
        <v>-89437109.914186001</v>
      </c>
      <c r="N150" s="107">
        <f>'Trad vs Value Add'!N62</f>
        <v>-9.5707623873380457E-2</v>
      </c>
      <c r="O150" s="105">
        <f>'Trad vs Value Add'!O62</f>
        <v>223181181.1174342</v>
      </c>
      <c r="P150" s="106">
        <f>'Trad vs Value Add'!P62</f>
        <v>-25003801.354236424</v>
      </c>
      <c r="Q150" s="107">
        <f>'Trad vs Value Add'!Q62</f>
        <v>-0.10074663303647115</v>
      </c>
    </row>
    <row r="151" spans="2:17">
      <c r="B151" s="226" t="s">
        <v>218</v>
      </c>
      <c r="C151" s="83" t="s">
        <v>209</v>
      </c>
      <c r="D151" s="105">
        <f>'Trad vs Value Add'!D63</f>
        <v>4289945.1739597144</v>
      </c>
      <c r="E151" s="106">
        <f>'Trad vs Value Add'!E63</f>
        <v>-270866.43518082891</v>
      </c>
      <c r="F151" s="107">
        <f>'Trad vs Value Add'!F63</f>
        <v>-5.9389963540255067E-2</v>
      </c>
      <c r="G151" s="108">
        <f>'Trad vs Value Add'!G63</f>
        <v>2.5493045409811592</v>
      </c>
      <c r="H151" s="109">
        <f>'Trad vs Value Add'!H63</f>
        <v>0.1352604827834587</v>
      </c>
      <c r="I151" s="206">
        <f>'Trad vs Value Add'!I63</f>
        <v>27.25872212382518</v>
      </c>
      <c r="J151" s="156">
        <f>'Trad vs Value Add'!J63</f>
        <v>2.1768532101207256</v>
      </c>
      <c r="K151" s="107">
        <f>'Trad vs Value Add'!K63</f>
        <v>8.6789912570323549E-2</v>
      </c>
      <c r="L151" s="110">
        <f>'Trad vs Value Add'!L63</f>
        <v>116938423.42341273</v>
      </c>
      <c r="M151" s="111">
        <f>'Trad vs Value Add'!M63</f>
        <v>2544744.5028481483</v>
      </c>
      <c r="N151" s="107">
        <f>'Trad vs Value Add'!N63</f>
        <v>2.224549928685508E-2</v>
      </c>
      <c r="O151" s="105">
        <f>'Trad vs Value Add'!O63</f>
        <v>39799285.863219269</v>
      </c>
      <c r="P151" s="106">
        <f>'Trad vs Value Add'!P63</f>
        <v>-1892660.9550510496</v>
      </c>
      <c r="Q151" s="107">
        <f>'Trad vs Value Add'!Q63</f>
        <v>-4.5396319900841003E-2</v>
      </c>
    </row>
    <row r="152" spans="2:17" ht="15" thickBot="1">
      <c r="B152" s="226"/>
      <c r="C152" s="84" t="s">
        <v>210</v>
      </c>
      <c r="D152" s="128">
        <f>'Trad vs Value Add'!D64</f>
        <v>1220929.0076655336</v>
      </c>
      <c r="E152" s="129">
        <f>'Trad vs Value Add'!E64</f>
        <v>-109670.14283380168</v>
      </c>
      <c r="F152" s="130">
        <f>'Trad vs Value Add'!F64</f>
        <v>-8.2421623967402699E-2</v>
      </c>
      <c r="G152" s="131">
        <f>'Trad vs Value Add'!G64</f>
        <v>0.72553837805447774</v>
      </c>
      <c r="H152" s="132">
        <f>'Trad vs Value Add'!H64</f>
        <v>2.1250359082535808E-2</v>
      </c>
      <c r="I152" s="205">
        <f>'Trad vs Value Add'!I64</f>
        <v>16.273291820744554</v>
      </c>
      <c r="J152" s="157">
        <f>'Trad vs Value Add'!J64</f>
        <v>0.83642058056654456</v>
      </c>
      <c r="K152" s="130">
        <f>'Trad vs Value Add'!K64</f>
        <v>5.4183297091289301E-2</v>
      </c>
      <c r="L152" s="133">
        <f>'Trad vs Value Add'!L64</f>
        <v>19868534.03415329</v>
      </c>
      <c r="M152" s="134">
        <f>'Trad vs Value Add'!M64</f>
        <v>-671753.72439518943</v>
      </c>
      <c r="N152" s="130">
        <f>'Trad vs Value Add'!N64</f>
        <v>-3.2704202214285834E-2</v>
      </c>
      <c r="O152" s="128">
        <f>'Trad vs Value Add'!O64</f>
        <v>5241560.1305276835</v>
      </c>
      <c r="P152" s="129">
        <f>'Trad vs Value Add'!P64</f>
        <v>-528361.30506611336</v>
      </c>
      <c r="Q152" s="130">
        <f>'Trad vs Value Add'!Q64</f>
        <v>-9.1571663663690489E-2</v>
      </c>
    </row>
    <row r="153" spans="2:17">
      <c r="B153" s="324" t="s">
        <v>219</v>
      </c>
      <c r="C153" s="82" t="s">
        <v>216</v>
      </c>
      <c r="D153" s="121">
        <f>Filtration!D35</f>
        <v>165279192.86225709</v>
      </c>
      <c r="E153" s="122">
        <f>Filtration!E35</f>
        <v>-20509483.038968295</v>
      </c>
      <c r="F153" s="123">
        <f>Filtration!F35</f>
        <v>-0.11039145921827964</v>
      </c>
      <c r="G153" s="124">
        <f>Filtration!G35</f>
        <v>98.217338405875296</v>
      </c>
      <c r="H153" s="125">
        <f>Filtration!H35</f>
        <v>-0.12087145153405743</v>
      </c>
      <c r="I153" s="204">
        <f>Filtration!I35</f>
        <v>8.8365273448832902</v>
      </c>
      <c r="J153" s="152">
        <f>Filtration!J35</f>
        <v>0.27841614031484241</v>
      </c>
      <c r="K153" s="123">
        <f>Filtration!K35</f>
        <v>3.2532428436571344E-2</v>
      </c>
      <c r="L153" s="126">
        <f>Filtration!L35</f>
        <v>1460494107.2675738</v>
      </c>
      <c r="M153" s="127">
        <f>Filtration!M35</f>
        <v>-129506041.64463925</v>
      </c>
      <c r="N153" s="123">
        <f>Filtration!N35</f>
        <v>-8.1450333028735791E-2</v>
      </c>
      <c r="O153" s="121">
        <f>Filtration!O35</f>
        <v>465734081.62749058</v>
      </c>
      <c r="P153" s="122">
        <f>Filtration!P35</f>
        <v>-47559362.12653476</v>
      </c>
      <c r="Q153" s="123">
        <f>Filtration!Q35</f>
        <v>-9.2655308002191461E-2</v>
      </c>
    </row>
    <row r="154" spans="2:17" ht="15" thickBot="1">
      <c r="B154" s="325"/>
      <c r="C154" s="84" t="s">
        <v>217</v>
      </c>
      <c r="D154" s="128">
        <f>Filtration!D36</f>
        <v>2999845.7930702446</v>
      </c>
      <c r="E154" s="129">
        <f>Filtration!E36</f>
        <v>-139745.52820065524</v>
      </c>
      <c r="F154" s="130">
        <f>Filtration!F36</f>
        <v>-4.4510738469007667E-2</v>
      </c>
      <c r="G154" s="131">
        <f>Filtration!G36</f>
        <v>1.7826615941243771</v>
      </c>
      <c r="H154" s="132">
        <f>Filtration!H36</f>
        <v>0.12087145153365464</v>
      </c>
      <c r="I154" s="205">
        <f>Filtration!I36</f>
        <v>25.69137703471182</v>
      </c>
      <c r="J154" s="157">
        <f>Filtration!J36</f>
        <v>2.5453291731914156</v>
      </c>
      <c r="K154" s="130">
        <f>Filtration!K36</f>
        <v>0.1099681979584492</v>
      </c>
      <c r="L154" s="133">
        <f>Filtration!L36</f>
        <v>77070169.315761745</v>
      </c>
      <c r="M154" s="134">
        <f>Filtration!M36</f>
        <v>4401038.3280114084</v>
      </c>
      <c r="N154" s="130">
        <f>Filtration!N36</f>
        <v>6.0562693790204826E-2</v>
      </c>
      <c r="O154" s="128">
        <f>Filtration!O36</f>
        <v>26723273.428361364</v>
      </c>
      <c r="P154" s="129">
        <f>Filtration!P36</f>
        <v>-604275.6522038281</v>
      </c>
      <c r="Q154" s="130">
        <f>Filtration!Q36</f>
        <v>-2.2112325200563884E-2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16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12-01-2024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Data'!E129</f>
        <v>154046798.87435049</v>
      </c>
      <c r="E161" s="292">
        <f>'Segment Data'!F129</f>
        <v>-19161312.527647197</v>
      </c>
      <c r="F161" s="293">
        <f>'Segment Data'!G129</f>
        <v>-0.11062595378790212</v>
      </c>
      <c r="G161" s="294">
        <f>'Segment Data'!H129</f>
        <v>100.00000000000004</v>
      </c>
      <c r="H161" s="295">
        <f>'Segment Data'!I129</f>
        <v>1.4210854715202004E-14</v>
      </c>
      <c r="I161" s="296">
        <f>'Segment Data'!J129</f>
        <v>9.1636724296214052</v>
      </c>
      <c r="J161" s="297">
        <f>'Segment Data'!K129</f>
        <v>0.335306400112378</v>
      </c>
      <c r="K161" s="293">
        <f>'Segment Data'!L129</f>
        <v>3.79805729612488E-2</v>
      </c>
      <c r="L161" s="298">
        <f>'Segment Data'!M129</f>
        <v>1411634403.7163193</v>
      </c>
      <c r="M161" s="299">
        <f>'Segment Data'!N129</f>
        <v>-117510203.02049232</v>
      </c>
      <c r="N161" s="293">
        <f>'Segment Data'!O129</f>
        <v>-7.6847017935902484E-2</v>
      </c>
      <c r="O161" s="291">
        <f>'Segment Data'!P129</f>
        <v>452278339.10037422</v>
      </c>
      <c r="P161" s="292">
        <f>'Segment Data'!Q129</f>
        <v>-45677545.281730294</v>
      </c>
      <c r="Q161" s="293">
        <f>'Segment Data'!R129</f>
        <v>-9.1730104441701515E-2</v>
      </c>
    </row>
    <row r="162" spans="2:17" ht="15" thickBot="1">
      <c r="B162" s="324" t="s">
        <v>111</v>
      </c>
      <c r="C162" s="82" t="s">
        <v>111</v>
      </c>
      <c r="D162" s="128">
        <f>'Segment Data'!E132</f>
        <v>118459222.41690144</v>
      </c>
      <c r="E162" s="129">
        <f>'Segment Data'!F132</f>
        <v>-16080260.214923441</v>
      </c>
      <c r="F162" s="130">
        <f>'Segment Data'!G132</f>
        <v>-0.11952075257289348</v>
      </c>
      <c r="G162" s="131">
        <f>'Segment Data'!H132</f>
        <v>76.898204495325928</v>
      </c>
      <c r="H162" s="132">
        <f>'Segment Data'!I132</f>
        <v>-0.77684290448840443</v>
      </c>
      <c r="I162" s="205">
        <f>'Segment Data'!J132</f>
        <v>6.700020451606993</v>
      </c>
      <c r="J162" s="157">
        <f>'Segment Data'!K132</f>
        <v>0.19022189252158395</v>
      </c>
      <c r="K162" s="130">
        <f>'Segment Data'!L132</f>
        <v>2.9220856958177378E-2</v>
      </c>
      <c r="L162" s="133">
        <f>'Segment Data'!M132</f>
        <v>793679212.87470126</v>
      </c>
      <c r="M162" s="134">
        <f>'Segment Data'!N132</f>
        <v>-82145717.302048802</v>
      </c>
      <c r="N162" s="130">
        <f>'Segment Data'!O132</f>
        <v>-9.3792394429182316E-2</v>
      </c>
      <c r="O162" s="128">
        <f>'Segment Data'!P132</f>
        <v>209645661.45797849</v>
      </c>
      <c r="P162" s="129">
        <f>'Segment Data'!Q132</f>
        <v>-23704148.690551817</v>
      </c>
      <c r="Q162" s="130">
        <f>'Segment Data'!R132</f>
        <v>-0.10158203546625474</v>
      </c>
    </row>
    <row r="163" spans="2:17">
      <c r="B163" s="326"/>
      <c r="C163" s="102" t="s">
        <v>110</v>
      </c>
      <c r="D163" s="143">
        <f>'Segment Data'!E133</f>
        <v>117779460.74778454</v>
      </c>
      <c r="E163" s="144">
        <f>'Segment Data'!F133</f>
        <v>-15749458.414845675</v>
      </c>
      <c r="F163" s="145">
        <f>'Segment Data'!G133</f>
        <v>-0.11794792104670435</v>
      </c>
      <c r="G163" s="146">
        <f>'Segment Data'!H133</f>
        <v>76.456934910963227</v>
      </c>
      <c r="H163" s="147">
        <f>'Segment Data'!I133</f>
        <v>-0.63467360656386518</v>
      </c>
      <c r="I163" s="207">
        <f>'Segment Data'!J133</f>
        <v>6.6159536272624164</v>
      </c>
      <c r="J163" s="161">
        <f>'Segment Data'!K133</f>
        <v>0.19764596127294176</v>
      </c>
      <c r="K163" s="145">
        <f>'Segment Data'!L133</f>
        <v>3.0794092704571494E-2</v>
      </c>
      <c r="L163" s="148">
        <f>'Segment Data'!M133</f>
        <v>779223450.5513165</v>
      </c>
      <c r="M163" s="149">
        <f>'Segment Data'!N133</f>
        <v>-77806234.941481829</v>
      </c>
      <c r="N163" s="145">
        <f>'Segment Data'!O133</f>
        <v>-9.0785927557156518E-2</v>
      </c>
      <c r="O163" s="143">
        <f>'Segment Data'!P133</f>
        <v>204792535.14615905</v>
      </c>
      <c r="P163" s="144">
        <f>'Segment Data'!Q133</f>
        <v>-22177185.163788259</v>
      </c>
      <c r="Q163" s="145">
        <f>'Segment Data'!R133</f>
        <v>-9.7709884532189331E-2</v>
      </c>
    </row>
    <row r="164" spans="2:17" ht="15" thickBot="1">
      <c r="B164" s="325"/>
      <c r="C164" s="98" t="s">
        <v>109</v>
      </c>
      <c r="D164" s="135">
        <f>'Segment Data'!E134</f>
        <v>679761.66911690473</v>
      </c>
      <c r="E164" s="136">
        <f>'Segment Data'!F134</f>
        <v>-330801.80007788399</v>
      </c>
      <c r="F164" s="137">
        <f>'Segment Data'!G134</f>
        <v>-0.32734391273955804</v>
      </c>
      <c r="G164" s="138">
        <f>'Segment Data'!H134</f>
        <v>0.44126958436270919</v>
      </c>
      <c r="H164" s="139">
        <f>'Segment Data'!I134</f>
        <v>-0.14216929792460947</v>
      </c>
      <c r="I164" s="208">
        <f>'Segment Data'!J134</f>
        <v>21.265927427424526</v>
      </c>
      <c r="J164" s="154">
        <f>'Segment Data'!K134</f>
        <v>2.6671503521683313</v>
      </c>
      <c r="K164" s="137">
        <f>'Segment Data'!L134</f>
        <v>0.14340460888241449</v>
      </c>
      <c r="L164" s="140">
        <f>'Segment Data'!M134</f>
        <v>14455762.32338506</v>
      </c>
      <c r="M164" s="141">
        <f>'Segment Data'!N134</f>
        <v>-4339482.3605663441</v>
      </c>
      <c r="N164" s="137">
        <f>'Segment Data'!O134</f>
        <v>-0.23088192963359902</v>
      </c>
      <c r="O164" s="135">
        <f>'Segment Data'!P134</f>
        <v>4853126.3118194202</v>
      </c>
      <c r="P164" s="136">
        <f>'Segment Data'!Q134</f>
        <v>-1526963.5267635686</v>
      </c>
      <c r="Q164" s="137">
        <f>'Segment Data'!R134</f>
        <v>-0.23933260587169186</v>
      </c>
    </row>
    <row r="165" spans="2:17">
      <c r="B165" s="324" t="s">
        <v>108</v>
      </c>
      <c r="C165" s="82" t="s">
        <v>185</v>
      </c>
      <c r="D165" s="121">
        <f>Fat!E115</f>
        <v>2237353.9396609566</v>
      </c>
      <c r="E165" s="122">
        <f>Fat!F115</f>
        <v>-575659.94146944629</v>
      </c>
      <c r="F165" s="123">
        <f>Fat!G115</f>
        <v>-0.20464169954188732</v>
      </c>
      <c r="G165" s="124">
        <f>Fat!H115</f>
        <v>1.4523858697549912</v>
      </c>
      <c r="H165" s="125">
        <f>Fat!I115</f>
        <v>-0.17168003475781468</v>
      </c>
      <c r="I165" s="204">
        <f>Fat!J115</f>
        <v>6.0708081925472328</v>
      </c>
      <c r="J165" s="152">
        <f>Fat!K115</f>
        <v>0.51528102552105004</v>
      </c>
      <c r="K165" s="123">
        <f>Fat!L115</f>
        <v>9.2751058545695986E-2</v>
      </c>
      <c r="L165" s="126">
        <f>Fat!M115</f>
        <v>13582546.626521563</v>
      </c>
      <c r="M165" s="127">
        <f>Fat!N115</f>
        <v>-2045228.4113201518</v>
      </c>
      <c r="N165" s="123">
        <f>Fat!O115</f>
        <v>-0.13087137525129167</v>
      </c>
      <c r="O165" s="121">
        <f>Fat!P115</f>
        <v>4284980.2566980002</v>
      </c>
      <c r="P165" s="122">
        <f>Fat!Q115</f>
        <v>-553448.2120636981</v>
      </c>
      <c r="Q165" s="123">
        <f>Fat!R115</f>
        <v>-0.11438594486555309</v>
      </c>
    </row>
    <row r="166" spans="2:17">
      <c r="B166" s="326"/>
      <c r="C166" s="83" t="s">
        <v>186</v>
      </c>
      <c r="D166" s="105">
        <f>Fat!E116</f>
        <v>17410606.382971499</v>
      </c>
      <c r="E166" s="106">
        <f>Fat!F116</f>
        <v>-3479235.5920043141</v>
      </c>
      <c r="F166" s="107">
        <f>Fat!G116</f>
        <v>-0.16655155152308626</v>
      </c>
      <c r="G166" s="108">
        <f>Fat!H116</f>
        <v>11.302153962428395</v>
      </c>
      <c r="H166" s="109">
        <f>Fat!I116</f>
        <v>-0.75839089652032854</v>
      </c>
      <c r="I166" s="206">
        <f>Fat!J116</f>
        <v>15.081833574770489</v>
      </c>
      <c r="J166" s="156">
        <f>Fat!K116</f>
        <v>0.63293540405192594</v>
      </c>
      <c r="K166" s="107">
        <f>Fat!L116</f>
        <v>4.3805098255492045E-2</v>
      </c>
      <c r="L166" s="110">
        <f>Fat!M116</f>
        <v>262583867.90381294</v>
      </c>
      <c r="M166" s="111">
        <f>Fat!N116</f>
        <v>-39251331.59501493</v>
      </c>
      <c r="N166" s="107">
        <f>Fat!O116</f>
        <v>-0.1300422603466676</v>
      </c>
      <c r="O166" s="105">
        <f>Fat!P116</f>
        <v>96691732.829103142</v>
      </c>
      <c r="P166" s="106">
        <f>Fat!Q116</f>
        <v>-16679449.116395012</v>
      </c>
      <c r="Q166" s="107">
        <f>Fat!R116</f>
        <v>-0.14712247707193754</v>
      </c>
    </row>
    <row r="167" spans="2:17">
      <c r="B167" s="326"/>
      <c r="C167" s="83" t="s">
        <v>187</v>
      </c>
      <c r="D167" s="105">
        <f>Fat!E117</f>
        <v>41950155.060663559</v>
      </c>
      <c r="E167" s="106">
        <f>Fat!F117</f>
        <v>-7174194.8151147068</v>
      </c>
      <c r="F167" s="107">
        <f>Fat!G117</f>
        <v>-0.14604152183705715</v>
      </c>
      <c r="G167" s="108">
        <f>Fat!H117</f>
        <v>27.232084903549705</v>
      </c>
      <c r="H167" s="109">
        <f>Fat!I117</f>
        <v>-1.1293754681102826</v>
      </c>
      <c r="I167" s="206">
        <f>Fat!J117</f>
        <v>6.8844360263013051</v>
      </c>
      <c r="J167" s="156">
        <f>Fat!K117</f>
        <v>0.24839040235202337</v>
      </c>
      <c r="K167" s="107">
        <f>Fat!L117</f>
        <v>3.7430484422167044E-2</v>
      </c>
      <c r="L167" s="110">
        <f>Fat!M117</f>
        <v>288803158.80855823</v>
      </c>
      <c r="M167" s="111">
        <f>Fat!N117</f>
        <v>-37188268.213953555</v>
      </c>
      <c r="N167" s="107">
        <f>Fat!O117</f>
        <v>-0.11407744232300154</v>
      </c>
      <c r="O167" s="105">
        <f>Fat!P117</f>
        <v>81229104.786932692</v>
      </c>
      <c r="P167" s="106">
        <f>Fat!Q117</f>
        <v>-10259420.650541663</v>
      </c>
      <c r="Q167" s="107">
        <f>Fat!R117</f>
        <v>-0.11213887863514883</v>
      </c>
    </row>
    <row r="168" spans="2:17" ht="15" thickBot="1">
      <c r="B168" s="325"/>
      <c r="C168" s="84" t="s">
        <v>188</v>
      </c>
      <c r="D168" s="128">
        <f>Fat!E118</f>
        <v>92448683.491052747</v>
      </c>
      <c r="E168" s="129">
        <f>Fat!F118</f>
        <v>-7932222.1790595502</v>
      </c>
      <c r="F168" s="130">
        <f>Fat!G118</f>
        <v>-7.9021225462217695E-2</v>
      </c>
      <c r="G168" s="131">
        <f>Fat!H118</f>
        <v>60.013375264265825</v>
      </c>
      <c r="H168" s="132">
        <f>Fat!I118</f>
        <v>2.0594463993878804</v>
      </c>
      <c r="I168" s="205">
        <f>Fat!J118</f>
        <v>9.158214031889047</v>
      </c>
      <c r="J168" s="157">
        <f>Fat!K118</f>
        <v>0.33492040582509119</v>
      </c>
      <c r="K168" s="130">
        <f>Fat!L118</f>
        <v>3.7958660339234132E-2</v>
      </c>
      <c r="L168" s="133">
        <f>Fat!M118</f>
        <v>846664830.37742853</v>
      </c>
      <c r="M168" s="134">
        <f>Fat!N118</f>
        <v>-39025374.800200462</v>
      </c>
      <c r="N168" s="130">
        <f>Fat!O118</f>
        <v>-4.4062104979893907E-2</v>
      </c>
      <c r="O168" s="128">
        <f>Fat!P118</f>
        <v>270072521.22764069</v>
      </c>
      <c r="P168" s="129">
        <f>Fat!Q118</f>
        <v>-18185227.302729905</v>
      </c>
      <c r="Q168" s="130">
        <f>Fat!R118</f>
        <v>-6.3086690281333152E-2</v>
      </c>
    </row>
    <row r="169" spans="2:17" ht="15" customHeight="1">
      <c r="B169" s="334" t="s">
        <v>107</v>
      </c>
      <c r="C169" s="82" t="s">
        <v>201</v>
      </c>
      <c r="D169" s="121">
        <f>Fat!E119</f>
        <v>2075783.7930302056</v>
      </c>
      <c r="E169" s="122">
        <f>Fat!F119</f>
        <v>-593530.77177942172</v>
      </c>
      <c r="F169" s="123">
        <f>Fat!G119</f>
        <v>-0.2223532511320005</v>
      </c>
      <c r="G169" s="124">
        <f>Fat!H119</f>
        <v>1.3475020631381871</v>
      </c>
      <c r="H169" s="125">
        <f>Fat!I119</f>
        <v>-0.19360045406115489</v>
      </c>
      <c r="I169" s="204">
        <f>Fat!J119</f>
        <v>5.5047935569685684</v>
      </c>
      <c r="J169" s="152">
        <f>Fat!K119</f>
        <v>0.21608564605320346</v>
      </c>
      <c r="K169" s="123">
        <f>Fat!L119</f>
        <v>4.0857927813941902E-2</v>
      </c>
      <c r="L169" s="126">
        <f>Fat!M119</f>
        <v>11426761.249532452</v>
      </c>
      <c r="M169" s="127">
        <f>Fat!N119</f>
        <v>-2690463.8060978297</v>
      </c>
      <c r="N169" s="123">
        <f>Fat!O119</f>
        <v>-0.19058021640200526</v>
      </c>
      <c r="O169" s="121">
        <f>Fat!P119</f>
        <v>3270725.146032799</v>
      </c>
      <c r="P169" s="122">
        <f>Fat!Q119</f>
        <v>-760123.02903345739</v>
      </c>
      <c r="Q169" s="123">
        <f>Fat!R119</f>
        <v>-0.18857644744234581</v>
      </c>
    </row>
    <row r="170" spans="2:17">
      <c r="B170" s="335"/>
      <c r="C170" s="83" t="s">
        <v>202</v>
      </c>
      <c r="D170" s="105">
        <f>Fat!E120</f>
        <v>6192872.4781829463</v>
      </c>
      <c r="E170" s="106">
        <f>Fat!F120</f>
        <v>-1672098.1448477367</v>
      </c>
      <c r="F170" s="107">
        <f>Fat!G120</f>
        <v>-0.21260068536701177</v>
      </c>
      <c r="G170" s="108">
        <f>Fat!H120</f>
        <v>4.0201240943891445</v>
      </c>
      <c r="H170" s="109">
        <f>Fat!I120</f>
        <v>-0.52063936026045798</v>
      </c>
      <c r="I170" s="206">
        <f>Fat!J120</f>
        <v>5.3937635676017761</v>
      </c>
      <c r="J170" s="156">
        <f>Fat!K120</f>
        <v>0.13703462683152612</v>
      </c>
      <c r="K170" s="107">
        <f>Fat!L120</f>
        <v>2.6068421707786765E-2</v>
      </c>
      <c r="L170" s="110">
        <f>Fat!M120</f>
        <v>33402889.951626901</v>
      </c>
      <c r="M170" s="111">
        <f>Fat!N120</f>
        <v>-7941128.7407663129</v>
      </c>
      <c r="N170" s="107">
        <f>Fat!O120</f>
        <v>-0.19207442798073671</v>
      </c>
      <c r="O170" s="105">
        <f>Fat!P120</f>
        <v>8627136.9388644192</v>
      </c>
      <c r="P170" s="106">
        <f>Fat!Q120</f>
        <v>-2079955.6249502972</v>
      </c>
      <c r="Q170" s="107">
        <f>Fat!R120</f>
        <v>-0.19425960993179756</v>
      </c>
    </row>
    <row r="171" spans="2:17">
      <c r="B171" s="335"/>
      <c r="C171" s="83" t="s">
        <v>203</v>
      </c>
      <c r="D171" s="105">
        <f>Fat!E121</f>
        <v>39943845.490941308</v>
      </c>
      <c r="E171" s="106">
        <f>Fat!F121</f>
        <v>-7097009.7562806979</v>
      </c>
      <c r="F171" s="107">
        <f>Fat!G121</f>
        <v>-0.15086906305131029</v>
      </c>
      <c r="G171" s="108">
        <f>Fat!H121</f>
        <v>25.929682267219228</v>
      </c>
      <c r="H171" s="109">
        <f>Fat!I121</f>
        <v>-1.2288929671964119</v>
      </c>
      <c r="I171" s="206">
        <f>Fat!J121</f>
        <v>6.5471017144585923</v>
      </c>
      <c r="J171" s="156">
        <f>Fat!K121</f>
        <v>0.20488783807169586</v>
      </c>
      <c r="K171" s="107">
        <f>Fat!L121</f>
        <v>3.2305412914964429E-2</v>
      </c>
      <c r="L171" s="110">
        <f>Fat!M121</f>
        <v>261516419.29581094</v>
      </c>
      <c r="M171" s="111">
        <f>Fat!N121</f>
        <v>-36826745.610227823</v>
      </c>
      <c r="N171" s="107">
        <f>Fat!O121</f>
        <v>-0.12343753751431231</v>
      </c>
      <c r="O171" s="105">
        <f>Fat!P121</f>
        <v>69717952.641435489</v>
      </c>
      <c r="P171" s="106">
        <f>Fat!Q121</f>
        <v>-9908317.5246858001</v>
      </c>
      <c r="Q171" s="107">
        <f>Fat!R121</f>
        <v>-0.12443528378278237</v>
      </c>
    </row>
    <row r="172" spans="2:17" ht="15" thickBot="1">
      <c r="B172" s="336"/>
      <c r="C172" s="84" t="s">
        <v>204</v>
      </c>
      <c r="D172" s="128">
        <f>Fat!E122</f>
        <v>70246720.65474683</v>
      </c>
      <c r="E172" s="129">
        <f>Fat!F122</f>
        <v>-6717621.5420157015</v>
      </c>
      <c r="F172" s="130">
        <f>Fat!G122</f>
        <v>-8.728225760498054E-2</v>
      </c>
      <c r="G172" s="131">
        <f>Fat!H122</f>
        <v>45.600896070579275</v>
      </c>
      <c r="H172" s="132">
        <f>Fat!I122</f>
        <v>1.1662898770295769</v>
      </c>
      <c r="I172" s="205">
        <f>Fat!J122</f>
        <v>6.9374504295069981</v>
      </c>
      <c r="J172" s="157">
        <f>Fat!K122</f>
        <v>0.1548221808549135</v>
      </c>
      <c r="K172" s="130">
        <f>Fat!L122</f>
        <v>2.2826281373401439E-2</v>
      </c>
      <c r="L172" s="133">
        <f>Fat!M122</f>
        <v>487333142.3777315</v>
      </c>
      <c r="M172" s="134">
        <f>Fat!N122</f>
        <v>-34687379.144955695</v>
      </c>
      <c r="N172" s="130">
        <f>Fat!O122</f>
        <v>-6.6448305602576141E-2</v>
      </c>
      <c r="O172" s="128">
        <f>Fat!P122</f>
        <v>128029846.73164569</v>
      </c>
      <c r="P172" s="129">
        <f>Fat!Q122</f>
        <v>-10955752.51188232</v>
      </c>
      <c r="Q172" s="130">
        <f>Fat!R122</f>
        <v>-7.8826530025501801E-2</v>
      </c>
    </row>
    <row r="173" spans="2:17" ht="15" thickBot="1">
      <c r="B173" s="324" t="s">
        <v>106</v>
      </c>
      <c r="C173" s="142" t="s">
        <v>106</v>
      </c>
      <c r="D173" s="128">
        <f>'Segment Data'!E135</f>
        <v>35034097.566790126</v>
      </c>
      <c r="E173" s="129">
        <f>'Segment Data'!F135</f>
        <v>-3044886.3908874691</v>
      </c>
      <c r="F173" s="130">
        <f>'Segment Data'!G135</f>
        <v>-7.9962385400610209E-2</v>
      </c>
      <c r="G173" s="131">
        <f>'Segment Data'!H135</f>
        <v>22.742502812645906</v>
      </c>
      <c r="H173" s="132">
        <f>'Segment Data'!I135</f>
        <v>0.75797584710425525</v>
      </c>
      <c r="I173" s="205">
        <f>'Segment Data'!J135</f>
        <v>17.335265066986675</v>
      </c>
      <c r="J173" s="157">
        <f>'Segment Data'!K135</f>
        <v>0.45403900703545474</v>
      </c>
      <c r="K173" s="130">
        <f>'Segment Data'!L135</f>
        <v>2.6896091872888925E-2</v>
      </c>
      <c r="L173" s="133">
        <f>'Segment Data'!M135</f>
        <v>607325367.7029798</v>
      </c>
      <c r="M173" s="134">
        <f>'Segment Data'!N135</f>
        <v>-35494568.619831681</v>
      </c>
      <c r="N173" s="130">
        <f>'Segment Data'!O135</f>
        <v>-5.5216969191831368E-2</v>
      </c>
      <c r="O173" s="128">
        <f>'Segment Data'!P135</f>
        <v>240297733.47061303</v>
      </c>
      <c r="P173" s="129">
        <f>'Segment Data'!Q135</f>
        <v>-21932418.604945272</v>
      </c>
      <c r="Q173" s="130">
        <f>'Segment Data'!R135</f>
        <v>-8.3638050130199079E-2</v>
      </c>
    </row>
    <row r="174" spans="2:17" ht="15" customHeight="1">
      <c r="B174" s="326"/>
      <c r="C174" s="99" t="s">
        <v>120</v>
      </c>
      <c r="D174" s="143">
        <f>'Segment Data'!E136</f>
        <v>24222115.238076564</v>
      </c>
      <c r="E174" s="144">
        <f>'Segment Data'!F136</f>
        <v>-1838315.4137392268</v>
      </c>
      <c r="F174" s="145">
        <f>'Segment Data'!G136</f>
        <v>-7.0540484856152594E-2</v>
      </c>
      <c r="G174" s="146">
        <f>'Segment Data'!H136</f>
        <v>15.723867951214965</v>
      </c>
      <c r="H174" s="147">
        <f>'Segment Data'!I136</f>
        <v>0.67813456097419333</v>
      </c>
      <c r="I174" s="207">
        <f>'Segment Data'!J136</f>
        <v>13.872717110028814</v>
      </c>
      <c r="J174" s="161">
        <f>'Segment Data'!K136</f>
        <v>0.31878824686512175</v>
      </c>
      <c r="K174" s="145">
        <f>'Segment Data'!L136</f>
        <v>2.3519988195563817E-2</v>
      </c>
      <c r="L174" s="148">
        <f>'Segment Data'!M136</f>
        <v>336026552.50435442</v>
      </c>
      <c r="M174" s="149">
        <f>'Segment Data'!N136</f>
        <v>-17194670.693767428</v>
      </c>
      <c r="N174" s="145">
        <f>'Segment Data'!O136</f>
        <v>-4.8679608031714831E-2</v>
      </c>
      <c r="O174" s="143">
        <f>'Segment Data'!P136</f>
        <v>142025459.15480891</v>
      </c>
      <c r="P174" s="144">
        <f>'Segment Data'!Q136</f>
        <v>-10890359.841548592</v>
      </c>
      <c r="Q174" s="145">
        <f>'Segment Data'!R136</f>
        <v>-7.1218006829025349E-2</v>
      </c>
    </row>
    <row r="175" spans="2:17" ht="15" thickBot="1">
      <c r="B175" s="326"/>
      <c r="C175" s="98" t="s">
        <v>121</v>
      </c>
      <c r="D175" s="135">
        <f>'Segment Data'!E137</f>
        <v>10811982.328712815</v>
      </c>
      <c r="E175" s="136">
        <f>'Segment Data'!F137</f>
        <v>-1206570.9771490246</v>
      </c>
      <c r="F175" s="137">
        <f>'Segment Data'!G137</f>
        <v>-0.10039236390960138</v>
      </c>
      <c r="G175" s="138">
        <f>'Segment Data'!H137</f>
        <v>7.0186348614304546</v>
      </c>
      <c r="H175" s="139">
        <f>'Segment Data'!I137</f>
        <v>7.9841286129552991E-2</v>
      </c>
      <c r="I175" s="208">
        <f>'Segment Data'!J137</f>
        <v>25.092421255457602</v>
      </c>
      <c r="J175" s="154">
        <f>'Segment Data'!K137</f>
        <v>0.99645015522186497</v>
      </c>
      <c r="K175" s="137">
        <f>'Segment Data'!L137</f>
        <v>4.1353392692777442E-2</v>
      </c>
      <c r="L175" s="140">
        <f>'Segment Data'!M137</f>
        <v>271298815.19862545</v>
      </c>
      <c r="M175" s="141">
        <f>'Segment Data'!N137</f>
        <v>-18299897.926064134</v>
      </c>
      <c r="N175" s="137">
        <f>'Segment Data'!O137</f>
        <v>-6.3190536064933869E-2</v>
      </c>
      <c r="O175" s="135">
        <f>'Segment Data'!P137</f>
        <v>98272274.315804198</v>
      </c>
      <c r="P175" s="136">
        <f>'Segment Data'!Q137</f>
        <v>-11042058.763396561</v>
      </c>
      <c r="Q175" s="137">
        <f>'Segment Data'!R137</f>
        <v>-0.10101199405750694</v>
      </c>
    </row>
    <row r="176" spans="2:17">
      <c r="B176" s="326"/>
      <c r="C176" s="82" t="s">
        <v>105</v>
      </c>
      <c r="D176" s="121">
        <f>Flavor!D135</f>
        <v>11147.440744423586</v>
      </c>
      <c r="E176" s="122">
        <f>Flavor!E135</f>
        <v>125.0309676002762</v>
      </c>
      <c r="F176" s="123">
        <f>Flavor!F135</f>
        <v>1.1343342348165765E-2</v>
      </c>
      <c r="G176" s="124">
        <f>Flavor!G135</f>
        <v>7.2363988254738731E-3</v>
      </c>
      <c r="H176" s="125">
        <f>Flavor!H135</f>
        <v>8.7271892179923132E-4</v>
      </c>
      <c r="I176" s="204">
        <f>Flavor!I135</f>
        <v>34.417230836249118</v>
      </c>
      <c r="J176" s="152">
        <f>Flavor!J135</f>
        <v>1.0305630944024884</v>
      </c>
      <c r="K176" s="123">
        <f>Flavor!K135</f>
        <v>3.0867503830302519E-2</v>
      </c>
      <c r="L176" s="126">
        <f>Flavor!L135</f>
        <v>383664.04133423523</v>
      </c>
      <c r="M176" s="127">
        <f>Flavor!M135</f>
        <v>15662.508400953549</v>
      </c>
      <c r="N176" s="123">
        <f>Flavor!N135</f>
        <v>4.256098684184869E-2</v>
      </c>
      <c r="O176" s="121">
        <f>Flavor!O135</f>
        <v>123275.21183953866</v>
      </c>
      <c r="P176" s="122">
        <f>Flavor!P135</f>
        <v>8248.426326256842</v>
      </c>
      <c r="Q176" s="123">
        <f>Flavor!Q135</f>
        <v>7.1708744093387011E-2</v>
      </c>
    </row>
    <row r="177" spans="2:17">
      <c r="B177" s="326"/>
      <c r="C177" s="83" t="s">
        <v>104</v>
      </c>
      <c r="D177" s="105">
        <f>Flavor!D136</f>
        <v>29035669.369726744</v>
      </c>
      <c r="E177" s="106">
        <f>Flavor!E136</f>
        <v>-2322818.8241542056</v>
      </c>
      <c r="F177" s="107">
        <f>Flavor!F136</f>
        <v>-7.4073048732223715E-2</v>
      </c>
      <c r="G177" s="108">
        <f>Flavor!G136</f>
        <v>18.848602880355827</v>
      </c>
      <c r="H177" s="109">
        <f>Flavor!H136</f>
        <v>0.74408806285907048</v>
      </c>
      <c r="I177" s="206">
        <f>Flavor!I136</f>
        <v>16.043593051610589</v>
      </c>
      <c r="J177" s="156">
        <f>Flavor!J136</f>
        <v>0.41141273363943576</v>
      </c>
      <c r="K177" s="107">
        <f>Flavor!K136</f>
        <v>2.6318320622649497E-2</v>
      </c>
      <c r="L177" s="110">
        <f>Flavor!L136</f>
        <v>465836463.34901041</v>
      </c>
      <c r="M177" s="111">
        <f>Flavor!M136</f>
        <v>-24365078.596706152</v>
      </c>
      <c r="N177" s="107">
        <f>Flavor!N136</f>
        <v>-4.9704206355606011E-2</v>
      </c>
      <c r="O177" s="105">
        <f>Flavor!O136</f>
        <v>186646691.21030173</v>
      </c>
      <c r="P177" s="106">
        <f>Flavor!P136</f>
        <v>-15541733.314747572</v>
      </c>
      <c r="Q177" s="107">
        <f>Flavor!Q136</f>
        <v>-7.6867572173114657E-2</v>
      </c>
    </row>
    <row r="178" spans="2:17">
      <c r="B178" s="326"/>
      <c r="C178" s="83" t="s">
        <v>103</v>
      </c>
      <c r="D178" s="105">
        <f>Flavor!D137</f>
        <v>153896.28618308672</v>
      </c>
      <c r="E178" s="106">
        <f>Flavor!E137</f>
        <v>-13432.725763838418</v>
      </c>
      <c r="F178" s="107">
        <f>Flavor!F137</f>
        <v>-8.0277326732193496E-2</v>
      </c>
      <c r="G178" s="108">
        <f>Flavor!G137</f>
        <v>9.990229417789695E-2</v>
      </c>
      <c r="H178" s="109">
        <f>Flavor!H137</f>
        <v>3.2965344403681068E-3</v>
      </c>
      <c r="I178" s="206">
        <f>Flavor!I137</f>
        <v>18.618419892843946</v>
      </c>
      <c r="J178" s="156">
        <f>Flavor!J137</f>
        <v>0.21919324353066472</v>
      </c>
      <c r="K178" s="107">
        <f>Flavor!K137</f>
        <v>1.1913176988819022E-2</v>
      </c>
      <c r="L178" s="110">
        <f>Flavor!L137</f>
        <v>2865305.6761059868</v>
      </c>
      <c r="M178" s="111">
        <f>Flavor!M137</f>
        <v>-213418.73971113842</v>
      </c>
      <c r="N178" s="107">
        <f>Flavor!N137</f>
        <v>-6.9320507744924251E-2</v>
      </c>
      <c r="O178" s="105">
        <f>Flavor!O137</f>
        <v>1114696.3848087788</v>
      </c>
      <c r="P178" s="106">
        <f>Flavor!P137</f>
        <v>-75666.798761469312</v>
      </c>
      <c r="Q178" s="107">
        <f>Flavor!Q137</f>
        <v>-6.3566145026866847E-2</v>
      </c>
    </row>
    <row r="179" spans="2:17">
      <c r="B179" s="326"/>
      <c r="C179" s="83" t="s">
        <v>102</v>
      </c>
      <c r="D179" s="105">
        <f>Flavor!D138</f>
        <v>5829.8528328686953</v>
      </c>
      <c r="E179" s="106">
        <f>Flavor!E138</f>
        <v>-829.08361807465553</v>
      </c>
      <c r="F179" s="107">
        <f>Flavor!F138</f>
        <v>-0.12450691250510459</v>
      </c>
      <c r="G179" s="108">
        <f>Flavor!G138</f>
        <v>3.7844686650216389E-3</v>
      </c>
      <c r="H179" s="109">
        <f>Flavor!H138</f>
        <v>-6.0002819046833366E-5</v>
      </c>
      <c r="I179" s="206">
        <f>Flavor!I138</f>
        <v>17.110314719544597</v>
      </c>
      <c r="J179" s="156">
        <f>Flavor!J138</f>
        <v>0.49484414575553259</v>
      </c>
      <c r="K179" s="107">
        <f>Flavor!K138</f>
        <v>2.9782132474547553E-2</v>
      </c>
      <c r="L179" s="110">
        <f>Flavor!L138</f>
        <v>99750.61673901201</v>
      </c>
      <c r="M179" s="111">
        <f>Flavor!M138</f>
        <v>-10890.745914368628</v>
      </c>
      <c r="N179" s="107">
        <f>Flavor!N138</f>
        <v>-9.8432861392780957E-2</v>
      </c>
      <c r="O179" s="105">
        <f>Flavor!O138</f>
        <v>36810.410026311874</v>
      </c>
      <c r="P179" s="106">
        <f>Flavor!P138</f>
        <v>-7525.2171187400818</v>
      </c>
      <c r="Q179" s="107">
        <f>Flavor!Q138</f>
        <v>-0.16973295751788928</v>
      </c>
    </row>
    <row r="180" spans="2:17">
      <c r="B180" s="326"/>
      <c r="C180" s="83" t="s">
        <v>63</v>
      </c>
      <c r="D180" s="105">
        <f>Flavor!D139</f>
        <v>5115112.9311994119</v>
      </c>
      <c r="E180" s="106">
        <f>Flavor!E139</f>
        <v>-337533.47605089564</v>
      </c>
      <c r="F180" s="107">
        <f>Flavor!F139</f>
        <v>-6.1902689233998762E-2</v>
      </c>
      <c r="G180" s="108">
        <f>Flavor!G139</f>
        <v>3.3204928428091516</v>
      </c>
      <c r="H180" s="109">
        <f>Flavor!H139</f>
        <v>0.17246105427743874</v>
      </c>
      <c r="I180" s="206">
        <f>Flavor!I139</f>
        <v>23.927165772298725</v>
      </c>
      <c r="J180" s="156">
        <f>Flavor!J139</f>
        <v>1.3740261342610403</v>
      </c>
      <c r="K180" s="107">
        <f>Flavor!K139</f>
        <v>6.092394036099677E-2</v>
      </c>
      <c r="L180" s="110">
        <f>Flavor!L139</f>
        <v>122390155.04883717</v>
      </c>
      <c r="M180" s="111">
        <f>Flavor!M139</f>
        <v>-584140.77072350681</v>
      </c>
      <c r="N180" s="107">
        <f>Flavor!N139</f>
        <v>-4.750104620079406E-3</v>
      </c>
      <c r="O180" s="105">
        <f>Flavor!O139</f>
        <v>45947876.914901115</v>
      </c>
      <c r="P180" s="106">
        <f>Flavor!P139</f>
        <v>-2737784.6623530239</v>
      </c>
      <c r="Q180" s="107">
        <f>Flavor!Q139</f>
        <v>-5.6233900776078032E-2</v>
      </c>
    </row>
    <row r="181" spans="2:17">
      <c r="B181" s="326"/>
      <c r="C181" s="83" t="s">
        <v>64</v>
      </c>
      <c r="D181" s="105">
        <f>Flavor!D140</f>
        <v>453816.90927352011</v>
      </c>
      <c r="E181" s="106">
        <f>Flavor!E140</f>
        <v>-82633.069258707459</v>
      </c>
      <c r="F181" s="107">
        <f>Flavor!F140</f>
        <v>-0.15403685817044585</v>
      </c>
      <c r="G181" s="108">
        <f>Flavor!G140</f>
        <v>0.29459678006271328</v>
      </c>
      <c r="H181" s="109">
        <f>Flavor!H140</f>
        <v>-1.5117340246112332E-2</v>
      </c>
      <c r="I181" s="206">
        <f>Flavor!I140</f>
        <v>25.088549574984839</v>
      </c>
      <c r="J181" s="156">
        <f>Flavor!J140</f>
        <v>-1.2794850194096838</v>
      </c>
      <c r="K181" s="107">
        <f>Flavor!K140</f>
        <v>-4.8524095143658699E-2</v>
      </c>
      <c r="L181" s="110">
        <f>Flavor!L140</f>
        <v>11385608.026275106</v>
      </c>
      <c r="M181" s="111">
        <f>Flavor!M140</f>
        <v>-2759523.56582487</v>
      </c>
      <c r="N181" s="107">
        <f>Flavor!N140</f>
        <v>-0.19508645415261161</v>
      </c>
      <c r="O181" s="105">
        <f>Flavor!O140</f>
        <v>4142673.2539678025</v>
      </c>
      <c r="P181" s="106">
        <f>Flavor!P140</f>
        <v>-968362.08830302348</v>
      </c>
      <c r="Q181" s="107">
        <f>Flavor!Q140</f>
        <v>-0.18946495640407401</v>
      </c>
    </row>
    <row r="182" spans="2:17">
      <c r="B182" s="326"/>
      <c r="C182" s="83" t="s">
        <v>196</v>
      </c>
      <c r="D182" s="105">
        <f>Flavor!D141</f>
        <v>334649.22601248685</v>
      </c>
      <c r="E182" s="106">
        <f>Flavor!E141</f>
        <v>-261904.13462329633</v>
      </c>
      <c r="F182" s="107">
        <f>Flavor!F141</f>
        <v>-0.4390288478874198</v>
      </c>
      <c r="G182" s="108">
        <f>Flavor!G141</f>
        <v>0.21723867581659162</v>
      </c>
      <c r="H182" s="109">
        <f>Flavor!H141</f>
        <v>-0.12717554116614899</v>
      </c>
      <c r="I182" s="206">
        <f>Flavor!I141</f>
        <v>18.732775558622556</v>
      </c>
      <c r="J182" s="156">
        <f>Flavor!J141</f>
        <v>-2.8558899992511542</v>
      </c>
      <c r="K182" s="107">
        <f>Flavor!K141</f>
        <v>-0.13228654599309259</v>
      </c>
      <c r="L182" s="110">
        <f>Flavor!L141</f>
        <v>6268908.8417586694</v>
      </c>
      <c r="M182" s="111">
        <f>Flavor!M141</f>
        <v>-6609882.1484328778</v>
      </c>
      <c r="N182" s="107">
        <f>Flavor!N141</f>
        <v>-0.5132377840021588</v>
      </c>
      <c r="O182" s="105">
        <f>Flavor!O141</f>
        <v>2769254.9300343064</v>
      </c>
      <c r="P182" s="106">
        <f>Flavor!P141</f>
        <v>-2368887.81136182</v>
      </c>
      <c r="Q182" s="107">
        <f>Flavor!Q141</f>
        <v>-0.46103970453692578</v>
      </c>
    </row>
    <row r="183" spans="2:17" ht="15" thickBot="1">
      <c r="B183" s="326"/>
      <c r="C183" s="83" t="s">
        <v>197</v>
      </c>
      <c r="D183" s="105">
        <f>Flavor!D142</f>
        <v>3518.1391128191585</v>
      </c>
      <c r="E183" s="106">
        <f>Flavor!E142</f>
        <v>-6288.0124887258808</v>
      </c>
      <c r="F183" s="107">
        <f>Flavor!F142</f>
        <v>-0.64123141719888899</v>
      </c>
      <c r="G183" s="108">
        <f>Flavor!G142</f>
        <v>2.2838118925721791E-3</v>
      </c>
      <c r="H183" s="109">
        <f>Flavor!H142</f>
        <v>-3.3776733128094579E-3</v>
      </c>
      <c r="I183" s="206">
        <f>Flavor!I142</f>
        <v>26.324463544324246</v>
      </c>
      <c r="J183" s="156">
        <f>Flavor!J142</f>
        <v>6.743424655742384</v>
      </c>
      <c r="K183" s="107">
        <f>Flavor!K142</f>
        <v>0.34438543808186933</v>
      </c>
      <c r="L183" s="110">
        <f>Flavor!L142</f>
        <v>92613.124819269186</v>
      </c>
      <c r="M183" s="111">
        <f>Flavor!M142</f>
        <v>-99401.511037913544</v>
      </c>
      <c r="N183" s="107">
        <f>Flavor!N142</f>
        <v>-0.51767674164091704</v>
      </c>
      <c r="O183" s="105">
        <f>Flavor!O142</f>
        <v>32243.900765180588</v>
      </c>
      <c r="P183" s="106">
        <f>Flavor!P142</f>
        <v>-37888.892979979515</v>
      </c>
      <c r="Q183" s="107">
        <f>Flavor!Q142</f>
        <v>-0.54024502599533542</v>
      </c>
    </row>
    <row r="184" spans="2:17">
      <c r="B184" s="324" t="s">
        <v>101</v>
      </c>
      <c r="C184" s="101" t="s">
        <v>13</v>
      </c>
      <c r="D184" s="143">
        <f>'Branded vs. Private Label'!D31</f>
        <v>121516163.72005072</v>
      </c>
      <c r="E184" s="144">
        <f>'Branded vs. Private Label'!E31</f>
        <v>-15920054.482287973</v>
      </c>
      <c r="F184" s="145">
        <f>'Branded vs. Private Label'!F31</f>
        <v>-0.11583594696159261</v>
      </c>
      <c r="G184" s="146">
        <f>'Branded vs. Private Label'!G31</f>
        <v>78.882628271403689</v>
      </c>
      <c r="H184" s="147">
        <f>'Branded vs. Private Label'!H31</f>
        <v>-0.46482092707164213</v>
      </c>
      <c r="I184" s="207">
        <f>'Branded vs. Private Label'!I31</f>
        <v>10.011255450796625</v>
      </c>
      <c r="J184" s="161">
        <f>'Branded vs. Private Label'!J31</f>
        <v>0.40099052284927517</v>
      </c>
      <c r="K184" s="145">
        <f>'Branded vs. Private Label'!K31</f>
        <v>4.1725230870916528E-2</v>
      </c>
      <c r="L184" s="148">
        <f>'Branded vs. Private Label'!L31</f>
        <v>1216529356.4022529</v>
      </c>
      <c r="M184" s="149">
        <f>'Branded vs. Private Label'!M31</f>
        <v>-104269111.21740174</v>
      </c>
      <c r="N184" s="145">
        <f>'Branded vs. Private Label'!N31</f>
        <v>-7.8943997720799686E-2</v>
      </c>
      <c r="O184" s="143">
        <f>'Branded vs. Private Label'!O31</f>
        <v>398047005.71157968</v>
      </c>
      <c r="P184" s="144">
        <f>'Branded vs. Private Label'!P31</f>
        <v>-42192172.871250272</v>
      </c>
      <c r="Q184" s="145">
        <f>'Branded vs. Private Label'!Q31</f>
        <v>-9.5839204968241859E-2</v>
      </c>
    </row>
    <row r="185" spans="2:17" ht="15" thickBot="1">
      <c r="B185" s="325"/>
      <c r="C185" s="100" t="s">
        <v>12</v>
      </c>
      <c r="D185" s="135">
        <f>'Branded vs. Private Label'!D32</f>
        <v>32530635.154299486</v>
      </c>
      <c r="E185" s="136">
        <f>'Branded vs. Private Label'!E32</f>
        <v>-3241258.0453593321</v>
      </c>
      <c r="F185" s="137">
        <f>'Branded vs. Private Label'!F32</f>
        <v>-9.0609071967995433E-2</v>
      </c>
      <c r="G185" s="138">
        <f>'Branded vs. Private Label'!G32</f>
        <v>21.117371728596179</v>
      </c>
      <c r="H185" s="139">
        <f>'Branded vs. Private Label'!H32</f>
        <v>0.46482092707162792</v>
      </c>
      <c r="I185" s="208">
        <f>'Branded vs. Private Label'!I32</f>
        <v>5.9975787865390009</v>
      </c>
      <c r="J185" s="154">
        <f>'Branded vs. Private Label'!J32</f>
        <v>0.17328153857717421</v>
      </c>
      <c r="K185" s="137">
        <f>'Branded vs. Private Label'!K32</f>
        <v>2.9751492961286086E-2</v>
      </c>
      <c r="L185" s="140">
        <f>'Branded vs. Private Label'!L32</f>
        <v>195105047.31406647</v>
      </c>
      <c r="M185" s="141">
        <f>'Branded vs. Private Label'!M32</f>
        <v>-13241091.803090781</v>
      </c>
      <c r="N185" s="137">
        <f>'Branded vs. Private Label'!N32</f>
        <v>-6.3553334173593906E-2</v>
      </c>
      <c r="O185" s="135">
        <f>'Branded vs. Private Label'!O32</f>
        <v>54231333.388794817</v>
      </c>
      <c r="P185" s="136">
        <f>'Branded vs. Private Label'!P32</f>
        <v>-3485372.4104797989</v>
      </c>
      <c r="Q185" s="137">
        <f>'Branded vs. Private Label'!Q32</f>
        <v>-6.0387583840996052E-2</v>
      </c>
    </row>
    <row r="186" spans="2:17" ht="15" thickBot="1">
      <c r="B186" s="324" t="s">
        <v>100</v>
      </c>
      <c r="C186" s="142" t="s">
        <v>99</v>
      </c>
      <c r="D186" s="114">
        <f>'Single Serve'!E45</f>
        <v>30347148.386435453</v>
      </c>
      <c r="E186" s="115">
        <f>'Single Serve'!F45</f>
        <v>-2694066.2764327675</v>
      </c>
      <c r="F186" s="116">
        <f>'Single Serve'!G45</f>
        <v>-8.1536538650934173E-2</v>
      </c>
      <c r="G186" s="117">
        <f>'Single Serve'!H45</f>
        <v>19.699953915425635</v>
      </c>
      <c r="H186" s="118">
        <f>'Single Serve'!I45</f>
        <v>0.62393351694495891</v>
      </c>
      <c r="I186" s="158">
        <f>'Single Serve'!J45</f>
        <v>20.211385791570152</v>
      </c>
      <c r="J186" s="159">
        <f>'Single Serve'!K45</f>
        <v>0.61455091779838611</v>
      </c>
      <c r="K186" s="116">
        <f>'Single Serve'!L45</f>
        <v>3.1359702817157262E-2</v>
      </c>
      <c r="L186" s="119">
        <f>'Single Serve'!M45</f>
        <v>613357923.71227252</v>
      </c>
      <c r="M186" s="120">
        <f>'Single Serve'!N45</f>
        <v>-34145304.064802408</v>
      </c>
      <c r="N186" s="116">
        <f>'Single Serve'!O45</f>
        <v>-5.2733797454609897E-2</v>
      </c>
      <c r="O186" s="114">
        <f>'Single Serve'!P45</f>
        <v>262310872.54435402</v>
      </c>
      <c r="P186" s="115">
        <f>'Single Serve'!Q45</f>
        <v>-23214990.090032816</v>
      </c>
      <c r="Q186" s="116">
        <f>'Single Serve'!R45</f>
        <v>-8.1306085115516805E-2</v>
      </c>
    </row>
    <row r="187" spans="2:17">
      <c r="B187" s="326"/>
      <c r="C187" s="99" t="s">
        <v>98</v>
      </c>
      <c r="D187" s="143">
        <f>'Single Serve'!E46</f>
        <v>19211326.60643838</v>
      </c>
      <c r="E187" s="144">
        <f>'Single Serve'!F46</f>
        <v>-1513156.0243477002</v>
      </c>
      <c r="F187" s="145">
        <f>'Single Serve'!G46</f>
        <v>-7.3012969795439767E-2</v>
      </c>
      <c r="G187" s="146">
        <f>'Single Serve'!H46</f>
        <v>12.471097579968708</v>
      </c>
      <c r="H187" s="147">
        <f>'Single Serve'!I46</f>
        <v>0.50602131244521509</v>
      </c>
      <c r="I187" s="160">
        <f>'Single Serve'!J46</f>
        <v>17.276397745851359</v>
      </c>
      <c r="J187" s="161">
        <f>'Single Serve'!K46</f>
        <v>0.43092024051131261</v>
      </c>
      <c r="K187" s="145">
        <f>'Single Serve'!L46</f>
        <v>2.5580767323141188E-2</v>
      </c>
      <c r="L187" s="148">
        <f>'Single Serve'!M46</f>
        <v>331902519.67828625</v>
      </c>
      <c r="M187" s="149">
        <f>'Single Serve'!N46</f>
        <v>-17211286.288431168</v>
      </c>
      <c r="N187" s="145">
        <f>'Single Serve'!O46</f>
        <v>-4.9299930264207301E-2</v>
      </c>
      <c r="O187" s="143">
        <f>'Single Serve'!P46</f>
        <v>160362707.26590768</v>
      </c>
      <c r="P187" s="144">
        <f>'Single Serve'!Q46</f>
        <v>-12241785.140555292</v>
      </c>
      <c r="Q187" s="145">
        <f>'Single Serve'!R46</f>
        <v>-7.0923908004244474E-2</v>
      </c>
    </row>
    <row r="188" spans="2:17" ht="15" thickBot="1">
      <c r="B188" s="326"/>
      <c r="C188" s="98" t="s">
        <v>97</v>
      </c>
      <c r="D188" s="135">
        <f>'Single Serve'!E47</f>
        <v>11135821.779996423</v>
      </c>
      <c r="E188" s="136">
        <f>'Single Serve'!F47</f>
        <v>-1180910.2520856895</v>
      </c>
      <c r="F188" s="137">
        <f>'Single Serve'!G47</f>
        <v>-9.5878537343323161E-2</v>
      </c>
      <c r="G188" s="138">
        <f>'Single Serve'!H47</f>
        <v>7.2288563354565065</v>
      </c>
      <c r="H188" s="139">
        <f>'Single Serve'!I47</f>
        <v>0.11791220449933704</v>
      </c>
      <c r="I188" s="153">
        <f>'Single Serve'!J47</f>
        <v>25.274776266586148</v>
      </c>
      <c r="J188" s="154">
        <f>'Single Serve'!K47</f>
        <v>1.0484294537201322</v>
      </c>
      <c r="K188" s="137">
        <f>'Single Serve'!L47</f>
        <v>4.3276415623809079E-2</v>
      </c>
      <c r="L188" s="140">
        <f>'Single Serve'!M47</f>
        <v>281455404.03398669</v>
      </c>
      <c r="M188" s="141">
        <f>'Single Serve'!N47</f>
        <v>-16934017.776370585</v>
      </c>
      <c r="N188" s="137">
        <f>'Single Serve'!O47</f>
        <v>-5.6751401150986765E-2</v>
      </c>
      <c r="O188" s="135">
        <f>'Single Serve'!P47</f>
        <v>101948165.27844638</v>
      </c>
      <c r="P188" s="136">
        <f>'Single Serve'!Q47</f>
        <v>-10973204.949477598</v>
      </c>
      <c r="Q188" s="137">
        <f>'Single Serve'!R47</f>
        <v>-9.717562696351402E-2</v>
      </c>
    </row>
    <row r="189" spans="2:17">
      <c r="B189" s="326"/>
      <c r="C189" s="82" t="s">
        <v>96</v>
      </c>
      <c r="D189" s="121">
        <f>Size!D100</f>
        <v>30469676.3952909</v>
      </c>
      <c r="E189" s="122">
        <f>Size!E100</f>
        <v>-2799605.7522926182</v>
      </c>
      <c r="F189" s="123">
        <f>Size!F100</f>
        <v>-8.4149869536513724E-2</v>
      </c>
      <c r="G189" s="124">
        <f>Size!G100</f>
        <v>19.779493386385624</v>
      </c>
      <c r="H189" s="125">
        <f>Size!H100</f>
        <v>0.57180046814287877</v>
      </c>
      <c r="I189" s="151">
        <f>Size!I100</f>
        <v>20.20888469668089</v>
      </c>
      <c r="J189" s="152">
        <f>Size!J100</f>
        <v>0.61634840536687108</v>
      </c>
      <c r="K189" s="123">
        <f>Size!K100</f>
        <v>3.1458326589402182E-2</v>
      </c>
      <c r="L189" s="126">
        <f>Size!L100</f>
        <v>615758177.01761317</v>
      </c>
      <c r="M189" s="127">
        <f>Size!M100</f>
        <v>-36071440.844882488</v>
      </c>
      <c r="N189" s="123">
        <f>Size!N100</f>
        <v>-5.5338757025446807E-2</v>
      </c>
      <c r="O189" s="121">
        <f>Size!O100</f>
        <v>262959960.87540406</v>
      </c>
      <c r="P189" s="122">
        <f>Size!P100</f>
        <v>-23733614.667666137</v>
      </c>
      <c r="Q189" s="123">
        <f>Size!Q100</f>
        <v>-8.2783908298986686E-2</v>
      </c>
    </row>
    <row r="190" spans="2:17">
      <c r="B190" s="326"/>
      <c r="C190" s="83" t="s">
        <v>95</v>
      </c>
      <c r="D190" s="105">
        <f>Size!D101</f>
        <v>11730930.672584129</v>
      </c>
      <c r="E190" s="106">
        <f>Size!E101</f>
        <v>-1291471.3379586451</v>
      </c>
      <c r="F190" s="107">
        <f>Size!F101</f>
        <v>-9.9173050940455226E-2</v>
      </c>
      <c r="G190" s="108">
        <f>Size!G101</f>
        <v>7.615173283900929</v>
      </c>
      <c r="H190" s="109">
        <f>Size!H101</f>
        <v>9.6817529579957373E-2</v>
      </c>
      <c r="I190" s="155">
        <f>Size!I101</f>
        <v>11.899969497524584</v>
      </c>
      <c r="J190" s="156">
        <f>Size!J101</f>
        <v>0.27231229952314173</v>
      </c>
      <c r="K190" s="107">
        <f>Size!K101</f>
        <v>2.3419360829621524E-2</v>
      </c>
      <c r="L190" s="110">
        <f>Size!L101</f>
        <v>139597717.18132669</v>
      </c>
      <c r="M190" s="111">
        <f>Size!M101</f>
        <v>-11822309.291829467</v>
      </c>
      <c r="N190" s="107">
        <f>Size!N101</f>
        <v>-7.807625957538275E-2</v>
      </c>
      <c r="O190" s="105">
        <f>Size!O101</f>
        <v>46923722.690336518</v>
      </c>
      <c r="P190" s="106">
        <f>Size!P101</f>
        <v>-5165885.3518345803</v>
      </c>
      <c r="Q190" s="107">
        <f>Size!Q101</f>
        <v>-9.9173050940455226E-2</v>
      </c>
    </row>
    <row r="191" spans="2:17">
      <c r="B191" s="326"/>
      <c r="C191" s="83" t="s">
        <v>231</v>
      </c>
      <c r="D191" s="105">
        <f>Size!D102</f>
        <v>281689.29519965948</v>
      </c>
      <c r="E191" s="106">
        <f>Size!E102</f>
        <v>-38277.193643767037</v>
      </c>
      <c r="F191" s="107">
        <f>Size!F102</f>
        <v>-0.11962875794314112</v>
      </c>
      <c r="G191" s="108">
        <f>Size!G102</f>
        <v>0.18285955778245142</v>
      </c>
      <c r="H191" s="109">
        <f>Size!H102</f>
        <v>-1.8699483899345393E-3</v>
      </c>
      <c r="I191" s="155">
        <f>Size!I102</f>
        <v>11.741527111826134</v>
      </c>
      <c r="J191" s="156">
        <f>Size!J102</f>
        <v>-1.1352381259291278E-2</v>
      </c>
      <c r="K191" s="107">
        <f>Size!K102</f>
        <v>-9.659233948557226E-4</v>
      </c>
      <c r="L191" s="110">
        <f>Size!L102</f>
        <v>3307462.4966979967</v>
      </c>
      <c r="M191" s="111">
        <f>Size!M102</f>
        <v>-453065.08850445738</v>
      </c>
      <c r="N191" s="107">
        <f>Size!N102</f>
        <v>-0.12047912912200213</v>
      </c>
      <c r="O191" s="105">
        <f>Size!O102</f>
        <v>636530.43331939715</v>
      </c>
      <c r="P191" s="106">
        <f>Size!P102</f>
        <v>-98365.782333553769</v>
      </c>
      <c r="Q191" s="107">
        <f>Size!Q102</f>
        <v>-0.13384989640497244</v>
      </c>
    </row>
    <row r="192" spans="2:17">
      <c r="B192" s="326"/>
      <c r="C192" s="83" t="s">
        <v>117</v>
      </c>
      <c r="D192" s="105">
        <f>Size!D103</f>
        <v>30118710.167010028</v>
      </c>
      <c r="E192" s="106">
        <f>Size!E103</f>
        <v>-1624086.9749325626</v>
      </c>
      <c r="F192" s="107">
        <f>Size!F103</f>
        <v>-5.116395280700118E-2</v>
      </c>
      <c r="G192" s="108">
        <f>Size!G103</f>
        <v>19.55166247341278</v>
      </c>
      <c r="H192" s="109">
        <f>Size!H103</f>
        <v>1.2252706635795114</v>
      </c>
      <c r="I192" s="155">
        <f>Size!I103</f>
        <v>7.5302185130169992</v>
      </c>
      <c r="J192" s="156">
        <f>Size!J103</f>
        <v>0.14939799351031535</v>
      </c>
      <c r="K192" s="107">
        <f>Size!K103</f>
        <v>2.0241380089852226E-2</v>
      </c>
      <c r="L192" s="110">
        <f>Size!L103</f>
        <v>226800468.88781223</v>
      </c>
      <c r="M192" s="111">
        <f>Size!M103</f>
        <v>-7487419.6039757729</v>
      </c>
      <c r="N192" s="107">
        <f>Size!N103</f>
        <v>-3.1958201732814773E-2</v>
      </c>
      <c r="O192" s="105">
        <f>Size!O103</f>
        <v>60302732.085965872</v>
      </c>
      <c r="P192" s="106">
        <f>Size!P103</f>
        <v>-3290310.2213204056</v>
      </c>
      <c r="Q192" s="107">
        <f>Size!Q103</f>
        <v>-5.1740097689011062E-2</v>
      </c>
    </row>
    <row r="193" spans="2:17">
      <c r="B193" s="326"/>
      <c r="C193" s="83" t="s">
        <v>94</v>
      </c>
      <c r="D193" s="105">
        <f>Size!D104</f>
        <v>421320.56440937519</v>
      </c>
      <c r="E193" s="106">
        <f>Size!E104</f>
        <v>-17631.267267197371</v>
      </c>
      <c r="F193" s="107">
        <f>Size!F104</f>
        <v>-4.0166747225669167E-2</v>
      </c>
      <c r="G193" s="108">
        <f>Size!G104</f>
        <v>0.27350166799183473</v>
      </c>
      <c r="H193" s="109">
        <f>Size!H104</f>
        <v>2.007714409190503E-2</v>
      </c>
      <c r="I193" s="155">
        <f>Size!I104</f>
        <v>6.1965074018565263</v>
      </c>
      <c r="J193" s="156">
        <f>Size!J104</f>
        <v>0.1316433123754468</v>
      </c>
      <c r="K193" s="107">
        <f>Size!K104</f>
        <v>2.1705896526810781E-2</v>
      </c>
      <c r="L193" s="110">
        <f>Size!L104</f>
        <v>2610715.9959170627</v>
      </c>
      <c r="M193" s="111">
        <f>Size!M104</f>
        <v>-51467.205030125566</v>
      </c>
      <c r="N193" s="107">
        <f>Size!N104</f>
        <v>-1.9332705957957309E-2</v>
      </c>
      <c r="O193" s="105">
        <f>Size!O104</f>
        <v>561760.75254583359</v>
      </c>
      <c r="P193" s="106">
        <f>Size!P104</f>
        <v>-23508.356356263161</v>
      </c>
      <c r="Q193" s="107">
        <f>Size!Q104</f>
        <v>-4.0166747225669167E-2</v>
      </c>
    </row>
    <row r="194" spans="2:17">
      <c r="B194" s="326"/>
      <c r="C194" s="83" t="s">
        <v>118</v>
      </c>
      <c r="D194" s="105">
        <f>Size!D105</f>
        <v>80721720.684208512</v>
      </c>
      <c r="E194" s="106">
        <f>Size!E105</f>
        <v>-13373876.719141126</v>
      </c>
      <c r="F194" s="107">
        <f>Size!F105</f>
        <v>-0.14213073818759814</v>
      </c>
      <c r="G194" s="108">
        <f>Size!G105</f>
        <v>52.40077773381703</v>
      </c>
      <c r="H194" s="109">
        <f>Size!H105</f>
        <v>-1.9243902053239452</v>
      </c>
      <c r="I194" s="155">
        <f>Size!I105</f>
        <v>5.2362588053766119</v>
      </c>
      <c r="J194" s="156">
        <f>Size!J105</f>
        <v>8.921458921472869E-2</v>
      </c>
      <c r="K194" s="107">
        <f>Size!K105</f>
        <v>1.7333169381873976E-2</v>
      </c>
      <c r="L194" s="110">
        <f>Size!L105</f>
        <v>422679820.71783823</v>
      </c>
      <c r="M194" s="111">
        <f>Size!M105</f>
        <v>-61634379.663369656</v>
      </c>
      <c r="N194" s="107">
        <f>Size!N105</f>
        <v>-0.12726114496510055</v>
      </c>
      <c r="O194" s="105">
        <f>Size!O105</f>
        <v>80721720.684208512</v>
      </c>
      <c r="P194" s="106">
        <f>Size!P105</f>
        <v>-13373876.719141126</v>
      </c>
      <c r="Q194" s="107">
        <f>Size!Q105</f>
        <v>-0.14213073818759814</v>
      </c>
    </row>
    <row r="195" spans="2:17" ht="15" thickBot="1">
      <c r="B195" s="326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55">
        <f>Size!I106</f>
        <v>0</v>
      </c>
      <c r="J195" s="156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26"/>
      <c r="C196" s="101" t="s">
        <v>119</v>
      </c>
      <c r="D196" s="143">
        <f>'White Milk Size'!D31</f>
        <v>25513278.267657783</v>
      </c>
      <c r="E196" s="144">
        <f>'White Milk Size'!E31</f>
        <v>-1456480.4533234201</v>
      </c>
      <c r="F196" s="145">
        <f>'White Milk Size'!F31</f>
        <v>-5.4004207764393047E-2</v>
      </c>
      <c r="G196" s="146">
        <f>'White Milk Size'!G31</f>
        <v>16.562030794595028</v>
      </c>
      <c r="H196" s="147">
        <f>'White Milk Size'!H31</f>
        <v>0.99130578484808396</v>
      </c>
      <c r="I196" s="160">
        <f>'White Milk Size'!I31</f>
        <v>7.4874688996032974</v>
      </c>
      <c r="J196" s="161">
        <f>'White Milk Size'!J31</f>
        <v>0.15255269494455881</v>
      </c>
      <c r="K196" s="145">
        <f>'White Milk Size'!K31</f>
        <v>2.0798151020139214E-2</v>
      </c>
      <c r="L196" s="148">
        <f>'White Milk Size'!L31</f>
        <v>191029877.55601233</v>
      </c>
      <c r="M196" s="149">
        <f>'White Milk Size'!M31</f>
        <v>-6791042.7222490311</v>
      </c>
      <c r="N196" s="145">
        <f>'White Milk Size'!N31</f>
        <v>-3.4329244413060706E-2</v>
      </c>
      <c r="O196" s="143">
        <f>'White Milk Size'!O31</f>
        <v>51027536.352673404</v>
      </c>
      <c r="P196" s="144">
        <f>'White Milk Size'!P31</f>
        <v>-2911421.2662595138</v>
      </c>
      <c r="Q196" s="145">
        <f>'White Milk Size'!Q31</f>
        <v>-5.3976224138925263E-2</v>
      </c>
    </row>
    <row r="197" spans="2:17" ht="15" thickBot="1">
      <c r="B197" s="325"/>
      <c r="C197" s="100" t="s">
        <v>116</v>
      </c>
      <c r="D197" s="135">
        <f>'White Milk Size'!D32</f>
        <v>80100646.338081643</v>
      </c>
      <c r="E197" s="136">
        <f>'White Milk Size'!E32</f>
        <v>-13366781.107591048</v>
      </c>
      <c r="F197" s="137">
        <f>'White Milk Size'!F32</f>
        <v>-0.14301004609718609</v>
      </c>
      <c r="G197" s="138">
        <f>'White Milk Size'!G32</f>
        <v>51.997605223472661</v>
      </c>
      <c r="H197" s="139">
        <f>'White Milk Size'!H32</f>
        <v>-1.964894967263028</v>
      </c>
      <c r="I197" s="153">
        <f>'White Milk Size'!I32</f>
        <v>5.2347081169676004</v>
      </c>
      <c r="J197" s="154">
        <f>'White Milk Size'!J32</f>
        <v>8.9786208699065284E-2</v>
      </c>
      <c r="K197" s="137">
        <f>'White Milk Size'!K32</f>
        <v>1.7451423034189804E-2</v>
      </c>
      <c r="L197" s="140">
        <f>'White Milk Size'!L32</f>
        <v>419303503.56030709</v>
      </c>
      <c r="M197" s="141">
        <f>'White Milk Size'!M32</f>
        <v>-61579111.614434123</v>
      </c>
      <c r="N197" s="137">
        <f>'White Milk Size'!N32</f>
        <v>-0.12805435187557726</v>
      </c>
      <c r="O197" s="135">
        <f>'White Milk Size'!O32</f>
        <v>80100646.338081643</v>
      </c>
      <c r="P197" s="136">
        <f>'White Milk Size'!P32</f>
        <v>-13366781.107591048</v>
      </c>
      <c r="Q197" s="137">
        <f>'White Milk Size'!Q32</f>
        <v>-0.14301004609718609</v>
      </c>
    </row>
    <row r="198" spans="2:17">
      <c r="B198" s="324" t="s">
        <v>65</v>
      </c>
      <c r="C198" s="82" t="s">
        <v>90</v>
      </c>
      <c r="D198" s="121">
        <f>Organic!D31</f>
        <v>491378.77536848042</v>
      </c>
      <c r="E198" s="122">
        <f>Organic!E31</f>
        <v>-9350.3992582019418</v>
      </c>
      <c r="F198" s="123">
        <f>Organic!F31</f>
        <v>-1.8673565935464244E-2</v>
      </c>
      <c r="G198" s="124">
        <f>Organic!G31</f>
        <v>0.31898019235653052</v>
      </c>
      <c r="H198" s="125">
        <f>Organic!H31</f>
        <v>2.988912694762319E-2</v>
      </c>
      <c r="I198" s="204">
        <f>Organic!I31</f>
        <v>33.605739643785675</v>
      </c>
      <c r="J198" s="152">
        <f>Organic!J31</f>
        <v>5.6698972418747893</v>
      </c>
      <c r="K198" s="123">
        <f>Organic!K31</f>
        <v>0.20296138417100151</v>
      </c>
      <c r="L198" s="126">
        <f>Organic!L31</f>
        <v>16513147.191515397</v>
      </c>
      <c r="M198" s="127">
        <f>Organic!M31</f>
        <v>2524855.8831054829</v>
      </c>
      <c r="N198" s="123">
        <f>Organic!N31</f>
        <v>0.18049780544586685</v>
      </c>
      <c r="O198" s="121">
        <f>Organic!O31</f>
        <v>3462157.6747112866</v>
      </c>
      <c r="P198" s="122">
        <f>Organic!P31</f>
        <v>493117.33143379167</v>
      </c>
      <c r="Q198" s="123">
        <f>Organic!Q31</f>
        <v>0.16608643683482058</v>
      </c>
    </row>
    <row r="199" spans="2:17" ht="15" thickBot="1">
      <c r="B199" s="325"/>
      <c r="C199" s="84" t="s">
        <v>92</v>
      </c>
      <c r="D199" s="128">
        <f>Organic!D32</f>
        <v>153555420.09898192</v>
      </c>
      <c r="E199" s="129">
        <f>Organic!E32</f>
        <v>-19151962.128389001</v>
      </c>
      <c r="F199" s="130">
        <f>Organic!F32</f>
        <v>-0.11089255063327438</v>
      </c>
      <c r="G199" s="131">
        <f>Organic!G32</f>
        <v>99.681019807643509</v>
      </c>
      <c r="H199" s="132">
        <f>Organic!H32</f>
        <v>-2.9889126947509226E-2</v>
      </c>
      <c r="I199" s="205">
        <f>Organic!I32</f>
        <v>9.0854575867495182</v>
      </c>
      <c r="J199" s="157">
        <f>Organic!J32</f>
        <v>0.31248971538381376</v>
      </c>
      <c r="K199" s="130">
        <f>Organic!K32</f>
        <v>3.5619612423722226E-2</v>
      </c>
      <c r="L199" s="133">
        <f>Organic!L32</f>
        <v>1395121256.5248046</v>
      </c>
      <c r="M199" s="134">
        <f>Organic!M32</f>
        <v>-120035058.90359688</v>
      </c>
      <c r="N199" s="130">
        <f>Organic!N32</f>
        <v>-7.9222887883787535E-2</v>
      </c>
      <c r="O199" s="128">
        <f>Organic!O32</f>
        <v>448816181.42566335</v>
      </c>
      <c r="P199" s="129">
        <f>Organic!P32</f>
        <v>-46170662.61316371</v>
      </c>
      <c r="Q199" s="130">
        <f>Organic!Q32</f>
        <v>-9.3276544961146596E-2</v>
      </c>
    </row>
    <row r="200" spans="2:17">
      <c r="B200" s="324" t="s">
        <v>126</v>
      </c>
      <c r="C200" s="82" t="s">
        <v>89</v>
      </c>
      <c r="D200" s="121">
        <f>'Form Data'!D31</f>
        <v>3149113.5091080591</v>
      </c>
      <c r="E200" s="122">
        <f>'Form Data'!E31</f>
        <v>-123790.99251693627</v>
      </c>
      <c r="F200" s="123">
        <f>'Form Data'!F31</f>
        <v>-3.7822977253223887E-2</v>
      </c>
      <c r="G200" s="124">
        <f>'Form Data'!G31</f>
        <v>2.0442576750177461</v>
      </c>
      <c r="H200" s="125">
        <f>'Form Data'!H31</f>
        <v>0.15467844276751386</v>
      </c>
      <c r="I200" s="204">
        <f>'Form Data'!I31</f>
        <v>24.180269814639814</v>
      </c>
      <c r="J200" s="152">
        <f>'Form Data'!J31</f>
        <v>2.0947787447151356</v>
      </c>
      <c r="K200" s="123">
        <f>'Form Data'!K31</f>
        <v>9.4848637871934788E-2</v>
      </c>
      <c r="L200" s="126">
        <f>'Form Data'!L31</f>
        <v>76146414.32716006</v>
      </c>
      <c r="M200" s="127">
        <f>'Form Data'!M31</f>
        <v>3862711.1838049442</v>
      </c>
      <c r="N200" s="123">
        <f>'Form Data'!N31</f>
        <v>5.3438202745981406E-2</v>
      </c>
      <c r="O200" s="121">
        <f>'Form Data'!O31</f>
        <v>25594994.996416524</v>
      </c>
      <c r="P200" s="122">
        <f>'Form Data'!P31</f>
        <v>-806236.40365850925</v>
      </c>
      <c r="Q200" s="123">
        <f>'Form Data'!Q31</f>
        <v>-3.0537833309404572E-2</v>
      </c>
    </row>
    <row r="201" spans="2:17" ht="15" thickBot="1">
      <c r="B201" s="325"/>
      <c r="C201" s="84" t="s">
        <v>91</v>
      </c>
      <c r="D201" s="128">
        <f>'Form Data'!D32</f>
        <v>150897685.36524191</v>
      </c>
      <c r="E201" s="129">
        <f>'Form Data'!E32</f>
        <v>-19037521.535130888</v>
      </c>
      <c r="F201" s="130">
        <f>'Form Data'!F32</f>
        <v>-0.1120281187305226</v>
      </c>
      <c r="G201" s="131">
        <f>'Form Data'!G32</f>
        <v>97.955742324981955</v>
      </c>
      <c r="H201" s="132">
        <f>'Form Data'!H32</f>
        <v>-0.15467844276786025</v>
      </c>
      <c r="I201" s="205">
        <f>'Form Data'!I32</f>
        <v>8.8502881018795154</v>
      </c>
      <c r="J201" s="157">
        <f>'Form Data'!J32</f>
        <v>0.27725058854325013</v>
      </c>
      <c r="K201" s="130">
        <f>'Form Data'!K32</f>
        <v>3.2339831490525682E-2</v>
      </c>
      <c r="L201" s="133">
        <f>'Form Data'!L32</f>
        <v>1335487989.3891592</v>
      </c>
      <c r="M201" s="134">
        <f>'Form Data'!M32</f>
        <v>-121372914.20429659</v>
      </c>
      <c r="N201" s="130">
        <f>'Form Data'!N32</f>
        <v>-8.3311257721942616E-2</v>
      </c>
      <c r="O201" s="128">
        <f>'Form Data'!O32</f>
        <v>426683344.10395783</v>
      </c>
      <c r="P201" s="129">
        <f>'Form Data'!P32</f>
        <v>-44871308.878071845</v>
      </c>
      <c r="Q201" s="130">
        <f>'Form Data'!Q32</f>
        <v>-9.5156115191131055E-2</v>
      </c>
    </row>
    <row r="202" spans="2:17" ht="15" thickBot="1">
      <c r="B202" s="235" t="s">
        <v>221</v>
      </c>
      <c r="C202" s="142" t="s">
        <v>127</v>
      </c>
      <c r="D202" s="252">
        <f>'Glass Bottle'!D17</f>
        <v>146456.00782358545</v>
      </c>
      <c r="E202" s="253">
        <f>'Glass Bottle'!E17</f>
        <v>-41784.167182926729</v>
      </c>
      <c r="F202" s="254">
        <f>'Glass Bottle'!F17</f>
        <v>-0.22197263247062538</v>
      </c>
      <c r="G202" s="117">
        <f>'Glass Bottle'!G17</f>
        <v>9.5072412340774182E-2</v>
      </c>
      <c r="H202" s="118">
        <f>'Glass Bottle'!H17</f>
        <v>-1.3606201774257989E-2</v>
      </c>
      <c r="I202" s="158">
        <f>'Glass Bottle'!I17</f>
        <v>15.880133291269637</v>
      </c>
      <c r="J202" s="159">
        <f>'Glass Bottle'!J17</f>
        <v>1.425970313428504</v>
      </c>
      <c r="K202" s="116">
        <f>'Glass Bottle'!K17</f>
        <v>9.8654644728621038E-2</v>
      </c>
      <c r="L202" s="119">
        <f>'Glass Bottle'!L17</f>
        <v>2325740.9255457656</v>
      </c>
      <c r="M202" s="120">
        <f>'Glass Bottle'!M17</f>
        <v>-395113.24297569832</v>
      </c>
      <c r="N202" s="116">
        <f>'Glass Bottle'!N17</f>
        <v>-0.14521661893787066</v>
      </c>
      <c r="O202" s="114">
        <f>'Glass Bottle'!O17</f>
        <v>662555.95209986996</v>
      </c>
      <c r="P202" s="115">
        <f>'Glass Bottle'!P17</f>
        <v>-124456.4374032839</v>
      </c>
      <c r="Q202" s="116">
        <f>'Glass Bottle'!Q17</f>
        <v>-0.15813783755279134</v>
      </c>
    </row>
    <row r="203" spans="2:17">
      <c r="B203" s="326" t="s">
        <v>222</v>
      </c>
      <c r="C203" s="236" t="s">
        <v>223</v>
      </c>
      <c r="D203" s="241">
        <f>Enhanced!D93</f>
        <v>108413.54934332827</v>
      </c>
      <c r="E203" s="122">
        <f>Enhanced!E93</f>
        <v>-5094.467280341385</v>
      </c>
      <c r="F203" s="123">
        <f>Enhanced!F93</f>
        <v>-4.4882004213251697E-2</v>
      </c>
      <c r="G203" s="124">
        <f>Enhanced!G93</f>
        <v>7.0377021876161613E-2</v>
      </c>
      <c r="H203" s="125">
        <f>Enhanced!H93</f>
        <v>4.8442845782936395E-3</v>
      </c>
      <c r="I203" s="204">
        <f>Enhanced!I93</f>
        <v>10.737468987876332</v>
      </c>
      <c r="J203" s="152">
        <f>Enhanced!J93</f>
        <v>-2.587571570241586</v>
      </c>
      <c r="K203" s="123">
        <f>Enhanced!K93</f>
        <v>-0.19418864497678234</v>
      </c>
      <c r="L203" s="126">
        <f>Enhanced!L93</f>
        <v>1164087.1239395877</v>
      </c>
      <c r="M203" s="127">
        <f>Enhanced!M93</f>
        <v>-348411.80124233314</v>
      </c>
      <c r="N203" s="123">
        <f>Enhanced!N93</f>
        <v>-0.23035507360802041</v>
      </c>
      <c r="O203" s="121">
        <f>Enhanced!O93</f>
        <v>369407.80049946468</v>
      </c>
      <c r="P203" s="122">
        <f>Enhanced!P93</f>
        <v>-133660.1620921233</v>
      </c>
      <c r="Q203" s="123">
        <f>Enhanced!Q93</f>
        <v>-0.26569006979407733</v>
      </c>
    </row>
    <row r="204" spans="2:17">
      <c r="B204" s="326"/>
      <c r="C204" s="236" t="s">
        <v>224</v>
      </c>
      <c r="D204" s="242">
        <f>Enhanced!D94</f>
        <v>149777809.97639644</v>
      </c>
      <c r="E204" s="106">
        <f>Enhanced!E94</f>
        <v>-18756570.073014319</v>
      </c>
      <c r="F204" s="107">
        <f>Enhanced!F94</f>
        <v>-0.11129224830871472</v>
      </c>
      <c r="G204" s="108">
        <f>Enhanced!G94</f>
        <v>97.22877143235155</v>
      </c>
      <c r="H204" s="109">
        <f>Enhanced!H94</f>
        <v>-7.2895727023151835E-2</v>
      </c>
      <c r="I204" s="155">
        <f>Enhanced!I94</f>
        <v>8.712335477201762</v>
      </c>
      <c r="J204" s="156">
        <f>Enhanced!J94</f>
        <v>0.28912911187472012</v>
      </c>
      <c r="K204" s="107">
        <f>Enhanced!K94</f>
        <v>3.4325303136924189E-2</v>
      </c>
      <c r="L204" s="110">
        <f>Enhanced!L94</f>
        <v>1304914527.5549428</v>
      </c>
      <c r="M204" s="111">
        <f>Enhanced!M94</f>
        <v>-114685335.25370073</v>
      </c>
      <c r="N204" s="107">
        <f>Enhanced!N94</f>
        <v>-8.0787085331776948E-2</v>
      </c>
      <c r="O204" s="105">
        <f>Enhanced!O94</f>
        <v>414708210.65531111</v>
      </c>
      <c r="P204" s="106">
        <f>Enhanced!P94</f>
        <v>-42147142.872518241</v>
      </c>
      <c r="Q204" s="107">
        <f>Enhanced!Q94</f>
        <v>-9.2254895443511203E-2</v>
      </c>
    </row>
    <row r="205" spans="2:17">
      <c r="B205" s="326"/>
      <c r="C205" s="237" t="s">
        <v>128</v>
      </c>
      <c r="D205" s="24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55">
        <f>'Enhanced - Aggs'!I86</f>
        <v>0</v>
      </c>
      <c r="J205" s="156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26"/>
      <c r="C206" s="237" t="s">
        <v>129</v>
      </c>
      <c r="D206" s="242">
        <f>'Enhanced - Aggs'!D87</f>
        <v>3101.4731616973877</v>
      </c>
      <c r="E206" s="106">
        <f>'Enhanced - Aggs'!E87</f>
        <v>2975.6105737835169</v>
      </c>
      <c r="F206" s="107">
        <f>'Enhanced - Aggs'!F87</f>
        <v>23.641739957069376</v>
      </c>
      <c r="G206" s="108">
        <f>'Enhanced - Aggs'!G87</f>
        <v>2.0133317825235253E-3</v>
      </c>
      <c r="H206" s="109">
        <f>'Enhanced - Aggs'!H87</f>
        <v>1.9406662549710904E-3</v>
      </c>
      <c r="I206" s="155">
        <f>'Enhanced - Aggs'!I87</f>
        <v>15.349519338714863</v>
      </c>
      <c r="J206" s="156">
        <f>'Enhanced - Aggs'!J87</f>
        <v>-2.3184221538021212</v>
      </c>
      <c r="K206" s="107">
        <f>'Enhanced - Aggs'!K87</f>
        <v>-0.13122197369648622</v>
      </c>
      <c r="L206" s="110">
        <f>'Enhanced - Aggs'!L87</f>
        <v>47606.122273979185</v>
      </c>
      <c r="M206" s="111">
        <f>'Enhanced - Aggs'!M87</f>
        <v>45382.389434620141</v>
      </c>
      <c r="N206" s="107">
        <f>'Enhanced - Aggs'!N87</f>
        <v>20.40820220458717</v>
      </c>
      <c r="O206" s="105">
        <f>'Enhanced - Aggs'!O87</f>
        <v>6202.9463233947754</v>
      </c>
      <c r="P206" s="106">
        <f>'Enhanced - Aggs'!P87</f>
        <v>5939.3570405244827</v>
      </c>
      <c r="Q206" s="107">
        <f>'Enhanced - Aggs'!Q87</f>
        <v>22.53261959609765</v>
      </c>
    </row>
    <row r="207" spans="2:17">
      <c r="B207" s="326"/>
      <c r="C207" s="237" t="s">
        <v>130</v>
      </c>
      <c r="D207" s="242">
        <f>'Enhanced - Aggs'!D88</f>
        <v>532386.45285823359</v>
      </c>
      <c r="E207" s="106">
        <f>'Enhanced - Aggs'!E88</f>
        <v>-64096.074743653415</v>
      </c>
      <c r="F207" s="107">
        <f>'Enhanced - Aggs'!F88</f>
        <v>-0.10745675150175286</v>
      </c>
      <c r="G207" s="108">
        <f>'Enhanced - Aggs'!G88</f>
        <v>0.34560046476037415</v>
      </c>
      <c r="H207" s="109">
        <f>'Enhanced - Aggs'!H88</f>
        <v>1.2271425332676111E-3</v>
      </c>
      <c r="I207" s="155">
        <f>'Enhanced - Aggs'!I88</f>
        <v>16.153761116358751</v>
      </c>
      <c r="J207" s="156">
        <f>'Enhanced - Aggs'!J88</f>
        <v>0.49786877641037464</v>
      </c>
      <c r="K207" s="107">
        <f>'Enhanced - Aggs'!K88</f>
        <v>3.180072816034811E-2</v>
      </c>
      <c r="L207" s="110">
        <f>'Enhanced - Aggs'!L88</f>
        <v>8600043.5810574945</v>
      </c>
      <c r="M207" s="111">
        <f>'Enhanced - Aggs'!M88</f>
        <v>-738422.65373793431</v>
      </c>
      <c r="N207" s="107">
        <f>'Enhanced - Aggs'!N88</f>
        <v>-7.9073226284906137E-2</v>
      </c>
      <c r="O207" s="105">
        <f>'Enhanced - Aggs'!O88</f>
        <v>3335670.8065152704</v>
      </c>
      <c r="P207" s="106">
        <f>'Enhanced - Aggs'!P88</f>
        <v>-332504.29996360512</v>
      </c>
      <c r="Q207" s="107">
        <f>'Enhanced - Aggs'!Q88</f>
        <v>-9.0645699922101031E-2</v>
      </c>
    </row>
    <row r="208" spans="2:17">
      <c r="B208" s="326"/>
      <c r="C208" s="238" t="s">
        <v>225</v>
      </c>
      <c r="D208" s="242">
        <f>Enhanced!D95</f>
        <v>22339.244031816721</v>
      </c>
      <c r="E208" s="106">
        <f>Enhanced!E95</f>
        <v>6374.8279513046145</v>
      </c>
      <c r="F208" s="107">
        <f>Enhanced!F95</f>
        <v>0.3993148211093307</v>
      </c>
      <c r="G208" s="108">
        <f>Enhanced!G95</f>
        <v>1.4501595745613591E-2</v>
      </c>
      <c r="H208" s="109">
        <f>Enhanced!H95</f>
        <v>5.2846970961846484E-3</v>
      </c>
      <c r="I208" s="155">
        <f>Enhanced!I95</f>
        <v>15.466028071539393</v>
      </c>
      <c r="J208" s="156">
        <f>Enhanced!J95</f>
        <v>-0.71616616770846342</v>
      </c>
      <c r="K208" s="107">
        <f>Enhanced!K95</f>
        <v>-4.4256431304692499E-2</v>
      </c>
      <c r="L208" s="110">
        <f>Enhanced!L95</f>
        <v>345499.37529304624</v>
      </c>
      <c r="M208" s="111">
        <f>Enhanced!M95</f>
        <v>87160.093362027401</v>
      </c>
      <c r="N208" s="107">
        <f>Enhanced!N95</f>
        <v>0.33738614085526758</v>
      </c>
      <c r="O208" s="105">
        <f>Enhanced!O95</f>
        <v>53968.426272273064</v>
      </c>
      <c r="P208" s="106">
        <f>Enhanced!P95</f>
        <v>5736.7302461862564</v>
      </c>
      <c r="Q208" s="107">
        <f>Enhanced!Q95</f>
        <v>0.11894108478133265</v>
      </c>
    </row>
    <row r="209" spans="2:17">
      <c r="B209" s="326"/>
      <c r="C209" s="238" t="s">
        <v>226</v>
      </c>
      <c r="D209" s="24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55">
        <f>Enhanced!I96</f>
        <v>0</v>
      </c>
      <c r="J209" s="156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26"/>
      <c r="C210" s="238" t="s">
        <v>227</v>
      </c>
      <c r="D210" s="242">
        <f>Enhanced!D97</f>
        <v>3706681.700464732</v>
      </c>
      <c r="E210" s="106">
        <f>Enhanced!E97</f>
        <v>-355358.06313736923</v>
      </c>
      <c r="F210" s="107">
        <f>Enhanced!F97</f>
        <v>-8.7482664823115328E-2</v>
      </c>
      <c r="G210" s="108">
        <f>Enhanced!G97</f>
        <v>2.4062049504112832</v>
      </c>
      <c r="H210" s="109">
        <f>Enhanced!H97</f>
        <v>6.1026234055132633E-2</v>
      </c>
      <c r="I210" s="155">
        <f>Enhanced!I97</f>
        <v>25.578018023611524</v>
      </c>
      <c r="J210" s="156">
        <f>Enhanced!J97</f>
        <v>1.8405397134877219</v>
      </c>
      <c r="K210" s="107">
        <f>Enhanced!K97</f>
        <v>7.7537288899922868E-2</v>
      </c>
      <c r="L210" s="110">
        <f>Enhanced!L97</f>
        <v>94809571.342277929</v>
      </c>
      <c r="M210" s="111">
        <f>Enhanced!M97</f>
        <v>-1613009.4410873652</v>
      </c>
      <c r="N210" s="107">
        <f>Enhanced!N97</f>
        <v>-1.6728544579317457E-2</v>
      </c>
      <c r="O210" s="105">
        <f>Enhanced!O97</f>
        <v>33227302.939998951</v>
      </c>
      <c r="P210" s="106">
        <f>Enhanced!P97</f>
        <v>-2916717.8893558197</v>
      </c>
      <c r="Q210" s="107">
        <f>Enhanced!Q97</f>
        <v>-8.06971062551783E-2</v>
      </c>
    </row>
    <row r="211" spans="2:17">
      <c r="B211" s="326"/>
      <c r="C211" s="238" t="s">
        <v>131</v>
      </c>
      <c r="D211" s="24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55">
        <f>'Enhanced - Aggs'!I90</f>
        <v>0</v>
      </c>
      <c r="J211" s="156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30"/>
      <c r="C212" s="239" t="s">
        <v>179</v>
      </c>
      <c r="D212" s="242">
        <f>'Enhanced - Aggs'!D91</f>
        <v>10123212.030509751</v>
      </c>
      <c r="E212" s="106">
        <f>'Enhanced - Aggs'!E91</f>
        <v>1342328.3098568842</v>
      </c>
      <c r="F212" s="107">
        <f>'Enhanced - Aggs'!F91</f>
        <v>0.15286938679072734</v>
      </c>
      <c r="G212" s="108">
        <f>'Enhanced - Aggs'!G91</f>
        <v>65.119654600946063</v>
      </c>
      <c r="H212" s="109">
        <f>'Enhanced - Aggs'!H91</f>
        <v>4.5676916100629441</v>
      </c>
      <c r="I212" s="155">
        <f>'Enhanced - Aggs'!I91</f>
        <v>44.219131408753881</v>
      </c>
      <c r="J212" s="156">
        <f>'Enhanced - Aggs'!J91</f>
        <v>3.9520434285367756</v>
      </c>
      <c r="K212" s="107">
        <f>'Enhanced - Aggs'!K91</f>
        <v>9.8145746980223214E-2</v>
      </c>
      <c r="L212" s="110">
        <f>'Enhanced - Aggs'!L91</f>
        <v>447639643.05578893</v>
      </c>
      <c r="M212" s="111">
        <f>'Enhanced - Aggs'!M91</f>
        <v>94059025.732203782</v>
      </c>
      <c r="N212" s="107">
        <f>'Enhanced - Aggs'!N91</f>
        <v>0.26601861392793519</v>
      </c>
      <c r="O212" s="105">
        <f>'Enhanced - Aggs'!O91</f>
        <v>92491646.668342739</v>
      </c>
      <c r="P212" s="106">
        <f>'Enhanced - Aggs'!P91</f>
        <v>12057237.813948616</v>
      </c>
      <c r="Q212" s="107">
        <f>'Enhanced - Aggs'!Q91</f>
        <v>0.14990149098721114</v>
      </c>
    </row>
    <row r="213" spans="2:17" ht="15" thickBot="1">
      <c r="B213" s="325"/>
      <c r="C213" s="240" t="s">
        <v>228</v>
      </c>
      <c r="D213" s="243">
        <f>Enhanced!D98</f>
        <v>431554.40411299327</v>
      </c>
      <c r="E213" s="129">
        <f>Enhanced!E98</f>
        <v>-50664.752167452476</v>
      </c>
      <c r="F213" s="130">
        <f>Enhanced!F98</f>
        <v>-0.10506582226689314</v>
      </c>
      <c r="G213" s="131">
        <f>Enhanced!G98</f>
        <v>0.28014499961469136</v>
      </c>
      <c r="H213" s="132">
        <f>Enhanced!H98</f>
        <v>1.7405112929718136E-3</v>
      </c>
      <c r="I213" s="205">
        <f>Enhanced!I98</f>
        <v>24.100595940490564</v>
      </c>
      <c r="J213" s="157">
        <f>Enhanced!J98</f>
        <v>0.56083234991289999</v>
      </c>
      <c r="K213" s="130">
        <f>Enhanced!K98</f>
        <v>2.3824893047667911E-2</v>
      </c>
      <c r="L213" s="133">
        <f>Enhanced!L98</f>
        <v>10400718.31986643</v>
      </c>
      <c r="M213" s="134">
        <f>Enhanced!M98</f>
        <v>-950606.61782308668</v>
      </c>
      <c r="N213" s="130">
        <f>Enhanced!N98</f>
        <v>-8.3744111197699186E-2</v>
      </c>
      <c r="O213" s="128">
        <f>Enhanced!O98</f>
        <v>3919449.2782923086</v>
      </c>
      <c r="P213" s="129">
        <f>Enhanced!P98</f>
        <v>-485761.08801039681</v>
      </c>
      <c r="Q213" s="130">
        <f>Enhanced!Q98</f>
        <v>-0.11026966878271838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Alternatives'!D170</f>
        <v>1867654.0027503967</v>
      </c>
      <c r="E214" s="292">
        <f>'Non-Dairy Alternatives'!E170</f>
        <v>-173078.97485530423</v>
      </c>
      <c r="F214" s="293">
        <f>'Non-Dairy Alternatives'!F170</f>
        <v>-8.4812161490314092E-2</v>
      </c>
      <c r="G214" s="294">
        <f>'Non-Dairy Alternatives'!G170</f>
        <v>100</v>
      </c>
      <c r="H214" s="295">
        <f>'Non-Dairy Alternatives'!H170</f>
        <v>0</v>
      </c>
      <c r="I214" s="296">
        <f>'Non-Dairy Alternatives'!I170</f>
        <v>31.730745937414625</v>
      </c>
      <c r="J214" s="297">
        <f>'Non-Dairy Alternatives'!J170</f>
        <v>1.0229108202124664</v>
      </c>
      <c r="K214" s="293">
        <f>'Non-Dairy Alternatives'!K170</f>
        <v>3.3311069188314224E-2</v>
      </c>
      <c r="L214" s="298">
        <f>'Non-Dairy Alternatives'!L170</f>
        <v>59262054.660268314</v>
      </c>
      <c r="M214" s="299">
        <f>'Non-Dairy Alternatives'!M170</f>
        <v>-3404437.1342845559</v>
      </c>
      <c r="N214" s="293">
        <f>'Non-Dairy Alternatives'!N170</f>
        <v>-5.4326276081414188E-2</v>
      </c>
      <c r="O214" s="291">
        <f>'Non-Dairy Alternatives'!O170</f>
        <v>15109982.716982659</v>
      </c>
      <c r="P214" s="292">
        <f>'Non-Dairy Alternatives'!P170</f>
        <v>-1594022.259823326</v>
      </c>
      <c r="Q214" s="293">
        <f>'Non-Dairy Alternatives'!Q170</f>
        <v>-9.5427549383317004E-2</v>
      </c>
    </row>
    <row r="215" spans="2:17" ht="15.5" customHeight="1">
      <c r="B215" s="330"/>
      <c r="C215" s="82" t="s">
        <v>265</v>
      </c>
      <c r="D215" s="121">
        <f>'Non-Dairy Alternatives'!D171</f>
        <v>26460.711347606262</v>
      </c>
      <c r="E215" s="122">
        <f>'Non-Dairy Alternatives'!E171</f>
        <v>1964.3499928436904</v>
      </c>
      <c r="F215" s="123">
        <f>'Non-Dairy Alternatives'!F171</f>
        <v>8.0189460156774764E-2</v>
      </c>
      <c r="G215" s="124">
        <f>'Non-Dairy Alternatives'!G171</f>
        <v>1.4167887257831993</v>
      </c>
      <c r="H215" s="125">
        <f>'Non-Dairy Alternatives'!H171</f>
        <v>0.21641799509098303</v>
      </c>
      <c r="I215" s="204">
        <f>'Non-Dairy Alternatives'!I171</f>
        <v>24.048787323173059</v>
      </c>
      <c r="J215" s="152">
        <f>'Non-Dairy Alternatives'!J171</f>
        <v>-0.50401215050331416</v>
      </c>
      <c r="K215" s="245">
        <f>'Non-Dairy Alternatives'!K171</f>
        <v>-2.0527685693994987E-2</v>
      </c>
      <c r="L215" s="257">
        <f>'Non-Dairy Alternatives'!L171</f>
        <v>636348.01961845497</v>
      </c>
      <c r="M215" s="127">
        <f>'Non-Dairy Alternatives'!M171</f>
        <v>34893.771440254292</v>
      </c>
      <c r="N215" s="123">
        <f>'Non-Dairy Alternatives'!N171</f>
        <v>5.8015670428710413E-2</v>
      </c>
      <c r="O215" s="121">
        <f>'Non-Dairy Alternatives'!O171</f>
        <v>197030.85616475699</v>
      </c>
      <c r="P215" s="122">
        <f>'Non-Dairy Alternatives'!P171</f>
        <v>11066.614739719604</v>
      </c>
      <c r="Q215" s="123">
        <f>'Non-Dairy Alternatives'!Q171</f>
        <v>5.9509369408422434E-2</v>
      </c>
    </row>
    <row r="216" spans="2:17" ht="15.5" customHeight="1">
      <c r="B216" s="330"/>
      <c r="C216" s="255" t="s">
        <v>85</v>
      </c>
      <c r="D216" s="105">
        <f>'Non-Dairy Alternatives'!D172</f>
        <v>390017.35720048135</v>
      </c>
      <c r="E216" s="106">
        <f>'Non-Dairy Alternatives'!E172</f>
        <v>-125111.20974328928</v>
      </c>
      <c r="F216" s="107">
        <f>'Non-Dairy Alternatives'!F172</f>
        <v>-0.24287375574134276</v>
      </c>
      <c r="G216" s="108">
        <f>'Non-Dairy Alternatives'!G172</f>
        <v>20.882741483493362</v>
      </c>
      <c r="H216" s="109">
        <f>'Non-Dairy Alternatives'!H172</f>
        <v>-4.3595892181032525</v>
      </c>
      <c r="I216" s="155">
        <f>'Non-Dairy Alternatives'!I172</f>
        <v>18.17646491287568</v>
      </c>
      <c r="J216" s="156">
        <f>'Non-Dairy Alternatives'!J172</f>
        <v>-1.9783449381418805</v>
      </c>
      <c r="K216" s="244">
        <f>'Non-Dairy Alternatives'!K172</f>
        <v>-9.8157459820540027E-2</v>
      </c>
      <c r="L216" s="247">
        <f>'Non-Dairy Alternatives'!L172</f>
        <v>7089136.8085670508</v>
      </c>
      <c r="M216" s="111">
        <f>'Non-Dairy Alternatives'!M172</f>
        <v>-3293181.5070118159</v>
      </c>
      <c r="N216" s="107">
        <f>'Non-Dairy Alternatives'!N172</f>
        <v>-0.31719134464123822</v>
      </c>
      <c r="O216" s="105">
        <f>'Non-Dairy Alternatives'!O172</f>
        <v>1673338.3020476659</v>
      </c>
      <c r="P216" s="106">
        <f>'Non-Dairy Alternatives'!P172</f>
        <v>-947242.58347714995</v>
      </c>
      <c r="Q216" s="107">
        <f>'Non-Dairy Alternatives'!Q172</f>
        <v>-0.36146283013410918</v>
      </c>
    </row>
    <row r="217" spans="2:17" ht="15.5" customHeight="1">
      <c r="B217" s="330"/>
      <c r="C217" s="255" t="s">
        <v>87</v>
      </c>
      <c r="D217" s="105">
        <f>'Non-Dairy Alternatives'!D173</f>
        <v>0</v>
      </c>
      <c r="E217" s="106">
        <f>'Non-Dairy Alternatives'!E173</f>
        <v>-1.4814199853420258</v>
      </c>
      <c r="F217" s="107">
        <f>'Non-Dairy Alternatives'!F173</f>
        <v>-1</v>
      </c>
      <c r="G217" s="108">
        <f>'Non-Dairy Alternatives'!G173</f>
        <v>0</v>
      </c>
      <c r="H217" s="109">
        <f>'Non-Dairy Alternatives'!H173</f>
        <v>-7.2592544031905055E-5</v>
      </c>
      <c r="I217" s="155">
        <f>'Non-Dairy Alternatives'!I173</f>
        <v>0</v>
      </c>
      <c r="J217" s="156">
        <f>'Non-Dairy Alternatives'!J173</f>
        <v>-69.189765458422173</v>
      </c>
      <c r="K217" s="244">
        <f>'Non-Dairy Alternatives'!K173</f>
        <v>-1</v>
      </c>
      <c r="L217" s="247">
        <f>'Non-Dairy Alternatives'!L173</f>
        <v>0</v>
      </c>
      <c r="M217" s="111">
        <f>'Non-Dairy Alternatives'!M173</f>
        <v>-102.49910133123397</v>
      </c>
      <c r="N217" s="107">
        <f>'Non-Dairy Alternatives'!N173</f>
        <v>-1</v>
      </c>
      <c r="O217" s="105">
        <f>'Non-Dairy Alternatives'!O173</f>
        <v>0</v>
      </c>
      <c r="P217" s="106">
        <f>'Non-Dairy Alternatives'!P173</f>
        <v>-15.793390035629272</v>
      </c>
      <c r="Q217" s="107">
        <f>'Non-Dairy Alternatives'!Q173</f>
        <v>-1</v>
      </c>
    </row>
    <row r="218" spans="2:17" ht="15.5" customHeight="1">
      <c r="B218" s="330"/>
      <c r="C218" s="255" t="s">
        <v>261</v>
      </c>
      <c r="D218" s="105">
        <f>'Non-Dairy Alternatives'!D174</f>
        <v>1347547.8462644294</v>
      </c>
      <c r="E218" s="106">
        <f>'Non-Dairy Alternatives'!E174</f>
        <v>-37386.715653409017</v>
      </c>
      <c r="F218" s="107">
        <f>'Non-Dairy Alternatives'!F174</f>
        <v>-2.6995293988212991E-2</v>
      </c>
      <c r="G218" s="108">
        <f>'Non-Dairy Alternatives'!G174</f>
        <v>72.151899885094664</v>
      </c>
      <c r="H218" s="109">
        <f>'Non-Dairy Alternatives'!H174</f>
        <v>4.2873346962320227</v>
      </c>
      <c r="I218" s="155">
        <f>'Non-Dairy Alternatives'!I174</f>
        <v>37.028961458934511</v>
      </c>
      <c r="J218" s="156">
        <f>'Non-Dairy Alternatives'!J174</f>
        <v>0.95281848278075643</v>
      </c>
      <c r="K218" s="244">
        <f>'Non-Dairy Alternatives'!K174</f>
        <v>2.6411317956317203E-2</v>
      </c>
      <c r="L218" s="247">
        <f>'Non-Dairy Alternatives'!L174</f>
        <v>49898297.263395764</v>
      </c>
      <c r="M218" s="111">
        <f>'Non-Dairy Alternatives'!M174</f>
        <v>-64800.004969038069</v>
      </c>
      <c r="N218" s="107">
        <f>'Non-Dairy Alternatives'!N174</f>
        <v>-1.2969573247427072E-3</v>
      </c>
      <c r="O218" s="105">
        <f>'Non-Dairy Alternatives'!O174</f>
        <v>12839780.101383239</v>
      </c>
      <c r="P218" s="106">
        <f>'Non-Dairy Alternatives'!P174</f>
        <v>-638055.503989283</v>
      </c>
      <c r="Q218" s="107">
        <f>'Non-Dairy Alternatives'!Q174</f>
        <v>-4.7341095608477518E-2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Alternatives'!D176</f>
        <v>56.739522933959961</v>
      </c>
      <c r="E220" s="106">
        <f>'Non-Dairy Alternatives'!E176</f>
        <v>-141.73989200592041</v>
      </c>
      <c r="F220" s="107">
        <f>'Non-Dairy Alternatives'!F176</f>
        <v>-0.71412892893126256</v>
      </c>
      <c r="G220" s="108">
        <f>'Non-Dairy Alternatives'!G176</f>
        <v>3.038010405053753E-3</v>
      </c>
      <c r="H220" s="109">
        <f>'Non-Dairy Alternatives'!H176</f>
        <v>-6.6878781417539345E-3</v>
      </c>
      <c r="I220" s="155">
        <f>'Non-Dairy Alternatives'!I176</f>
        <v>37.097043277512718</v>
      </c>
      <c r="J220" s="156">
        <f>'Non-Dairy Alternatives'!J176</f>
        <v>1.6096472179049925</v>
      </c>
      <c r="K220" s="244">
        <f>'Non-Dairy Alternatives'!K176</f>
        <v>4.5358279181749166E-2</v>
      </c>
      <c r="L220" s="247">
        <f>'Non-Dairy Alternatives'!L176</f>
        <v>2104.8685378265382</v>
      </c>
      <c r="M220" s="111">
        <f>'Non-Dairy Alternatives'!M176</f>
        <v>-4938.6490698242187</v>
      </c>
      <c r="N220" s="107">
        <f>'Non-Dairy Alternatives'!N176</f>
        <v>-0.70116230907974109</v>
      </c>
      <c r="O220" s="105">
        <f>'Non-Dairy Alternatives'!O176</f>
        <v>226.95809173583984</v>
      </c>
      <c r="P220" s="106">
        <f>'Non-Dairy Alternatives'!P176</f>
        <v>-566.95956802368164</v>
      </c>
      <c r="Q220" s="107">
        <f>'Non-Dairy Alternatives'!Q176</f>
        <v>-0.71412892893126256</v>
      </c>
    </row>
    <row r="221" spans="2:17">
      <c r="B221" s="326"/>
      <c r="C221" s="255" t="s">
        <v>264</v>
      </c>
      <c r="D221" s="105">
        <f>'Non-Dairy Alternatives'!D177</f>
        <v>9048.1206394949186</v>
      </c>
      <c r="E221" s="106">
        <f>'Non-Dairy Alternatives'!E177</f>
        <v>-5739.5935267571567</v>
      </c>
      <c r="F221" s="107">
        <f>'Non-Dairy Alternatives'!F177</f>
        <v>-0.3881325715542856</v>
      </c>
      <c r="G221" s="108">
        <f>'Non-Dairy Alternatives'!G177</f>
        <v>0.48446450071427699</v>
      </c>
      <c r="H221" s="109">
        <f>'Non-Dairy Alternatives'!H177</f>
        <v>-0.24016308792800717</v>
      </c>
      <c r="I221" s="155">
        <f>'Non-Dairy Alternatives'!I177</f>
        <v>25.669872057443211</v>
      </c>
      <c r="J221" s="156">
        <f>'Non-Dairy Alternatives'!J177</f>
        <v>2.47905350078846</v>
      </c>
      <c r="K221" s="244">
        <f>'Non-Dairy Alternatives'!K177</f>
        <v>0.10689805945107876</v>
      </c>
      <c r="L221" s="247">
        <f>'Non-Dairy Alternatives'!L177</f>
        <v>232264.0991761458</v>
      </c>
      <c r="M221" s="111">
        <f>'Non-Dairy Alternatives'!M177</f>
        <v>-110675.09692107915</v>
      </c>
      <c r="N221" s="107">
        <f>'Non-Dairy Alternatives'!N177</f>
        <v>-0.32272513081211696</v>
      </c>
      <c r="O221" s="105">
        <f>'Non-Dairy Alternatives'!O177</f>
        <v>77597.463631272316</v>
      </c>
      <c r="P221" s="106">
        <f>'Non-Dairy Alternatives'!P177</f>
        <v>-34332.455568909645</v>
      </c>
      <c r="Q221" s="107">
        <f>'Non-Dairy Alternatives'!Q177</f>
        <v>-0.30673171046882908</v>
      </c>
    </row>
    <row r="222" spans="2:17">
      <c r="B222" s="326"/>
      <c r="C222" s="255" t="s">
        <v>229</v>
      </c>
      <c r="D222" s="105">
        <f>'Non-Dairy Alternatives'!D178</f>
        <v>74293.949532249637</v>
      </c>
      <c r="E222" s="106">
        <f>'Non-Dairy Alternatives'!E178</f>
        <v>-11716.330312389866</v>
      </c>
      <c r="F222" s="107">
        <f>'Non-Dairy Alternatives'!F178</f>
        <v>-0.1362201161716145</v>
      </c>
      <c r="G222" s="108">
        <f>'Non-Dairy Alternatives'!G178</f>
        <v>3.9779289645106002</v>
      </c>
      <c r="H222" s="109">
        <f>'Non-Dairy Alternatives'!H178</f>
        <v>-0.23674687933994809</v>
      </c>
      <c r="I222" s="155">
        <f>'Non-Dairy Alternatives'!I178</f>
        <v>13.49035634790282</v>
      </c>
      <c r="J222" s="156">
        <f>'Non-Dairy Alternatives'!J178</f>
        <v>0.5900050093054876</v>
      </c>
      <c r="K222" s="244">
        <f>'Non-Dairy Alternatives'!K178</f>
        <v>4.5735576793185184E-2</v>
      </c>
      <c r="L222" s="247">
        <f>'Non-Dairy Alternatives'!L178</f>
        <v>1002251.8536831556</v>
      </c>
      <c r="M222" s="111">
        <f>'Non-Dairy Alternatives'!M178</f>
        <v>-107310.97504377074</v>
      </c>
      <c r="N222" s="107">
        <f>'Non-Dairy Alternatives'!N178</f>
        <v>-9.6714644962372795E-2</v>
      </c>
      <c r="O222" s="105">
        <f>'Non-Dairy Alternatives'!O178</f>
        <v>195211.01680754233</v>
      </c>
      <c r="P222" s="106">
        <f>'Non-Dairy Alternatives'!P178</f>
        <v>-35681.522420439607</v>
      </c>
      <c r="Q222" s="107">
        <f>'Non-Dairy Alternatives'!Q178</f>
        <v>-0.15453735551501679</v>
      </c>
    </row>
    <row r="223" spans="2:17">
      <c r="B223" s="326"/>
      <c r="C223" s="255" t="s">
        <v>230</v>
      </c>
      <c r="D223" s="105">
        <f>'Non-Dairy Alternatives'!D179</f>
        <v>265.08812856674194</v>
      </c>
      <c r="E223" s="106">
        <f>'Non-Dairy Alternatives'!E179</f>
        <v>-26.812233924865723</v>
      </c>
      <c r="F223" s="107">
        <f>'Non-Dairy Alternatives'!F179</f>
        <v>-9.1854061762724232E-2</v>
      </c>
      <c r="G223" s="108">
        <f>'Non-Dairy Alternatives'!G179</f>
        <v>1.4193642300788073E-2</v>
      </c>
      <c r="H223" s="109">
        <f>'Non-Dairy Alternatives'!H179</f>
        <v>-1.1005963840835659E-4</v>
      </c>
      <c r="I223" s="155">
        <f>'Non-Dairy Alternatives'!I179</f>
        <v>18.422068084786321</v>
      </c>
      <c r="J223" s="156">
        <f>'Non-Dairy Alternatives'!J179</f>
        <v>-2.0028386789711305</v>
      </c>
      <c r="K223" s="244">
        <f>'Non-Dairy Alternatives'!K179</f>
        <v>-9.8058644875923043E-2</v>
      </c>
      <c r="L223" s="247">
        <f>'Non-Dairy Alternatives'!L179</f>
        <v>4883.4715529251098</v>
      </c>
      <c r="M223" s="111">
        <f>'Non-Dairy Alternatives'!M179</f>
        <v>-1078.5661352729794</v>
      </c>
      <c r="N223" s="107">
        <f>'Non-Dairy Alternatives'!N179</f>
        <v>-0.18090562181584519</v>
      </c>
      <c r="O223" s="105">
        <f>'Non-Dairy Alternatives'!O179</f>
        <v>706.90167617797852</v>
      </c>
      <c r="P223" s="106">
        <f>'Non-Dairy Alternatives'!P179</f>
        <v>-71.499290466308594</v>
      </c>
      <c r="Q223" s="107">
        <f>'Non-Dairy Alternatives'!Q179</f>
        <v>-9.1854061762724232E-2</v>
      </c>
    </row>
    <row r="224" spans="2:17">
      <c r="B224" s="326"/>
      <c r="C224" s="83" t="s">
        <v>230</v>
      </c>
      <c r="D224" s="105">
        <f>'Non-Dairy Alternatives'!D180</f>
        <v>14624.61814390465</v>
      </c>
      <c r="E224" s="106">
        <f>'Non-Dairy Alternatives'!E180</f>
        <v>7355.7355270806302</v>
      </c>
      <c r="F224" s="107">
        <f>'Non-Dairy Alternatives'!F180</f>
        <v>1.0119485916660129</v>
      </c>
      <c r="G224" s="108">
        <f>'Non-Dairy Alternatives'!G180</f>
        <v>0.78304750892658592</v>
      </c>
      <c r="H224" s="109">
        <f>'Non-Dairy Alternatives'!H180</f>
        <v>0.42685771356432012</v>
      </c>
      <c r="I224" s="155">
        <f>'Non-Dairy Alternatives'!I180</f>
        <v>22.584039745123231</v>
      </c>
      <c r="J224" s="156">
        <f>'Non-Dairy Alternatives'!J180</f>
        <v>0.38601723044632053</v>
      </c>
      <c r="K224" s="244">
        <f>'Non-Dairy Alternatives'!K180</f>
        <v>1.7389712538181869E-2</v>
      </c>
      <c r="L224" s="247">
        <f>'Non-Dairy Alternatives'!L180</f>
        <v>330282.95741919294</v>
      </c>
      <c r="M224" s="111">
        <f>'Non-Dairy Alternatives'!M180</f>
        <v>168928.13743438973</v>
      </c>
      <c r="N224" s="107">
        <f>'Non-Dairy Alternatives'!N180</f>
        <v>1.0469357993166848</v>
      </c>
      <c r="O224" s="105">
        <f>'Non-Dairy Alternatives'!O180</f>
        <v>113410.9332317504</v>
      </c>
      <c r="P224" s="106">
        <f>'Non-Dairy Alternatives'!P180</f>
        <v>56989.670704046162</v>
      </c>
      <c r="Q224" s="107">
        <f>'Non-Dairy Alternatives'!Q180</f>
        <v>1.0100743611694762</v>
      </c>
    </row>
    <row r="225" spans="1:17" ht="15" thickBot="1">
      <c r="B225" s="325"/>
      <c r="C225" s="256" t="s">
        <v>86</v>
      </c>
      <c r="D225" s="128">
        <f>'Non-Dairy Alternatives'!D181</f>
        <v>5339.5719707263461</v>
      </c>
      <c r="E225" s="129">
        <f>'Non-Dairy Alternatives'!E181</f>
        <v>-2275.1775934700026</v>
      </c>
      <c r="F225" s="130">
        <f>'Non-Dairy Alternatives'!F181</f>
        <v>-0.29878560999138021</v>
      </c>
      <c r="G225" s="131">
        <f>'Non-Dairy Alternatives'!G181</f>
        <v>0.28589727877128401</v>
      </c>
      <c r="H225" s="132">
        <f>'Non-Dairy Alternatives'!H181</f>
        <v>-8.7240689192088994E-2</v>
      </c>
      <c r="I225" s="205">
        <f>'Non-Dairy Alternatives'!I181</f>
        <v>12.451432190126118</v>
      </c>
      <c r="J225" s="157">
        <f>'Non-Dairy Alternatives'!J181</f>
        <v>0.28332837479869433</v>
      </c>
      <c r="K225" s="246">
        <f>'Non-Dairy Alternatives'!K181</f>
        <v>2.328451327328443E-2</v>
      </c>
      <c r="L225" s="248">
        <f>'Non-Dairy Alternatives'!L181</f>
        <v>66485.31831779718</v>
      </c>
      <c r="M225" s="134">
        <f>'Non-Dairy Alternatives'!M181</f>
        <v>-26171.744907063243</v>
      </c>
      <c r="N225" s="130">
        <f>'Non-Dairy Alternatives'!N181</f>
        <v>-0.2824581742198064</v>
      </c>
      <c r="O225" s="128">
        <f>'Non-Dairy Alternatives'!O181</f>
        <v>12680.183948516846</v>
      </c>
      <c r="P225" s="129">
        <f>'Non-Dairy Alternatives'!P181</f>
        <v>-6112.2275627851486</v>
      </c>
      <c r="Q225" s="130">
        <f>'Non-Dairy Alternatives'!Q181</f>
        <v>-0.32524977218113693</v>
      </c>
    </row>
    <row r="226" spans="1:17">
      <c r="B226" s="226"/>
      <c r="C226" s="82" t="s">
        <v>207</v>
      </c>
      <c r="D226" s="121">
        <f>'Trad vs Value Add'!D65</f>
        <v>31070747.312096637</v>
      </c>
      <c r="E226" s="122">
        <f>'Trad vs Value Add'!E65</f>
        <v>-2720866.3294827603</v>
      </c>
      <c r="F226" s="123">
        <f>'Trad vs Value Add'!F65</f>
        <v>-8.0518981968201411E-2</v>
      </c>
      <c r="G226" s="124">
        <f>'Trad vs Value Add'!G65</f>
        <v>20.169680602996337</v>
      </c>
      <c r="H226" s="125">
        <f>'Trad vs Value Add'!H65</f>
        <v>0.66042473266781698</v>
      </c>
      <c r="I226" s="204">
        <f>'Trad vs Value Add'!I65</f>
        <v>16.053885825350378</v>
      </c>
      <c r="J226" s="152">
        <f>'Trad vs Value Add'!J65</f>
        <v>0.22648333293561329</v>
      </c>
      <c r="K226" s="123">
        <f>'Trad vs Value Add'!K65</f>
        <v>1.4309570571934008E-2</v>
      </c>
      <c r="L226" s="233">
        <f>'Trad vs Value Add'!L65</f>
        <v>498806229.85671151</v>
      </c>
      <c r="M226" s="234">
        <f>'Trad vs Value Add'!M65</f>
        <v>-36027240.116738975</v>
      </c>
      <c r="N226" s="232">
        <f>'Trad vs Value Add'!N65</f>
        <v>-6.7361603451121702E-2</v>
      </c>
      <c r="O226" s="251">
        <f>'Trad vs Value Add'!O65</f>
        <v>203502258.46266532</v>
      </c>
      <c r="P226" s="231">
        <f>'Trad vs Value Add'!P65</f>
        <v>-19417733.076494366</v>
      </c>
      <c r="Q226" s="232">
        <f>'Trad vs Value Add'!Q65</f>
        <v>-8.7106288415067123E-2</v>
      </c>
    </row>
    <row r="227" spans="1:17">
      <c r="B227" s="226" t="s">
        <v>220</v>
      </c>
      <c r="C227" s="83" t="s">
        <v>208</v>
      </c>
      <c r="D227" s="105">
        <f>'Trad vs Value Add'!D66</f>
        <v>117328708.80001618</v>
      </c>
      <c r="E227" s="106">
        <f>'Trad vs Value Add'!E66</f>
        <v>-15999772.768448055</v>
      </c>
      <c r="F227" s="107">
        <f>'Trad vs Value Add'!F66</f>
        <v>-0.12000266244862441</v>
      </c>
      <c r="G227" s="108">
        <f>'Trad vs Value Add'!G66</f>
        <v>76.164327761017816</v>
      </c>
      <c r="H227" s="109">
        <f>'Trad vs Value Add'!H66</f>
        <v>-0.81156008237707056</v>
      </c>
      <c r="I227" s="206">
        <f>'Trad vs Value Add'!I66</f>
        <v>6.6068800520223245</v>
      </c>
      <c r="J227" s="156">
        <f>'Trad vs Value Add'!J66</f>
        <v>0.17966345137976436</v>
      </c>
      <c r="K227" s="107">
        <f>'Trad vs Value Add'!K66</f>
        <v>2.7953539229065742E-2</v>
      </c>
      <c r="L227" s="110">
        <f>'Trad vs Value Add'!L66</f>
        <v>775176705.70036304</v>
      </c>
      <c r="M227" s="111">
        <f>'Trad vs Value Add'!M66</f>
        <v>-81754324.374935865</v>
      </c>
      <c r="N227" s="107">
        <f>'Trad vs Value Add'!N66</f>
        <v>-9.5403622351908621E-2</v>
      </c>
      <c r="O227" s="105">
        <f>'Trad vs Value Add'!O66</f>
        <v>204757695.3102228</v>
      </c>
      <c r="P227" s="106">
        <f>'Trad vs Value Add'!P66</f>
        <v>-23269472.700602233</v>
      </c>
      <c r="Q227" s="107">
        <f>'Trad vs Value Add'!Q66</f>
        <v>-0.10204693108979704</v>
      </c>
    </row>
    <row r="228" spans="1:17">
      <c r="B228" s="226" t="s">
        <v>218</v>
      </c>
      <c r="C228" s="83" t="s">
        <v>209</v>
      </c>
      <c r="D228" s="105">
        <f>'Trad vs Value Add'!D67</f>
        <v>3963350.2546931636</v>
      </c>
      <c r="E228" s="106">
        <f>'Trad vs Value Add'!E67</f>
        <v>-324020.06140504312</v>
      </c>
      <c r="F228" s="107">
        <f>'Trad vs Value Add'!F67</f>
        <v>-7.5575478093976037E-2</v>
      </c>
      <c r="G228" s="108">
        <f>'Trad vs Value Add'!G67</f>
        <v>2.5728222096493569</v>
      </c>
      <c r="H228" s="109">
        <f>'Trad vs Value Add'!H67</f>
        <v>9.7551114436227326E-2</v>
      </c>
      <c r="I228" s="206">
        <f>'Trad vs Value Add'!I67</f>
        <v>27.38065799704842</v>
      </c>
      <c r="J228" s="156">
        <f>'Trad vs Value Add'!J67</f>
        <v>2.1935483266068942</v>
      </c>
      <c r="K228" s="107">
        <f>'Trad vs Value Add'!K67</f>
        <v>8.7090116941093296E-2</v>
      </c>
      <c r="L228" s="110">
        <f>'Trad vs Value Add'!L67</f>
        <v>108519137.84626827</v>
      </c>
      <c r="M228" s="111">
        <f>'Trad vs Value Add'!M67</f>
        <v>532671.49690718949</v>
      </c>
      <c r="N228" s="107">
        <f>'Trad vs Value Add'!N67</f>
        <v>4.9327616220339555E-3</v>
      </c>
      <c r="O228" s="105">
        <f>'Trad vs Value Add'!O67</f>
        <v>36795475.007947765</v>
      </c>
      <c r="P228" s="106">
        <f>'Trad vs Value Add'!P67</f>
        <v>-2514685.5284508169</v>
      </c>
      <c r="Q228" s="107">
        <f>'Trad vs Value Add'!Q67</f>
        <v>-6.3970370360670145E-2</v>
      </c>
    </row>
    <row r="229" spans="1:17" ht="15" thickBot="1">
      <c r="B229" s="226"/>
      <c r="C229" s="84" t="s">
        <v>210</v>
      </c>
      <c r="D229" s="128">
        <f>'Trad vs Value Add'!D68</f>
        <v>1130513.6168852951</v>
      </c>
      <c r="E229" s="129">
        <f>'Trad vs Value Add'!E68</f>
        <v>-80487.446475414559</v>
      </c>
      <c r="F229" s="130">
        <f>'Trad vs Value Add'!F68</f>
        <v>-6.6463563832099212E-2</v>
      </c>
      <c r="G229" s="131">
        <f>'Trad vs Value Add'!G68</f>
        <v>0.73387673430812939</v>
      </c>
      <c r="H229" s="132">
        <f>'Trad vs Value Add'!H68</f>
        <v>3.4717177888681894E-2</v>
      </c>
      <c r="I229" s="205">
        <f>'Trad vs Value Add'!I68</f>
        <v>16.366461135881963</v>
      </c>
      <c r="J229" s="157">
        <f>'Trad vs Value Add'!J68</f>
        <v>0.76457549507375688</v>
      </c>
      <c r="K229" s="130">
        <f>'Trad vs Value Add'!K68</f>
        <v>4.9005326194286249E-2</v>
      </c>
      <c r="L229" s="133">
        <f>'Trad vs Value Add'!L68</f>
        <v>18502507.174338534</v>
      </c>
      <c r="M229" s="134">
        <f>'Trad vs Value Add'!M68</f>
        <v>-391392.92711238936</v>
      </c>
      <c r="N229" s="130">
        <f>'Trad vs Value Add'!N68</f>
        <v>-2.0715306263439651E-2</v>
      </c>
      <c r="O229" s="128">
        <f>'Trad vs Value Add'!O68</f>
        <v>4887966.1477555791</v>
      </c>
      <c r="P229" s="129">
        <f>'Trad vs Value Add'!P68</f>
        <v>-434675.98994951602</v>
      </c>
      <c r="Q229" s="130">
        <f>'Trad vs Value Add'!Q68</f>
        <v>-8.1665454618921732E-2</v>
      </c>
    </row>
    <row r="230" spans="1:17">
      <c r="B230" s="324" t="s">
        <v>219</v>
      </c>
      <c r="C230" s="82" t="s">
        <v>216</v>
      </c>
      <c r="D230" s="121">
        <f>Filtration!D37</f>
        <v>151258663.38782772</v>
      </c>
      <c r="E230" s="122">
        <f>Filtration!E37</f>
        <v>-19037793.592197031</v>
      </c>
      <c r="F230" s="123">
        <f>Filtration!F37</f>
        <v>-0.11179207089687195</v>
      </c>
      <c r="G230" s="124">
        <f>Filtration!G37</f>
        <v>98.190072428056851</v>
      </c>
      <c r="H230" s="125">
        <f>Filtration!H37</f>
        <v>-0.12891252108606466</v>
      </c>
      <c r="I230" s="204">
        <f>Filtration!I37</f>
        <v>8.857219097598346</v>
      </c>
      <c r="J230" s="152">
        <f>Filtration!J37</f>
        <v>0.27710042287709591</v>
      </c>
      <c r="K230" s="123">
        <f>Filtration!K37</f>
        <v>3.229563988357053E-2</v>
      </c>
      <c r="L230" s="126">
        <f>Filtration!L37</f>
        <v>1339731122.0358675</v>
      </c>
      <c r="M230" s="127">
        <f>Filtration!M37</f>
        <v>-121432688.73730707</v>
      </c>
      <c r="N230" s="123">
        <f>Filtration!N37</f>
        <v>-8.3106827476825476E-2</v>
      </c>
      <c r="O230" s="121">
        <f>Filtration!O37</f>
        <v>427429432.17744339</v>
      </c>
      <c r="P230" s="122">
        <f>Filtration!P37</f>
        <v>-44944179.668245375</v>
      </c>
      <c r="Q230" s="123">
        <f>Filtration!Q37</f>
        <v>-9.5145407239486904E-2</v>
      </c>
    </row>
    <row r="231" spans="1:17" ht="15" thickBot="1">
      <c r="B231" s="325"/>
      <c r="C231" s="84" t="s">
        <v>217</v>
      </c>
      <c r="D231" s="128">
        <f>Filtration!D38</f>
        <v>2788135.4865222294</v>
      </c>
      <c r="E231" s="129">
        <f>Filtration!E38</f>
        <v>-123518.93545078486</v>
      </c>
      <c r="F231" s="130">
        <f>Filtration!F38</f>
        <v>-4.2422251252978417E-2</v>
      </c>
      <c r="G231" s="131">
        <f>Filtration!G38</f>
        <v>1.8099275719428587</v>
      </c>
      <c r="H231" s="132">
        <f>Filtration!H38</f>
        <v>0.12891252108570028</v>
      </c>
      <c r="I231" s="205">
        <f>Filtration!I38</f>
        <v>25.789019948288175</v>
      </c>
      <c r="J231" s="157">
        <f>Filtration!J38</f>
        <v>2.4411956149418579</v>
      </c>
      <c r="K231" s="130">
        <f>Filtration!K38</f>
        <v>0.10455773437764146</v>
      </c>
      <c r="L231" s="133">
        <f>Filtration!L38</f>
        <v>71903281.68045193</v>
      </c>
      <c r="M231" s="134">
        <f>Filtration!M38</f>
        <v>3922485.7168149799</v>
      </c>
      <c r="N231" s="130">
        <f>Filtration!N38</f>
        <v>5.7699908646452518E-2</v>
      </c>
      <c r="O231" s="128">
        <f>Filtration!O38</f>
        <v>24848906.922930837</v>
      </c>
      <c r="P231" s="129">
        <f>Filtration!P38</f>
        <v>-733365.61348513514</v>
      </c>
      <c r="Q231" s="130">
        <f>Filtration!Q38</f>
        <v>-2.8666945535866701E-2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{FCBD5B07-28F4-46FF-A01E-2A1945073BC8}</x14:id>
        </ext>
      </extLst>
    </cfRule>
  </conditionalFormatting>
  <conditionalFormatting sqref="D289">
    <cfRule type="cellIs" dxfId="89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{11F7F085-53BF-404A-84DB-C2752B765840}</x14:id>
        </ext>
      </extLst>
    </cfRule>
  </conditionalFormatting>
  <conditionalFormatting sqref="D7:Q78">
    <cfRule type="cellIs" dxfId="88" priority="1" operator="lessThan">
      <formula>0</formula>
    </cfRule>
  </conditionalFormatting>
  <conditionalFormatting sqref="D84:Q155">
    <cfRule type="cellIs" dxfId="87" priority="6" operator="lessThan">
      <formula>0</formula>
    </cfRule>
  </conditionalFormatting>
  <conditionalFormatting sqref="D161:Q360">
    <cfRule type="cellIs" dxfId="86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CBD5B07-28F4-46FF-A01E-2A1945073BC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11F7F085-53BF-404A-84DB-C2752B7658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1:T366"/>
  <sheetViews>
    <sheetView showGridLines="0" topLeftCell="D150" zoomScale="70" zoomScaleNormal="70" workbookViewId="0">
      <selection activeCell="D161" sqref="D161:Q17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17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12-01-2024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Data'!E138</f>
        <v>123596911.1424392</v>
      </c>
      <c r="E7" s="292">
        <f>'Segment Data'!F138</f>
        <v>2923553.0250926316</v>
      </c>
      <c r="F7" s="293">
        <f>'Segment Data'!G138</f>
        <v>2.4226996502821084E-2</v>
      </c>
      <c r="G7" s="294">
        <f>'Segment Data'!H138</f>
        <v>100.00000000000004</v>
      </c>
      <c r="H7" s="295">
        <f>'Segment Data'!I138</f>
        <v>1.7053025658242404E-13</v>
      </c>
      <c r="I7" s="296">
        <f>'Segment Data'!J138</f>
        <v>4.7837395819753956</v>
      </c>
      <c r="J7" s="297">
        <f>'Segment Data'!K138</f>
        <v>0.33135259164472064</v>
      </c>
      <c r="K7" s="293">
        <f>'Segment Data'!L138</f>
        <v>7.4421336771562027E-2</v>
      </c>
      <c r="L7" s="298">
        <f>'Segment Data'!M138</f>
        <v>591255436.04198217</v>
      </c>
      <c r="M7" s="299">
        <f>'Segment Data'!N138</f>
        <v>53970946.280793786</v>
      </c>
      <c r="N7" s="293">
        <f>'Segment Data'!O138</f>
        <v>0.100451338740083</v>
      </c>
      <c r="O7" s="291">
        <f>'Segment Data'!P138</f>
        <v>154352265.54424047</v>
      </c>
      <c r="P7" s="292">
        <f>'Segment Data'!Q138</f>
        <v>4212503.7655034065</v>
      </c>
      <c r="Q7" s="293">
        <f>'Segment Data'!R138</f>
        <v>2.8057216260349661E-2</v>
      </c>
    </row>
    <row r="8" spans="1:17" ht="15" thickBot="1">
      <c r="B8" s="324" t="s">
        <v>111</v>
      </c>
      <c r="C8" s="82" t="s">
        <v>111</v>
      </c>
      <c r="D8" s="128">
        <f>'Segment Data'!E141</f>
        <v>115299344.37167855</v>
      </c>
      <c r="E8" s="129">
        <f>'Segment Data'!F141</f>
        <v>3152109.0517486483</v>
      </c>
      <c r="F8" s="130">
        <f>'Segment Data'!G141</f>
        <v>2.8106881482690291E-2</v>
      </c>
      <c r="G8" s="131">
        <f>'Segment Data'!H141</f>
        <v>93.286590502898505</v>
      </c>
      <c r="H8" s="132">
        <f>'Segment Data'!I141</f>
        <v>0.35204631720155533</v>
      </c>
      <c r="I8" s="205">
        <f>'Segment Data'!J141</f>
        <v>4.49017826401675</v>
      </c>
      <c r="J8" s="157">
        <f>'Segment Data'!K141</f>
        <v>0.3314685403484825</v>
      </c>
      <c r="K8" s="130">
        <f>'Segment Data'!L141</f>
        <v>7.9704658986418625E-2</v>
      </c>
      <c r="L8" s="133">
        <f>'Segment Data'!M141</f>
        <v>517714609.95309299</v>
      </c>
      <c r="M8" s="134">
        <f>'Segment Data'!N141</f>
        <v>51326811.945587158</v>
      </c>
      <c r="N8" s="130">
        <f>'Segment Data'!O141</f>
        <v>0.11005178987285839</v>
      </c>
      <c r="O8" s="128">
        <f>'Segment Data'!P141</f>
        <v>133684842.48450828</v>
      </c>
      <c r="P8" s="129">
        <f>'Segment Data'!Q141</f>
        <v>4430438.3846676052</v>
      </c>
      <c r="Q8" s="130">
        <f>'Segment Data'!R141</f>
        <v>3.4276885306324868E-2</v>
      </c>
    </row>
    <row r="9" spans="1:17">
      <c r="B9" s="326"/>
      <c r="C9" s="102" t="s">
        <v>110</v>
      </c>
      <c r="D9" s="143">
        <f>'Segment Data'!E142</f>
        <v>114394703.39330429</v>
      </c>
      <c r="E9" s="144">
        <f>'Segment Data'!F142</f>
        <v>3209076.4500226676</v>
      </c>
      <c r="F9" s="145">
        <f>'Segment Data'!G142</f>
        <v>2.8862331744189312E-2</v>
      </c>
      <c r="G9" s="146">
        <f>'Segment Data'!H142</f>
        <v>92.554662034773855</v>
      </c>
      <c r="H9" s="147">
        <f>'Segment Data'!I142</f>
        <v>0.41698667882570817</v>
      </c>
      <c r="I9" s="207">
        <f>'Segment Data'!J142</f>
        <v>4.4545517475251737</v>
      </c>
      <c r="J9" s="161">
        <f>'Segment Data'!K142</f>
        <v>0.34378450516843895</v>
      </c>
      <c r="K9" s="145">
        <f>'Segment Data'!L142</f>
        <v>8.3630253162021551E-2</v>
      </c>
      <c r="L9" s="148">
        <f>'Segment Data'!M142</f>
        <v>509577125.9082675</v>
      </c>
      <c r="M9" s="149">
        <f>'Segment Data'!N142</f>
        <v>52518892.848929048</v>
      </c>
      <c r="N9" s="145">
        <f>'Segment Data'!O142</f>
        <v>0.1149063490168236</v>
      </c>
      <c r="O9" s="143">
        <f>'Segment Data'!P142</f>
        <v>132568381.09116864</v>
      </c>
      <c r="P9" s="144">
        <f>'Segment Data'!Q142</f>
        <v>4409139.872243166</v>
      </c>
      <c r="Q9" s="145">
        <f>'Segment Data'!R142</f>
        <v>3.4403604689819754E-2</v>
      </c>
    </row>
    <row r="10" spans="1:17" ht="15" thickBot="1">
      <c r="B10" s="325"/>
      <c r="C10" s="98" t="s">
        <v>109</v>
      </c>
      <c r="D10" s="135">
        <f>'Segment Data'!E143</f>
        <v>904640.97837426595</v>
      </c>
      <c r="E10" s="136">
        <f>'Segment Data'!F143</f>
        <v>-56967.398273872561</v>
      </c>
      <c r="F10" s="137">
        <f>'Segment Data'!G143</f>
        <v>-5.9241786632977161E-2</v>
      </c>
      <c r="G10" s="138">
        <f>'Segment Data'!H143</f>
        <v>0.73192846812467116</v>
      </c>
      <c r="H10" s="139">
        <f>'Segment Data'!I143</f>
        <v>-6.4940361624012066E-2</v>
      </c>
      <c r="I10" s="208">
        <f>'Segment Data'!J143</f>
        <v>8.9952635789843445</v>
      </c>
      <c r="J10" s="154">
        <f>'Segment Data'!K143</f>
        <v>-0.70677851499860367</v>
      </c>
      <c r="K10" s="137">
        <f>'Segment Data'!L143</f>
        <v>-7.2848428006402538E-2</v>
      </c>
      <c r="L10" s="140">
        <f>'Segment Data'!M143</f>
        <v>8137484.0448267981</v>
      </c>
      <c r="M10" s="141">
        <f>'Segment Data'!N143</f>
        <v>-1192080.903340051</v>
      </c>
      <c r="N10" s="137">
        <f>'Segment Data'!O143</f>
        <v>-0.12777454361087662</v>
      </c>
      <c r="O10" s="135">
        <f>'Segment Data'!P143</f>
        <v>1116461.3933396339</v>
      </c>
      <c r="P10" s="136">
        <f>'Segment Data'!Q143</f>
        <v>21298.512424397748</v>
      </c>
      <c r="Q10" s="137">
        <f>'Segment Data'!R143</f>
        <v>1.9447803423175203E-2</v>
      </c>
    </row>
    <row r="11" spans="1:17">
      <c r="B11" s="324" t="s">
        <v>108</v>
      </c>
      <c r="C11" s="82" t="s">
        <v>185</v>
      </c>
      <c r="D11" s="121">
        <f>Fat!E123</f>
        <v>4013384.6672506793</v>
      </c>
      <c r="E11" s="122">
        <f>Fat!F123</f>
        <v>-249267.12916127546</v>
      </c>
      <c r="F11" s="123">
        <f>Fat!G123</f>
        <v>-5.8477009398490772E-2</v>
      </c>
      <c r="G11" s="124">
        <f>Fat!H123</f>
        <v>3.2471561223932675</v>
      </c>
      <c r="H11" s="125">
        <f>Fat!I123</f>
        <v>-0.28523235416410175</v>
      </c>
      <c r="I11" s="204">
        <f>Fat!J123</f>
        <v>5.1525418175971263</v>
      </c>
      <c r="J11" s="152">
        <f>Fat!K123</f>
        <v>0.65295145738722216</v>
      </c>
      <c r="K11" s="123">
        <f>Fat!L123</f>
        <v>0.14511353370326854</v>
      </c>
      <c r="L11" s="126">
        <f>Fat!M123</f>
        <v>20679132.328112252</v>
      </c>
      <c r="M11" s="127">
        <f>Fat!N123</f>
        <v>1498945.396045588</v>
      </c>
      <c r="N11" s="123">
        <f>Fat!O123</f>
        <v>7.8150718830563376E-2</v>
      </c>
      <c r="O11" s="121">
        <f>Fat!P123</f>
        <v>5734707.0468626022</v>
      </c>
      <c r="P11" s="122">
        <f>Fat!Q123</f>
        <v>-70001.208190251142</v>
      </c>
      <c r="Q11" s="123">
        <f>Fat!R123</f>
        <v>-1.2059384402190556E-2</v>
      </c>
    </row>
    <row r="12" spans="1:17">
      <c r="B12" s="326"/>
      <c r="C12" s="83" t="s">
        <v>186</v>
      </c>
      <c r="D12" s="105">
        <f>Fat!E124</f>
        <v>12638008.732327871</v>
      </c>
      <c r="E12" s="106">
        <f>Fat!F124</f>
        <v>-200597.36810030974</v>
      </c>
      <c r="F12" s="107">
        <f>Fat!G124</f>
        <v>-1.5624544170228854E-2</v>
      </c>
      <c r="G12" s="108">
        <f>Fat!H124</f>
        <v>10.225181693871953</v>
      </c>
      <c r="H12" s="109">
        <f>Fat!I124</f>
        <v>-0.41395713571421133</v>
      </c>
      <c r="I12" s="206">
        <f>Fat!J124</f>
        <v>4.6209033952967831</v>
      </c>
      <c r="J12" s="156">
        <f>Fat!K124</f>
        <v>0.28672400991708891</v>
      </c>
      <c r="K12" s="107">
        <f>Fat!L124</f>
        <v>6.6154163088930518E-2</v>
      </c>
      <c r="L12" s="110">
        <f>Fat!M124</f>
        <v>58399017.461004257</v>
      </c>
      <c r="M12" s="111">
        <f>Fat!N124</f>
        <v>2754195.5635184497</v>
      </c>
      <c r="N12" s="107">
        <f>Fat!O124</f>
        <v>4.9495990275474168E-2</v>
      </c>
      <c r="O12" s="105">
        <f>Fat!P124</f>
        <v>16948652.275240898</v>
      </c>
      <c r="P12" s="106">
        <f>Fat!Q124</f>
        <v>-259757.60716318339</v>
      </c>
      <c r="Q12" s="107">
        <f>Fat!R124</f>
        <v>-1.5094805908173442E-2</v>
      </c>
    </row>
    <row r="13" spans="1:17">
      <c r="B13" s="326"/>
      <c r="C13" s="83" t="s">
        <v>187</v>
      </c>
      <c r="D13" s="105">
        <f>Fat!E125</f>
        <v>44090961.154469341</v>
      </c>
      <c r="E13" s="106">
        <f>Fat!F125</f>
        <v>36763.944151744246</v>
      </c>
      <c r="F13" s="107">
        <f>Fat!G125</f>
        <v>8.3451626586749023E-4</v>
      </c>
      <c r="G13" s="108">
        <f>Fat!H125</f>
        <v>35.673190168690176</v>
      </c>
      <c r="H13" s="109">
        <f>Fat!I125</f>
        <v>-0.83378858587297344</v>
      </c>
      <c r="I13" s="206">
        <f>Fat!J125</f>
        <v>4.6397629260014366</v>
      </c>
      <c r="J13" s="156">
        <f>Fat!K125</f>
        <v>0.36127695267651383</v>
      </c>
      <c r="K13" s="107">
        <f>Fat!L125</f>
        <v>8.4440373283672612E-2</v>
      </c>
      <c r="L13" s="110">
        <f>Fat!M125</f>
        <v>204571606.93627635</v>
      </c>
      <c r="M13" s="111">
        <f>Fat!N125</f>
        <v>16086342.105842561</v>
      </c>
      <c r="N13" s="107">
        <f>Fat!O125</f>
        <v>8.5345356414541204E-2</v>
      </c>
      <c r="O13" s="105">
        <f>Fat!P125</f>
        <v>52972152.682898045</v>
      </c>
      <c r="P13" s="106">
        <f>Fat!Q125</f>
        <v>707213.1277378127</v>
      </c>
      <c r="Q13" s="107">
        <f>Fat!R125</f>
        <v>1.3531310545024594E-2</v>
      </c>
    </row>
    <row r="14" spans="1:17" ht="15" thickBot="1">
      <c r="B14" s="325"/>
      <c r="C14" s="84" t="s">
        <v>188</v>
      </c>
      <c r="D14" s="128">
        <f>Fat!E126</f>
        <v>62854556.588392228</v>
      </c>
      <c r="E14" s="129">
        <f>Fat!F126</f>
        <v>3336653.578203477</v>
      </c>
      <c r="F14" s="130">
        <f>Fat!G126</f>
        <v>5.6061343048868541E-2</v>
      </c>
      <c r="G14" s="131">
        <f>Fat!H126</f>
        <v>50.854472015045388</v>
      </c>
      <c r="H14" s="132">
        <f>Fat!I126</f>
        <v>1.5329780757520979</v>
      </c>
      <c r="I14" s="205">
        <f>Fat!J126</f>
        <v>4.8939280779748255</v>
      </c>
      <c r="J14" s="157">
        <f>Fat!K126</f>
        <v>0.29070447222547457</v>
      </c>
      <c r="K14" s="130">
        <f>Fat!L126</f>
        <v>6.3152368236552625E-2</v>
      </c>
      <c r="L14" s="133">
        <f>Fat!M126</f>
        <v>307605679.31659031</v>
      </c>
      <c r="M14" s="134">
        <f>Fat!N126</f>
        <v>33631463.215389073</v>
      </c>
      <c r="N14" s="130">
        <f>Fat!O126</f>
        <v>0.122754117865479</v>
      </c>
      <c r="O14" s="128">
        <f>Fat!P126</f>
        <v>78696753.53923893</v>
      </c>
      <c r="P14" s="129">
        <f>Fat!Q126</f>
        <v>3835049.4531193525</v>
      </c>
      <c r="Q14" s="130">
        <f>Fat!R126</f>
        <v>5.1228455188617926E-2</v>
      </c>
    </row>
    <row r="15" spans="1:17" ht="15" customHeight="1">
      <c r="B15" s="334" t="s">
        <v>107</v>
      </c>
      <c r="C15" s="82" t="s">
        <v>201</v>
      </c>
      <c r="D15" s="121">
        <f>Fat!E127</f>
        <v>3993055.6498236493</v>
      </c>
      <c r="E15" s="122">
        <f>Fat!F127</f>
        <v>-247565.69074499374</v>
      </c>
      <c r="F15" s="123">
        <f>Fat!G127</f>
        <v>-5.8379579515061487E-2</v>
      </c>
      <c r="G15" s="124">
        <f>Fat!H127</f>
        <v>3.230708286246617</v>
      </c>
      <c r="H15" s="125">
        <f>Fat!I127</f>
        <v>-0.28342391884618534</v>
      </c>
      <c r="I15" s="204">
        <f>Fat!J127</f>
        <v>5.1377815689091006</v>
      </c>
      <c r="J15" s="152">
        <f>Fat!K127</f>
        <v>0.6522037189281269</v>
      </c>
      <c r="K15" s="123">
        <f>Fat!L127</f>
        <v>0.14540015595335021</v>
      </c>
      <c r="L15" s="126">
        <f>Fat!M127</f>
        <v>20515447.721292298</v>
      </c>
      <c r="M15" s="127">
        <f>Fat!N127</f>
        <v>1493810.5658809692</v>
      </c>
      <c r="N15" s="123">
        <f>Fat!O127</f>
        <v>7.8532176472307785E-2</v>
      </c>
      <c r="O15" s="121">
        <f>Fat!P127</f>
        <v>5685767.8501290083</v>
      </c>
      <c r="P15" s="122">
        <f>Fat!Q127</f>
        <v>-68178.358010230586</v>
      </c>
      <c r="Q15" s="123">
        <f>Fat!R127</f>
        <v>-1.1848973824918447E-2</v>
      </c>
    </row>
    <row r="16" spans="1:17">
      <c r="B16" s="335"/>
      <c r="C16" s="83" t="s">
        <v>202</v>
      </c>
      <c r="D16" s="105">
        <f>Fat!E128</f>
        <v>9122001.4576688819</v>
      </c>
      <c r="E16" s="106">
        <f>Fat!F128</f>
        <v>-168695.43745283969</v>
      </c>
      <c r="F16" s="107">
        <f>Fat!G128</f>
        <v>-1.8157457869647734E-2</v>
      </c>
      <c r="G16" s="108">
        <f>Fat!H128</f>
        <v>7.3804445219154706</v>
      </c>
      <c r="H16" s="109">
        <f>Fat!I128</f>
        <v>-0.31860110014069143</v>
      </c>
      <c r="I16" s="206">
        <f>Fat!J128</f>
        <v>4.1012169589066341</v>
      </c>
      <c r="J16" s="156">
        <f>Fat!K128</f>
        <v>0.3230017975924957</v>
      </c>
      <c r="K16" s="107">
        <f>Fat!L128</f>
        <v>8.5490577905613305E-2</v>
      </c>
      <c r="L16" s="110">
        <f>Fat!M128</f>
        <v>37411307.077362657</v>
      </c>
      <c r="M16" s="111">
        <f>Fat!N128</f>
        <v>2309055.2090395764</v>
      </c>
      <c r="N16" s="107">
        <f>Fat!O128</f>
        <v>6.5780828469392594E-2</v>
      </c>
      <c r="O16" s="105">
        <f>Fat!P128</f>
        <v>10253040.663924694</v>
      </c>
      <c r="P16" s="106">
        <f>Fat!Q128</f>
        <v>-117363.87933038361</v>
      </c>
      <c r="Q16" s="107">
        <f>Fat!R128</f>
        <v>-1.1317193928246243E-2</v>
      </c>
    </row>
    <row r="17" spans="2:17">
      <c r="B17" s="335"/>
      <c r="C17" s="83" t="s">
        <v>203</v>
      </c>
      <c r="D17" s="105">
        <f>Fat!E129</f>
        <v>43081613.357731387</v>
      </c>
      <c r="E17" s="106">
        <f>Fat!F129</f>
        <v>27102.737270802259</v>
      </c>
      <c r="F17" s="107">
        <f>Fat!G129</f>
        <v>6.2949820774231167E-4</v>
      </c>
      <c r="G17" s="108">
        <f>Fat!H129</f>
        <v>34.85654532909971</v>
      </c>
      <c r="H17" s="109">
        <f>Fat!I129</f>
        <v>-0.82200981527030592</v>
      </c>
      <c r="I17" s="206">
        <f>Fat!J129</f>
        <v>4.4884090020171721</v>
      </c>
      <c r="J17" s="156">
        <f>Fat!K129</f>
        <v>0.34751336518306797</v>
      </c>
      <c r="K17" s="107">
        <f>Fat!L129</f>
        <v>8.3922270846883057E-2</v>
      </c>
      <c r="L17" s="110">
        <f>Fat!M129</f>
        <v>193367901.21626481</v>
      </c>
      <c r="M17" s="111">
        <f>Fat!N129</f>
        <v>15083666.041971982</v>
      </c>
      <c r="N17" s="107">
        <f>Fat!O129</f>
        <v>8.4604597973713197E-2</v>
      </c>
      <c r="O17" s="105">
        <f>Fat!P129</f>
        <v>50371773.377148986</v>
      </c>
      <c r="P17" s="106">
        <f>Fat!Q129</f>
        <v>402132.33426192403</v>
      </c>
      <c r="Q17" s="107">
        <f>Fat!R129</f>
        <v>8.0475329794102175E-3</v>
      </c>
    </row>
    <row r="18" spans="2:17" ht="15" thickBot="1">
      <c r="B18" s="336"/>
      <c r="C18" s="84" t="s">
        <v>204</v>
      </c>
      <c r="D18" s="128">
        <f>Fat!E130</f>
        <v>59102673.906454846</v>
      </c>
      <c r="E18" s="129">
        <f>Fat!F130</f>
        <v>3541267.4426758736</v>
      </c>
      <c r="F18" s="130">
        <f>Fat!G130</f>
        <v>6.3736101514717064E-2</v>
      </c>
      <c r="G18" s="131">
        <f>Fat!H130</f>
        <v>47.818892365636898</v>
      </c>
      <c r="H18" s="132">
        <f>Fat!I130</f>
        <v>1.7760811514587544</v>
      </c>
      <c r="I18" s="205">
        <f>Fat!J130</f>
        <v>4.5077478958033641</v>
      </c>
      <c r="J18" s="157">
        <f>Fat!K130</f>
        <v>0.29655727444981128</v>
      </c>
      <c r="K18" s="130">
        <f>Fat!L130</f>
        <v>7.0421242141371507E-2</v>
      </c>
      <c r="L18" s="133">
        <f>Fat!M130</f>
        <v>266419953.93817425</v>
      </c>
      <c r="M18" s="134">
        <f>Fat!N130</f>
        <v>32440280.128695577</v>
      </c>
      <c r="N18" s="130">
        <f>Fat!O130</f>
        <v>0.13864571909400364</v>
      </c>
      <c r="O18" s="128">
        <f>Fat!P130</f>
        <v>67374260.593305588</v>
      </c>
      <c r="P18" s="129">
        <f>Fat!Q130</f>
        <v>4213848.2877463251</v>
      </c>
      <c r="Q18" s="130">
        <f>Fat!R130</f>
        <v>6.6716605131715234E-2</v>
      </c>
    </row>
    <row r="19" spans="2:17" ht="15" thickBot="1">
      <c r="B19" s="324" t="s">
        <v>106</v>
      </c>
      <c r="C19" s="142" t="s">
        <v>106</v>
      </c>
      <c r="D19" s="128">
        <f>'Segment Data'!E144</f>
        <v>5485282.5927204527</v>
      </c>
      <c r="E19" s="129">
        <f>'Segment Data'!F144</f>
        <v>60298.924078933895</v>
      </c>
      <c r="F19" s="130">
        <f>'Segment Data'!G144</f>
        <v>1.1115042507406012E-2</v>
      </c>
      <c r="G19" s="131">
        <f>'Segment Data'!H144</f>
        <v>4.4380418102835462</v>
      </c>
      <c r="H19" s="132">
        <f>'Segment Data'!I144</f>
        <v>-5.7551710339362572E-2</v>
      </c>
      <c r="I19" s="205">
        <f>'Segment Data'!J144</f>
        <v>7.4945997581799633</v>
      </c>
      <c r="J19" s="157">
        <f>'Segment Data'!K144</f>
        <v>0.46910876964012527</v>
      </c>
      <c r="K19" s="130">
        <f>'Segment Data'!L144</f>
        <v>6.6772382229988991E-2</v>
      </c>
      <c r="L19" s="133">
        <f>'Segment Data'!M144</f>
        <v>41109997.592951469</v>
      </c>
      <c r="M19" s="134">
        <f>'Segment Data'!N144</f>
        <v>2996823.7159346864</v>
      </c>
      <c r="N19" s="130">
        <f>'Segment Data'!O144</f>
        <v>7.8629602604202098E-2</v>
      </c>
      <c r="O19" s="128">
        <f>'Segment Data'!P144</f>
        <v>12242484.673384547</v>
      </c>
      <c r="P19" s="129">
        <f>'Segment Data'!Q144</f>
        <v>300043.53421460837</v>
      </c>
      <c r="Q19" s="130">
        <f>'Segment Data'!R144</f>
        <v>2.5124137579418119E-2</v>
      </c>
    </row>
    <row r="20" spans="2:17">
      <c r="B20" s="326"/>
      <c r="C20" s="99" t="s">
        <v>120</v>
      </c>
      <c r="D20" s="143">
        <f>'Segment Data'!E145</f>
        <v>4777600.8660532329</v>
      </c>
      <c r="E20" s="144">
        <f>'Segment Data'!F145</f>
        <v>153788.32098584343</v>
      </c>
      <c r="F20" s="145">
        <f>'Segment Data'!G145</f>
        <v>3.3260068284970246E-2</v>
      </c>
      <c r="G20" s="146">
        <f>'Segment Data'!H145</f>
        <v>3.8654694699831871</v>
      </c>
      <c r="H20" s="147">
        <f>'Segment Data'!I145</f>
        <v>3.3793102303882883E-2</v>
      </c>
      <c r="I20" s="207">
        <f>'Segment Data'!J145</f>
        <v>6.3295425612786014</v>
      </c>
      <c r="J20" s="161">
        <f>'Segment Data'!K145</f>
        <v>0.72712165556314812</v>
      </c>
      <c r="K20" s="145">
        <f>'Segment Data'!L145</f>
        <v>0.12978704524348686</v>
      </c>
      <c r="L20" s="148">
        <f>'Segment Data'!M145</f>
        <v>30240028.022485442</v>
      </c>
      <c r="M20" s="149">
        <f>'Segment Data'!N145</f>
        <v>4335483.9558905214</v>
      </c>
      <c r="N20" s="145">
        <f>'Segment Data'!O145</f>
        <v>0.16736383951575984</v>
      </c>
      <c r="O20" s="143">
        <f>'Segment Data'!P145</f>
        <v>9753988.3570581675</v>
      </c>
      <c r="P20" s="144">
        <f>'Segment Data'!Q145</f>
        <v>458484.90043300018</v>
      </c>
      <c r="Q20" s="145">
        <f>'Segment Data'!R145</f>
        <v>4.9323299439604326E-2</v>
      </c>
    </row>
    <row r="21" spans="2:17" ht="15" thickBot="1">
      <c r="B21" s="326"/>
      <c r="C21" s="98" t="s">
        <v>121</v>
      </c>
      <c r="D21" s="135">
        <f>'Segment Data'!E146</f>
        <v>707681.72666725656</v>
      </c>
      <c r="E21" s="136">
        <f>'Segment Data'!F146</f>
        <v>-93489.396906862152</v>
      </c>
      <c r="F21" s="137">
        <f>'Segment Data'!G146</f>
        <v>-0.11669092177186186</v>
      </c>
      <c r="G21" s="138">
        <f>'Segment Data'!H146</f>
        <v>0.57257234030038939</v>
      </c>
      <c r="H21" s="139">
        <f>'Segment Data'!I146</f>
        <v>-9.1344812643207152E-2</v>
      </c>
      <c r="I21" s="208">
        <f>'Segment Data'!J146</f>
        <v>15.359969264229495</v>
      </c>
      <c r="J21" s="154">
        <f>'Segment Data'!K146</f>
        <v>0.12148967954639112</v>
      </c>
      <c r="K21" s="137">
        <f>'Segment Data'!L146</f>
        <v>7.97255913040734E-3</v>
      </c>
      <c r="L21" s="140">
        <f>'Segment Data'!M146</f>
        <v>10869969.570465919</v>
      </c>
      <c r="M21" s="141">
        <f>'Segment Data'!N146</f>
        <v>-1338660.2399559133</v>
      </c>
      <c r="N21" s="137">
        <f>'Segment Data'!O146</f>
        <v>-0.10964868791526246</v>
      </c>
      <c r="O21" s="135">
        <f>'Segment Data'!P146</f>
        <v>2488496.3163263798</v>
      </c>
      <c r="P21" s="136">
        <f>'Segment Data'!Q146</f>
        <v>-158441.36621841229</v>
      </c>
      <c r="Q21" s="137">
        <f>'Segment Data'!R146</f>
        <v>-5.9858366618622164E-2</v>
      </c>
    </row>
    <row r="22" spans="2:17">
      <c r="B22" s="326"/>
      <c r="C22" s="82" t="s">
        <v>105</v>
      </c>
      <c r="D22" s="121">
        <f>Flavor!D144</f>
        <v>335.4632614985228</v>
      </c>
      <c r="E22" s="122">
        <f>Flavor!E144</f>
        <v>295.96326149852257</v>
      </c>
      <c r="F22" s="123">
        <f>Flavor!F144</f>
        <v>7.4927407974309084</v>
      </c>
      <c r="G22" s="124">
        <f>Flavor!G144</f>
        <v>2.7141718866413958E-4</v>
      </c>
      <c r="H22" s="125">
        <f>Flavor!H144</f>
        <v>2.3868419720997854E-4</v>
      </c>
      <c r="I22" s="204">
        <f>Flavor!I144</f>
        <v>19.039003363028765</v>
      </c>
      <c r="J22" s="152">
        <f>Flavor!J144</f>
        <v>14.880016021256575</v>
      </c>
      <c r="K22" s="123">
        <f>Flavor!K144</f>
        <v>3.5777978624277407</v>
      </c>
      <c r="L22" s="126">
        <f>Flavor!L144</f>
        <v>6386.8861638429735</v>
      </c>
      <c r="M22" s="127">
        <f>Flavor!M144</f>
        <v>6222.606163842971</v>
      </c>
      <c r="N22" s="123">
        <f>Flavor!N144</f>
        <v>37.878050668632078</v>
      </c>
      <c r="O22" s="121">
        <f>Flavor!O144</f>
        <v>3576.3673933744431</v>
      </c>
      <c r="P22" s="122">
        <f>Flavor!P144</f>
        <v>3497.3673933744431</v>
      </c>
      <c r="Q22" s="123">
        <f>Flavor!Q144</f>
        <v>44.270473333853708</v>
      </c>
    </row>
    <row r="23" spans="2:17">
      <c r="B23" s="326"/>
      <c r="C23" s="83" t="s">
        <v>104</v>
      </c>
      <c r="D23" s="105">
        <f>Flavor!D145</f>
        <v>5245811.8671333361</v>
      </c>
      <c r="E23" s="106">
        <f>Flavor!E145</f>
        <v>78922.521317977458</v>
      </c>
      <c r="F23" s="107">
        <f>Flavor!F145</f>
        <v>1.527466838086952E-2</v>
      </c>
      <c r="G23" s="108">
        <f>Flavor!G145</f>
        <v>4.2442904265526575</v>
      </c>
      <c r="H23" s="109">
        <f>Flavor!H145</f>
        <v>-3.7424631704783273E-2</v>
      </c>
      <c r="I23" s="206">
        <f>Flavor!I145</f>
        <v>7.186000456195945</v>
      </c>
      <c r="J23" s="156">
        <f>Flavor!J145</f>
        <v>0.50722472847618594</v>
      </c>
      <c r="K23" s="107">
        <f>Flavor!K145</f>
        <v>7.5945764486594097E-2</v>
      </c>
      <c r="L23" s="110">
        <f>Flavor!L145</f>
        <v>37696406.470338255</v>
      </c>
      <c r="M23" s="111">
        <f>Flavor!M145</f>
        <v>3187911.3196928129</v>
      </c>
      <c r="N23" s="107">
        <f>Flavor!N145</f>
        <v>9.238047923492794E-2</v>
      </c>
      <c r="O23" s="105">
        <f>Flavor!O145</f>
        <v>10739192.165138245</v>
      </c>
      <c r="P23" s="106">
        <f>Flavor!P145</f>
        <v>410175.44326598756</v>
      </c>
      <c r="Q23" s="107">
        <f>Flavor!Q145</f>
        <v>3.9710986467610093E-2</v>
      </c>
    </row>
    <row r="24" spans="2:17">
      <c r="B24" s="326"/>
      <c r="C24" s="83" t="s">
        <v>103</v>
      </c>
      <c r="D24" s="105">
        <f>Flavor!D146</f>
        <v>1489.2206061872002</v>
      </c>
      <c r="E24" s="106">
        <f>Flavor!E146</f>
        <v>164.49767530842109</v>
      </c>
      <c r="F24" s="107">
        <f>Flavor!F146</f>
        <v>0.12417515502603896</v>
      </c>
      <c r="G24" s="108">
        <f>Flavor!G146</f>
        <v>1.2049011519963879E-3</v>
      </c>
      <c r="H24" s="109">
        <f>Flavor!H146</f>
        <v>1.0712534501952707E-4</v>
      </c>
      <c r="I24" s="206">
        <f>Flavor!I146</f>
        <v>9.1805316710040206</v>
      </c>
      <c r="J24" s="156">
        <f>Flavor!J146</f>
        <v>-0.19500220276785996</v>
      </c>
      <c r="K24" s="107">
        <f>Flavor!K146</f>
        <v>-2.0799050528032322E-2</v>
      </c>
      <c r="L24" s="110">
        <f>Flavor!L146</f>
        <v>13671.836940213398</v>
      </c>
      <c r="M24" s="111">
        <f>Flavor!M146</f>
        <v>1251.8522283970378</v>
      </c>
      <c r="N24" s="107">
        <f>Flavor!N146</f>
        <v>0.10079337917429375</v>
      </c>
      <c r="O24" s="105">
        <f>Flavor!O146</f>
        <v>11215.654535531998</v>
      </c>
      <c r="P24" s="106">
        <f>Flavor!P146</f>
        <v>2095.5143995284889</v>
      </c>
      <c r="Q24" s="107">
        <f>Flavor!Q146</f>
        <v>0.22976778517426968</v>
      </c>
    </row>
    <row r="25" spans="2:17">
      <c r="B25" s="326"/>
      <c r="C25" s="83" t="s">
        <v>102</v>
      </c>
      <c r="D25" s="105">
        <f>Flavor!D147</f>
        <v>17590.779127985239</v>
      </c>
      <c r="E25" s="106">
        <f>Flavor!E147</f>
        <v>6252.0936878497014</v>
      </c>
      <c r="F25" s="107">
        <f>Flavor!F147</f>
        <v>0.55139493205439583</v>
      </c>
      <c r="G25" s="108">
        <f>Flavor!G147</f>
        <v>1.4232377626098419E-2</v>
      </c>
      <c r="H25" s="109">
        <f>Flavor!H147</f>
        <v>4.8361980409496914E-3</v>
      </c>
      <c r="I25" s="206">
        <f>Flavor!I147</f>
        <v>12.735572941038427</v>
      </c>
      <c r="J25" s="156">
        <f>Flavor!J147</f>
        <v>-0.80016057160112908</v>
      </c>
      <c r="K25" s="107">
        <f>Flavor!K147</f>
        <v>-5.9114681214279652E-2</v>
      </c>
      <c r="L25" s="110">
        <f>Flavor!L147</f>
        <v>224028.65067415236</v>
      </c>
      <c r="M25" s="111">
        <f>Flavor!M147</f>
        <v>70551.226172831579</v>
      </c>
      <c r="N25" s="107">
        <f>Flavor!N147</f>
        <v>0.45968471520855131</v>
      </c>
      <c r="O25" s="105">
        <f>Flavor!O147</f>
        <v>61630.124821066856</v>
      </c>
      <c r="P25" s="106">
        <f>Flavor!P147</f>
        <v>20773.882659981435</v>
      </c>
      <c r="Q25" s="107">
        <f>Flavor!Q147</f>
        <v>0.50846288256456573</v>
      </c>
    </row>
    <row r="26" spans="2:17">
      <c r="B26" s="326"/>
      <c r="C26" s="83" t="s">
        <v>63</v>
      </c>
      <c r="D26" s="105">
        <f>Flavor!D148</f>
        <v>196522.06192604639</v>
      </c>
      <c r="E26" s="106">
        <f>Flavor!E148</f>
        <v>19021.14260221523</v>
      </c>
      <c r="F26" s="107">
        <f>Flavor!F148</f>
        <v>0.10716081175620967</v>
      </c>
      <c r="G26" s="108">
        <f>Flavor!G148</f>
        <v>0.15900240556947645</v>
      </c>
      <c r="H26" s="109">
        <f>Flavor!H148</f>
        <v>1.1910353029409071E-2</v>
      </c>
      <c r="I26" s="206">
        <f>Flavor!I148</f>
        <v>14.08011999134929</v>
      </c>
      <c r="J26" s="156">
        <f>Flavor!J148</f>
        <v>0.79643414342580243</v>
      </c>
      <c r="K26" s="107">
        <f>Flavor!K148</f>
        <v>5.9955809896716381E-2</v>
      </c>
      <c r="L26" s="110">
        <f>Flavor!L148</f>
        <v>2767054.2128661089</v>
      </c>
      <c r="M26" s="111">
        <f>Flavor!M148</f>
        <v>409187.76285072416</v>
      </c>
      <c r="N26" s="107">
        <f>Flavor!N148</f>
        <v>0.17354153491095914</v>
      </c>
      <c r="O26" s="105">
        <f>Flavor!O148</f>
        <v>1267387.5834418535</v>
      </c>
      <c r="P26" s="106">
        <f>Flavor!P148</f>
        <v>106384.41261372343</v>
      </c>
      <c r="Q26" s="107">
        <f>Flavor!Q148</f>
        <v>9.1631457421292542E-2</v>
      </c>
    </row>
    <row r="27" spans="2:17">
      <c r="B27" s="326"/>
      <c r="C27" s="83" t="s">
        <v>64</v>
      </c>
      <c r="D27" s="105">
        <f>Flavor!D149</f>
        <v>197075.97193274283</v>
      </c>
      <c r="E27" s="106">
        <f>Flavor!E149</f>
        <v>-19483.881980288017</v>
      </c>
      <c r="F27" s="107">
        <f>Flavor!F149</f>
        <v>-8.9969962706534831E-2</v>
      </c>
      <c r="G27" s="108">
        <f>Flavor!G149</f>
        <v>0.15945056402390426</v>
      </c>
      <c r="H27" s="109">
        <f>Flavor!H149</f>
        <v>-2.0008976417856816E-2</v>
      </c>
      <c r="I27" s="206">
        <f>Flavor!I149</f>
        <v>14.174703639144433</v>
      </c>
      <c r="J27" s="156">
        <f>Flavor!J149</f>
        <v>-9.2471562015452591E-2</v>
      </c>
      <c r="K27" s="107">
        <f>Flavor!K149</f>
        <v>-6.4814205132866726E-3</v>
      </c>
      <c r="L27" s="110">
        <f>Flavor!L149</f>
        <v>2793493.4965429758</v>
      </c>
      <c r="M27" s="111">
        <f>Flavor!M149</f>
        <v>-296203.88077182556</v>
      </c>
      <c r="N27" s="107">
        <f>Flavor!N149</f>
        <v>-9.5868250057955795E-2</v>
      </c>
      <c r="O27" s="105">
        <f>Flavor!O149</f>
        <v>739181.14600598812</v>
      </c>
      <c r="P27" s="106">
        <f>Flavor!P149</f>
        <v>-103618.3590597047</v>
      </c>
      <c r="Q27" s="107">
        <f>Flavor!Q149</f>
        <v>-0.12294544365166431</v>
      </c>
    </row>
    <row r="28" spans="2:17">
      <c r="B28" s="326"/>
      <c r="C28" s="83" t="s">
        <v>196</v>
      </c>
      <c r="D28" s="105">
        <f>Flavor!D150</f>
        <v>162139.24214269058</v>
      </c>
      <c r="E28" s="106">
        <f>Flavor!E150</f>
        <v>-10455.668490582728</v>
      </c>
      <c r="F28" s="107">
        <f>Flavor!F150</f>
        <v>-6.057923986413917E-2</v>
      </c>
      <c r="G28" s="108">
        <f>Flavor!G150</f>
        <v>0.13118389500513769</v>
      </c>
      <c r="H28" s="109">
        <f>Flavor!H150</f>
        <v>-1.1842629926269721E-2</v>
      </c>
      <c r="I28" s="206">
        <f>Flavor!I150</f>
        <v>13.297413421016611</v>
      </c>
      <c r="J28" s="156">
        <f>Flavor!J150</f>
        <v>0.11807526009578595</v>
      </c>
      <c r="K28" s="107">
        <f>Flavor!K150</f>
        <v>8.9591190888402075E-3</v>
      </c>
      <c r="L28" s="110">
        <f>Flavor!L150</f>
        <v>2156032.5345416758</v>
      </c>
      <c r="M28" s="111">
        <f>Flavor!M150</f>
        <v>-118654.1575481426</v>
      </c>
      <c r="N28" s="107">
        <f>Flavor!N150</f>
        <v>-5.216285739955321E-2</v>
      </c>
      <c r="O28" s="105">
        <f>Flavor!O150</f>
        <v>597353.70381689072</v>
      </c>
      <c r="P28" s="106">
        <f>Flavor!P150</f>
        <v>-41612.517206054763</v>
      </c>
      <c r="Q28" s="107">
        <f>Flavor!Q150</f>
        <v>-6.5124752822513357E-2</v>
      </c>
    </row>
    <row r="29" spans="2:17" ht="15" thickBot="1">
      <c r="B29" s="326"/>
      <c r="C29" s="83" t="s">
        <v>197</v>
      </c>
      <c r="D29" s="105">
        <f>Flavor!D151</f>
        <v>6938.5877035383728</v>
      </c>
      <c r="E29" s="106">
        <f>Flavor!E151</f>
        <v>-5380.8498822029014</v>
      </c>
      <c r="F29" s="107">
        <f>Flavor!F151</f>
        <v>-0.43677723473600683</v>
      </c>
      <c r="G29" s="108">
        <f>Flavor!G151</f>
        <v>5.6138843919343656E-3</v>
      </c>
      <c r="H29" s="109">
        <f>Flavor!H151</f>
        <v>-4.5950281451323993E-3</v>
      </c>
      <c r="I29" s="206">
        <f>Flavor!I151</f>
        <v>25.625943593677189</v>
      </c>
      <c r="J29" s="156">
        <f>Flavor!J151</f>
        <v>20.826502878592532</v>
      </c>
      <c r="K29" s="107">
        <f>Flavor!K151</f>
        <v>4.3393603786238621</v>
      </c>
      <c r="L29" s="110">
        <f>Flavor!L151</f>
        <v>177807.85711065648</v>
      </c>
      <c r="M29" s="111">
        <f>Flavor!M151</f>
        <v>118681.44677470559</v>
      </c>
      <c r="N29" s="107">
        <f>Flavor!N151</f>
        <v>2.0072493171895336</v>
      </c>
      <c r="O29" s="105">
        <f>Flavor!O151</f>
        <v>72466.59956073761</v>
      </c>
      <c r="P29" s="106">
        <f>Flavor!P151</f>
        <v>43027.599364757538</v>
      </c>
      <c r="Q29" s="107">
        <f>Flavor!Q151</f>
        <v>1.4615849410073718</v>
      </c>
    </row>
    <row r="30" spans="2:17">
      <c r="B30" s="324" t="s">
        <v>101</v>
      </c>
      <c r="C30" s="101" t="s">
        <v>13</v>
      </c>
      <c r="D30" s="143">
        <f>'Branded vs. Private Label'!D33</f>
        <v>23388491.240627799</v>
      </c>
      <c r="E30" s="144">
        <f>'Branded vs. Private Label'!E33</f>
        <v>145307.89397601411</v>
      </c>
      <c r="F30" s="145">
        <f>'Branded vs. Private Label'!F33</f>
        <v>6.2516348044445438E-3</v>
      </c>
      <c r="G30" s="146">
        <f>'Branded vs. Private Label'!G33</f>
        <v>18.923200446064342</v>
      </c>
      <c r="H30" s="147">
        <f>'Branded vs. Private Label'!H33</f>
        <v>-0.33803808187103002</v>
      </c>
      <c r="I30" s="207">
        <f>'Branded vs. Private Label'!I33</f>
        <v>8.5449081150043895</v>
      </c>
      <c r="J30" s="161">
        <f>'Branded vs. Private Label'!J33</f>
        <v>0.57097174963214758</v>
      </c>
      <c r="K30" s="145">
        <f>'Branded vs. Private Label'!K33</f>
        <v>7.1604753721343908E-2</v>
      </c>
      <c r="L30" s="148">
        <f>'Branded vs. Private Label'!L33</f>
        <v>199852508.59974957</v>
      </c>
      <c r="M30" s="149">
        <f>'Branded vs. Private Label'!M33</f>
        <v>14512843.664868414</v>
      </c>
      <c r="N30" s="145">
        <f>'Branded vs. Private Label'!N33</f>
        <v>7.8304035296316535E-2</v>
      </c>
      <c r="O30" s="143">
        <f>'Branded vs. Private Label'!O33</f>
        <v>45128092.094424486</v>
      </c>
      <c r="P30" s="144">
        <f>'Branded vs. Private Label'!P33</f>
        <v>948757.76212283969</v>
      </c>
      <c r="Q30" s="145">
        <f>'Branded vs. Private Label'!Q33</f>
        <v>2.147514842542924E-2</v>
      </c>
    </row>
    <row r="31" spans="2:17" ht="15" thickBot="1">
      <c r="B31" s="325"/>
      <c r="C31" s="100" t="s">
        <v>12</v>
      </c>
      <c r="D31" s="135">
        <f>'Branded vs. Private Label'!D34</f>
        <v>100208419.90181223</v>
      </c>
      <c r="E31" s="136">
        <f>'Branded vs. Private Label'!E34</f>
        <v>2778245.1311175972</v>
      </c>
      <c r="F31" s="137">
        <f>'Branded vs. Private Label'!F34</f>
        <v>2.8515243225790118E-2</v>
      </c>
      <c r="G31" s="138">
        <f>'Branded vs. Private Label'!G34</f>
        <v>81.076799553936354</v>
      </c>
      <c r="H31" s="139">
        <f>'Branded vs. Private Label'!H34</f>
        <v>0.33803808187184359</v>
      </c>
      <c r="I31" s="208">
        <f>'Branded vs. Private Label'!I34</f>
        <v>3.9058886251848288</v>
      </c>
      <c r="J31" s="154">
        <f>'Branded vs. Private Label'!J34</f>
        <v>0.29361115924965731</v>
      </c>
      <c r="K31" s="137">
        <f>'Branded vs. Private Label'!K34</f>
        <v>8.1281452495965786E-2</v>
      </c>
      <c r="L31" s="140">
        <f>'Branded vs. Private Label'!L34</f>
        <v>391402927.44223338</v>
      </c>
      <c r="M31" s="141">
        <f>'Branded vs. Private Label'!M34</f>
        <v>39458102.615927696</v>
      </c>
      <c r="N31" s="137">
        <f>'Branded vs. Private Label'!N34</f>
        <v>0.1121144561094238</v>
      </c>
      <c r="O31" s="135">
        <f>'Branded vs. Private Label'!O34</f>
        <v>109224173.44981599</v>
      </c>
      <c r="P31" s="136">
        <f>'Branded vs. Private Label'!P34</f>
        <v>3263746.0033808202</v>
      </c>
      <c r="Q31" s="137">
        <f>'Branded vs. Private Label'!Q34</f>
        <v>3.0801555656527532E-2</v>
      </c>
    </row>
    <row r="32" spans="2:17" ht="15" thickBot="1">
      <c r="B32" s="324" t="s">
        <v>100</v>
      </c>
      <c r="C32" s="142" t="s">
        <v>99</v>
      </c>
      <c r="D32" s="114">
        <f>'Single Serve'!E48</f>
        <v>1416522.8263887838</v>
      </c>
      <c r="E32" s="115">
        <f>'Single Serve'!F48</f>
        <v>-177597.6836857195</v>
      </c>
      <c r="F32" s="116">
        <f>'Single Serve'!G48</f>
        <v>-0.11140794097017122</v>
      </c>
      <c r="G32" s="117">
        <f>'Single Serve'!H48</f>
        <v>1.1460827081320126</v>
      </c>
      <c r="H32" s="118">
        <f>'Single Serve'!I48</f>
        <v>-0.17493838131536221</v>
      </c>
      <c r="I32" s="158">
        <f>'Single Serve'!J48</f>
        <v>15.046675357958319</v>
      </c>
      <c r="J32" s="159">
        <f>'Single Serve'!K48</f>
        <v>0.36666088132704999</v>
      </c>
      <c r="K32" s="116">
        <f>'Single Serve'!L48</f>
        <v>2.4976874642101195E-2</v>
      </c>
      <c r="L32" s="119">
        <f>'Single Serve'!M48</f>
        <v>21313959.105809584</v>
      </c>
      <c r="M32" s="120">
        <f>'Single Serve'!N48</f>
        <v>-2087753.0595789477</v>
      </c>
      <c r="N32" s="116">
        <f>'Single Serve'!O48</f>
        <v>-8.9213688503816585E-2</v>
      </c>
      <c r="O32" s="114">
        <f>'Single Serve'!P48</f>
        <v>7396026.9662988782</v>
      </c>
      <c r="P32" s="115">
        <f>'Single Serve'!Q48</f>
        <v>177869.98103147</v>
      </c>
      <c r="Q32" s="116">
        <f>'Single Serve'!R48</f>
        <v>2.4642021695359471E-2</v>
      </c>
    </row>
    <row r="33" spans="2:17">
      <c r="B33" s="326"/>
      <c r="C33" s="99" t="s">
        <v>98</v>
      </c>
      <c r="D33" s="143">
        <f>'Single Serve'!E49</f>
        <v>611660.06441789307</v>
      </c>
      <c r="E33" s="144">
        <f>'Single Serve'!F49</f>
        <v>-77085.407304835971</v>
      </c>
      <c r="F33" s="145">
        <f>'Single Serve'!G49</f>
        <v>-0.1119214724011551</v>
      </c>
      <c r="G33" s="146">
        <f>'Single Serve'!H49</f>
        <v>0.49488296977987256</v>
      </c>
      <c r="H33" s="147">
        <f>'Single Serve'!I49</f>
        <v>-7.5868919840180626E-2</v>
      </c>
      <c r="I33" s="160">
        <f>'Single Serve'!J49</f>
        <v>14.113402693992153</v>
      </c>
      <c r="J33" s="161">
        <f>'Single Serve'!K49</f>
        <v>0.59138426591180071</v>
      </c>
      <c r="K33" s="145">
        <f>'Single Serve'!L49</f>
        <v>4.3734910513337936E-2</v>
      </c>
      <c r="L33" s="148">
        <f>'Single Serve'!M49</f>
        <v>8632604.8009629063</v>
      </c>
      <c r="M33" s="149">
        <f>'Single Serve'!N49</f>
        <v>-680624.15992873162</v>
      </c>
      <c r="N33" s="145">
        <f>'Single Serve'!O49</f>
        <v>-7.3081437467802726E-2</v>
      </c>
      <c r="O33" s="143">
        <f>'Single Serve'!P49</f>
        <v>4691233.7756089568</v>
      </c>
      <c r="P33" s="144">
        <f>'Single Serve'!Q49</f>
        <v>329017.40723555535</v>
      </c>
      <c r="Q33" s="145">
        <f>'Single Serve'!R49</f>
        <v>7.5424366755617978E-2</v>
      </c>
    </row>
    <row r="34" spans="2:17" ht="15" thickBot="1">
      <c r="B34" s="326"/>
      <c r="C34" s="98" t="s">
        <v>97</v>
      </c>
      <c r="D34" s="135">
        <f>'Single Serve'!E50</f>
        <v>804862.76197091199</v>
      </c>
      <c r="E34" s="136">
        <f>'Single Serve'!F50</f>
        <v>-100512.27638085675</v>
      </c>
      <c r="F34" s="137">
        <f>'Single Serve'!G50</f>
        <v>-0.11101728247758952</v>
      </c>
      <c r="G34" s="138">
        <f>'Single Serve'!H50</f>
        <v>0.65119973835215716</v>
      </c>
      <c r="H34" s="139">
        <f>'Single Serve'!I50</f>
        <v>-9.9069461475160159E-2</v>
      </c>
      <c r="I34" s="153">
        <f>'Single Serve'!J50</f>
        <v>15.755921262642557</v>
      </c>
      <c r="J34" s="154">
        <f>'Single Serve'!K50</f>
        <v>0.19498506746657362</v>
      </c>
      <c r="K34" s="137">
        <f>'Single Serve'!L50</f>
        <v>1.2530420086615391E-2</v>
      </c>
      <c r="L34" s="140">
        <f>'Single Serve'!M50</f>
        <v>12681354.304846708</v>
      </c>
      <c r="M34" s="141">
        <f>'Single Serve'!N50</f>
        <v>-1407128.8996501751</v>
      </c>
      <c r="N34" s="137">
        <f>'Single Serve'!O50</f>
        <v>-9.9877955577292787E-2</v>
      </c>
      <c r="O34" s="135">
        <f>'Single Serve'!P50</f>
        <v>2704793.1906899214</v>
      </c>
      <c r="P34" s="136">
        <f>'Single Serve'!Q50</f>
        <v>-151147.42620407231</v>
      </c>
      <c r="Q34" s="137">
        <f>'Single Serve'!R50</f>
        <v>-5.2923868693199295E-2</v>
      </c>
    </row>
    <row r="35" spans="2:17">
      <c r="B35" s="326"/>
      <c r="C35" s="82" t="s">
        <v>96</v>
      </c>
      <c r="D35" s="121">
        <f>Size!D107</f>
        <v>1418563.5040534222</v>
      </c>
      <c r="E35" s="122">
        <f>Size!E107</f>
        <v>-179523.39769004239</v>
      </c>
      <c r="F35" s="123">
        <f>Size!F107</f>
        <v>-0.11233644271421521</v>
      </c>
      <c r="G35" s="124">
        <f>Size!G107</f>
        <v>1.14773378310288</v>
      </c>
      <c r="H35" s="125">
        <f>Size!H107</f>
        <v>-0.17657418899269617</v>
      </c>
      <c r="I35" s="151">
        <f>Size!I107</f>
        <v>15.045537450485712</v>
      </c>
      <c r="J35" s="152">
        <f>Size!J107</f>
        <v>0.37276409250479681</v>
      </c>
      <c r="K35" s="123">
        <f>Size!K107</f>
        <v>2.5405155754146532E-2</v>
      </c>
      <c r="L35" s="126">
        <f>Size!L107</f>
        <v>21343050.326128006</v>
      </c>
      <c r="M35" s="127">
        <f>Size!M107</f>
        <v>-2105316.589511767</v>
      </c>
      <c r="N35" s="123">
        <f>Size!N107</f>
        <v>-8.9785211784090033E-2</v>
      </c>
      <c r="O35" s="121">
        <f>Size!O107</f>
        <v>7405737.0413864255</v>
      </c>
      <c r="P35" s="122">
        <f>Size!P107</f>
        <v>167380.02563932911</v>
      </c>
      <c r="Q35" s="123">
        <f>Size!Q107</f>
        <v>2.3124035644441505E-2</v>
      </c>
    </row>
    <row r="36" spans="2:17">
      <c r="B36" s="326"/>
      <c r="C36" s="83" t="s">
        <v>95</v>
      </c>
      <c r="D36" s="105">
        <f>Size!D108</f>
        <v>1751169.2783161402</v>
      </c>
      <c r="E36" s="106">
        <f>Size!E108</f>
        <v>15418.0449963219</v>
      </c>
      <c r="F36" s="107">
        <f>Size!F108</f>
        <v>8.8826351958472567E-3</v>
      </c>
      <c r="G36" s="108">
        <f>Size!G108</f>
        <v>1.4168390311130077</v>
      </c>
      <c r="H36" s="109">
        <f>Size!H108</f>
        <v>-2.1549077413747009E-2</v>
      </c>
      <c r="I36" s="155">
        <f>Size!I108</f>
        <v>11.819692611194437</v>
      </c>
      <c r="J36" s="156">
        <f>Size!J108</f>
        <v>0.24621032661498887</v>
      </c>
      <c r="K36" s="107">
        <f>Size!K108</f>
        <v>2.127365995479515E-2</v>
      </c>
      <c r="L36" s="110">
        <f>Size!L108</f>
        <v>20698282.579863977</v>
      </c>
      <c r="M36" s="111">
        <f>Size!M108</f>
        <v>609596.43060013279</v>
      </c>
      <c r="N36" s="107">
        <f>Size!N108</f>
        <v>3.0345261311301417E-2</v>
      </c>
      <c r="O36" s="105">
        <f>Size!O108</f>
        <v>6994225.8567699194</v>
      </c>
      <c r="P36" s="106">
        <f>Size!P108</f>
        <v>51220.923490646295</v>
      </c>
      <c r="Q36" s="107">
        <f>Size!Q108</f>
        <v>7.3773422290302152E-3</v>
      </c>
    </row>
    <row r="37" spans="2:17">
      <c r="B37" s="326"/>
      <c r="C37" s="83" t="s">
        <v>231</v>
      </c>
      <c r="D37" s="105">
        <f>Size!D109</f>
        <v>3246222.0611867197</v>
      </c>
      <c r="E37" s="106">
        <f>Size!E109</f>
        <v>644823.99722052226</v>
      </c>
      <c r="F37" s="107">
        <f>Size!F109</f>
        <v>0.24787594261425616</v>
      </c>
      <c r="G37" s="108">
        <f>Size!G109</f>
        <v>2.6264588905831259</v>
      </c>
      <c r="H37" s="109">
        <f>Size!H109</f>
        <v>0.47072368560398203</v>
      </c>
      <c r="I37" s="155">
        <f>Size!I109</f>
        <v>11.446536757863548</v>
      </c>
      <c r="J37" s="156">
        <f>Size!J109</f>
        <v>1.037105639944059</v>
      </c>
      <c r="K37" s="107">
        <f>Size!K109</f>
        <v>9.9631346631298245E-2</v>
      </c>
      <c r="L37" s="110">
        <f>Size!L109</f>
        <v>37158000.147561356</v>
      </c>
      <c r="M37" s="111">
        <f>Size!M109</f>
        <v>10078926.190416109</v>
      </c>
      <c r="N37" s="107">
        <f>Size!N109</f>
        <v>0.37220350320571516</v>
      </c>
      <c r="O37" s="105">
        <f>Size!O109</f>
        <v>7839514.2781004906</v>
      </c>
      <c r="P37" s="106">
        <f>Size!P109</f>
        <v>1581926.8072735341</v>
      </c>
      <c r="Q37" s="107">
        <f>Size!Q109</f>
        <v>0.25280138945696246</v>
      </c>
    </row>
    <row r="38" spans="2:17">
      <c r="B38" s="326"/>
      <c r="C38" s="83" t="s">
        <v>117</v>
      </c>
      <c r="D38" s="105">
        <f>Size!D110</f>
        <v>20112650.888802592</v>
      </c>
      <c r="E38" s="106">
        <f>Size!E110</f>
        <v>581810.8361005336</v>
      </c>
      <c r="F38" s="107">
        <f>Size!F110</f>
        <v>2.9789340065792053E-2</v>
      </c>
      <c r="G38" s="108">
        <f>Size!G110</f>
        <v>16.272777938296358</v>
      </c>
      <c r="H38" s="109">
        <f>Size!H110</f>
        <v>8.7896405696881175E-2</v>
      </c>
      <c r="I38" s="155">
        <f>Size!I110</f>
        <v>6.083015917720048</v>
      </c>
      <c r="J38" s="156">
        <f>Size!J110</f>
        <v>0.35096366610192753</v>
      </c>
      <c r="K38" s="107">
        <f>Size!K110</f>
        <v>6.1228274044929164E-2</v>
      </c>
      <c r="L38" s="110">
        <f>Size!L110</f>
        <v>122345575.50413243</v>
      </c>
      <c r="M38" s="111">
        <f>Size!M110</f>
        <v>10393779.804048225</v>
      </c>
      <c r="N38" s="107">
        <f>Size!N110</f>
        <v>9.2841563987887038E-2</v>
      </c>
      <c r="O38" s="105">
        <f>Size!O110</f>
        <v>40036777.159605205</v>
      </c>
      <c r="P38" s="106">
        <f>Size!P110</f>
        <v>1122603.1768010631</v>
      </c>
      <c r="Q38" s="107">
        <f>Size!Q110</f>
        <v>2.8848182086484282E-2</v>
      </c>
    </row>
    <row r="39" spans="2:17">
      <c r="B39" s="326"/>
      <c r="C39" s="83" t="s">
        <v>94</v>
      </c>
      <c r="D39" s="105">
        <f>Size!D111</f>
        <v>3101065.9308184683</v>
      </c>
      <c r="E39" s="106">
        <f>Size!E111</f>
        <v>207317.9465066772</v>
      </c>
      <c r="F39" s="107">
        <f>Size!F111</f>
        <v>7.1643400749005728E-2</v>
      </c>
      <c r="G39" s="108">
        <f>Size!G111</f>
        <v>2.5090157206636396</v>
      </c>
      <c r="H39" s="109">
        <f>Size!H111</f>
        <v>0.11101501076558629</v>
      </c>
      <c r="I39" s="155">
        <f>Size!I111</f>
        <v>8.138869539590555</v>
      </c>
      <c r="J39" s="156">
        <f>Size!J111</f>
        <v>-1.5117888184803974E-2</v>
      </c>
      <c r="K39" s="107">
        <f>Size!K111</f>
        <v>-1.8540485031050098E-3</v>
      </c>
      <c r="L39" s="110">
        <f>Size!L111</f>
        <v>25239171.044600461</v>
      </c>
      <c r="M39" s="111">
        <f>Size!M111</f>
        <v>1643586.3613718301</v>
      </c>
      <c r="N39" s="107">
        <f>Size!N111</f>
        <v>6.965652190598462E-2</v>
      </c>
      <c r="O39" s="105">
        <f>Size!O111</f>
        <v>4134754.5744246244</v>
      </c>
      <c r="P39" s="106">
        <f>Size!P111</f>
        <v>276423.92867557053</v>
      </c>
      <c r="Q39" s="107">
        <f>Size!Q111</f>
        <v>7.1643400749005992E-2</v>
      </c>
    </row>
    <row r="40" spans="2:17">
      <c r="B40" s="326"/>
      <c r="C40" s="83" t="s">
        <v>118</v>
      </c>
      <c r="D40" s="105">
        <f>Size!D112</f>
        <v>79740818.391783714</v>
      </c>
      <c r="E40" s="106">
        <f>Size!E112</f>
        <v>97562.447817116976</v>
      </c>
      <c r="F40" s="107">
        <f>Size!F112</f>
        <v>1.2249932107968754E-3</v>
      </c>
      <c r="G40" s="108">
        <f>Size!G112</f>
        <v>64.516837560678567</v>
      </c>
      <c r="H40" s="109">
        <f>Size!H112</f>
        <v>-1.4822008240152513</v>
      </c>
      <c r="I40" s="155">
        <f>Size!I112</f>
        <v>3.5813789558884728</v>
      </c>
      <c r="J40" s="156">
        <f>Size!J112</f>
        <v>0.28777403020286751</v>
      </c>
      <c r="K40" s="107">
        <f>Size!K112</f>
        <v>8.7373572937854332E-2</v>
      </c>
      <c r="L40" s="110">
        <f>Size!L112</f>
        <v>285582088.91365868</v>
      </c>
      <c r="M40" s="111">
        <f>Size!M112</f>
        <v>23268668.838970929</v>
      </c>
      <c r="N40" s="107">
        <f>Size!N112</f>
        <v>8.87055981823031E-2</v>
      </c>
      <c r="O40" s="105">
        <f>Size!O112</f>
        <v>79740818.391783714</v>
      </c>
      <c r="P40" s="106">
        <f>Size!P112</f>
        <v>97562.447817116976</v>
      </c>
      <c r="Q40" s="107">
        <f>Size!Q112</f>
        <v>1.2249932107968754E-3</v>
      </c>
    </row>
    <row r="41" spans="2:17" ht="15" thickBot="1">
      <c r="B41" s="326"/>
      <c r="C41" s="84" t="s">
        <v>93</v>
      </c>
      <c r="D41" s="105">
        <f>Size!D113</f>
        <v>607.74555176496506</v>
      </c>
      <c r="E41" s="106">
        <f>Size!E113</f>
        <v>510.17058879137039</v>
      </c>
      <c r="F41" s="107">
        <f>Size!F113</f>
        <v>5.2284989227147403</v>
      </c>
      <c r="G41" s="108">
        <f>Size!G113</f>
        <v>4.9171580919572431E-4</v>
      </c>
      <c r="H41" s="109">
        <f>Size!H113</f>
        <v>4.1085706415383219E-4</v>
      </c>
      <c r="I41" s="155">
        <f>Size!I113</f>
        <v>2.4805176853019812</v>
      </c>
      <c r="J41" s="156">
        <f>Size!J113</f>
        <v>0.38611122374187268</v>
      </c>
      <c r="K41" s="107">
        <f>Size!K113</f>
        <v>0.18435352966503987</v>
      </c>
      <c r="L41" s="110">
        <f>Size!L113</f>
        <v>1507.5235893166066</v>
      </c>
      <c r="M41" s="111">
        <f>Size!M113</f>
        <v>1303.1619563782215</v>
      </c>
      <c r="N41" s="107">
        <f>Size!N113</f>
        <v>6.3767446836321007</v>
      </c>
      <c r="O41" s="105">
        <f>Size!O113</f>
        <v>486.19644141197205</v>
      </c>
      <c r="P41" s="106">
        <f>Size!P113</f>
        <v>408.13647103309631</v>
      </c>
      <c r="Q41" s="107">
        <f>Size!Q113</f>
        <v>5.2284989227147403</v>
      </c>
    </row>
    <row r="42" spans="2:17">
      <c r="B42" s="326"/>
      <c r="C42" s="101" t="s">
        <v>119</v>
      </c>
      <c r="D42" s="143">
        <f>'White Milk Size'!D33</f>
        <v>17161009.63844439</v>
      </c>
      <c r="E42" s="144">
        <f>'White Milk Size'!E33</f>
        <v>791813.34394285642</v>
      </c>
      <c r="F42" s="145">
        <f>'White Milk Size'!F33</f>
        <v>4.837215766108377E-2</v>
      </c>
      <c r="G42" s="146">
        <f>'White Milk Size'!G33</f>
        <v>13.884658993352348</v>
      </c>
      <c r="H42" s="147">
        <f>'White Milk Size'!H33</f>
        <v>0.31977893210170194</v>
      </c>
      <c r="I42" s="160">
        <f>'White Milk Size'!I33</f>
        <v>5.7616704790356819</v>
      </c>
      <c r="J42" s="161">
        <f>'White Milk Size'!J33</f>
        <v>0.31605206970072075</v>
      </c>
      <c r="K42" s="145">
        <f>'White Milk Size'!K33</f>
        <v>5.8037865664428402E-2</v>
      </c>
      <c r="L42" s="148">
        <f>'White Milk Size'!L33</f>
        <v>98876082.62427184</v>
      </c>
      <c r="M42" s="149">
        <f>'White Milk Size'!M33</f>
        <v>9735685.9369166642</v>
      </c>
      <c r="N42" s="145">
        <f>'White Milk Size'!N33</f>
        <v>0.10921744011374475</v>
      </c>
      <c r="O42" s="143">
        <f>'White Milk Size'!O33</f>
        <v>34133494.658888757</v>
      </c>
      <c r="P42" s="144">
        <f>'White Milk Size'!P33</f>
        <v>1542608.1924857609</v>
      </c>
      <c r="Q42" s="145">
        <f>'White Milk Size'!Q33</f>
        <v>4.7332501804637661E-2</v>
      </c>
    </row>
    <row r="43" spans="2:17" ht="15" thickBot="1">
      <c r="B43" s="325"/>
      <c r="C43" s="100" t="s">
        <v>116</v>
      </c>
      <c r="D43" s="135">
        <f>'White Milk Size'!D34</f>
        <v>77622305.626898646</v>
      </c>
      <c r="E43" s="136">
        <f>'White Milk Size'!E34</f>
        <v>97342.005190715194</v>
      </c>
      <c r="F43" s="137">
        <f>'White Milk Size'!F34</f>
        <v>1.255621423644993E-3</v>
      </c>
      <c r="G43" s="138">
        <f>'White Milk Size'!G34</f>
        <v>62.802787633942472</v>
      </c>
      <c r="H43" s="139">
        <f>'White Milk Size'!H34</f>
        <v>-1.4408572195638243</v>
      </c>
      <c r="I43" s="153">
        <f>'White Milk Size'!I34</f>
        <v>3.5771017772160345</v>
      </c>
      <c r="J43" s="154">
        <f>'White Milk Size'!J34</f>
        <v>0.28476012156824382</v>
      </c>
      <c r="K43" s="137">
        <f>'White Milk Size'!K34</f>
        <v>8.6491668044158476E-2</v>
      </c>
      <c r="L43" s="140">
        <f>'White Milk Size'!L34</f>
        <v>277662887.40958536</v>
      </c>
      <c r="M43" s="141">
        <f>'White Milk Size'!M34</f>
        <v>22424220.325256735</v>
      </c>
      <c r="N43" s="137">
        <f>'White Milk Size'!N34</f>
        <v>8.7855890259166611E-2</v>
      </c>
      <c r="O43" s="135">
        <f>'White Milk Size'!O34</f>
        <v>77622305.626898646</v>
      </c>
      <c r="P43" s="136">
        <f>'White Milk Size'!P34</f>
        <v>97342.005190715194</v>
      </c>
      <c r="Q43" s="137">
        <f>'White Milk Size'!Q34</f>
        <v>1.255621423644993E-3</v>
      </c>
    </row>
    <row r="44" spans="2:17">
      <c r="B44" s="324" t="s">
        <v>65</v>
      </c>
      <c r="C44" s="82" t="s">
        <v>90</v>
      </c>
      <c r="D44" s="121">
        <f>Organic!D33</f>
        <v>10369947.406420978</v>
      </c>
      <c r="E44" s="122">
        <f>Organic!E33</f>
        <v>467833.8761372678</v>
      </c>
      <c r="F44" s="123">
        <f>Organic!F33</f>
        <v>4.724586066464375E-2</v>
      </c>
      <c r="G44" s="124">
        <f>Organic!G33</f>
        <v>8.3901347619198585</v>
      </c>
      <c r="H44" s="125">
        <f>Organic!H33</f>
        <v>0.18441836787157229</v>
      </c>
      <c r="I44" s="204">
        <f>Organic!I33</f>
        <v>8.7255594317464311</v>
      </c>
      <c r="J44" s="152">
        <f>Organic!J33</f>
        <v>-0.14282861410155689</v>
      </c>
      <c r="K44" s="123">
        <f>Organic!K33</f>
        <v>-1.6105363608714274E-2</v>
      </c>
      <c r="L44" s="126">
        <f>Organic!L33</f>
        <v>90483592.398811013</v>
      </c>
      <c r="M44" s="127">
        <f>Organic!M33</f>
        <v>2667807.1382133365</v>
      </c>
      <c r="N44" s="123">
        <f>Organic!N33</f>
        <v>3.0379585290918793E-2</v>
      </c>
      <c r="O44" s="121">
        <f>Organic!O33</f>
        <v>10739833.678225815</v>
      </c>
      <c r="P44" s="122">
        <f>Organic!P33</f>
        <v>389925.63663825952</v>
      </c>
      <c r="Q44" s="123">
        <f>Organic!Q33</f>
        <v>3.7674309285790471E-2</v>
      </c>
    </row>
    <row r="45" spans="2:17" ht="15" thickBot="1">
      <c r="B45" s="325"/>
      <c r="C45" s="84" t="s">
        <v>92</v>
      </c>
      <c r="D45" s="128">
        <f>Organic!D34</f>
        <v>113226963.73601846</v>
      </c>
      <c r="E45" s="129">
        <f>Organic!E34</f>
        <v>2455719.1489552855</v>
      </c>
      <c r="F45" s="130">
        <f>Organic!F34</f>
        <v>2.2169283717175872E-2</v>
      </c>
      <c r="G45" s="131">
        <f>Organic!G34</f>
        <v>91.609865238080459</v>
      </c>
      <c r="H45" s="132">
        <f>Organic!H34</f>
        <v>-0.18441836787147281</v>
      </c>
      <c r="I45" s="205">
        <f>Organic!I34</f>
        <v>4.4227260638260129</v>
      </c>
      <c r="J45" s="157">
        <f>Organic!J34</f>
        <v>0.3650962504558084</v>
      </c>
      <c r="K45" s="130">
        <f>Organic!K34</f>
        <v>8.9977712913284491E-2</v>
      </c>
      <c r="L45" s="133">
        <f>Organic!L34</f>
        <v>500771843.64317167</v>
      </c>
      <c r="M45" s="134">
        <f>Organic!M34</f>
        <v>51303139.142581224</v>
      </c>
      <c r="N45" s="130">
        <f>Organic!N34</f>
        <v>0.1141417380762576</v>
      </c>
      <c r="O45" s="128">
        <f>Organic!O34</f>
        <v>143612431.86601466</v>
      </c>
      <c r="P45" s="129">
        <f>Organic!P34</f>
        <v>3822578.1288655102</v>
      </c>
      <c r="Q45" s="130">
        <f>Organic!Q34</f>
        <v>2.7345175824085296E-2</v>
      </c>
    </row>
    <row r="46" spans="2:17">
      <c r="B46" s="324" t="s">
        <v>126</v>
      </c>
      <c r="C46" s="82" t="s">
        <v>89</v>
      </c>
      <c r="D46" s="121">
        <f>'Form Data'!D33</f>
        <v>10367477.162422119</v>
      </c>
      <c r="E46" s="122">
        <f>'Form Data'!E33</f>
        <v>743176.77540817857</v>
      </c>
      <c r="F46" s="123">
        <f>'Form Data'!F33</f>
        <v>7.7218784277654745E-2</v>
      </c>
      <c r="G46" s="124">
        <f>'Form Data'!G33</f>
        <v>8.3881361326854922</v>
      </c>
      <c r="H46" s="125">
        <f>'Form Data'!H33</f>
        <v>0.41263885875119755</v>
      </c>
      <c r="I46" s="204">
        <f>'Form Data'!I33</f>
        <v>8.959191599339329</v>
      </c>
      <c r="J46" s="152">
        <f>'Form Data'!J33</f>
        <v>0.31900583506479308</v>
      </c>
      <c r="K46" s="123">
        <f>'Form Data'!K33</f>
        <v>3.6921177827428119E-2</v>
      </c>
      <c r="L46" s="126">
        <f>'Form Data'!L33</f>
        <v>92884214.299914598</v>
      </c>
      <c r="M46" s="127">
        <f>'Form Data'!M33</f>
        <v>9728471.1049348414</v>
      </c>
      <c r="N46" s="123">
        <f>'Form Data'!N33</f>
        <v>0.11699097057101601</v>
      </c>
      <c r="O46" s="121">
        <f>'Form Data'!O33</f>
        <v>17699932.068435788</v>
      </c>
      <c r="P46" s="122">
        <f>'Form Data'!P33</f>
        <v>1930366.1999335494</v>
      </c>
      <c r="Q46" s="123">
        <f>'Form Data'!Q33</f>
        <v>0.12241086508216549</v>
      </c>
    </row>
    <row r="47" spans="2:17" ht="15" thickBot="1">
      <c r="B47" s="325"/>
      <c r="C47" s="84" t="s">
        <v>91</v>
      </c>
      <c r="D47" s="128">
        <f>'Form Data'!D34</f>
        <v>113229433.98001742</v>
      </c>
      <c r="E47" s="129">
        <f>'Form Data'!E34</f>
        <v>2180376.2496844232</v>
      </c>
      <c r="F47" s="130">
        <f>'Form Data'!F34</f>
        <v>1.9634351648252252E-2</v>
      </c>
      <c r="G47" s="131">
        <f>'Form Data'!G34</f>
        <v>91.611863867314838</v>
      </c>
      <c r="H47" s="132">
        <f>'Form Data'!H34</f>
        <v>-0.41263885875122241</v>
      </c>
      <c r="I47" s="205">
        <f>'Form Data'!I34</f>
        <v>4.4014281819162013</v>
      </c>
      <c r="J47" s="157">
        <f>'Form Data'!J34</f>
        <v>0.31198558917494168</v>
      </c>
      <c r="K47" s="130">
        <f>'Form Data'!K34</f>
        <v>7.6290492432566373E-2</v>
      </c>
      <c r="L47" s="133">
        <f>'Form Data'!L34</f>
        <v>498371221.74206865</v>
      </c>
      <c r="M47" s="134">
        <f>'Form Data'!M34</f>
        <v>44242475.175861835</v>
      </c>
      <c r="N47" s="130">
        <f>'Form Data'!N34</f>
        <v>9.7422758436657972E-2</v>
      </c>
      <c r="O47" s="128">
        <f>'Form Data'!O34</f>
        <v>136652333.47580469</v>
      </c>
      <c r="P47" s="129">
        <f>'Form Data'!P34</f>
        <v>2282137.5655702055</v>
      </c>
      <c r="Q47" s="130">
        <f>'Form Data'!Q34</f>
        <v>1.6983956524814322E-2</v>
      </c>
    </row>
    <row r="48" spans="2:17" ht="15" thickBot="1">
      <c r="B48" s="235" t="s">
        <v>221</v>
      </c>
      <c r="C48" s="142" t="s">
        <v>127</v>
      </c>
      <c r="D48" s="252">
        <f>'Glass Bottle'!D18</f>
        <v>16483.119690148647</v>
      </c>
      <c r="E48" s="253">
        <f>'Glass Bottle'!E18</f>
        <v>2598.5671953726342</v>
      </c>
      <c r="F48" s="254">
        <f>'Glass Bottle'!F18</f>
        <v>0.18715527175617153</v>
      </c>
      <c r="G48" s="117">
        <f>'Glass Bottle'!G18</f>
        <v>1.3336190635988227E-2</v>
      </c>
      <c r="H48" s="118">
        <f>'Glass Bottle'!H18</f>
        <v>1.8302934674730102E-3</v>
      </c>
      <c r="I48" s="158">
        <f>'Glass Bottle'!I18</f>
        <v>9.8383481577141136</v>
      </c>
      <c r="J48" s="159">
        <f>'Glass Bottle'!J18</f>
        <v>0.45132010595181704</v>
      </c>
      <c r="K48" s="116">
        <f>'Glass Bottle'!K18</f>
        <v>4.8079126158261279E-2</v>
      </c>
      <c r="L48" s="119">
        <f>'Glass Bottle'!L18</f>
        <v>162166.67023695516</v>
      </c>
      <c r="M48" s="120">
        <f>'Glass Bottle'!M18</f>
        <v>31831.986482326553</v>
      </c>
      <c r="N48" s="116">
        <f>'Glass Bottle'!N18</f>
        <v>0.24423265983638137</v>
      </c>
      <c r="O48" s="114">
        <f>'Glass Bottle'!O18</f>
        <v>32585.423266530037</v>
      </c>
      <c r="P48" s="115">
        <f>'Glass Bottle'!P18</f>
        <v>7195.3667240145151</v>
      </c>
      <c r="Q48" s="116">
        <f>'Glass Bottle'!Q18</f>
        <v>0.28339309571705401</v>
      </c>
    </row>
    <row r="49" spans="2:20">
      <c r="B49" s="326" t="s">
        <v>222</v>
      </c>
      <c r="C49" s="236" t="s">
        <v>223</v>
      </c>
      <c r="D49" s="241">
        <f>Enhanced!D99</f>
        <v>1667314.1266059824</v>
      </c>
      <c r="E49" s="122">
        <f>Enhanced!E99</f>
        <v>1076763.4509717333</v>
      </c>
      <c r="F49" s="123">
        <f>Enhanced!F99</f>
        <v>1.8233210042733308</v>
      </c>
      <c r="G49" s="124">
        <f>Enhanced!G99</f>
        <v>1.3489933617228407</v>
      </c>
      <c r="H49" s="125">
        <f>Enhanced!H99</f>
        <v>0.85961386251309868</v>
      </c>
      <c r="I49" s="204">
        <f>Enhanced!I99</f>
        <v>8.795557303485527</v>
      </c>
      <c r="J49" s="152">
        <f>Enhanced!J99</f>
        <v>-0.20423003175129928</v>
      </c>
      <c r="K49" s="123">
        <f>Enhanced!K99</f>
        <v>-2.2692761966905416E-2</v>
      </c>
      <c r="L49" s="126">
        <f>Enhanced!L99</f>
        <v>14664956.94347384</v>
      </c>
      <c r="M49" s="127">
        <f>Enhanced!M99</f>
        <v>9350126.4520851728</v>
      </c>
      <c r="N49" s="123">
        <f>Enhanced!N99</f>
        <v>1.7592520527671913</v>
      </c>
      <c r="O49" s="121">
        <f>Enhanced!O99</f>
        <v>1299161.6826226711</v>
      </c>
      <c r="P49" s="122">
        <f>Enhanced!P99</f>
        <v>689337.33076632209</v>
      </c>
      <c r="Q49" s="123">
        <f>Enhanced!Q99</f>
        <v>1.1303866903116115</v>
      </c>
    </row>
    <row r="50" spans="2:20">
      <c r="B50" s="326"/>
      <c r="C50" s="236" t="s">
        <v>224</v>
      </c>
      <c r="D50" s="242">
        <f>Enhanced!D100</f>
        <v>117460157.12581363</v>
      </c>
      <c r="E50" s="106">
        <f>Enhanced!E100</f>
        <v>987096.90265083313</v>
      </c>
      <c r="F50" s="107">
        <f>Enhanced!F100</f>
        <v>8.4748945443654695E-3</v>
      </c>
      <c r="G50" s="108">
        <f>Enhanced!G100</f>
        <v>95.034864577195435</v>
      </c>
      <c r="H50" s="109">
        <f>Enhanced!H100</f>
        <v>-1.4844185854565382</v>
      </c>
      <c r="I50" s="155">
        <f>Enhanced!I100</f>
        <v>4.4841122096421699</v>
      </c>
      <c r="J50" s="156">
        <f>Enhanced!J100</f>
        <v>0.23745747399490913</v>
      </c>
      <c r="K50" s="107">
        <f>Enhanced!K100</f>
        <v>5.5916359764697623E-2</v>
      </c>
      <c r="L50" s="110">
        <f>Enhanced!L100</f>
        <v>526704524.71434861</v>
      </c>
      <c r="M50" s="111">
        <f>Enhanced!M100</f>
        <v>32083651.942325711</v>
      </c>
      <c r="N50" s="107">
        <f>Enhanced!N100</f>
        <v>6.4865139561373658E-2</v>
      </c>
      <c r="O50" s="105">
        <f>Enhanced!O100</f>
        <v>143695813.59285766</v>
      </c>
      <c r="P50" s="106">
        <f>Enhanced!P100</f>
        <v>1505537.4490743279</v>
      </c>
      <c r="Q50" s="107">
        <f>Enhanced!Q100</f>
        <v>1.0588188516856969E-2</v>
      </c>
    </row>
    <row r="51" spans="2:20">
      <c r="B51" s="326"/>
      <c r="C51" s="237" t="s">
        <v>128</v>
      </c>
      <c r="D51" s="24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55">
        <f>'Enhanced - Aggs'!I92</f>
        <v>0</v>
      </c>
      <c r="J51" s="156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20" ht="15" customHeight="1">
      <c r="B52" s="326"/>
      <c r="C52" s="237" t="s">
        <v>129</v>
      </c>
      <c r="D52" s="242">
        <f>'Enhanced - Aggs'!D93</f>
        <v>116176.56349825859</v>
      </c>
      <c r="E52" s="106">
        <f>'Enhanced - Aggs'!E93</f>
        <v>-19190.941059231816</v>
      </c>
      <c r="F52" s="107">
        <f>'Enhanced - Aggs'!F93</f>
        <v>-0.1417691869401452</v>
      </c>
      <c r="G52" s="108">
        <f>'Enhanced - Aggs'!G93</f>
        <v>9.399633245233055E-2</v>
      </c>
      <c r="H52" s="109">
        <f>'Enhanced - Aggs'!H93</f>
        <v>-1.8180461721122976E-2</v>
      </c>
      <c r="I52" s="155">
        <f>'Enhanced - Aggs'!I93</f>
        <v>11.956458239386652</v>
      </c>
      <c r="J52" s="156">
        <f>'Enhanced - Aggs'!J93</f>
        <v>1.2120617075830999</v>
      </c>
      <c r="K52" s="107">
        <f>'Enhanced - Aggs'!K93</f>
        <v>0.11280872815847606</v>
      </c>
      <c r="L52" s="110">
        <f>'Enhanced - Aggs'!L93</f>
        <v>1389060.2298623805</v>
      </c>
      <c r="M52" s="111">
        <f>'Enhanced - Aggs'!M93</f>
        <v>-65381.916624021018</v>
      </c>
      <c r="N52" s="107">
        <f>'Enhanced - Aggs'!N93</f>
        <v>-4.4953260452448192E-2</v>
      </c>
      <c r="O52" s="105">
        <f>'Enhanced - Aggs'!O93</f>
        <v>232353.12699651718</v>
      </c>
      <c r="P52" s="106">
        <f>'Enhanced - Aggs'!P93</f>
        <v>-38381.882118463516</v>
      </c>
      <c r="Q52" s="107">
        <f>'Enhanced - Aggs'!Q93</f>
        <v>-0.14176918694014484</v>
      </c>
    </row>
    <row r="53" spans="2:20">
      <c r="B53" s="326"/>
      <c r="C53" s="237" t="s">
        <v>130</v>
      </c>
      <c r="D53" s="242">
        <f>'Enhanced - Aggs'!D94</f>
        <v>3162.5584352253391</v>
      </c>
      <c r="E53" s="106">
        <f>'Enhanced - Aggs'!E94</f>
        <v>557.01065311053753</v>
      </c>
      <c r="F53" s="107">
        <f>'Enhanced - Aggs'!F94</f>
        <v>0.21377871361024819</v>
      </c>
      <c r="G53" s="108">
        <f>'Enhanced - Aggs'!G94</f>
        <v>2.5587681811729533E-3</v>
      </c>
      <c r="H53" s="109">
        <f>'Enhanced - Aggs'!H94</f>
        <v>3.9959417394835623E-4</v>
      </c>
      <c r="I53" s="155">
        <f>'Enhanced - Aggs'!I94</f>
        <v>13.271907346816665</v>
      </c>
      <c r="J53" s="156">
        <f>'Enhanced - Aggs'!J94</f>
        <v>0.90542351121579756</v>
      </c>
      <c r="K53" s="107">
        <f>'Enhanced - Aggs'!K94</f>
        <v>7.3215921619470145E-2</v>
      </c>
      <c r="L53" s="110">
        <f>'Enhanced - Aggs'!L94</f>
        <v>41973.182531204191</v>
      </c>
      <c r="M53" s="111">
        <f>'Enhanced - Aggs'!M94</f>
        <v>9751.7180007958086</v>
      </c>
      <c r="N53" s="107">
        <f>'Enhanced - Aggs'!N94</f>
        <v>0.30264664076931741</v>
      </c>
      <c r="O53" s="105">
        <f>'Enhanced - Aggs'!O94</f>
        <v>28908.212387800217</v>
      </c>
      <c r="P53" s="106">
        <f>'Enhanced - Aggs'!P94</f>
        <v>5091.5050558545627</v>
      </c>
      <c r="Q53" s="107">
        <f>'Enhanced - Aggs'!Q94</f>
        <v>0.2137787136102253</v>
      </c>
    </row>
    <row r="54" spans="2:20">
      <c r="B54" s="326"/>
      <c r="C54" s="238" t="s">
        <v>225</v>
      </c>
      <c r="D54" s="242">
        <f>Enhanced!D101</f>
        <v>1409106.535765056</v>
      </c>
      <c r="E54" s="106">
        <f>Enhanced!E101</f>
        <v>89463.413565289462</v>
      </c>
      <c r="F54" s="107">
        <f>Enhanced!F101</f>
        <v>6.7793642129668569E-2</v>
      </c>
      <c r="G54" s="108">
        <f>Enhanced!G101</f>
        <v>1.1400823230453812</v>
      </c>
      <c r="H54" s="109">
        <f>Enhanced!H101</f>
        <v>4.6516068830010582E-2</v>
      </c>
      <c r="I54" s="155">
        <f>Enhanced!I101</f>
        <v>10.611508012934666</v>
      </c>
      <c r="J54" s="156">
        <f>Enhanced!J101</f>
        <v>0.12781869777708188</v>
      </c>
      <c r="K54" s="107">
        <f>Enhanced!K101</f>
        <v>1.2192148578103929E-2</v>
      </c>
      <c r="L54" s="110">
        <f>Enhanced!L101</f>
        <v>14952745.295349499</v>
      </c>
      <c r="M54" s="111">
        <f>Enhanced!M101</f>
        <v>1118016.7953226119</v>
      </c>
      <c r="N54" s="107">
        <f>Enhanced!N101</f>
        <v>8.081234086526809E-2</v>
      </c>
      <c r="O54" s="105">
        <f>Enhanced!O101</f>
        <v>1920077.6325008273</v>
      </c>
      <c r="P54" s="106">
        <f>Enhanced!P101</f>
        <v>130112.03518419433</v>
      </c>
      <c r="Q54" s="107">
        <f>Enhanced!Q101</f>
        <v>7.2689684862797047E-2</v>
      </c>
    </row>
    <row r="55" spans="2:20">
      <c r="B55" s="326"/>
      <c r="C55" s="238" t="s">
        <v>226</v>
      </c>
      <c r="D55" s="242">
        <f>Enhanced!D102</f>
        <v>5643.9054923143485</v>
      </c>
      <c r="E55" s="106">
        <f>Enhanced!E102</f>
        <v>2724.7272975013275</v>
      </c>
      <c r="F55" s="107">
        <f>Enhanced!F102</f>
        <v>0.93338847979297523</v>
      </c>
      <c r="G55" s="108">
        <f>Enhanced!G102</f>
        <v>4.5663806968525558E-3</v>
      </c>
      <c r="H55" s="109">
        <f>Enhanced!H102</f>
        <v>2.1473063954857863E-3</v>
      </c>
      <c r="I55" s="155">
        <f>Enhanced!I102</f>
        <v>13.127200530060035</v>
      </c>
      <c r="J55" s="156">
        <f>Enhanced!J102</f>
        <v>4.3277524620668242</v>
      </c>
      <c r="K55" s="107">
        <f>Enhanced!K102</f>
        <v>0.49182089929122169</v>
      </c>
      <c r="L55" s="110">
        <f>Enhanced!L102</f>
        <v>74088.679170317657</v>
      </c>
      <c r="M55" s="111">
        <f>Enhanced!M102</f>
        <v>48401.522243842308</v>
      </c>
      <c r="N55" s="107">
        <f>Enhanced!N102</f>
        <v>1.8842693406040441</v>
      </c>
      <c r="O55" s="105">
        <f>Enhanced!O102</f>
        <v>12197.639818429947</v>
      </c>
      <c r="P55" s="106">
        <f>Enhanced!P102</f>
        <v>5914.4684259087662</v>
      </c>
      <c r="Q55" s="107">
        <f>Enhanced!Q102</f>
        <v>0.94131897037676238</v>
      </c>
      <c r="T55" s="86"/>
    </row>
    <row r="56" spans="2:20">
      <c r="B56" s="326"/>
      <c r="C56" s="238" t="s">
        <v>227</v>
      </c>
      <c r="D56" s="242">
        <f>Enhanced!D103</f>
        <v>3048306.3542329771</v>
      </c>
      <c r="E56" s="106">
        <f>Enhanced!E103</f>
        <v>768874.35339193605</v>
      </c>
      <c r="F56" s="107">
        <f>Enhanced!F103</f>
        <v>0.33730962498913974</v>
      </c>
      <c r="G56" s="108">
        <f>Enhanced!G103</f>
        <v>2.4663289123139642</v>
      </c>
      <c r="H56" s="109">
        <f>Enhanced!H103</f>
        <v>0.57740161601344209</v>
      </c>
      <c r="I56" s="155">
        <f>Enhanced!I103</f>
        <v>11.419366387323736</v>
      </c>
      <c r="J56" s="156">
        <f>Enhanced!J103</f>
        <v>1.1407666993737795</v>
      </c>
      <c r="K56" s="107">
        <f>Enhanced!K103</f>
        <v>0.11098464129419781</v>
      </c>
      <c r="L56" s="110">
        <f>Enhanced!L103</f>
        <v>34809727.119793423</v>
      </c>
      <c r="M56" s="111">
        <f>Enhanced!M103</f>
        <v>11380358.067245554</v>
      </c>
      <c r="N56" s="107">
        <f>Enhanced!N103</f>
        <v>0.48573045401783782</v>
      </c>
      <c r="O56" s="105">
        <f>Enhanced!O103</f>
        <v>7413031.7893023491</v>
      </c>
      <c r="P56" s="106">
        <f>Enhanced!P103</f>
        <v>1884545.0722622983</v>
      </c>
      <c r="Q56" s="107">
        <f>Enhanced!Q103</f>
        <v>0.34087900879886401</v>
      </c>
    </row>
    <row r="57" spans="2:20">
      <c r="B57" s="326"/>
      <c r="C57" s="238" t="s">
        <v>131</v>
      </c>
      <c r="D57" s="24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55">
        <f>'Enhanced - Aggs'!I96</f>
        <v>0</v>
      </c>
      <c r="J57" s="156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20">
      <c r="B58" s="330"/>
      <c r="C58" s="239" t="s">
        <v>179</v>
      </c>
      <c r="D58" s="242">
        <f>'Enhanced - Aggs'!D97</f>
        <v>1212877.9152598805</v>
      </c>
      <c r="E58" s="106">
        <f>'Enhanced - Aggs'!E97</f>
        <v>427504.18438665825</v>
      </c>
      <c r="F58" s="107">
        <f>'Enhanced - Aggs'!F97</f>
        <v>0.54433216643410687</v>
      </c>
      <c r="G58" s="108">
        <f>'Enhanced - Aggs'!G97</f>
        <v>7.4502986975831007</v>
      </c>
      <c r="H58" s="109">
        <f>'Enhanced - Aggs'!H97</f>
        <v>1.9828244314982442</v>
      </c>
      <c r="I58" s="155">
        <f>'Enhanced - Aggs'!I97</f>
        <v>29.940045106027526</v>
      </c>
      <c r="J58" s="156">
        <f>'Enhanced - Aggs'!J97</f>
        <v>3.3356014758059942</v>
      </c>
      <c r="K58" s="107">
        <f>'Enhanced - Aggs'!K97</f>
        <v>0.12537760692040523</v>
      </c>
      <c r="L58" s="110">
        <f>'Enhanced - Aggs'!L97</f>
        <v>36313619.490985453</v>
      </c>
      <c r="M58" s="111">
        <f>'Enhanced - Aggs'!M97</f>
        <v>15419188.339312036</v>
      </c>
      <c r="N58" s="107">
        <f>'Enhanced - Aggs'!N97</f>
        <v>0.73795683775182008</v>
      </c>
      <c r="O58" s="105">
        <f>'Enhanced - Aggs'!O97</f>
        <v>5642726.0758215189</v>
      </c>
      <c r="P58" s="106">
        <f>'Enhanced - Aggs'!P97</f>
        <v>2191324.9526831079</v>
      </c>
      <c r="Q58" s="107">
        <f>'Enhanced - Aggs'!Q97</f>
        <v>0.63490880210715794</v>
      </c>
    </row>
    <row r="59" spans="2:20" ht="15" thickBot="1">
      <c r="B59" s="325"/>
      <c r="C59" s="240" t="s">
        <v>228</v>
      </c>
      <c r="D59" s="243">
        <f>Enhanced!D104</f>
        <v>6383.0945297459621</v>
      </c>
      <c r="E59" s="129">
        <f>Enhanced!E104</f>
        <v>-1369.8227840950567</v>
      </c>
      <c r="F59" s="130">
        <f>Enhanced!F104</f>
        <v>-0.17668481793937862</v>
      </c>
      <c r="G59" s="131">
        <f>Enhanced!G104</f>
        <v>5.1644450259681401E-3</v>
      </c>
      <c r="H59" s="132">
        <f>Enhanced!H104</f>
        <v>-1.2602682950134791E-3</v>
      </c>
      <c r="I59" s="205">
        <f>Enhanced!I104</f>
        <v>7.7381416830742271</v>
      </c>
      <c r="J59" s="157">
        <f>Enhanced!J104</f>
        <v>0.12787242744904681</v>
      </c>
      <c r="K59" s="130">
        <f>Enhanced!K104</f>
        <v>1.6802615407402185E-2</v>
      </c>
      <c r="L59" s="133">
        <f>Enhanced!L104</f>
        <v>49393.289847630309</v>
      </c>
      <c r="M59" s="134">
        <f>Enhanced!M104</f>
        <v>-9608.4984272981528</v>
      </c>
      <c r="N59" s="130">
        <f>Enhanced!N104</f>
        <v>-0.1628509695761387</v>
      </c>
      <c r="O59" s="128">
        <f>Enhanced!O104</f>
        <v>11983.207138538361</v>
      </c>
      <c r="P59" s="129">
        <f>Enhanced!P104</f>
        <v>-2942.5902091264143</v>
      </c>
      <c r="Q59" s="130">
        <f>Enhanced!Q104</f>
        <v>-0.19714794061483082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Alternatives'!D182</f>
        <v>11246505.144616149</v>
      </c>
      <c r="E60" s="292">
        <f>'Non-Dairy Alternatives'!E182</f>
        <v>-738001.73853851855</v>
      </c>
      <c r="F60" s="293">
        <f>'Non-Dairy Alternatives'!F182</f>
        <v>-6.1579649937524607E-2</v>
      </c>
      <c r="G60" s="294">
        <f>'Non-Dairy Alternatives'!G182</f>
        <v>100.00000000000001</v>
      </c>
      <c r="H60" s="295">
        <f>'Non-Dairy Alternatives'!H182</f>
        <v>7.1054273576010019E-14</v>
      </c>
      <c r="I60" s="296">
        <f>'Non-Dairy Alternatives'!I182</f>
        <v>7.7105267514294384</v>
      </c>
      <c r="J60" s="297">
        <f>'Non-Dairy Alternatives'!J182</f>
        <v>0.21186927369531627</v>
      </c>
      <c r="K60" s="293">
        <f>'Non-Dairy Alternatives'!K182</f>
        <v>2.8254294095232772E-2</v>
      </c>
      <c r="L60" s="298">
        <f>'Non-Dairy Alternatives'!L182</f>
        <v>86716478.777651623</v>
      </c>
      <c r="M60" s="299">
        <f>'Non-Dairy Alternatives'!M182</f>
        <v>-3151233.3786721826</v>
      </c>
      <c r="N60" s="293">
        <f>'Non-Dairy Alternatives'!N182</f>
        <v>-3.5065245381908132E-2</v>
      </c>
      <c r="O60" s="291">
        <f>'Non-Dairy Alternatives'!O182</f>
        <v>20862759.362278998</v>
      </c>
      <c r="P60" s="292">
        <f>'Non-Dairy Alternatives'!P182</f>
        <v>-1097704.3773022071</v>
      </c>
      <c r="Q60" s="293">
        <f>'Non-Dairy Alternatives'!Q182</f>
        <v>-4.9985482561723929E-2</v>
      </c>
    </row>
    <row r="61" spans="2:20" ht="15.5" customHeight="1">
      <c r="B61" s="330"/>
      <c r="C61" s="82" t="s">
        <v>265</v>
      </c>
      <c r="D61" s="121">
        <f>'Non-Dairy Alternatives'!D183</f>
        <v>74382.664100678725</v>
      </c>
      <c r="E61" s="122">
        <f>'Non-Dairy Alternatives'!E183</f>
        <v>24253.096404789132</v>
      </c>
      <c r="F61" s="123">
        <f>'Non-Dairy Alternatives'!F183</f>
        <v>0.48380820979586825</v>
      </c>
      <c r="G61" s="124">
        <f>'Non-Dairy Alternatives'!G183</f>
        <v>0.66138469812808198</v>
      </c>
      <c r="H61" s="125">
        <f>'Non-Dairy Alternatives'!H183</f>
        <v>0.24309825393277423</v>
      </c>
      <c r="I61" s="204">
        <f>'Non-Dairy Alternatives'!I183</f>
        <v>17.659197035353774</v>
      </c>
      <c r="J61" s="152">
        <f>'Non-Dairy Alternatives'!J183</f>
        <v>-2.3978475574382792</v>
      </c>
      <c r="K61" s="245">
        <f>'Non-Dairy Alternatives'!K183</f>
        <v>-0.11955138985431579</v>
      </c>
      <c r="L61" s="257">
        <f>'Non-Dairy Alternatives'!L183</f>
        <v>1313538.1213684212</v>
      </c>
      <c r="M61" s="127">
        <f>'Non-Dairy Alternatives'!M183</f>
        <v>308087.14667457563</v>
      </c>
      <c r="N61" s="123">
        <f>'Non-Dairy Alternatives'!N183</f>
        <v>0.30641687603752782</v>
      </c>
      <c r="O61" s="121">
        <f>'Non-Dairy Alternatives'!O183</f>
        <v>207479.61088693142</v>
      </c>
      <c r="P61" s="122">
        <f>'Non-Dairy Alternatives'!P183</f>
        <v>72562.688463293132</v>
      </c>
      <c r="Q61" s="123">
        <f>'Non-Dairy Alternatives'!Q183</f>
        <v>0.53783237239467074</v>
      </c>
    </row>
    <row r="62" spans="2:20" ht="15.5" customHeight="1">
      <c r="B62" s="330"/>
      <c r="C62" s="255" t="s">
        <v>85</v>
      </c>
      <c r="D62" s="105">
        <f>'Non-Dairy Alternatives'!D184</f>
        <v>7555339.7054642513</v>
      </c>
      <c r="E62" s="106">
        <f>'Non-Dairy Alternatives'!E184</f>
        <v>-817006.58230716828</v>
      </c>
      <c r="F62" s="107">
        <f>'Non-Dairy Alternatives'!F184</f>
        <v>-9.7583945315362963E-2</v>
      </c>
      <c r="G62" s="108">
        <f>'Non-Dairy Alternatives'!G184</f>
        <v>67.179444710262672</v>
      </c>
      <c r="H62" s="109">
        <f>'Non-Dairy Alternatives'!H184</f>
        <v>-2.6803031241644675</v>
      </c>
      <c r="I62" s="155">
        <f>'Non-Dairy Alternatives'!I184</f>
        <v>6.2573200317270459</v>
      </c>
      <c r="J62" s="156">
        <f>'Non-Dairy Alternatives'!J184</f>
        <v>0.1138026167483428</v>
      </c>
      <c r="K62" s="244">
        <f>'Non-Dairy Alternatives'!K184</f>
        <v>1.852401630226962E-2</v>
      </c>
      <c r="L62" s="247">
        <f>'Non-Dairy Alternatives'!L184</f>
        <v>47276178.48550418</v>
      </c>
      <c r="M62" s="111">
        <f>'Non-Dairy Alternatives'!M184</f>
        <v>-4159476.7376518324</v>
      </c>
      <c r="N62" s="107">
        <f>'Non-Dairy Alternatives'!N184</f>
        <v>-8.0867575606954872E-2</v>
      </c>
      <c r="O62" s="105">
        <f>'Non-Dairy Alternatives'!O184</f>
        <v>11135048.108728647</v>
      </c>
      <c r="P62" s="106">
        <f>'Non-Dairy Alternatives'!P184</f>
        <v>-1247971.5176264793</v>
      </c>
      <c r="Q62" s="107">
        <f>'Non-Dairy Alternatives'!Q184</f>
        <v>-0.10078087213642031</v>
      </c>
    </row>
    <row r="63" spans="2:20" ht="15.5" customHeight="1">
      <c r="B63" s="330"/>
      <c r="C63" s="255" t="s">
        <v>87</v>
      </c>
      <c r="D63" s="105">
        <f>'Non-Dairy Alternatives'!D185</f>
        <v>25533.703284771793</v>
      </c>
      <c r="E63" s="106">
        <f>'Non-Dairy Alternatives'!E185</f>
        <v>-16687.738770219192</v>
      </c>
      <c r="F63" s="107">
        <f>'Non-Dairy Alternatives'!F185</f>
        <v>-0.39524322140594764</v>
      </c>
      <c r="G63" s="108">
        <f>'Non-Dairy Alternatives'!G185</f>
        <v>0.22703678126173371</v>
      </c>
      <c r="H63" s="109">
        <f>'Non-Dairy Alternatives'!H185</f>
        <v>-0.12526342154708692</v>
      </c>
      <c r="I63" s="155">
        <f>'Non-Dairy Alternatives'!I185</f>
        <v>8.1609622614290949</v>
      </c>
      <c r="J63" s="156">
        <f>'Non-Dairy Alternatives'!J185</f>
        <v>6.4773327870348396E-2</v>
      </c>
      <c r="K63" s="244">
        <f>'Non-Dairy Alternatives'!K185</f>
        <v>8.0004713825121594E-3</v>
      </c>
      <c r="L63" s="247">
        <f>'Non-Dairy Alternatives'!L185</f>
        <v>208379.58890155071</v>
      </c>
      <c r="M63" s="111">
        <f>'Non-Dairy Alternatives'!M185</f>
        <v>-133453.18302295919</v>
      </c>
      <c r="N63" s="107">
        <f>'Non-Dairy Alternatives'!N185</f>
        <v>-0.39040488210542579</v>
      </c>
      <c r="O63" s="105">
        <f>'Non-Dairy Alternatives'!O185</f>
        <v>51518.811667263508</v>
      </c>
      <c r="P63" s="106">
        <f>'Non-Dairy Alternatives'!P185</f>
        <v>-33359.848722416908</v>
      </c>
      <c r="Q63" s="107">
        <f>'Non-Dairy Alternatives'!Q185</f>
        <v>-0.39302986839402115</v>
      </c>
    </row>
    <row r="64" spans="2:20" ht="15.5" customHeight="1">
      <c r="B64" s="330"/>
      <c r="C64" s="255" t="s">
        <v>261</v>
      </c>
      <c r="D64" s="105">
        <f>'Non-Dairy Alternatives'!D186</f>
        <v>916078.69310878066</v>
      </c>
      <c r="E64" s="106">
        <f>'Non-Dairy Alternatives'!E186</f>
        <v>86764.119796858984</v>
      </c>
      <c r="F64" s="107">
        <f>'Non-Dairy Alternatives'!F186</f>
        <v>0.10462148211186116</v>
      </c>
      <c r="G64" s="108">
        <f>'Non-Dairy Alternatives'!G186</f>
        <v>8.1454521322770201</v>
      </c>
      <c r="H64" s="109">
        <f>'Non-Dairy Alternatives'!H186</f>
        <v>1.2255631339436848</v>
      </c>
      <c r="I64" s="155">
        <f>'Non-Dairy Alternatives'!I186</f>
        <v>14.259592811403143</v>
      </c>
      <c r="J64" s="156">
        <f>'Non-Dairy Alternatives'!J186</f>
        <v>-0.98706911357963634</v>
      </c>
      <c r="K64" s="244">
        <f>'Non-Dairy Alternatives'!K186</f>
        <v>-6.4740014465871437E-2</v>
      </c>
      <c r="L64" s="247">
        <f>'Non-Dairy Alternatives'!L186</f>
        <v>13062909.146933556</v>
      </c>
      <c r="M64" s="111">
        <f>'Non-Dairy Alternatives'!M186</f>
        <v>418630.21818533912</v>
      </c>
      <c r="N64" s="107">
        <f>'Non-Dairy Alternatives'!N186</f>
        <v>3.3108271380626962E-2</v>
      </c>
      <c r="O64" s="105">
        <f>'Non-Dairy Alternatives'!O186</f>
        <v>4151781.102666676</v>
      </c>
      <c r="P64" s="106">
        <f>'Non-Dairy Alternatives'!P186</f>
        <v>-30025.140367644839</v>
      </c>
      <c r="Q64" s="107">
        <f>'Non-Dairy Alternatives'!Q186</f>
        <v>-7.1799453687406093E-3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Alternatives'!D188</f>
        <v>56318.141981929555</v>
      </c>
      <c r="E66" s="106">
        <f>'Non-Dairy Alternatives'!E188</f>
        <v>8636.6419819295843</v>
      </c>
      <c r="F66" s="107">
        <f>'Non-Dairy Alternatives'!F188</f>
        <v>0.18113192709813217</v>
      </c>
      <c r="G66" s="108">
        <f>'Non-Dairy Alternatives'!G188</f>
        <v>0.50076126990338687</v>
      </c>
      <c r="H66" s="109">
        <f>'Non-Dairy Alternatives'!H188</f>
        <v>0.10290176291757425</v>
      </c>
      <c r="I66" s="155">
        <f>'Non-Dairy Alternatives'!I188</f>
        <v>21.967976937912461</v>
      </c>
      <c r="J66" s="156">
        <f>'Non-Dairy Alternatives'!J188</f>
        <v>1.929373076876189</v>
      </c>
      <c r="K66" s="244">
        <f>'Non-Dairy Alternatives'!K188</f>
        <v>9.6282809434030794E-2</v>
      </c>
      <c r="L66" s="247">
        <f>'Non-Dairy Alternatives'!L188</f>
        <v>1237195.6442451081</v>
      </c>
      <c r="M66" s="111">
        <f>'Non-Dairy Alternatives'!M188</f>
        <v>281724.95424510771</v>
      </c>
      <c r="N66" s="107">
        <f>'Non-Dairy Alternatives'!N188</f>
        <v>0.2948546273513713</v>
      </c>
      <c r="O66" s="105">
        <f>'Non-Dairy Alternatives'!O188</f>
        <v>225186.56792771816</v>
      </c>
      <c r="P66" s="106">
        <f>'Non-Dairy Alternatives'!P188</f>
        <v>34475.567927718221</v>
      </c>
      <c r="Q66" s="107">
        <f>'Non-Dairy Alternatives'!Q188</f>
        <v>0.18077388261672495</v>
      </c>
    </row>
    <row r="67" spans="2:17">
      <c r="B67" s="330"/>
      <c r="C67" s="255" t="s">
        <v>264</v>
      </c>
      <c r="D67" s="105">
        <f>'Non-Dairy Alternatives'!D189</f>
        <v>31644.719210778509</v>
      </c>
      <c r="E67" s="106">
        <f>'Non-Dairy Alternatives'!E189</f>
        <v>1539.7166415203283</v>
      </c>
      <c r="F67" s="107">
        <f>'Non-Dairy Alternatives'!F189</f>
        <v>5.1144876602422708E-2</v>
      </c>
      <c r="G67" s="108">
        <f>'Non-Dairy Alternatives'!G189</f>
        <v>0.28137380282911495</v>
      </c>
      <c r="H67" s="109">
        <f>'Non-Dairy Alternatives'!H189</f>
        <v>3.0174459687399846E-2</v>
      </c>
      <c r="I67" s="155">
        <f>'Non-Dairy Alternatives'!I189</f>
        <v>8.2820683049545778</v>
      </c>
      <c r="J67" s="156">
        <f>'Non-Dairy Alternatives'!J189</f>
        <v>0.91198407424581873</v>
      </c>
      <c r="K67" s="244">
        <f>'Non-Dairy Alternatives'!K189</f>
        <v>0.12374133669271728</v>
      </c>
      <c r="L67" s="247">
        <f>'Non-Dairy Alternatives'!L189</f>
        <v>262083.72599477594</v>
      </c>
      <c r="M67" s="111">
        <f>'Non-Dairy Alternatives'!M189</f>
        <v>40207.321293639543</v>
      </c>
      <c r="N67" s="107">
        <f>'Non-Dairy Alternatives'!N189</f>
        <v>0.18121494869090787</v>
      </c>
      <c r="O67" s="105">
        <f>'Non-Dairy Alternatives'!O189</f>
        <v>68769.452486395836</v>
      </c>
      <c r="P67" s="106">
        <f>'Non-Dairy Alternatives'!P189</f>
        <v>3427.2387319803238</v>
      </c>
      <c r="Q67" s="107">
        <f>'Non-Dairy Alternatives'!Q189</f>
        <v>5.245060635474303E-2</v>
      </c>
    </row>
    <row r="68" spans="2:17">
      <c r="B68" s="330"/>
      <c r="C68" s="255" t="s">
        <v>229</v>
      </c>
      <c r="D68" s="105">
        <f>'Non-Dairy Alternatives'!D190</f>
        <v>1487316.9514604949</v>
      </c>
      <c r="E68" s="106">
        <f>'Non-Dairy Alternatives'!E190</f>
        <v>-16890.517711249879</v>
      </c>
      <c r="F68" s="107">
        <f>'Non-Dairy Alternatives'!F190</f>
        <v>-1.1228848451703428E-2</v>
      </c>
      <c r="G68" s="108">
        <f>'Non-Dairy Alternatives'!G190</f>
        <v>13.224703428624611</v>
      </c>
      <c r="H68" s="109">
        <f>'Non-Dairy Alternatives'!H190</f>
        <v>0.67343633155241989</v>
      </c>
      <c r="I68" s="155">
        <f>'Non-Dairy Alternatives'!I190</f>
        <v>10.326156157637204</v>
      </c>
      <c r="J68" s="156">
        <f>'Non-Dairy Alternatives'!J190</f>
        <v>0.29231058245812669</v>
      </c>
      <c r="K68" s="244">
        <f>'Non-Dairy Alternatives'!K190</f>
        <v>2.9132457766862706E-2</v>
      </c>
      <c r="L68" s="247">
        <f>'Non-Dairy Alternatives'!L190</f>
        <v>15358267.096681984</v>
      </c>
      <c r="M68" s="111">
        <f>'Non-Dairy Alternatives'!M190</f>
        <v>265281.63798175566</v>
      </c>
      <c r="N68" s="107">
        <f>'Non-Dairy Alternatives'!N190</f>
        <v>1.7576485361869624E-2</v>
      </c>
      <c r="O68" s="105">
        <f>'Non-Dairy Alternatives'!O190</f>
        <v>3311926.9443495274</v>
      </c>
      <c r="P68" s="106">
        <f>'Non-Dairy Alternatives'!P190</f>
        <v>103023.42868064763</v>
      </c>
      <c r="Q68" s="107">
        <f>'Non-Dairy Alternatives'!Q190</f>
        <v>3.2105492788296851E-2</v>
      </c>
    </row>
    <row r="69" spans="2:17">
      <c r="B69" s="330"/>
      <c r="C69" s="255" t="s">
        <v>230</v>
      </c>
      <c r="D69" s="105">
        <f>'Non-Dairy Alternatives'!D191</f>
        <v>127314.18718773246</v>
      </c>
      <c r="E69" s="106">
        <f>'Non-Dairy Alternatives'!E191</f>
        <v>1676.9528166890668</v>
      </c>
      <c r="F69" s="107">
        <f>'Non-Dairy Alternatives'!F191</f>
        <v>1.3347578248471596E-2</v>
      </c>
      <c r="G69" s="108">
        <f>'Non-Dairy Alternatives'!G191</f>
        <v>1.1320333343614701</v>
      </c>
      <c r="H69" s="109">
        <f>'Non-Dairy Alternatives'!H191</f>
        <v>8.3702889096024524E-2</v>
      </c>
      <c r="I69" s="155">
        <f>'Non-Dairy Alternatives'!I191</f>
        <v>11.423451289449851</v>
      </c>
      <c r="J69" s="156">
        <f>'Non-Dairy Alternatives'!J191</f>
        <v>-2.2168135418568973</v>
      </c>
      <c r="K69" s="244">
        <f>'Non-Dairy Alternatives'!K191</f>
        <v>-0.16251983148955657</v>
      </c>
      <c r="L69" s="247">
        <f>'Non-Dairy Alternatives'!L191</f>
        <v>1454367.4157949621</v>
      </c>
      <c r="M69" s="111">
        <f>'Non-Dairy Alternatives'!M191</f>
        <v>-259357.73369902442</v>
      </c>
      <c r="N69" s="107">
        <f>'Non-Dairy Alternatives'!N191</f>
        <v>-0.15134149940882016</v>
      </c>
      <c r="O69" s="105">
        <f>'Non-Dairy Alternatives'!O191</f>
        <v>339708.80312746763</v>
      </c>
      <c r="P69" s="106">
        <f>'Non-Dairy Alternatives'!P191</f>
        <v>1540.1342337538954</v>
      </c>
      <c r="Q69" s="107">
        <f>'Non-Dairy Alternatives'!Q191</f>
        <v>4.5543374517583082E-3</v>
      </c>
    </row>
    <row r="70" spans="2:17">
      <c r="B70" s="330"/>
      <c r="C70" s="83" t="s">
        <v>230</v>
      </c>
      <c r="D70" s="105">
        <f>'Non-Dairy Alternatives'!D192</f>
        <v>50098.336316302433</v>
      </c>
      <c r="E70" s="106">
        <f>'Non-Dairy Alternatives'!E192</f>
        <v>-9699.4669407345355</v>
      </c>
      <c r="F70" s="107">
        <f>'Non-Dairy Alternatives'!F192</f>
        <v>-0.16220440237648878</v>
      </c>
      <c r="G70" s="108">
        <f>'Non-Dairy Alternatives'!G192</f>
        <v>0.44545692792649616</v>
      </c>
      <c r="H70" s="109">
        <f>'Non-Dairy Alternatives'!H192</f>
        <v>-5.350230201969608E-2</v>
      </c>
      <c r="I70" s="155">
        <f>'Non-Dairy Alternatives'!I192</f>
        <v>8.5285385798293358</v>
      </c>
      <c r="J70" s="156">
        <f>'Non-Dairy Alternatives'!J192</f>
        <v>0.10081373731298271</v>
      </c>
      <c r="K70" s="244">
        <f>'Non-Dairy Alternatives'!K192</f>
        <v>1.1962153392146308E-2</v>
      </c>
      <c r="L70" s="247">
        <f>'Non-Dairy Alternatives'!L192</f>
        <v>427265.59405885037</v>
      </c>
      <c r="M70" s="111">
        <f>'Non-Dairy Alternatives'!M192</f>
        <v>-76693.837978385331</v>
      </c>
      <c r="N70" s="107">
        <f>'Non-Dairy Alternatives'!N192</f>
        <v>-0.15218256292645141</v>
      </c>
      <c r="O70" s="105">
        <f>'Non-Dairy Alternatives'!O192</f>
        <v>105739.77102315426</v>
      </c>
      <c r="P70" s="106">
        <f>'Non-Dairy Alternatives'!P192</f>
        <v>-14073.211227692693</v>
      </c>
      <c r="Q70" s="107">
        <f>'Non-Dairy Alternatives'!Q192</f>
        <v>-0.11745981915572601</v>
      </c>
    </row>
    <row r="71" spans="2:17" ht="15" thickBot="1">
      <c r="B71" s="333"/>
      <c r="C71" s="256" t="s">
        <v>86</v>
      </c>
      <c r="D71" s="128">
        <f>'Non-Dairy Alternatives'!D193</f>
        <v>922478.0425001902</v>
      </c>
      <c r="E71" s="129">
        <f>'Non-Dairy Alternatives'!E193</f>
        <v>-587.9604508667253</v>
      </c>
      <c r="F71" s="130">
        <f>'Non-Dairy Alternatives'!F193</f>
        <v>-6.3696469048476079E-4</v>
      </c>
      <c r="G71" s="131">
        <f>'Non-Dairy Alternatives'!G193</f>
        <v>8.2023529144233098</v>
      </c>
      <c r="H71" s="132">
        <f>'Non-Dairy Alternatives'!H193</f>
        <v>0.50019201660188184</v>
      </c>
      <c r="I71" s="205">
        <f>'Non-Dairy Alternatives'!I193</f>
        <v>6.630286767142163</v>
      </c>
      <c r="J71" s="157">
        <f>'Non-Dairy Alternatives'!J193</f>
        <v>0.18169359629800574</v>
      </c>
      <c r="K71" s="246">
        <f>'Non-Dairy Alternatives'!K193</f>
        <v>2.8175695300409379E-2</v>
      </c>
      <c r="L71" s="248">
        <f>'Non-Dairy Alternatives'!L193</f>
        <v>6116293.958168217</v>
      </c>
      <c r="M71" s="134">
        <f>'Non-Dairy Alternatives'!M193</f>
        <v>163816.83529961854</v>
      </c>
      <c r="N71" s="130">
        <f>'Non-Dairy Alternatives'!N193</f>
        <v>2.7520783686888404E-2</v>
      </c>
      <c r="O71" s="128">
        <f>'Non-Dairy Alternatives'!O193</f>
        <v>1265600.1894152164</v>
      </c>
      <c r="P71" s="129">
        <f>'Non-Dairy Alternatives'!P193</f>
        <v>12696.282604634296</v>
      </c>
      <c r="Q71" s="130">
        <f>'Non-Dairy Alternatives'!Q193</f>
        <v>1.0133484727455446E-2</v>
      </c>
    </row>
    <row r="72" spans="2:17">
      <c r="B72" s="226"/>
      <c r="C72" s="82" t="s">
        <v>207</v>
      </c>
      <c r="D72" s="121">
        <f>'Trad vs Value Add'!D69</f>
        <v>4420133.169276855</v>
      </c>
      <c r="E72" s="122">
        <f>'Trad vs Value Add'!E69</f>
        <v>67363.96872809343</v>
      </c>
      <c r="F72" s="123">
        <f>'Trad vs Value Add'!F69</f>
        <v>1.5476117759609385E-2</v>
      </c>
      <c r="G72" s="124">
        <f>'Trad vs Value Add'!G69</f>
        <v>3.5762488952356395</v>
      </c>
      <c r="H72" s="125">
        <f>'Trad vs Value Add'!H69</f>
        <v>-3.0818371688343671E-2</v>
      </c>
      <c r="I72" s="204">
        <f>'Trad vs Value Add'!I69</f>
        <v>6.1402778447866124</v>
      </c>
      <c r="J72" s="152">
        <f>'Trad vs Value Add'!J69</f>
        <v>0.51379547243200374</v>
      </c>
      <c r="K72" s="123">
        <f>'Trad vs Value Add'!K69</f>
        <v>9.1317352197975002E-2</v>
      </c>
      <c r="L72" s="233">
        <f>'Trad vs Value Add'!L69</f>
        <v>27140845.770317107</v>
      </c>
      <c r="M72" s="234">
        <f>'Trad vs Value Add'!M69</f>
        <v>2650066.5925014392</v>
      </c>
      <c r="N72" s="232">
        <f>'Trad vs Value Add'!N69</f>
        <v>0.10820670805369609</v>
      </c>
      <c r="O72" s="251">
        <f>'Trad vs Value Add'!O69</f>
        <v>9701365.9648805261</v>
      </c>
      <c r="P72" s="231">
        <f>'Trad vs Value Add'!P69</f>
        <v>25248.641398008913</v>
      </c>
      <c r="Q72" s="232">
        <f>'Trad vs Value Add'!Q69</f>
        <v>2.6093773518779235E-3</v>
      </c>
    </row>
    <row r="73" spans="2:17">
      <c r="B73" s="226" t="s">
        <v>220</v>
      </c>
      <c r="C73" s="83" t="s">
        <v>208</v>
      </c>
      <c r="D73" s="105">
        <f>'Trad vs Value Add'!D70</f>
        <v>96779589.09356305</v>
      </c>
      <c r="E73" s="106">
        <f>'Trad vs Value Add'!E70</f>
        <v>1351051.3570822179</v>
      </c>
      <c r="F73" s="107">
        <f>'Trad vs Value Add'!F70</f>
        <v>1.4157728800299245E-2</v>
      </c>
      <c r="G73" s="108">
        <f>'Trad vs Value Add'!G70</f>
        <v>78.30259526634083</v>
      </c>
      <c r="H73" s="109">
        <f>'Trad vs Value Add'!H70</f>
        <v>-0.77744296685655456</v>
      </c>
      <c r="I73" s="206">
        <f>'Trad vs Value Add'!I70</f>
        <v>3.6984325733414671</v>
      </c>
      <c r="J73" s="156">
        <f>'Trad vs Value Add'!J70</f>
        <v>0.30414533480465877</v>
      </c>
      <c r="K73" s="107">
        <f>'Trad vs Value Add'!K70</f>
        <v>8.9605066816846102E-2</v>
      </c>
      <c r="L73" s="110">
        <f>'Trad vs Value Add'!L70</f>
        <v>357932784.73823619</v>
      </c>
      <c r="M73" s="111">
        <f>'Trad vs Value Add'!M70</f>
        <v>34020916.907071054</v>
      </c>
      <c r="N73" s="107">
        <f>'Trad vs Value Add'!N70</f>
        <v>0.10503139985227097</v>
      </c>
      <c r="O73" s="105">
        <f>'Trad vs Value Add'!O70</f>
        <v>108300558.41127485</v>
      </c>
      <c r="P73" s="106">
        <f>'Trad vs Value Add'!P70</f>
        <v>1809330.5696321577</v>
      </c>
      <c r="Q73" s="107">
        <f>'Trad vs Value Add'!Q70</f>
        <v>1.6990418894622144E-2</v>
      </c>
    </row>
    <row r="74" spans="2:17">
      <c r="B74" s="226" t="s">
        <v>218</v>
      </c>
      <c r="C74" s="83" t="s">
        <v>209</v>
      </c>
      <c r="D74" s="105">
        <f>'Trad vs Value Add'!D71</f>
        <v>1065149.4234436033</v>
      </c>
      <c r="E74" s="106">
        <f>'Trad vs Value Add'!E71</f>
        <v>-7065.0446491644252</v>
      </c>
      <c r="F74" s="107">
        <f>'Trad vs Value Add'!F71</f>
        <v>-6.589208464731479E-3</v>
      </c>
      <c r="G74" s="108">
        <f>'Trad vs Value Add'!G71</f>
        <v>0.86179291504791167</v>
      </c>
      <c r="H74" s="109">
        <f>'Trad vs Value Add'!H71</f>
        <v>-2.6733338651030891E-2</v>
      </c>
      <c r="I74" s="206">
        <f>'Trad vs Value Add'!I71</f>
        <v>13.11473443554276</v>
      </c>
      <c r="J74" s="156">
        <f>'Trad vs Value Add'!J71</f>
        <v>0.40981848394927667</v>
      </c>
      <c r="K74" s="107">
        <f>'Trad vs Value Add'!K71</f>
        <v>3.2256685956106319E-2</v>
      </c>
      <c r="L74" s="110">
        <f>'Trad vs Value Add'!L71</f>
        <v>13969151.822634341</v>
      </c>
      <c r="M74" s="111">
        <f>'Trad vs Value Add'!M71</f>
        <v>346757.12343321554</v>
      </c>
      <c r="N74" s="107">
        <f>'Trad vs Value Add'!N71</f>
        <v>2.5454931463228768E-2</v>
      </c>
      <c r="O74" s="105">
        <f>'Trad vs Value Add'!O71</f>
        <v>2541118.7085040212</v>
      </c>
      <c r="P74" s="106">
        <f>'Trad vs Value Add'!P71</f>
        <v>274794.89281654917</v>
      </c>
      <c r="Q74" s="107">
        <f>'Trad vs Value Add'!Q71</f>
        <v>0.12125138116381319</v>
      </c>
    </row>
    <row r="75" spans="2:17" ht="15" thickBot="1">
      <c r="B75" s="226"/>
      <c r="C75" s="84" t="s">
        <v>210</v>
      </c>
      <c r="D75" s="128">
        <f>'Trad vs Value Add'!D72</f>
        <v>18519755.278115518</v>
      </c>
      <c r="E75" s="129">
        <f>'Trad vs Value Add'!E72</f>
        <v>1801057.6946661789</v>
      </c>
      <c r="F75" s="130">
        <f>'Trad vs Value Add'!F72</f>
        <v>0.10772715312759377</v>
      </c>
      <c r="G75" s="131">
        <f>'Trad vs Value Add'!G72</f>
        <v>14.983995236557687</v>
      </c>
      <c r="H75" s="132">
        <f>'Trad vs Value Add'!H72</f>
        <v>1.1294892840577493</v>
      </c>
      <c r="I75" s="205">
        <f>'Trad vs Value Add'!I72</f>
        <v>8.6276423643496454</v>
      </c>
      <c r="J75" s="157">
        <f>'Trad vs Value Add'!J72</f>
        <v>0.10569085077094442</v>
      </c>
      <c r="K75" s="130">
        <f>'Trad vs Value Add'!K72</f>
        <v>1.2402188700855528E-2</v>
      </c>
      <c r="L75" s="133">
        <f>'Trad vs Value Add'!L72</f>
        <v>159781825.2148574</v>
      </c>
      <c r="M75" s="134">
        <f>'Trad vs Value Add'!M72</f>
        <v>17305895.03851673</v>
      </c>
      <c r="N75" s="130">
        <f>'Trad vs Value Add'!N72</f>
        <v>0.12146539430974369</v>
      </c>
      <c r="O75" s="128">
        <f>'Trad vs Value Add'!O72</f>
        <v>25384284.073233426</v>
      </c>
      <c r="P75" s="129">
        <f>'Trad vs Value Add'!P72</f>
        <v>2621107.8150353655</v>
      </c>
      <c r="Q75" s="130">
        <f>'Trad vs Value Add'!Q72</f>
        <v>0.1151468400237592</v>
      </c>
    </row>
    <row r="76" spans="2:17">
      <c r="B76" s="324" t="s">
        <v>219</v>
      </c>
      <c r="C76" s="82" t="s">
        <v>216</v>
      </c>
      <c r="D76" s="121">
        <f>Filtration!D39</f>
        <v>120796537.62355289</v>
      </c>
      <c r="E76" s="122">
        <f>Filtration!E39</f>
        <v>2292559.4921964556</v>
      </c>
      <c r="F76" s="123">
        <f>Filtration!F39</f>
        <v>1.9345844150947023E-2</v>
      </c>
      <c r="G76" s="124">
        <f>Filtration!G39</f>
        <v>97.734269009636506</v>
      </c>
      <c r="H76" s="125">
        <f>Filtration!H39</f>
        <v>-0.46800196397759919</v>
      </c>
      <c r="I76" s="204">
        <f>Filtration!I39</f>
        <v>4.6274462405942458</v>
      </c>
      <c r="J76" s="152">
        <f>Filtration!J39</f>
        <v>0.28350038283543011</v>
      </c>
      <c r="K76" s="123">
        <f>Filtration!K39</f>
        <v>6.5263332490450812E-2</v>
      </c>
      <c r="L76" s="126">
        <f>Filtration!L39</f>
        <v>558979483.90291119</v>
      </c>
      <c r="M76" s="127">
        <f>Filtration!M39</f>
        <v>44204618.971264124</v>
      </c>
      <c r="N76" s="123">
        <f>Filtration!N39</f>
        <v>8.5871750900529523E-2</v>
      </c>
      <c r="O76" s="121">
        <f>Filtration!O39</f>
        <v>147486352.58491933</v>
      </c>
      <c r="P76" s="122">
        <f>Filtration!P39</f>
        <v>2691959.0090663731</v>
      </c>
      <c r="Q76" s="123">
        <f>Filtration!Q39</f>
        <v>1.8591596971302245E-2</v>
      </c>
    </row>
    <row r="77" spans="2:17" ht="15" thickBot="1">
      <c r="B77" s="325"/>
      <c r="C77" s="84" t="s">
        <v>217</v>
      </c>
      <c r="D77" s="128">
        <f>Filtration!D40</f>
        <v>2800373.5188865615</v>
      </c>
      <c r="E77" s="129">
        <f>Filtration!E40</f>
        <v>630993.53289626446</v>
      </c>
      <c r="F77" s="130">
        <f>Filtration!F40</f>
        <v>0.29086353565128109</v>
      </c>
      <c r="G77" s="131">
        <f>Filtration!G40</f>
        <v>2.2657309903637262</v>
      </c>
      <c r="H77" s="132">
        <f>Filtration!H40</f>
        <v>0.4680019639777</v>
      </c>
      <c r="I77" s="205">
        <f>Filtration!I40</f>
        <v>11.525588255064189</v>
      </c>
      <c r="J77" s="157">
        <f>Filtration!J40</f>
        <v>1.1495245986706433</v>
      </c>
      <c r="K77" s="130">
        <f>Filtration!K40</f>
        <v>0.11078619375685178</v>
      </c>
      <c r="L77" s="133">
        <f>Filtration!L40</f>
        <v>32275952.139071729</v>
      </c>
      <c r="M77" s="134">
        <f>Filtration!M40</f>
        <v>9766327.3095302694</v>
      </c>
      <c r="N77" s="130">
        <f>Filtration!N40</f>
        <v>0.43387339342559883</v>
      </c>
      <c r="O77" s="128">
        <f>Filtration!O40</f>
        <v>6865912.9593211412</v>
      </c>
      <c r="P77" s="129">
        <f>Filtration!P40</f>
        <v>1520544.7564374534</v>
      </c>
      <c r="Q77" s="130">
        <f>Filtration!Q40</f>
        <v>0.28446024646481022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17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12-01-2024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Data'!E147</f>
        <v>1538025291.1854777</v>
      </c>
      <c r="E84" s="292">
        <f>'Segment Data'!F147</f>
        <v>52162178.916305542</v>
      </c>
      <c r="F84" s="293">
        <f>'Segment Data'!G147</f>
        <v>3.5105642293417456E-2</v>
      </c>
      <c r="G84" s="294">
        <f>'Segment Data'!H147</f>
        <v>100</v>
      </c>
      <c r="H84" s="295">
        <f>'Segment Data'!I147</f>
        <v>9.9475983006414026E-14</v>
      </c>
      <c r="I84" s="296">
        <f>'Segment Data'!J147</f>
        <v>4.4576941981689178</v>
      </c>
      <c r="J84" s="297">
        <f>'Segment Data'!K147</f>
        <v>9.3905257728004621E-2</v>
      </c>
      <c r="K84" s="293">
        <f>'Segment Data'!L147</f>
        <v>2.1519202465946147E-2</v>
      </c>
      <c r="L84" s="298">
        <f>'Segment Data'!M147</f>
        <v>6856046417.1545639</v>
      </c>
      <c r="M84" s="299">
        <f>'Segment Data'!N147</f>
        <v>372053400.82523537</v>
      </c>
      <c r="N84" s="293">
        <f>'Segment Data'!O147</f>
        <v>5.7380290183572644E-2</v>
      </c>
      <c r="O84" s="291">
        <f>'Segment Data'!P147</f>
        <v>1877150212.0936723</v>
      </c>
      <c r="P84" s="292">
        <f>'Segment Data'!Q147</f>
        <v>72217412.890404701</v>
      </c>
      <c r="Q84" s="293">
        <f>'Segment Data'!R147</f>
        <v>4.0011136659648977E-2</v>
      </c>
    </row>
    <row r="85" spans="2:17" ht="15" thickBot="1">
      <c r="B85" s="324" t="s">
        <v>111</v>
      </c>
      <c r="C85" s="82" t="s">
        <v>111</v>
      </c>
      <c r="D85" s="128">
        <f>'Segment Data'!E150</f>
        <v>1451922114.0543008</v>
      </c>
      <c r="E85" s="129">
        <f>'Segment Data'!F150</f>
        <v>48213879.116523743</v>
      </c>
      <c r="F85" s="130">
        <f>'Segment Data'!G150</f>
        <v>3.4347507492296606E-2</v>
      </c>
      <c r="G85" s="131">
        <f>'Segment Data'!H150</f>
        <v>94.401706030151814</v>
      </c>
      <c r="H85" s="132">
        <f>'Segment Data'!I150</f>
        <v>-6.919262444014862E-2</v>
      </c>
      <c r="I85" s="205">
        <f>'Segment Data'!J150</f>
        <v>4.272035203550387</v>
      </c>
      <c r="J85" s="157">
        <f>'Segment Data'!K150</f>
        <v>9.711244808285624E-2</v>
      </c>
      <c r="K85" s="130">
        <f>'Segment Data'!L150</f>
        <v>2.3260896972447351E-2</v>
      </c>
      <c r="L85" s="133">
        <f>'Segment Data'!M150</f>
        <v>6202662384.0532732</v>
      </c>
      <c r="M85" s="134">
        <f>'Segment Data'!N150</f>
        <v>342288931.97438526</v>
      </c>
      <c r="N85" s="130">
        <f>'Segment Data'!O150</f>
        <v>5.8407358297782694E-2</v>
      </c>
      <c r="O85" s="128">
        <f>'Segment Data'!P150</f>
        <v>1676778944.5317039</v>
      </c>
      <c r="P85" s="129">
        <f>'Segment Data'!Q150</f>
        <v>62559615.326980114</v>
      </c>
      <c r="Q85" s="130">
        <f>'Segment Data'!R150</f>
        <v>3.8755337763054364E-2</v>
      </c>
    </row>
    <row r="86" spans="2:17">
      <c r="B86" s="326"/>
      <c r="C86" s="102" t="s">
        <v>110</v>
      </c>
      <c r="D86" s="143">
        <f>'Segment Data'!E151</f>
        <v>1439642426.324064</v>
      </c>
      <c r="E86" s="144">
        <f>'Segment Data'!F151</f>
        <v>49441871.397819519</v>
      </c>
      <c r="F86" s="145">
        <f>'Segment Data'!G151</f>
        <v>3.556456025184266E-2</v>
      </c>
      <c r="G86" s="146">
        <f>'Segment Data'!H151</f>
        <v>93.603299931070566</v>
      </c>
      <c r="H86" s="147">
        <f>'Segment Data'!I151</f>
        <v>4.1480982408174327E-2</v>
      </c>
      <c r="I86" s="207">
        <f>'Segment Data'!J151</f>
        <v>4.23006973745371</v>
      </c>
      <c r="J86" s="161">
        <f>'Segment Data'!K151</f>
        <v>0.10776482360653095</v>
      </c>
      <c r="K86" s="145">
        <f>'Segment Data'!L151</f>
        <v>2.61418856340635E-2</v>
      </c>
      <c r="L86" s="148">
        <f>'Segment Data'!M151</f>
        <v>6089787860.3478556</v>
      </c>
      <c r="M86" s="149">
        <f>'Segment Data'!N151</f>
        <v>358957281.54232311</v>
      </c>
      <c r="N86" s="145">
        <f>'Segment Data'!O151</f>
        <v>6.2636170552635664E-2</v>
      </c>
      <c r="O86" s="143">
        <f>'Segment Data'!P151</f>
        <v>1662356590.7598002</v>
      </c>
      <c r="P86" s="144">
        <f>'Segment Data'!Q151</f>
        <v>63017045.176179647</v>
      </c>
      <c r="Q86" s="145">
        <f>'Segment Data'!R151</f>
        <v>3.9401917716718422E-2</v>
      </c>
    </row>
    <row r="87" spans="2:17" ht="15" thickBot="1">
      <c r="B87" s="325"/>
      <c r="C87" s="98" t="s">
        <v>109</v>
      </c>
      <c r="D87" s="135">
        <f>'Segment Data'!E152</f>
        <v>12279687.730223401</v>
      </c>
      <c r="E87" s="136">
        <f>'Segment Data'!F152</f>
        <v>-1227992.2812836897</v>
      </c>
      <c r="F87" s="137">
        <f>'Segment Data'!G152</f>
        <v>-9.0910673056925573E-2</v>
      </c>
      <c r="G87" s="138">
        <f>'Segment Data'!H152</f>
        <v>0.79840609908036531</v>
      </c>
      <c r="H87" s="139">
        <f>'Segment Data'!I152</f>
        <v>-0.1106736068474905</v>
      </c>
      <c r="I87" s="208">
        <f>'Segment Data'!J152</f>
        <v>9.1919702019454022</v>
      </c>
      <c r="J87" s="154">
        <f>'Segment Data'!K152</f>
        <v>-0.39834235824259956</v>
      </c>
      <c r="K87" s="137">
        <f>'Segment Data'!L152</f>
        <v>-4.1535909882252128E-2</v>
      </c>
      <c r="L87" s="140">
        <f>'Segment Data'!M152</f>
        <v>112874523.70540807</v>
      </c>
      <c r="M87" s="141">
        <f>'Segment Data'!N152</f>
        <v>-16668349.567948788</v>
      </c>
      <c r="N87" s="137">
        <f>'Segment Data'!O152</f>
        <v>-0.12867052541575033</v>
      </c>
      <c r="O87" s="135">
        <f>'Segment Data'!P152</f>
        <v>14422353.771902058</v>
      </c>
      <c r="P87" s="136">
        <f>'Segment Data'!Q152</f>
        <v>-457429.84920153953</v>
      </c>
      <c r="Q87" s="137">
        <f>'Segment Data'!R152</f>
        <v>-3.0741700339834178E-2</v>
      </c>
    </row>
    <row r="88" spans="2:17">
      <c r="B88" s="324" t="s">
        <v>108</v>
      </c>
      <c r="C88" s="82" t="s">
        <v>185</v>
      </c>
      <c r="D88" s="121">
        <f>Fat!E131</f>
        <v>53245133.893268213</v>
      </c>
      <c r="E88" s="122">
        <f>Fat!F131</f>
        <v>-3277254.2206272334</v>
      </c>
      <c r="F88" s="123">
        <f>Fat!G131</f>
        <v>-5.7981524312514923E-2</v>
      </c>
      <c r="G88" s="124">
        <f>Fat!H131</f>
        <v>3.4619153663089626</v>
      </c>
      <c r="H88" s="125">
        <f>Fat!I131</f>
        <v>-0.3420950870884516</v>
      </c>
      <c r="I88" s="204">
        <f>Fat!J131</f>
        <v>4.7460641519334006</v>
      </c>
      <c r="J88" s="152">
        <f>Fat!K131</f>
        <v>0.29267434302160211</v>
      </c>
      <c r="K88" s="123">
        <f>Fat!L131</f>
        <v>6.5719453176078052E-2</v>
      </c>
      <c r="L88" s="126">
        <f>Fat!M131</f>
        <v>252704821.23573434</v>
      </c>
      <c r="M88" s="127">
        <f>Fat!N131</f>
        <v>988594.03395497799</v>
      </c>
      <c r="N88" s="123">
        <f>Fat!O131</f>
        <v>3.9274147914290271E-3</v>
      </c>
      <c r="O88" s="121">
        <f>Fat!P131</f>
        <v>74583890.822470829</v>
      </c>
      <c r="P88" s="122">
        <f>Fat!Q131</f>
        <v>-1037723.7276518643</v>
      </c>
      <c r="Q88" s="123">
        <f>Fat!R131</f>
        <v>-1.3722580955528946E-2</v>
      </c>
    </row>
    <row r="89" spans="2:17">
      <c r="B89" s="326"/>
      <c r="C89" s="83" t="s">
        <v>186</v>
      </c>
      <c r="D89" s="105">
        <f>Fat!E132</f>
        <v>165914119.69264716</v>
      </c>
      <c r="E89" s="106">
        <f>Fat!F132</f>
        <v>1504209.810821116</v>
      </c>
      <c r="F89" s="107">
        <f>Fat!G132</f>
        <v>9.1491432110284987E-3</v>
      </c>
      <c r="G89" s="108">
        <f>Fat!H132</f>
        <v>10.787476684779614</v>
      </c>
      <c r="H89" s="109">
        <f>Fat!I132</f>
        <v>-0.27746654749051558</v>
      </c>
      <c r="I89" s="206">
        <f>Fat!J132</f>
        <v>4.3818144198331606</v>
      </c>
      <c r="J89" s="156">
        <f>Fat!K132</f>
        <v>-6.6053580189495698E-2</v>
      </c>
      <c r="K89" s="107">
        <f>Fat!L132</f>
        <v>-1.4850616112969008E-2</v>
      </c>
      <c r="L89" s="110">
        <f>Fat!M132</f>
        <v>727004882.12316632</v>
      </c>
      <c r="M89" s="111">
        <f>Fat!N132</f>
        <v>-4268694.9268164635</v>
      </c>
      <c r="N89" s="107">
        <f>Fat!O132</f>
        <v>-5.8373433155300466E-3</v>
      </c>
      <c r="O89" s="105">
        <f>Fat!P132</f>
        <v>221470705.67081934</v>
      </c>
      <c r="P89" s="106">
        <f>Fat!Q132</f>
        <v>-414907.8585062623</v>
      </c>
      <c r="Q89" s="107">
        <f>Fat!R132</f>
        <v>-1.8699178009187415E-3</v>
      </c>
    </row>
    <row r="90" spans="2:17">
      <c r="B90" s="326"/>
      <c r="C90" s="83" t="s">
        <v>187</v>
      </c>
      <c r="D90" s="105">
        <f>Fat!E133</f>
        <v>563613362.05595148</v>
      </c>
      <c r="E90" s="106">
        <f>Fat!F133</f>
        <v>1900648.5283305645</v>
      </c>
      <c r="F90" s="107">
        <f>Fat!G133</f>
        <v>3.3836665657685965E-3</v>
      </c>
      <c r="G90" s="108">
        <f>Fat!H133</f>
        <v>36.645259690205101</v>
      </c>
      <c r="H90" s="109">
        <f>Fat!I133</f>
        <v>-1.1585399256146758</v>
      </c>
      <c r="I90" s="206">
        <f>Fat!J133</f>
        <v>4.4242858464771722</v>
      </c>
      <c r="J90" s="156">
        <f>Fat!K133</f>
        <v>0.12991519784557237</v>
      </c>
      <c r="K90" s="107">
        <f>Fat!L133</f>
        <v>3.0252441737177442E-2</v>
      </c>
      <c r="L90" s="110">
        <f>Fat!M133</f>
        <v>2493586620.62956</v>
      </c>
      <c r="M90" s="111">
        <f>Fat!N133</f>
        <v>81384030.693334579</v>
      </c>
      <c r="N90" s="107">
        <f>Fat!O133</f>
        <v>3.3738472478584906E-2</v>
      </c>
      <c r="O90" s="105">
        <f>Fat!P133</f>
        <v>673661296.3160001</v>
      </c>
      <c r="P90" s="106">
        <f>Fat!Q133</f>
        <v>9780231.0587098598</v>
      </c>
      <c r="Q90" s="107">
        <f>Fat!R133</f>
        <v>1.473190240019797E-2</v>
      </c>
    </row>
    <row r="91" spans="2:17" ht="15" thickBot="1">
      <c r="B91" s="325"/>
      <c r="C91" s="84" t="s">
        <v>188</v>
      </c>
      <c r="D91" s="128">
        <f>Fat!E134</f>
        <v>755252675.54331505</v>
      </c>
      <c r="E91" s="129">
        <f>Fat!F134</f>
        <v>52034574.797822833</v>
      </c>
      <c r="F91" s="130">
        <f>Fat!G134</f>
        <v>7.3994930936305797E-2</v>
      </c>
      <c r="G91" s="131">
        <f>Fat!H134</f>
        <v>49.105348258687101</v>
      </c>
      <c r="H91" s="132">
        <f>Fat!I134</f>
        <v>1.7781015601971077</v>
      </c>
      <c r="I91" s="205">
        <f>Fat!J134</f>
        <v>4.4789647262524079</v>
      </c>
      <c r="J91" s="157">
        <f>Fat!K134</f>
        <v>8.658543614725378E-2</v>
      </c>
      <c r="K91" s="130">
        <f>Fat!L134</f>
        <v>1.9712650121611178E-2</v>
      </c>
      <c r="L91" s="133">
        <f>Fat!M134</f>
        <v>3382750093.1662631</v>
      </c>
      <c r="M91" s="134">
        <f>Fat!N134</f>
        <v>293949471.02468348</v>
      </c>
      <c r="N91" s="130">
        <f>Fat!O134</f>
        <v>9.5166217242237353E-2</v>
      </c>
      <c r="O91" s="128">
        <f>Fat!P134</f>
        <v>907434319.28438091</v>
      </c>
      <c r="P91" s="129">
        <f>Fat!Q134</f>
        <v>63889813.417841077</v>
      </c>
      <c r="Q91" s="130">
        <f>Fat!R134</f>
        <v>7.5739706646787544E-2</v>
      </c>
    </row>
    <row r="92" spans="2:17" ht="15" customHeight="1">
      <c r="B92" s="334" t="s">
        <v>107</v>
      </c>
      <c r="C92" s="82" t="s">
        <v>201</v>
      </c>
      <c r="D92" s="121">
        <f>Fat!E135</f>
        <v>53028248.409441009</v>
      </c>
      <c r="E92" s="122">
        <f>Fat!F135</f>
        <v>-3262658.6340540498</v>
      </c>
      <c r="F92" s="123">
        <f>Fat!G135</f>
        <v>-5.7960669056781183E-2</v>
      </c>
      <c r="G92" s="124">
        <f>Fat!H135</f>
        <v>3.4478138112129453</v>
      </c>
      <c r="H92" s="125">
        <f>Fat!I135</f>
        <v>-0.34061774608771644</v>
      </c>
      <c r="I92" s="204">
        <f>Fat!J135</f>
        <v>4.7345517723509714</v>
      </c>
      <c r="J92" s="152">
        <f>Fat!K135</f>
        <v>0.2939316334213089</v>
      </c>
      <c r="K92" s="123">
        <f>Fat!L135</f>
        <v>6.6191573299524839E-2</v>
      </c>
      <c r="L92" s="126">
        <f>Fat!M135</f>
        <v>251064987.49158651</v>
      </c>
      <c r="M92" s="127">
        <f>Fat!N135</f>
        <v>1098452.0356247425</v>
      </c>
      <c r="N92" s="123">
        <f>Fat!O135</f>
        <v>4.3943963683821348E-3</v>
      </c>
      <c r="O92" s="121">
        <f>Fat!P135</f>
        <v>74051250.648813725</v>
      </c>
      <c r="P92" s="122">
        <f>Fat!Q135</f>
        <v>-999686.61573623121</v>
      </c>
      <c r="Q92" s="123">
        <f>Fat!R135</f>
        <v>-1.3320108344715231E-2</v>
      </c>
    </row>
    <row r="93" spans="2:17">
      <c r="B93" s="335"/>
      <c r="C93" s="83" t="s">
        <v>202</v>
      </c>
      <c r="D93" s="105">
        <f>Fat!E136</f>
        <v>119532826.60101315</v>
      </c>
      <c r="E93" s="106">
        <f>Fat!F136</f>
        <v>1361890.3438851386</v>
      </c>
      <c r="F93" s="107">
        <f>Fat!G136</f>
        <v>1.1524748698967763E-2</v>
      </c>
      <c r="G93" s="108">
        <f>Fat!H136</f>
        <v>7.7718375169812557</v>
      </c>
      <c r="H93" s="109">
        <f>Fat!I136</f>
        <v>-0.18117883300137549</v>
      </c>
      <c r="I93" s="206">
        <f>Fat!J136</f>
        <v>3.8733696300029163</v>
      </c>
      <c r="J93" s="156">
        <f>Fat!K136</f>
        <v>2.4687217061118982E-2</v>
      </c>
      <c r="K93" s="107">
        <f>Fat!L136</f>
        <v>6.4144593947539942E-3</v>
      </c>
      <c r="L93" s="110">
        <f>Fat!M136</f>
        <v>462994820.34476906</v>
      </c>
      <c r="M93" s="111">
        <f>Fat!N136</f>
        <v>8192416.2510942817</v>
      </c>
      <c r="N93" s="107">
        <f>Fat!O136</f>
        <v>1.8013133126285993E-2</v>
      </c>
      <c r="O93" s="105">
        <f>Fat!P136</f>
        <v>133832835.81384404</v>
      </c>
      <c r="P93" s="106">
        <f>Fat!Q136</f>
        <v>1703947.2912583947</v>
      </c>
      <c r="Q93" s="107">
        <f>Fat!R136</f>
        <v>1.2896099485216877E-2</v>
      </c>
    </row>
    <row r="94" spans="2:17">
      <c r="B94" s="335"/>
      <c r="C94" s="83" t="s">
        <v>203</v>
      </c>
      <c r="D94" s="105">
        <f>Fat!E137</f>
        <v>549673754.9462043</v>
      </c>
      <c r="E94" s="106">
        <f>Fat!F137</f>
        <v>445346.60437381268</v>
      </c>
      <c r="F94" s="107">
        <f>Fat!G137</f>
        <v>8.108586475312771E-4</v>
      </c>
      <c r="G94" s="108">
        <f>Fat!H137</f>
        <v>35.73892822806102</v>
      </c>
      <c r="H94" s="109">
        <f>Fat!I137</f>
        <v>-1.2246657804787802</v>
      </c>
      <c r="I94" s="206">
        <f>Fat!J137</f>
        <v>4.2655914247281448</v>
      </c>
      <c r="J94" s="156">
        <f>Fat!K137</f>
        <v>0.10902468250042752</v>
      </c>
      <c r="K94" s="107">
        <f>Fat!L137</f>
        <v>2.6229503641266107E-2</v>
      </c>
      <c r="L94" s="110">
        <f>Fat!M137</f>
        <v>2344683655.4966488</v>
      </c>
      <c r="M94" s="111">
        <f>Fat!N137</f>
        <v>61779119.496332169</v>
      </c>
      <c r="N94" s="107">
        <f>Fat!O137</f>
        <v>2.7061630708645455E-2</v>
      </c>
      <c r="O94" s="105">
        <f>Fat!P137</f>
        <v>640742904.71311474</v>
      </c>
      <c r="P94" s="106">
        <f>Fat!Q137</f>
        <v>5033360.4036237001</v>
      </c>
      <c r="Q94" s="107">
        <f>Fat!R137</f>
        <v>7.9177046320595135E-3</v>
      </c>
    </row>
    <row r="95" spans="2:17" ht="15" thickBot="1">
      <c r="B95" s="336"/>
      <c r="C95" s="84" t="s">
        <v>204</v>
      </c>
      <c r="D95" s="128">
        <f>Fat!E138</f>
        <v>729687284.09760547</v>
      </c>
      <c r="E95" s="129">
        <f>Fat!F138</f>
        <v>49669300.802346349</v>
      </c>
      <c r="F95" s="130">
        <f>Fat!G138</f>
        <v>7.3041157767117879E-2</v>
      </c>
      <c r="G95" s="131">
        <f>Fat!H138</f>
        <v>47.443126473894189</v>
      </c>
      <c r="H95" s="132">
        <f>Fat!I138</f>
        <v>1.6772697351295278</v>
      </c>
      <c r="I95" s="205">
        <f>Fat!J138</f>
        <v>4.3085839499151293</v>
      </c>
      <c r="J95" s="157">
        <f>Fat!K138</f>
        <v>8.4136880723829854E-2</v>
      </c>
      <c r="K95" s="130">
        <f>Fat!L138</f>
        <v>1.9916661126478847E-2</v>
      </c>
      <c r="L95" s="133">
        <f>Fat!M138</f>
        <v>3143918920.7201037</v>
      </c>
      <c r="M95" s="134">
        <f>Fat!N138</f>
        <v>271218944.19106817</v>
      </c>
      <c r="N95" s="130">
        <f>Fat!O138</f>
        <v>9.4412554881129915E-2</v>
      </c>
      <c r="O95" s="128">
        <f>Fat!P138</f>
        <v>828151953.35593247</v>
      </c>
      <c r="P95" s="129">
        <f>Fat!Q138</f>
        <v>56821994.247827888</v>
      </c>
      <c r="Q95" s="130">
        <f>Fat!R138</f>
        <v>7.3667557673413389E-2</v>
      </c>
    </row>
    <row r="96" spans="2:17" ht="15" thickBot="1">
      <c r="B96" s="324" t="s">
        <v>106</v>
      </c>
      <c r="C96" s="142" t="s">
        <v>106</v>
      </c>
      <c r="D96" s="128">
        <f>'Segment Data'!E153</f>
        <v>74165648.990800768</v>
      </c>
      <c r="E96" s="129">
        <f>'Segment Data'!F153</f>
        <v>3710858.9689860195</v>
      </c>
      <c r="F96" s="130">
        <f>'Segment Data'!G153</f>
        <v>5.267007350156086E-2</v>
      </c>
      <c r="G96" s="131">
        <f>'Segment Data'!H153</f>
        <v>4.8221345523931829</v>
      </c>
      <c r="H96" s="132">
        <f>'Segment Data'!I153</f>
        <v>8.0460205675071172E-2</v>
      </c>
      <c r="I96" s="205">
        <f>'Segment Data'!J153</f>
        <v>7.1924619242298871</v>
      </c>
      <c r="J96" s="157">
        <f>'Segment Data'!K153</f>
        <v>-4.2371255500661675E-5</v>
      </c>
      <c r="K96" s="130">
        <f>'Segment Data'!L153</f>
        <v>-5.8910295718915858E-6</v>
      </c>
      <c r="L96" s="133">
        <f>'Segment Data'!M153</f>
        <v>533433606.4521333</v>
      </c>
      <c r="M96" s="134">
        <f>'Segment Data'!N153</f>
        <v>26687226.58270967</v>
      </c>
      <c r="N96" s="130">
        <f>'Segment Data'!O153</f>
        <v>5.2663872191028437E-2</v>
      </c>
      <c r="O96" s="128">
        <f>'Segment Data'!P153</f>
        <v>163829997.88964942</v>
      </c>
      <c r="P96" s="129">
        <f>'Segment Data'!Q153</f>
        <v>8842000.8989873827</v>
      </c>
      <c r="Q96" s="130">
        <f>'Segment Data'!R153</f>
        <v>5.7049584939923507E-2</v>
      </c>
    </row>
    <row r="97" spans="2:17">
      <c r="B97" s="326"/>
      <c r="C97" s="99" t="s">
        <v>120</v>
      </c>
      <c r="D97" s="143">
        <f>'Segment Data'!E154</f>
        <v>63498862.849158749</v>
      </c>
      <c r="E97" s="144">
        <f>'Segment Data'!F154</f>
        <v>4742223.526014179</v>
      </c>
      <c r="F97" s="145">
        <f>'Segment Data'!G154</f>
        <v>8.0709577345520353E-2</v>
      </c>
      <c r="G97" s="146">
        <f>'Segment Data'!H154</f>
        <v>4.1285967931135357</v>
      </c>
      <c r="H97" s="147">
        <f>'Segment Data'!I154</f>
        <v>0.17421910932994189</v>
      </c>
      <c r="I97" s="207">
        <f>'Segment Data'!J154</f>
        <v>5.9133056618666764</v>
      </c>
      <c r="J97" s="161">
        <f>'Segment Data'!K154</f>
        <v>0.27001575510648923</v>
      </c>
      <c r="K97" s="145">
        <f>'Segment Data'!L154</f>
        <v>4.7847223794587099E-2</v>
      </c>
      <c r="L97" s="148">
        <f>'Segment Data'!M154</f>
        <v>375488185.20802599</v>
      </c>
      <c r="M97" s="149">
        <f>'Segment Data'!N154</f>
        <v>43907435.560575545</v>
      </c>
      <c r="N97" s="145">
        <f>'Segment Data'!O154</f>
        <v>0.13241853034972517</v>
      </c>
      <c r="O97" s="143">
        <f>'Segment Data'!P154</f>
        <v>128461722.59558651</v>
      </c>
      <c r="P97" s="144">
        <f>'Segment Data'!Q154</f>
        <v>11139568.757870704</v>
      </c>
      <c r="Q97" s="145">
        <f>'Segment Data'!R154</f>
        <v>9.4948553137537459E-2</v>
      </c>
    </row>
    <row r="98" spans="2:17" ht="15" thickBot="1">
      <c r="B98" s="326"/>
      <c r="C98" s="98" t="s">
        <v>121</v>
      </c>
      <c r="D98" s="135">
        <f>'Segment Data'!E155</f>
        <v>10666786.141646449</v>
      </c>
      <c r="E98" s="136">
        <f>'Segment Data'!F155</f>
        <v>-1031364.557027407</v>
      </c>
      <c r="F98" s="137">
        <f>'Segment Data'!G155</f>
        <v>-8.8164752155597229E-2</v>
      </c>
      <c r="G98" s="138">
        <f>'Segment Data'!H155</f>
        <v>0.69353775927993444</v>
      </c>
      <c r="H98" s="139">
        <f>'Segment Data'!I155</f>
        <v>-9.3758903654831305E-2</v>
      </c>
      <c r="I98" s="208">
        <f>'Segment Data'!J155</f>
        <v>14.807217389260016</v>
      </c>
      <c r="J98" s="154">
        <f>'Segment Data'!K155</f>
        <v>-0.16657075332450688</v>
      </c>
      <c r="K98" s="137">
        <f>'Segment Data'!L155</f>
        <v>-1.1124155874143164E-2</v>
      </c>
      <c r="L98" s="140">
        <f>'Segment Data'!M155</f>
        <v>157945421.24410504</v>
      </c>
      <c r="M98" s="141">
        <f>'Segment Data'!N155</f>
        <v>-17220208.977864385</v>
      </c>
      <c r="N98" s="137">
        <f>'Segment Data'!O155</f>
        <v>-9.8308149584156332E-2</v>
      </c>
      <c r="O98" s="135">
        <f>'Segment Data'!P155</f>
        <v>35368275.294062659</v>
      </c>
      <c r="P98" s="136">
        <f>'Segment Data'!Q155</f>
        <v>-2297567.8588835299</v>
      </c>
      <c r="Q98" s="137">
        <f>'Segment Data'!R155</f>
        <v>-6.099871041128721E-2</v>
      </c>
    </row>
    <row r="99" spans="2:17">
      <c r="B99" s="326"/>
      <c r="C99" s="82" t="s">
        <v>105</v>
      </c>
      <c r="D99" s="121">
        <f>Flavor!D153</f>
        <v>43516.499092230275</v>
      </c>
      <c r="E99" s="122">
        <f>Flavor!E153</f>
        <v>39030.999092230311</v>
      </c>
      <c r="F99" s="123">
        <f>Flavor!F153</f>
        <v>8.7015938228136438</v>
      </c>
      <c r="G99" s="124">
        <f>Flavor!G153</f>
        <v>2.8293747405602606E-3</v>
      </c>
      <c r="H99" s="125">
        <f>Flavor!H153</f>
        <v>2.5274963263939767E-3</v>
      </c>
      <c r="I99" s="204">
        <f>Flavor!I153</f>
        <v>5.7581425454703901</v>
      </c>
      <c r="J99" s="152">
        <f>Flavor!J153</f>
        <v>-0.39877418622066685</v>
      </c>
      <c r="K99" s="123">
        <f>Flavor!K153</f>
        <v>-6.4768487799759411E-2</v>
      </c>
      <c r="L99" s="126">
        <f>Flavor!L153</f>
        <v>250574.20485289476</v>
      </c>
      <c r="M99" s="127">
        <f>Flavor!M153</f>
        <v>222957.35485289473</v>
      </c>
      <c r="N99" s="123">
        <f>Flavor!N153</f>
        <v>8.0732362616625153</v>
      </c>
      <c r="O99" s="121">
        <f>Flavor!O153</f>
        <v>90641.592897653638</v>
      </c>
      <c r="P99" s="122">
        <f>Flavor!P153</f>
        <v>81670.592897653638</v>
      </c>
      <c r="Q99" s="123">
        <f>Flavor!Q153</f>
        <v>9.103844933413626</v>
      </c>
    </row>
    <row r="100" spans="2:17">
      <c r="B100" s="326"/>
      <c r="C100" s="83" t="s">
        <v>104</v>
      </c>
      <c r="D100" s="105">
        <f>Flavor!D154</f>
        <v>70303447.494718105</v>
      </c>
      <c r="E100" s="106">
        <f>Flavor!E154</f>
        <v>3171882.5007444918</v>
      </c>
      <c r="F100" s="107">
        <f>Flavor!F154</f>
        <v>4.7248749541727968E-2</v>
      </c>
      <c r="G100" s="108">
        <f>Flavor!G154</f>
        <v>4.5710202489927667</v>
      </c>
      <c r="H100" s="109">
        <f>Flavor!H154</f>
        <v>5.3002105891279072E-2</v>
      </c>
      <c r="I100" s="206">
        <f>Flavor!I154</f>
        <v>6.886915598890849</v>
      </c>
      <c r="J100" s="156">
        <f>Flavor!J154</f>
        <v>5.6569769235712108E-2</v>
      </c>
      <c r="K100" s="107">
        <f>Flavor!K154</f>
        <v>8.2821237235316241E-3</v>
      </c>
      <c r="L100" s="110">
        <f>Flavor!L154</f>
        <v>484173909.20717788</v>
      </c>
      <c r="M100" s="111">
        <f>Flavor!M154</f>
        <v>25642104.212367415</v>
      </c>
      <c r="N100" s="107">
        <f>Flavor!N154</f>
        <v>5.5922193254746254E-2</v>
      </c>
      <c r="O100" s="105">
        <f>Flavor!O154</f>
        <v>141994784.42206183</v>
      </c>
      <c r="P100" s="106">
        <f>Flavor!P154</f>
        <v>8210673.9281276762</v>
      </c>
      <c r="Q100" s="107">
        <f>Flavor!Q154</f>
        <v>6.1372564333788751E-2</v>
      </c>
    </row>
    <row r="101" spans="2:17">
      <c r="B101" s="326"/>
      <c r="C101" s="83" t="s">
        <v>103</v>
      </c>
      <c r="D101" s="105">
        <f>Flavor!D155</f>
        <v>18867.45883426661</v>
      </c>
      <c r="E101" s="106">
        <f>Flavor!E155</f>
        <v>-408.7412761329324</v>
      </c>
      <c r="F101" s="107">
        <f>Flavor!F155</f>
        <v>-2.1204452837798451E-2</v>
      </c>
      <c r="G101" s="108">
        <f>Flavor!G155</f>
        <v>1.2267326774401727E-3</v>
      </c>
      <c r="H101" s="109">
        <f>Flavor!H155</f>
        <v>-7.0573915019843739E-5</v>
      </c>
      <c r="I101" s="206">
        <f>Flavor!I155</f>
        <v>9.3938595673146974</v>
      </c>
      <c r="J101" s="156">
        <f>Flavor!J155</f>
        <v>-8.8716654611097567E-2</v>
      </c>
      <c r="K101" s="107">
        <f>Flavor!K155</f>
        <v>-9.3557544421277849E-3</v>
      </c>
      <c r="L101" s="110">
        <f>Flavor!L155</f>
        <v>177238.2586811916</v>
      </c>
      <c r="M101" s="111">
        <f>Flavor!M155</f>
        <v>-5549.7781347665004</v>
      </c>
      <c r="N101" s="107">
        <f>Flavor!N155</f>
        <v>-3.0361823626096209E-2</v>
      </c>
      <c r="O101" s="105">
        <f>Flavor!O155</f>
        <v>141050.96254831553</v>
      </c>
      <c r="P101" s="106">
        <f>Flavor!P155</f>
        <v>8398.7979835867882</v>
      </c>
      <c r="Q101" s="107">
        <f>Flavor!Q155</f>
        <v>6.3314443538450699E-2</v>
      </c>
    </row>
    <row r="102" spans="2:17">
      <c r="B102" s="326"/>
      <c r="C102" s="83" t="s">
        <v>102</v>
      </c>
      <c r="D102" s="105">
        <f>Flavor!D156</f>
        <v>54149.697533613187</v>
      </c>
      <c r="E102" s="106">
        <f>Flavor!E156</f>
        <v>14336.276944246201</v>
      </c>
      <c r="F102" s="107">
        <f>Flavor!F156</f>
        <v>0.36008654197562234</v>
      </c>
      <c r="G102" s="108">
        <f>Flavor!G156</f>
        <v>3.5207286800775402E-3</v>
      </c>
      <c r="H102" s="109">
        <f>Flavor!H156</f>
        <v>8.4124762555664624E-4</v>
      </c>
      <c r="I102" s="206">
        <f>Flavor!I156</f>
        <v>13.523487153236502</v>
      </c>
      <c r="J102" s="156">
        <f>Flavor!J156</f>
        <v>-0.9267814584001286</v>
      </c>
      <c r="K102" s="107">
        <f>Flavor!K156</f>
        <v>-6.4135932923336969E-2</v>
      </c>
      <c r="L102" s="110">
        <f>Flavor!L156</f>
        <v>732292.7389474602</v>
      </c>
      <c r="M102" s="111">
        <f>Flavor!M156</f>
        <v>156978.11708304286</v>
      </c>
      <c r="N102" s="107">
        <f>Flavor!N156</f>
        <v>0.27285612274954035</v>
      </c>
      <c r="O102" s="105">
        <f>Flavor!O156</f>
        <v>199948.86978855031</v>
      </c>
      <c r="P102" s="106">
        <f>Flavor!P156</f>
        <v>39177.686822458636</v>
      </c>
      <c r="Q102" s="107">
        <f>Flavor!Q156</f>
        <v>0.2436860020537488</v>
      </c>
    </row>
    <row r="103" spans="2:17">
      <c r="B103" s="326"/>
      <c r="C103" s="83" t="s">
        <v>63</v>
      </c>
      <c r="D103" s="105">
        <f>Flavor!D157</f>
        <v>2694774.1257330272</v>
      </c>
      <c r="E103" s="106">
        <f>Flavor!E157</f>
        <v>414968.63840285037</v>
      </c>
      <c r="F103" s="107">
        <f>Flavor!F157</f>
        <v>0.18201931730974547</v>
      </c>
      <c r="G103" s="108">
        <f>Flavor!G157</f>
        <v>0.17521000084829252</v>
      </c>
      <c r="H103" s="109">
        <f>Flavor!H157</f>
        <v>2.1776924240817119E-2</v>
      </c>
      <c r="I103" s="206">
        <f>Flavor!I157</f>
        <v>13.082532411197501</v>
      </c>
      <c r="J103" s="156">
        <f>Flavor!J157</f>
        <v>-0.5978736621936438</v>
      </c>
      <c r="K103" s="107">
        <f>Flavor!K157</f>
        <v>-4.3702917807135006E-2</v>
      </c>
      <c r="L103" s="110">
        <f>Flavor!L157</f>
        <v>35254469.840758741</v>
      </c>
      <c r="M103" s="111">
        <f>Flavor!M157</f>
        <v>4065805.0057365298</v>
      </c>
      <c r="N103" s="107">
        <f>Flavor!N157</f>
        <v>0.13036162423891187</v>
      </c>
      <c r="O103" s="105">
        <f>Flavor!O157</f>
        <v>16873351.348240584</v>
      </c>
      <c r="P103" s="106">
        <f>Flavor!P157</f>
        <v>1758371.5865781531</v>
      </c>
      <c r="Q103" s="107">
        <f>Flavor!Q157</f>
        <v>0.11633304273672129</v>
      </c>
    </row>
    <row r="104" spans="2:17">
      <c r="B104" s="326"/>
      <c r="C104" s="83" t="s">
        <v>64</v>
      </c>
      <c r="D104" s="105">
        <f>Flavor!D158</f>
        <v>1072070.5420775828</v>
      </c>
      <c r="E104" s="106">
        <f>Flavor!E158</f>
        <v>132184.56159148959</v>
      </c>
      <c r="F104" s="107">
        <f>Flavor!F158</f>
        <v>0.14063893316413334</v>
      </c>
      <c r="G104" s="108">
        <f>Flavor!G158</f>
        <v>6.9704350651558791E-2</v>
      </c>
      <c r="H104" s="109">
        <f>Flavor!H158</f>
        <v>6.4491306568498913E-3</v>
      </c>
      <c r="I104" s="206">
        <f>Flavor!I158</f>
        <v>12.934115114597741</v>
      </c>
      <c r="J104" s="156">
        <f>Flavor!J158</f>
        <v>-3.1107882252171848</v>
      </c>
      <c r="K104" s="107">
        <f>Flavor!K158</f>
        <v>-0.19388014744207657</v>
      </c>
      <c r="L104" s="110">
        <f>Flavor!L158</f>
        <v>13866283.802200658</v>
      </c>
      <c r="M104" s="111">
        <f>Flavor!M158</f>
        <v>-1214095.9051458854</v>
      </c>
      <c r="N104" s="107">
        <f>Flavor!N158</f>
        <v>-8.0508311375901739E-2</v>
      </c>
      <c r="O104" s="105">
        <f>Flavor!O158</f>
        <v>3088739.3816144913</v>
      </c>
      <c r="P104" s="106">
        <f>Flavor!P158</f>
        <v>-565993.8561191177</v>
      </c>
      <c r="Q104" s="107">
        <f>Flavor!Q158</f>
        <v>-0.15486598317914568</v>
      </c>
    </row>
    <row r="105" spans="2:17">
      <c r="B105" s="326"/>
      <c r="C105" s="83" t="s">
        <v>196</v>
      </c>
      <c r="D105" s="105">
        <f>Flavor!D159</f>
        <v>744456.05547492742</v>
      </c>
      <c r="E105" s="106">
        <f>Flavor!E159</f>
        <v>-83152.17032456235</v>
      </c>
      <c r="F105" s="107">
        <f>Flavor!F159</f>
        <v>-0.10047286594358741</v>
      </c>
      <c r="G105" s="108">
        <f>Flavor!G159</f>
        <v>4.8403368900463054E-2</v>
      </c>
      <c r="H105" s="109">
        <f>Flavor!H159</f>
        <v>-7.2954514663463588E-3</v>
      </c>
      <c r="I105" s="206">
        <f>Flavor!I159</f>
        <v>14.363314028459621</v>
      </c>
      <c r="J105" s="156">
        <f>Flavor!J159</f>
        <v>-0.49286456531230982</v>
      </c>
      <c r="K105" s="107">
        <f>Flavor!K159</f>
        <v>-3.3175729693969251E-2</v>
      </c>
      <c r="L105" s="110">
        <f>Flavor!L159</f>
        <v>10692856.105174739</v>
      </c>
      <c r="M105" s="111">
        <f>Flavor!M159</f>
        <v>-1602239.5029772073</v>
      </c>
      <c r="N105" s="107">
        <f>Flavor!N159</f>
        <v>-0.13031533499543377</v>
      </c>
      <c r="O105" s="105">
        <f>Flavor!O159</f>
        <v>4206145.3260317519</v>
      </c>
      <c r="P105" s="106">
        <f>Flavor!P159</f>
        <v>-715655.2106861202</v>
      </c>
      <c r="Q105" s="107">
        <f>Flavor!Q159</f>
        <v>-0.14540516328265479</v>
      </c>
    </row>
    <row r="106" spans="2:17" ht="15" thickBot="1">
      <c r="B106" s="326"/>
      <c r="C106" s="83" t="s">
        <v>197</v>
      </c>
      <c r="D106" s="105">
        <f>Flavor!D160</f>
        <v>189654.01506332672</v>
      </c>
      <c r="E106" s="106">
        <f>Flavor!E160</f>
        <v>93852.401129695092</v>
      </c>
      <c r="F106" s="107">
        <f>Flavor!F160</f>
        <v>0.97965365379661673</v>
      </c>
      <c r="G106" s="108">
        <f>Flavor!G160</f>
        <v>1.2331007568617125E-2</v>
      </c>
      <c r="H106" s="109">
        <f>Flavor!H160</f>
        <v>5.8834678765302909E-3</v>
      </c>
      <c r="I106" s="206">
        <f>Flavor!I160</f>
        <v>5.3974576319847483</v>
      </c>
      <c r="J106" s="156">
        <f>Flavor!J160</f>
        <v>0.30727812359962581</v>
      </c>
      <c r="K106" s="107">
        <f>Flavor!K160</f>
        <v>6.0366854075272265E-2</v>
      </c>
      <c r="L106" s="110">
        <f>Flavor!L160</f>
        <v>1023649.5110401033</v>
      </c>
      <c r="M106" s="111">
        <f>Flavor!M160</f>
        <v>536002.0989249089</v>
      </c>
      <c r="N106" s="107">
        <f>Flavor!N160</f>
        <v>1.0991591170349366</v>
      </c>
      <c r="O106" s="105">
        <f>Flavor!O160</f>
        <v>498701.39791749255</v>
      </c>
      <c r="P106" s="106">
        <f>Flavor!P160</f>
        <v>258574.64462525223</v>
      </c>
      <c r="Q106" s="107">
        <f>Flavor!Q160</f>
        <v>1.0768256392929294</v>
      </c>
    </row>
    <row r="107" spans="2:17">
      <c r="B107" s="324" t="s">
        <v>101</v>
      </c>
      <c r="C107" s="101" t="s">
        <v>13</v>
      </c>
      <c r="D107" s="143">
        <f>'Branded vs. Private Label'!D35</f>
        <v>276152256.13224226</v>
      </c>
      <c r="E107" s="144">
        <f>'Branded vs. Private Label'!E35</f>
        <v>9021354.9631787539</v>
      </c>
      <c r="F107" s="145">
        <f>'Branded vs. Private Label'!F35</f>
        <v>3.3771289370484549E-2</v>
      </c>
      <c r="G107" s="146">
        <f>'Branded vs. Private Label'!G35</f>
        <v>17.954987978083892</v>
      </c>
      <c r="H107" s="147">
        <f>'Branded vs. Private Label'!H35</f>
        <v>-2.3175620116493434E-2</v>
      </c>
      <c r="I107" s="207">
        <f>'Branded vs. Private Label'!I35</f>
        <v>7.9375675346059928</v>
      </c>
      <c r="J107" s="161">
        <f>'Branded vs. Private Label'!J35</f>
        <v>0.14095692265914472</v>
      </c>
      <c r="K107" s="145">
        <f>'Branded vs. Private Label'!K35</f>
        <v>1.8079256445506536E-2</v>
      </c>
      <c r="L107" s="148">
        <f>'Branded vs. Private Label'!L35</f>
        <v>2191977182.8834848</v>
      </c>
      <c r="M107" s="149">
        <f>'Branded vs. Private Label'!M35</f>
        <v>109261564.0498395</v>
      </c>
      <c r="N107" s="145">
        <f>'Branded vs. Private Label'!N35</f>
        <v>5.2461105617015419E-2</v>
      </c>
      <c r="O107" s="143">
        <f>'Branded vs. Private Label'!O35</f>
        <v>509913031.7005446</v>
      </c>
      <c r="P107" s="144">
        <f>'Branded vs. Private Label'!P35</f>
        <v>25627605.394270062</v>
      </c>
      <c r="Q107" s="145">
        <f>'Branded vs. Private Label'!Q35</f>
        <v>5.2918390689011788E-2</v>
      </c>
    </row>
    <row r="108" spans="2:17" ht="15" thickBot="1">
      <c r="B108" s="325"/>
      <c r="C108" s="100" t="s">
        <v>12</v>
      </c>
      <c r="D108" s="135">
        <f>'Branded vs. Private Label'!D36</f>
        <v>1261873035.0528879</v>
      </c>
      <c r="E108" s="136">
        <f>'Branded vs. Private Label'!E36</f>
        <v>43140823.953151226</v>
      </c>
      <c r="F108" s="137">
        <f>'Branded vs. Private Label'!F36</f>
        <v>3.5398115812679327E-2</v>
      </c>
      <c r="G108" s="138">
        <f>'Branded vs. Private Label'!G36</f>
        <v>82.045012021893513</v>
      </c>
      <c r="H108" s="139">
        <f>'Branded vs. Private Label'!H36</f>
        <v>2.3175620118891516E-2</v>
      </c>
      <c r="I108" s="208">
        <f>'Branded vs. Private Label'!I36</f>
        <v>3.6961477935660678</v>
      </c>
      <c r="J108" s="154">
        <f>'Branded vs. Private Label'!J36</f>
        <v>8.4790550842237522E-2</v>
      </c>
      <c r="K108" s="137">
        <f>'Branded vs. Private Label'!K36</f>
        <v>2.3478859925329651E-2</v>
      </c>
      <c r="L108" s="140">
        <f>'Branded vs. Private Label'!L36</f>
        <v>4664069234.2712488</v>
      </c>
      <c r="M108" s="141">
        <f>'Branded vs. Private Label'!M36</f>
        <v>262791836.77538681</v>
      </c>
      <c r="N108" s="137">
        <f>'Branded vs. Private Label'!N36</f>
        <v>5.9708083140795461E-2</v>
      </c>
      <c r="O108" s="135">
        <f>'Branded vs. Private Label'!O36</f>
        <v>1367237180.3931272</v>
      </c>
      <c r="P108" s="136">
        <f>'Branded vs. Private Label'!P36</f>
        <v>46589807.496123314</v>
      </c>
      <c r="Q108" s="137">
        <f>'Branded vs. Private Label'!Q36</f>
        <v>3.5278007174559242E-2</v>
      </c>
    </row>
    <row r="109" spans="2:17" ht="15" thickBot="1">
      <c r="B109" s="324" t="s">
        <v>100</v>
      </c>
      <c r="C109" s="142" t="s">
        <v>99</v>
      </c>
      <c r="D109" s="114">
        <f>'Single Serve'!E51</f>
        <v>19983164.624219324</v>
      </c>
      <c r="E109" s="115">
        <f>'Single Serve'!F51</f>
        <v>-1137071.6844643913</v>
      </c>
      <c r="F109" s="116">
        <f>'Single Serve'!G51</f>
        <v>-5.3838019037546342E-2</v>
      </c>
      <c r="G109" s="117">
        <f>'Single Serve'!H51</f>
        <v>1.2992741236925123</v>
      </c>
      <c r="H109" s="118">
        <f>'Single Serve'!I51</f>
        <v>-0.12213785795561116</v>
      </c>
      <c r="I109" s="158">
        <f>'Single Serve'!J51</f>
        <v>14.303762773961665</v>
      </c>
      <c r="J109" s="159">
        <f>'Single Serve'!K51</f>
        <v>-0.29066802818220516</v>
      </c>
      <c r="K109" s="116">
        <f>'Single Serve'!L51</f>
        <v>-1.9916366189458176E-2</v>
      </c>
      <c r="L109" s="119">
        <f>'Single Serve'!M51</f>
        <v>285834446.25785601</v>
      </c>
      <c r="M109" s="120">
        <f>'Single Serve'!N51</f>
        <v>-22403381.074154973</v>
      </c>
      <c r="N109" s="116">
        <f>'Single Serve'!O51</f>
        <v>-7.2682127524937773E-2</v>
      </c>
      <c r="O109" s="114">
        <f>'Single Serve'!P51</f>
        <v>93610533.469837785</v>
      </c>
      <c r="P109" s="115">
        <f>'Single Serve'!Q51</f>
        <v>3019100.5931625366</v>
      </c>
      <c r="Q109" s="116">
        <f>'Single Serve'!R51</f>
        <v>3.3326557460157696E-2</v>
      </c>
    </row>
    <row r="110" spans="2:17">
      <c r="B110" s="326"/>
      <c r="C110" s="99" t="s">
        <v>98</v>
      </c>
      <c r="D110" s="143">
        <f>'Single Serve'!E52</f>
        <v>8023893.3957488574</v>
      </c>
      <c r="E110" s="144">
        <f>'Single Serve'!F52</f>
        <v>156670.91570335254</v>
      </c>
      <c r="F110" s="145">
        <f>'Single Serve'!G52</f>
        <v>1.9914387333106961E-2</v>
      </c>
      <c r="G110" s="146">
        <f>'Single Serve'!H52</f>
        <v>0.52170100464110114</v>
      </c>
      <c r="H110" s="147">
        <f>'Single Serve'!I52</f>
        <v>-7.7705472861073766E-3</v>
      </c>
      <c r="I110" s="160">
        <f>'Single Serve'!J52</f>
        <v>12.998948213706937</v>
      </c>
      <c r="J110" s="161">
        <f>'Single Serve'!K52</f>
        <v>-0.45030838441642196</v>
      </c>
      <c r="K110" s="145">
        <f>'Single Serve'!L52</f>
        <v>-3.3482027882437433E-2</v>
      </c>
      <c r="L110" s="148">
        <f>'Single Serve'!M52</f>
        <v>104302174.7236445</v>
      </c>
      <c r="M110" s="149">
        <f>'Single Serve'!N52</f>
        <v>-1506119.1250119209</v>
      </c>
      <c r="N110" s="145">
        <f>'Single Serve'!O52</f>
        <v>-1.4234414621279201E-2</v>
      </c>
      <c r="O110" s="143">
        <f>'Single Serve'!P52</f>
        <v>55484482.63864401</v>
      </c>
      <c r="P110" s="144">
        <f>'Single Serve'!Q52</f>
        <v>5560549.772767514</v>
      </c>
      <c r="Q110" s="145">
        <f>'Single Serve'!R52</f>
        <v>0.11138044327770108</v>
      </c>
    </row>
    <row r="111" spans="2:17" ht="15" thickBot="1">
      <c r="B111" s="326"/>
      <c r="C111" s="98" t="s">
        <v>97</v>
      </c>
      <c r="D111" s="135">
        <f>'Single Serve'!E53</f>
        <v>11959271.228471624</v>
      </c>
      <c r="E111" s="136">
        <f>'Single Serve'!F53</f>
        <v>-1293742.6001686528</v>
      </c>
      <c r="F111" s="137">
        <f>'Single Serve'!G53</f>
        <v>-9.7618746716526081E-2</v>
      </c>
      <c r="G111" s="138">
        <f>'Single Serve'!H53</f>
        <v>0.77757311905148652</v>
      </c>
      <c r="H111" s="139">
        <f>'Single Serve'!I53</f>
        <v>-0.11436731066956751</v>
      </c>
      <c r="I111" s="153">
        <f>'Single Serve'!J53</f>
        <v>15.179208504113079</v>
      </c>
      <c r="J111" s="154">
        <f>'Single Serve'!K53</f>
        <v>-9.5017879465887134E-2</v>
      </c>
      <c r="K111" s="137">
        <f>'Single Serve'!L53</f>
        <v>-6.2207981654664405E-3</v>
      </c>
      <c r="L111" s="140">
        <f>'Single Serve'!M53</f>
        <v>181532271.53421134</v>
      </c>
      <c r="M111" s="141">
        <f>'Single Serve'!N53</f>
        <v>-20897261.949142873</v>
      </c>
      <c r="N111" s="137">
        <f>'Single Serve'!O53</f>
        <v>-0.1032322783615033</v>
      </c>
      <c r="O111" s="135">
        <f>'Single Serve'!P53</f>
        <v>38126050.831193581</v>
      </c>
      <c r="P111" s="136">
        <f>'Single Serve'!Q53</f>
        <v>-2541449.1796053946</v>
      </c>
      <c r="Q111" s="137">
        <f>'Single Serve'!R53</f>
        <v>-6.2493371339042973E-2</v>
      </c>
    </row>
    <row r="112" spans="2:17">
      <c r="B112" s="326"/>
      <c r="C112" s="82" t="s">
        <v>96</v>
      </c>
      <c r="D112" s="121">
        <f>Size!D114</f>
        <v>20017964.820066512</v>
      </c>
      <c r="E112" s="122">
        <f>Size!E114</f>
        <v>-1152764.8156924248</v>
      </c>
      <c r="F112" s="123">
        <f>Size!F114</f>
        <v>-5.4450877958656621E-2</v>
      </c>
      <c r="G112" s="124">
        <f>Size!G114</f>
        <v>1.3015367780224916</v>
      </c>
      <c r="H112" s="125">
        <f>Size!H114</f>
        <v>-0.12327345253956534</v>
      </c>
      <c r="I112" s="151">
        <f>Size!I114</f>
        <v>14.301784711400376</v>
      </c>
      <c r="J112" s="152">
        <f>Size!J114</f>
        <v>-0.28612194203035557</v>
      </c>
      <c r="K112" s="123">
        <f>Size!K114</f>
        <v>-1.9613639491110016E-2</v>
      </c>
      <c r="L112" s="126">
        <f>Size!L114</f>
        <v>286292623.21697783</v>
      </c>
      <c r="M112" s="127">
        <f>Size!M114</f>
        <v>-22544004.494493127</v>
      </c>
      <c r="N112" s="123">
        <f>Size!N114</f>
        <v>-7.2996537559511063E-2</v>
      </c>
      <c r="O112" s="121">
        <f>Size!O114</f>
        <v>93781679.521847248</v>
      </c>
      <c r="P112" s="122">
        <f>Size!P114</f>
        <v>2931549.9873720407</v>
      </c>
      <c r="Q112" s="123">
        <f>Size!Q114</f>
        <v>3.2267978068865555E-2</v>
      </c>
    </row>
    <row r="113" spans="2:17">
      <c r="B113" s="326"/>
      <c r="C113" s="83" t="s">
        <v>95</v>
      </c>
      <c r="D113" s="105">
        <f>Size!D115</f>
        <v>12341227.504817773</v>
      </c>
      <c r="E113" s="106">
        <f>Size!E115</f>
        <v>491925.74429321662</v>
      </c>
      <c r="F113" s="107">
        <f>Size!F115</f>
        <v>4.1515167242347245E-2</v>
      </c>
      <c r="G113" s="108">
        <f>Size!G115</f>
        <v>0.80240731901784346</v>
      </c>
      <c r="H113" s="109">
        <f>Size!H115</f>
        <v>4.9380459279010358E-3</v>
      </c>
      <c r="I113" s="155">
        <f>Size!I115</f>
        <v>10.161914673960892</v>
      </c>
      <c r="J113" s="156">
        <f>Size!J115</f>
        <v>-0.15308915914613408</v>
      </c>
      <c r="K113" s="107">
        <f>Size!K115</f>
        <v>-1.4841405938675395E-2</v>
      </c>
      <c r="L113" s="110">
        <f>Size!L115</f>
        <v>125410500.8758975</v>
      </c>
      <c r="M113" s="111">
        <f>Size!M115</f>
        <v>3184907.7964448631</v>
      </c>
      <c r="N113" s="107">
        <f>Size!N115</f>
        <v>2.6057617854016193E-2</v>
      </c>
      <c r="O113" s="105">
        <f>Size!O115</f>
        <v>49351467.762776449</v>
      </c>
      <c r="P113" s="106">
        <f>Size!P115</f>
        <v>1954260.7206782252</v>
      </c>
      <c r="Q113" s="107">
        <f>Size!Q115</f>
        <v>4.1231558622060786E-2</v>
      </c>
    </row>
    <row r="114" spans="2:17">
      <c r="B114" s="326"/>
      <c r="C114" s="83" t="s">
        <v>231</v>
      </c>
      <c r="D114" s="105">
        <f>Size!D116</f>
        <v>38189118.535232745</v>
      </c>
      <c r="E114" s="106">
        <f>Size!E116</f>
        <v>6668103.9986066222</v>
      </c>
      <c r="F114" s="107">
        <f>Size!F116</f>
        <v>0.21154471379271628</v>
      </c>
      <c r="G114" s="108">
        <f>Size!G116</f>
        <v>2.482996785169727</v>
      </c>
      <c r="H114" s="109">
        <f>Size!H116</f>
        <v>0.3616025412216386</v>
      </c>
      <c r="I114" s="155">
        <f>Size!I116</f>
        <v>10.936208448375387</v>
      </c>
      <c r="J114" s="156">
        <f>Size!J116</f>
        <v>0.61481908533987628</v>
      </c>
      <c r="K114" s="107">
        <f>Size!K116</f>
        <v>5.956747330371602E-2</v>
      </c>
      <c r="L114" s="110">
        <f>Size!L116</f>
        <v>417644160.76102144</v>
      </c>
      <c r="M114" s="111">
        <f>Size!M116</f>
        <v>92303496.610600829</v>
      </c>
      <c r="N114" s="107">
        <f>Size!N116</f>
        <v>0.28371337118782203</v>
      </c>
      <c r="O114" s="105">
        <f>Size!O116</f>
        <v>92362697.096300825</v>
      </c>
      <c r="P114" s="106">
        <f>Size!P116</f>
        <v>16055189.628121167</v>
      </c>
      <c r="Q114" s="107">
        <f>Size!Q116</f>
        <v>0.21040118018290932</v>
      </c>
    </row>
    <row r="115" spans="2:17">
      <c r="B115" s="326"/>
      <c r="C115" s="83" t="s">
        <v>117</v>
      </c>
      <c r="D115" s="105">
        <f>Size!D117</f>
        <v>236661109.35493079</v>
      </c>
      <c r="E115" s="106">
        <f>Size!E117</f>
        <v>10563958.881054997</v>
      </c>
      <c r="F115" s="107">
        <f>Size!F117</f>
        <v>4.6723096062529106E-2</v>
      </c>
      <c r="G115" s="108">
        <f>Size!G117</f>
        <v>15.387335352107076</v>
      </c>
      <c r="H115" s="109">
        <f>Size!H117</f>
        <v>0.17078218466313011</v>
      </c>
      <c r="I115" s="155">
        <f>Size!I117</f>
        <v>5.5970592752121986</v>
      </c>
      <c r="J115" s="156">
        <f>Size!J117</f>
        <v>6.7479677217716194E-2</v>
      </c>
      <c r="K115" s="107">
        <f>Size!K117</f>
        <v>1.2203401003973309E-2</v>
      </c>
      <c r="L115" s="110">
        <f>Size!L117</f>
        <v>1324606257.1970239</v>
      </c>
      <c r="M115" s="111">
        <f>Size!M117</f>
        <v>74384066.77199173</v>
      </c>
      <c r="N115" s="107">
        <f>Size!N117</f>
        <v>5.9496677743900647E-2</v>
      </c>
      <c r="O115" s="105">
        <f>Size!O117</f>
        <v>471069832.28821027</v>
      </c>
      <c r="P115" s="106">
        <f>Size!P117</f>
        <v>21029402.549522877</v>
      </c>
      <c r="Q115" s="107">
        <f>Size!Q117</f>
        <v>4.6727807458839733E-2</v>
      </c>
    </row>
    <row r="116" spans="2:17">
      <c r="B116" s="326"/>
      <c r="C116" s="83" t="s">
        <v>94</v>
      </c>
      <c r="D116" s="105">
        <f>Size!D118</f>
        <v>39128251.469395921</v>
      </c>
      <c r="E116" s="106">
        <f>Size!E118</f>
        <v>3141411.3558255732</v>
      </c>
      <c r="F116" s="107">
        <f>Size!F118</f>
        <v>8.7293336839567984E-2</v>
      </c>
      <c r="G116" s="108">
        <f>Size!G118</f>
        <v>2.544057740379333</v>
      </c>
      <c r="H116" s="109">
        <f>Size!H118</f>
        <v>0.12210918964021555</v>
      </c>
      <c r="I116" s="155">
        <f>Size!I118</f>
        <v>8.1756170268533239</v>
      </c>
      <c r="J116" s="156">
        <f>Size!J118</f>
        <v>2.0952318239192635E-2</v>
      </c>
      <c r="K116" s="107">
        <f>Size!K118</f>
        <v>2.5693659994456644E-3</v>
      </c>
      <c r="L116" s="110">
        <f>Size!L118</f>
        <v>319897598.94419187</v>
      </c>
      <c r="M116" s="111">
        <f>Size!M118</f>
        <v>26436983.895520389</v>
      </c>
      <c r="N116" s="107">
        <f>Size!N118</f>
        <v>9.0086991370667308E-2</v>
      </c>
      <c r="O116" s="105">
        <f>Size!O118</f>
        <v>52171001.959194548</v>
      </c>
      <c r="P116" s="106">
        <f>Size!P118</f>
        <v>4188548.4744340703</v>
      </c>
      <c r="Q116" s="107">
        <f>Size!Q118</f>
        <v>8.7293336839567387E-2</v>
      </c>
    </row>
    <row r="117" spans="2:17">
      <c r="B117" s="326"/>
      <c r="C117" s="83" t="s">
        <v>118</v>
      </c>
      <c r="D117" s="105">
        <f>Size!D119</f>
        <v>1018318623.8898064</v>
      </c>
      <c r="E117" s="106">
        <f>Size!E119</f>
        <v>16934917.79725337</v>
      </c>
      <c r="F117" s="107">
        <f>Size!F119</f>
        <v>1.6911517227830904E-2</v>
      </c>
      <c r="G117" s="108">
        <f>Size!G119</f>
        <v>66.209484962689245</v>
      </c>
      <c r="H117" s="109">
        <f>Size!H119</f>
        <v>-1.1845904284997744</v>
      </c>
      <c r="I117" s="155">
        <f>Size!I119</f>
        <v>3.3730539837118623</v>
      </c>
      <c r="J117" s="156">
        <f>Size!J119</f>
        <v>3.7709401391476494E-2</v>
      </c>
      <c r="K117" s="107">
        <f>Size!K119</f>
        <v>1.1305998663934811E-2</v>
      </c>
      <c r="L117" s="110">
        <f>Size!L119</f>
        <v>3434843690.9994931</v>
      </c>
      <c r="M117" s="111">
        <f>Size!M119</f>
        <v>94883972.059786797</v>
      </c>
      <c r="N117" s="107">
        <f>Size!N119</f>
        <v>2.8408717482948681E-2</v>
      </c>
      <c r="O117" s="105">
        <f>Size!O119</f>
        <v>1018318623.8898064</v>
      </c>
      <c r="P117" s="106">
        <f>Size!P119</f>
        <v>16934917.79725337</v>
      </c>
      <c r="Q117" s="107">
        <f>Size!Q119</f>
        <v>1.6911517227830904E-2</v>
      </c>
    </row>
    <row r="118" spans="2:17" ht="15" thickBot="1">
      <c r="B118" s="326"/>
      <c r="C118" s="84" t="s">
        <v>93</v>
      </c>
      <c r="D118" s="105">
        <f>Size!D120</f>
        <v>2865.3152069449425</v>
      </c>
      <c r="E118" s="106">
        <f>Size!E120</f>
        <v>-436.43334686756134</v>
      </c>
      <c r="F118" s="107">
        <f>Size!F120</f>
        <v>-0.13218249050601236</v>
      </c>
      <c r="G118" s="108">
        <f>Size!G120</f>
        <v>1.8629831533761173E-4</v>
      </c>
      <c r="H118" s="109">
        <f>Size!H120</f>
        <v>-3.5912501160158326E-5</v>
      </c>
      <c r="I118" s="155">
        <f>Size!I120</f>
        <v>2.2604018663542154</v>
      </c>
      <c r="J118" s="156">
        <f>Size!J120</f>
        <v>2.2565437703687685E-2</v>
      </c>
      <c r="K118" s="107">
        <f>Size!K120</f>
        <v>1.008359566176837E-2</v>
      </c>
      <c r="L118" s="110">
        <f>Size!L120</f>
        <v>6476.7638414714629</v>
      </c>
      <c r="M118" s="111">
        <f>Size!M120</f>
        <v>-912.0093504943552</v>
      </c>
      <c r="N118" s="107">
        <f>Size!N120</f>
        <v>-0.12343176963207214</v>
      </c>
      <c r="O118" s="105">
        <f>Size!O120</f>
        <v>2292.252165555954</v>
      </c>
      <c r="P118" s="106">
        <f>Size!P120</f>
        <v>-349.14667749404907</v>
      </c>
      <c r="Q118" s="107">
        <f>Size!Q120</f>
        <v>-0.13218249050601236</v>
      </c>
    </row>
    <row r="119" spans="2:17">
      <c r="B119" s="326"/>
      <c r="C119" s="101" t="s">
        <v>119</v>
      </c>
      <c r="D119" s="143">
        <f>'White Milk Size'!D35</f>
        <v>211175695.04096049</v>
      </c>
      <c r="E119" s="144">
        <f>'White Milk Size'!E35</f>
        <v>9257035.5645859838</v>
      </c>
      <c r="F119" s="145">
        <f>'White Milk Size'!F35</f>
        <v>4.584536955916698E-2</v>
      </c>
      <c r="G119" s="146">
        <f>'White Milk Size'!G35</f>
        <v>13.730313555389632</v>
      </c>
      <c r="H119" s="147">
        <f>'White Milk Size'!H35</f>
        <v>0.14099581749858281</v>
      </c>
      <c r="I119" s="160">
        <f>'White Milk Size'!I35</f>
        <v>5.5315788984378411</v>
      </c>
      <c r="J119" s="161">
        <f>'White Milk Size'!J35</f>
        <v>6.6326674083539316E-2</v>
      </c>
      <c r="K119" s="145">
        <f>'White Milk Size'!K35</f>
        <v>1.2136068265609746E-2</v>
      </c>
      <c r="L119" s="148">
        <f>'White Milk Size'!L35</f>
        <v>1168135018.5515218</v>
      </c>
      <c r="M119" s="149">
        <f>'White Milk Size'!M35</f>
        <v>64598615.709627151</v>
      </c>
      <c r="N119" s="145">
        <f>'White Milk Size'!N35</f>
        <v>5.8537820359408931E-2</v>
      </c>
      <c r="O119" s="143">
        <f>'White Milk Size'!O35</f>
        <v>420099103.33153909</v>
      </c>
      <c r="P119" s="144">
        <f>'White Milk Size'!P35</f>
        <v>18415656.587899029</v>
      </c>
      <c r="Q119" s="145">
        <f>'White Milk Size'!Q35</f>
        <v>4.5846192411439238E-2</v>
      </c>
    </row>
    <row r="120" spans="2:17" ht="15" thickBot="1">
      <c r="B120" s="325"/>
      <c r="C120" s="100" t="s">
        <v>116</v>
      </c>
      <c r="D120" s="135">
        <f>'White Milk Size'!D36</f>
        <v>990038411.68913019</v>
      </c>
      <c r="E120" s="136">
        <f>'White Milk Size'!E36</f>
        <v>16018470.83758235</v>
      </c>
      <c r="F120" s="137">
        <f>'White Milk Size'!F36</f>
        <v>1.6445731925753E-2</v>
      </c>
      <c r="G120" s="138">
        <f>'White Milk Size'!G36</f>
        <v>64.370749776554675</v>
      </c>
      <c r="H120" s="139">
        <f>'White Milk Size'!H36</f>
        <v>-1.1817182003944282</v>
      </c>
      <c r="I120" s="153">
        <f>'White Milk Size'!I36</f>
        <v>3.3710356017218275</v>
      </c>
      <c r="J120" s="154">
        <f>'White Milk Size'!J36</f>
        <v>3.729741561946387E-2</v>
      </c>
      <c r="K120" s="137">
        <f>'White Milk Size'!K36</f>
        <v>1.1187865854297966E-2</v>
      </c>
      <c r="L120" s="140">
        <f>'White Milk Size'!L36</f>
        <v>3337454732.8761892</v>
      </c>
      <c r="M120" s="141">
        <f>'White Milk Size'!M36</f>
        <v>90327262.034218788</v>
      </c>
      <c r="N120" s="137">
        <f>'White Milk Size'!N36</f>
        <v>2.7817590422712046E-2</v>
      </c>
      <c r="O120" s="135">
        <f>'White Milk Size'!O36</f>
        <v>990038411.68913019</v>
      </c>
      <c r="P120" s="136">
        <f>'White Milk Size'!P36</f>
        <v>16018470.83758235</v>
      </c>
      <c r="Q120" s="137">
        <f>'White Milk Size'!Q36</f>
        <v>1.6445731925753E-2</v>
      </c>
    </row>
    <row r="121" spans="2:17">
      <c r="B121" s="324" t="s">
        <v>65</v>
      </c>
      <c r="C121" s="82" t="s">
        <v>90</v>
      </c>
      <c r="D121" s="121">
        <f>Organic!D35</f>
        <v>132170002.10806026</v>
      </c>
      <c r="E121" s="122">
        <f>Organic!E35</f>
        <v>8182783.402442798</v>
      </c>
      <c r="F121" s="123">
        <f>Organic!F35</f>
        <v>6.5996991366272684E-2</v>
      </c>
      <c r="G121" s="124">
        <f>Organic!G35</f>
        <v>8.593486912441243</v>
      </c>
      <c r="H121" s="125">
        <f>Organic!H35</f>
        <v>0.24902922439302344</v>
      </c>
      <c r="I121" s="204">
        <f>Organic!I35</f>
        <v>8.731797913526254</v>
      </c>
      <c r="J121" s="152">
        <f>Organic!J35</f>
        <v>-5.5782501969680709E-2</v>
      </c>
      <c r="K121" s="123">
        <f>Organic!K35</f>
        <v>-6.3478795450126841E-3</v>
      </c>
      <c r="L121" s="126">
        <f>Organic!L35</f>
        <v>1154081748.6379211</v>
      </c>
      <c r="M121" s="127">
        <f>Organic!M35</f>
        <v>64534093.768625975</v>
      </c>
      <c r="N121" s="123">
        <f>Organic!N35</f>
        <v>5.9230170869733687E-2</v>
      </c>
      <c r="O121" s="121">
        <f>Organic!O35</f>
        <v>135309388.73902202</v>
      </c>
      <c r="P121" s="122">
        <f>Organic!P35</f>
        <v>6810262.5578916669</v>
      </c>
      <c r="Q121" s="123">
        <f>Organic!Q35</f>
        <v>5.2998512599159837E-2</v>
      </c>
    </row>
    <row r="122" spans="2:17" ht="15" thickBot="1">
      <c r="B122" s="325"/>
      <c r="C122" s="84" t="s">
        <v>92</v>
      </c>
      <c r="D122" s="128">
        <f>Organic!D36</f>
        <v>1405855289.0774133</v>
      </c>
      <c r="E122" s="129">
        <f>Organic!E36</f>
        <v>43979395.513870239</v>
      </c>
      <c r="F122" s="130">
        <f>Organic!F36</f>
        <v>3.2293247660616017E-2</v>
      </c>
      <c r="G122" s="131">
        <f>Organic!G36</f>
        <v>91.406513087558551</v>
      </c>
      <c r="H122" s="132">
        <f>Organic!H36</f>
        <v>-0.24902922439245856</v>
      </c>
      <c r="I122" s="205">
        <f>Organic!I36</f>
        <v>4.0558688456893384</v>
      </c>
      <c r="J122" s="157">
        <f>Organic!J36</f>
        <v>9.4828499094538721E-2</v>
      </c>
      <c r="K122" s="130">
        <f>Organic!K36</f>
        <v>2.3940301233250562E-2</v>
      </c>
      <c r="L122" s="133">
        <f>Organic!L36</f>
        <v>5701964668.5166597</v>
      </c>
      <c r="M122" s="134">
        <f>Organic!M36</f>
        <v>307519307.0566206</v>
      </c>
      <c r="N122" s="130">
        <f>Organic!N36</f>
        <v>5.7006658970661747E-2</v>
      </c>
      <c r="O122" s="128">
        <f>Organic!O36</f>
        <v>1741840823.3546484</v>
      </c>
      <c r="P122" s="129">
        <f>Organic!P36</f>
        <v>65407150.332505465</v>
      </c>
      <c r="Q122" s="130">
        <f>Organic!Q36</f>
        <v>3.9015650535457566E-2</v>
      </c>
    </row>
    <row r="123" spans="2:17">
      <c r="B123" s="324" t="s">
        <v>126</v>
      </c>
      <c r="C123" s="82" t="s">
        <v>89</v>
      </c>
      <c r="D123" s="121">
        <f>'Form Data'!D35</f>
        <v>135287240.2470617</v>
      </c>
      <c r="E123" s="122">
        <f>'Form Data'!E35</f>
        <v>16255909.526292205</v>
      </c>
      <c r="F123" s="123">
        <f>'Form Data'!F35</f>
        <v>0.13656832556485693</v>
      </c>
      <c r="G123" s="124">
        <f>'Form Data'!G35</f>
        <v>8.7961648629838294</v>
      </c>
      <c r="H123" s="125">
        <f>'Form Data'!H35</f>
        <v>0.78524314765919634</v>
      </c>
      <c r="I123" s="204">
        <f>'Form Data'!I35</f>
        <v>8.8376517564129919</v>
      </c>
      <c r="J123" s="152">
        <f>'Form Data'!J35</f>
        <v>0.24205425021178506</v>
      </c>
      <c r="K123" s="123">
        <f>'Form Data'!K35</f>
        <v>2.81602587879618E-2</v>
      </c>
      <c r="L123" s="126">
        <f>'Form Data'!L35</f>
        <v>1195621516.3897111</v>
      </c>
      <c r="M123" s="127">
        <f>'Form Data'!M35</f>
        <v>172476106.88645375</v>
      </c>
      <c r="N123" s="123">
        <f>'Form Data'!N35</f>
        <v>0.1685743837429636</v>
      </c>
      <c r="O123" s="121">
        <f>'Form Data'!O35</f>
        <v>222437549.63397542</v>
      </c>
      <c r="P123" s="122">
        <f>'Form Data'!P35</f>
        <v>23703679.442019552</v>
      </c>
      <c r="Q123" s="123">
        <f>'Form Data'!Q35</f>
        <v>0.11927347572471823</v>
      </c>
    </row>
    <row r="124" spans="2:17" ht="15" thickBot="1">
      <c r="B124" s="325"/>
      <c r="C124" s="84" t="s">
        <v>91</v>
      </c>
      <c r="D124" s="128">
        <f>'Form Data'!D36</f>
        <v>1402738050.938262</v>
      </c>
      <c r="E124" s="129">
        <f>'Form Data'!E36</f>
        <v>35906269.390047073</v>
      </c>
      <c r="F124" s="130">
        <f>'Form Data'!F36</f>
        <v>2.6269706246789142E-2</v>
      </c>
      <c r="G124" s="131">
        <f>'Form Data'!G36</f>
        <v>91.203835137006166</v>
      </c>
      <c r="H124" s="132">
        <f>'Form Data'!H36</f>
        <v>-0.78524314765658687</v>
      </c>
      <c r="I124" s="205">
        <f>'Form Data'!I36</f>
        <v>4.0352686640094966</v>
      </c>
      <c r="J124" s="157">
        <f>'Form Data'!J36</f>
        <v>4.0009203009390149E-2</v>
      </c>
      <c r="K124" s="130">
        <f>'Form Data'!K36</f>
        <v>1.0014168891893422E-2</v>
      </c>
      <c r="L124" s="133">
        <f>'Form Data'!L36</f>
        <v>5660424900.764926</v>
      </c>
      <c r="M124" s="134">
        <f>'Form Data'!M36</f>
        <v>199577293.93878937</v>
      </c>
      <c r="N124" s="130">
        <f>'Form Data'!N36</f>
        <v>3.6546944413778357E-2</v>
      </c>
      <c r="O124" s="128">
        <f>'Form Data'!O36</f>
        <v>1654712662.4596944</v>
      </c>
      <c r="P124" s="129">
        <f>'Form Data'!P36</f>
        <v>48513733.448383331</v>
      </c>
      <c r="Q124" s="130">
        <f>'Form Data'!Q36</f>
        <v>3.0204062879213695E-2</v>
      </c>
    </row>
    <row r="125" spans="2:17" ht="15" thickBot="1">
      <c r="B125" s="235" t="s">
        <v>221</v>
      </c>
      <c r="C125" s="142" t="s">
        <v>127</v>
      </c>
      <c r="D125" s="252">
        <f>'Glass Bottle'!D19</f>
        <v>189977.20120675946</v>
      </c>
      <c r="E125" s="253">
        <f>'Glass Bottle'!E19</f>
        <v>-11565.969487032096</v>
      </c>
      <c r="F125" s="254">
        <f>'Glass Bottle'!F19</f>
        <v>-5.7387057309942285E-2</v>
      </c>
      <c r="G125" s="117">
        <f>'Glass Bottle'!G19</f>
        <v>1.2352020626418252E-2</v>
      </c>
      <c r="H125" s="118">
        <f>'Glass Bottle'!H19</f>
        <v>-1.2120263594443959E-3</v>
      </c>
      <c r="I125" s="158">
        <f>'Glass Bottle'!I19</f>
        <v>9.1619052144832569</v>
      </c>
      <c r="J125" s="159">
        <f>'Glass Bottle'!J19</f>
        <v>-1.3930295364768899</v>
      </c>
      <c r="K125" s="116">
        <f>'Glass Bottle'!K19</f>
        <v>-0.13197898133384203</v>
      </c>
      <c r="L125" s="119">
        <f>'Glass Bottle'!L19</f>
        <v>1740553.1103691445</v>
      </c>
      <c r="M125" s="120">
        <f>'Glass Bottle'!M19</f>
        <v>-386721.90580544854</v>
      </c>
      <c r="N125" s="116">
        <f>'Glass Bottle'!N19</f>
        <v>-0.18179215327827122</v>
      </c>
      <c r="O125" s="114">
        <f>'Glass Bottle'!O19</f>
        <v>348111.4143816242</v>
      </c>
      <c r="P125" s="115">
        <f>'Glass Bottle'!P19</f>
        <v>-22326.802168963593</v>
      </c>
      <c r="Q125" s="116">
        <f>'Glass Bottle'!Q19</f>
        <v>-6.0271325072408129E-2</v>
      </c>
    </row>
    <row r="126" spans="2:17">
      <c r="B126" s="326" t="s">
        <v>222</v>
      </c>
      <c r="C126" s="236" t="s">
        <v>223</v>
      </c>
      <c r="D126" s="241">
        <f>Enhanced!D105</f>
        <v>10682521.076866889</v>
      </c>
      <c r="E126" s="122">
        <f>Enhanced!E105</f>
        <v>3870210.1579889162</v>
      </c>
      <c r="F126" s="123">
        <f>Enhanced!F105</f>
        <v>0.56812001156082903</v>
      </c>
      <c r="G126" s="124">
        <f>Enhanced!G105</f>
        <v>0.69456082016915499</v>
      </c>
      <c r="H126" s="125">
        <f>Enhanced!H105</f>
        <v>0.23608581916624366</v>
      </c>
      <c r="I126" s="204">
        <f>Enhanced!I105</f>
        <v>8.7224848002896795</v>
      </c>
      <c r="J126" s="152">
        <f>Enhanced!J105</f>
        <v>-0.30493930686789028</v>
      </c>
      <c r="K126" s="123">
        <f>Enhanced!K105</f>
        <v>-3.3779215781621824E-2</v>
      </c>
      <c r="L126" s="126">
        <f>Enhanced!L105</f>
        <v>93178127.72174558</v>
      </c>
      <c r="M126" s="127">
        <f>Enhanced!M105</f>
        <v>31680507.907213829</v>
      </c>
      <c r="N126" s="123">
        <f>Enhanced!N105</f>
        <v>0.51515014731883646</v>
      </c>
      <c r="O126" s="121">
        <f>Enhanced!O105</f>
        <v>9563741.9791751765</v>
      </c>
      <c r="P126" s="122">
        <f>Enhanced!P105</f>
        <v>2362959.6501234202</v>
      </c>
      <c r="Q126" s="123">
        <f>Enhanced!Q105</f>
        <v>0.32815318421583078</v>
      </c>
    </row>
    <row r="127" spans="2:17">
      <c r="B127" s="326"/>
      <c r="C127" s="236" t="s">
        <v>224</v>
      </c>
      <c r="D127" s="242">
        <f>Enhanced!D106</f>
        <v>1474623120.8416338</v>
      </c>
      <c r="E127" s="106">
        <f>Enhanced!E106</f>
        <v>41506375.933138371</v>
      </c>
      <c r="F127" s="107">
        <f>Enhanced!F106</f>
        <v>2.8962313140642675E-2</v>
      </c>
      <c r="G127" s="108">
        <f>Enhanced!G106</f>
        <v>95.877690002420266</v>
      </c>
      <c r="H127" s="109">
        <f>Enhanced!H106</f>
        <v>-0.57242933056976142</v>
      </c>
      <c r="I127" s="155">
        <f>Enhanced!I106</f>
        <v>4.1996686420989091</v>
      </c>
      <c r="J127" s="156">
        <f>Enhanced!J106</f>
        <v>4.8515750090673215E-2</v>
      </c>
      <c r="K127" s="107">
        <f>Enhanced!K106</f>
        <v>1.1687295397882195E-2</v>
      </c>
      <c r="L127" s="110">
        <f>Enhanced!L106</f>
        <v>6192928479.51264</v>
      </c>
      <c r="M127" s="111">
        <f>Enhanced!M106</f>
        <v>243841759.30031013</v>
      </c>
      <c r="N127" s="107">
        <f>Enhanced!N106</f>
        <v>4.0988099647605594E-2</v>
      </c>
      <c r="O127" s="105">
        <f>Enhanced!O106</f>
        <v>1757573802.1815195</v>
      </c>
      <c r="P127" s="106">
        <f>Enhanced!P106</f>
        <v>54030456.714287758</v>
      </c>
      <c r="Q127" s="107">
        <f>Enhanced!Q106</f>
        <v>3.1716514204379577E-2</v>
      </c>
    </row>
    <row r="128" spans="2:17">
      <c r="B128" s="326"/>
      <c r="C128" s="237" t="s">
        <v>128</v>
      </c>
      <c r="D128" s="242">
        <f>'Enhanced - Aggs'!D98</f>
        <v>0.5</v>
      </c>
      <c r="E128" s="106">
        <f>'Enhanced - Aggs'!E98</f>
        <v>0</v>
      </c>
      <c r="F128" s="107">
        <f>'Enhanced - Aggs'!F98</f>
        <v>0</v>
      </c>
      <c r="G128" s="108">
        <f>'Enhanced - Aggs'!G98</f>
        <v>3.2509218337665357E-8</v>
      </c>
      <c r="H128" s="109">
        <f>'Enhanced - Aggs'!H98</f>
        <v>-1.1412569902006718E-9</v>
      </c>
      <c r="I128" s="155">
        <f>'Enhanced - Aggs'!I98</f>
        <v>7.9799999999995634</v>
      </c>
      <c r="J128" s="156">
        <f>'Enhanced - Aggs'!J98</f>
        <v>0.3999999999996362</v>
      </c>
      <c r="K128" s="107">
        <f>'Enhanced - Aggs'!K98</f>
        <v>5.2770448548765177E-2</v>
      </c>
      <c r="L128" s="110">
        <f>'Enhanced - Aggs'!L98</f>
        <v>3.9899999999997817</v>
      </c>
      <c r="M128" s="111">
        <f>'Enhanced - Aggs'!M98</f>
        <v>0.1999999999998181</v>
      </c>
      <c r="N128" s="107">
        <f>'Enhanced - Aggs'!N98</f>
        <v>5.2770448548765177E-2</v>
      </c>
      <c r="O128" s="105">
        <f>'Enhanced - Aggs'!O98</f>
        <v>1</v>
      </c>
      <c r="P128" s="106">
        <f>'Enhanced - Aggs'!P98</f>
        <v>0</v>
      </c>
      <c r="Q128" s="107">
        <f>'Enhanced - Aggs'!Q98</f>
        <v>0</v>
      </c>
    </row>
    <row r="129" spans="2:17" ht="15" customHeight="1">
      <c r="B129" s="326"/>
      <c r="C129" s="237" t="s">
        <v>129</v>
      </c>
      <c r="D129" s="242">
        <f>'Enhanced - Aggs'!D99</f>
        <v>1782641.703921183</v>
      </c>
      <c r="E129" s="106">
        <f>'Enhanced - Aggs'!E99</f>
        <v>340840.13814520184</v>
      </c>
      <c r="F129" s="107">
        <f>'Enhanced - Aggs'!F99</f>
        <v>0.2363987848506468</v>
      </c>
      <c r="G129" s="108">
        <f>'Enhanced - Aggs'!G99</f>
        <v>0.11590457674120308</v>
      </c>
      <c r="H129" s="109">
        <f>'Enhanced - Aggs'!H99</f>
        <v>1.8869960707556546E-2</v>
      </c>
      <c r="I129" s="155">
        <f>'Enhanced - Aggs'!I99</f>
        <v>11.170704647025397</v>
      </c>
      <c r="J129" s="156">
        <f>'Enhanced - Aggs'!J99</f>
        <v>0.28178998566252034</v>
      </c>
      <c r="K129" s="107">
        <f>'Enhanced - Aggs'!K99</f>
        <v>2.5878610901635166E-2</v>
      </c>
      <c r="L129" s="110">
        <f>'Enhanced - Aggs'!L99</f>
        <v>19913363.965973631</v>
      </c>
      <c r="M129" s="111">
        <f>'Enhanced - Aggs'!M99</f>
        <v>4213709.757619597</v>
      </c>
      <c r="N129" s="107">
        <f>'Enhanced - Aggs'!N99</f>
        <v>0.26839506792305118</v>
      </c>
      <c r="O129" s="105">
        <f>'Enhanced - Aggs'!O99</f>
        <v>3565304.0767485183</v>
      </c>
      <c r="P129" s="106">
        <f>'Enhanced - Aggs'!P99</f>
        <v>681700.94519655406</v>
      </c>
      <c r="Q129" s="107">
        <f>'Enhanced - Aggs'!Q99</f>
        <v>0.23640595258670721</v>
      </c>
    </row>
    <row r="130" spans="2:17">
      <c r="B130" s="326"/>
      <c r="C130" s="237" t="s">
        <v>130</v>
      </c>
      <c r="D130" s="242">
        <f>'Enhanced - Aggs'!D100</f>
        <v>37317.320698371157</v>
      </c>
      <c r="E130" s="106">
        <f>'Enhanced - Aggs'!E100</f>
        <v>11713.281799175427</v>
      </c>
      <c r="F130" s="107">
        <f>'Enhanced - Aggs'!F100</f>
        <v>0.45747789422173402</v>
      </c>
      <c r="G130" s="108">
        <f>'Enhanced - Aggs'!G100</f>
        <v>2.4263138527200532E-3</v>
      </c>
      <c r="H130" s="109">
        <f>'Enhanced - Aggs'!H100</f>
        <v>7.0313769417783734E-4</v>
      </c>
      <c r="I130" s="155">
        <f>'Enhanced - Aggs'!I100</f>
        <v>12.740867771016253</v>
      </c>
      <c r="J130" s="156">
        <f>'Enhanced - Aggs'!J100</f>
        <v>-0.22062599648541337</v>
      </c>
      <c r="K130" s="107">
        <f>'Enhanced - Aggs'!K100</f>
        <v>-1.7021648927424443E-2</v>
      </c>
      <c r="L130" s="110">
        <f>'Enhanced - Aggs'!L100</f>
        <v>475455.04858655483</v>
      </c>
      <c r="M130" s="111">
        <f>'Enhanced - Aggs'!M100</f>
        <v>143588.45797175914</v>
      </c>
      <c r="N130" s="107">
        <f>'Enhanced - Aggs'!N100</f>
        <v>0.43266921718680984</v>
      </c>
      <c r="O130" s="105">
        <f>'Enhanced - Aggs'!O100</f>
        <v>341064.84371674107</v>
      </c>
      <c r="P130" s="106">
        <f>'Enhanced - Aggs'!P100</f>
        <v>107024.26876979601</v>
      </c>
      <c r="Q130" s="107">
        <f>'Enhanced - Aggs'!Q100</f>
        <v>0.45728937725459556</v>
      </c>
    </row>
    <row r="131" spans="2:17">
      <c r="B131" s="326"/>
      <c r="C131" s="238" t="s">
        <v>225</v>
      </c>
      <c r="D131" s="242">
        <f>Enhanced!D107</f>
        <v>16850165.703261647</v>
      </c>
      <c r="E131" s="106">
        <f>Enhanced!E107</f>
        <v>488221.653784547</v>
      </c>
      <c r="F131" s="107">
        <f>Enhanced!F107</f>
        <v>2.9838853641609275E-2</v>
      </c>
      <c r="G131" s="108">
        <f>Enhanced!G107</f>
        <v>1.0955714317463461</v>
      </c>
      <c r="H131" s="109">
        <f>Enhanced!H107</f>
        <v>-5.602957359361227E-3</v>
      </c>
      <c r="I131" s="155">
        <f>Enhanced!I107</f>
        <v>10.494208818529922</v>
      </c>
      <c r="J131" s="156">
        <f>Enhanced!J107</f>
        <v>6.2232188934883581E-2</v>
      </c>
      <c r="K131" s="107">
        <f>Enhanced!K107</f>
        <v>5.9655222729634695E-3</v>
      </c>
      <c r="L131" s="110">
        <f>Enhanced!L107</f>
        <v>176829157.51685882</v>
      </c>
      <c r="M131" s="111">
        <f>Enhanced!M107</f>
        <v>6141739.5779721141</v>
      </c>
      <c r="N131" s="107">
        <f>Enhanced!N107</f>
        <v>3.5982380260571496E-2</v>
      </c>
      <c r="O131" s="105">
        <f>Enhanced!O107</f>
        <v>22817967.477250926</v>
      </c>
      <c r="P131" s="106">
        <f>Enhanced!P107</f>
        <v>1123496.6196248122</v>
      </c>
      <c r="Q131" s="107">
        <f>Enhanced!Q107</f>
        <v>5.178723311566167E-2</v>
      </c>
    </row>
    <row r="132" spans="2:17">
      <c r="B132" s="326"/>
      <c r="C132" s="238" t="s">
        <v>226</v>
      </c>
      <c r="D132" s="242">
        <f>Enhanced!D108</f>
        <v>30544.964871830627</v>
      </c>
      <c r="E132" s="106">
        <f>Enhanced!E108</f>
        <v>13380.864376100624</v>
      </c>
      <c r="F132" s="107">
        <f>Enhanced!F108</f>
        <v>0.77958436443724199</v>
      </c>
      <c r="G132" s="108">
        <f>Enhanced!G108</f>
        <v>1.9859858642693193E-3</v>
      </c>
      <c r="H132" s="109">
        <f>Enhanced!H108</f>
        <v>8.3082558375616785E-4</v>
      </c>
      <c r="I132" s="155">
        <f>Enhanced!I108</f>
        <v>9.1875353014923764</v>
      </c>
      <c r="J132" s="156">
        <f>Enhanced!J108</f>
        <v>0.67780093259958107</v>
      </c>
      <c r="K132" s="107">
        <f>Enhanced!K108</f>
        <v>7.9650069346144589E-2</v>
      </c>
      <c r="L132" s="110">
        <f>Enhanced!L108</f>
        <v>280632.94304278842</v>
      </c>
      <c r="M132" s="111">
        <f>Enhanced!M108</f>
        <v>134571.00714314496</v>
      </c>
      <c r="N132" s="107">
        <f>Enhanced!N108</f>
        <v>0.9213283824719829</v>
      </c>
      <c r="O132" s="105">
        <f>Enhanced!O108</f>
        <v>65563.280438780785</v>
      </c>
      <c r="P132" s="106">
        <f>Enhanced!P108</f>
        <v>28940.217310705862</v>
      </c>
      <c r="Q132" s="107">
        <f>Enhanced!Q108</f>
        <v>0.79021837167193543</v>
      </c>
    </row>
    <row r="133" spans="2:17">
      <c r="B133" s="326"/>
      <c r="C133" s="238" t="s">
        <v>227</v>
      </c>
      <c r="D133" s="242">
        <f>Enhanced!D109</f>
        <v>35735629.58169394</v>
      </c>
      <c r="E133" s="106">
        <f>Enhanced!E109</f>
        <v>6283752.5747136883</v>
      </c>
      <c r="F133" s="107">
        <f>Enhanced!F109</f>
        <v>0.21335660790734681</v>
      </c>
      <c r="G133" s="108">
        <f>Enhanced!G109</f>
        <v>2.3234747690104411</v>
      </c>
      <c r="H133" s="109">
        <f>Enhanced!H109</f>
        <v>0.34133544784497305</v>
      </c>
      <c r="I133" s="155">
        <f>Enhanced!I109</f>
        <v>10.969763450516259</v>
      </c>
      <c r="J133" s="156">
        <f>Enhanced!J109</f>
        <v>0.72160965750410355</v>
      </c>
      <c r="K133" s="107">
        <f>Enhanced!K109</f>
        <v>7.0413624939561603E-2</v>
      </c>
      <c r="L133" s="110">
        <f>Enhanced!L109</f>
        <v>392011403.2664538</v>
      </c>
      <c r="M133" s="111">
        <f>Enhanced!M109</f>
        <v>90184038.206041634</v>
      </c>
      <c r="N133" s="107">
        <f>Enhanced!N109</f>
        <v>0.29879344501447336</v>
      </c>
      <c r="O133" s="105">
        <f>Enhanced!O109</f>
        <v>86897484.147482425</v>
      </c>
      <c r="P133" s="106">
        <f>Enhanced!P109</f>
        <v>14644125.555594593</v>
      </c>
      <c r="Q133" s="107">
        <f>Enhanced!Q109</f>
        <v>0.20267743729823995</v>
      </c>
    </row>
    <row r="134" spans="2:17">
      <c r="B134" s="326"/>
      <c r="C134" s="238" t="s">
        <v>131</v>
      </c>
      <c r="D134" s="24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55">
        <f>'Enhanced - Aggs'!I102</f>
        <v>0</v>
      </c>
      <c r="J134" s="156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30"/>
      <c r="C135" s="239" t="s">
        <v>179</v>
      </c>
      <c r="D135" s="242">
        <f>'Enhanced - Aggs'!D103</f>
        <v>15426397.76316639</v>
      </c>
      <c r="E135" s="106">
        <f>'Enhanced - Aggs'!E103</f>
        <v>5037813.2915889025</v>
      </c>
      <c r="F135" s="107">
        <f>'Enhanced - Aggs'!F103</f>
        <v>0.48493741427160186</v>
      </c>
      <c r="G135" s="108">
        <f>'Enhanced - Aggs'!G103</f>
        <v>6.6574592333585718</v>
      </c>
      <c r="H135" s="109">
        <f>'Enhanced - Aggs'!H103</f>
        <v>1.6299706159234377</v>
      </c>
      <c r="I135" s="155">
        <f>'Enhanced - Aggs'!I103</f>
        <v>28.66215224968963</v>
      </c>
      <c r="J135" s="156">
        <f>'Enhanced - Aggs'!J103</f>
        <v>1.2875723716135639</v>
      </c>
      <c r="K135" s="107">
        <f>'Enhanced - Aggs'!K103</f>
        <v>4.703532902964342E-2</v>
      </c>
      <c r="L135" s="110">
        <f>'Enhanced - Aggs'!L103</f>
        <v>442153761.35214663</v>
      </c>
      <c r="M135" s="111">
        <f>'Enhanced - Aggs'!M103</f>
        <v>157770625.91480803</v>
      </c>
      <c r="N135" s="107">
        <f>'Enhanced - Aggs'!N103</f>
        <v>0.55478193414029453</v>
      </c>
      <c r="O135" s="105">
        <f>'Enhanced - Aggs'!O103</f>
        <v>69773696.41043435</v>
      </c>
      <c r="P135" s="106">
        <f>'Enhanced - Aggs'!P103</f>
        <v>24005105.450686693</v>
      </c>
      <c r="Q135" s="107">
        <f>'Enhanced - Aggs'!Q103</f>
        <v>0.52448862740385849</v>
      </c>
    </row>
    <row r="136" spans="2:17" ht="15" thickBot="1">
      <c r="B136" s="325"/>
      <c r="C136" s="240" t="s">
        <v>228</v>
      </c>
      <c r="D136" s="243">
        <f>Enhanced!D110</f>
        <v>103309.01705317764</v>
      </c>
      <c r="E136" s="129">
        <f>Enhanced!E110</f>
        <v>237.73235015053069</v>
      </c>
      <c r="F136" s="130">
        <f>Enhanced!F110</f>
        <v>2.3064847870626058E-3</v>
      </c>
      <c r="G136" s="131">
        <f>Enhanced!G110</f>
        <v>6.7169907832626864E-3</v>
      </c>
      <c r="H136" s="132">
        <f>Enhanced!H110</f>
        <v>-2.1980466255865343E-4</v>
      </c>
      <c r="I136" s="205">
        <f>Enhanced!I110</f>
        <v>7.9239568563894656</v>
      </c>
      <c r="J136" s="157">
        <f>Enhanced!J110</f>
        <v>0.66847954762684214</v>
      </c>
      <c r="K136" s="130">
        <f>Enhanced!K110</f>
        <v>9.2134468785327536E-2</v>
      </c>
      <c r="L136" s="133">
        <f>Enhanced!L110</f>
        <v>818616.19400538318</v>
      </c>
      <c r="M136" s="134">
        <f>Enhanced!M110</f>
        <v>70784.82665755786</v>
      </c>
      <c r="N136" s="130">
        <f>Enhanced!N110</f>
        <v>9.4653460323007546E-2</v>
      </c>
      <c r="O136" s="128">
        <f>Enhanced!O110</f>
        <v>231653.02780616377</v>
      </c>
      <c r="P136" s="129">
        <f>Enhanced!P110</f>
        <v>27434.133462481201</v>
      </c>
      <c r="Q136" s="130">
        <f>Enhanced!Q110</f>
        <v>0.13433690134621898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Alternatives'!D194</f>
        <v>161683732.20437452</v>
      </c>
      <c r="E137" s="292">
        <f>'Non-Dairy Alternatives'!E194</f>
        <v>-6510316.8642486036</v>
      </c>
      <c r="F137" s="293">
        <f>'Non-Dairy Alternatives'!F194</f>
        <v>-3.8707177217621985E-2</v>
      </c>
      <c r="G137" s="294">
        <f>'Non-Dairy Alternatives'!G194</f>
        <v>100.0000000000001</v>
      </c>
      <c r="H137" s="295">
        <f>'Non-Dairy Alternatives'!H194</f>
        <v>1.8474111129762605E-13</v>
      </c>
      <c r="I137" s="296">
        <f>'Non-Dairy Alternatives'!I194</f>
        <v>7.5979460388180078</v>
      </c>
      <c r="J137" s="297">
        <f>'Non-Dairy Alternatives'!J194</f>
        <v>0.22425423989714321</v>
      </c>
      <c r="K137" s="293">
        <f>'Non-Dairy Alternatives'!K194</f>
        <v>3.041274927302531E-2</v>
      </c>
      <c r="L137" s="298">
        <f>'Non-Dairy Alternatives'!L194</f>
        <v>1228464272.643539</v>
      </c>
      <c r="M137" s="299">
        <f>'Non-Dairy Alternatives'!M194</f>
        <v>-11746807.601060867</v>
      </c>
      <c r="N137" s="293">
        <f>'Non-Dairy Alternatives'!N194</f>
        <v>-9.4716196203827752E-3</v>
      </c>
      <c r="O137" s="291">
        <f>'Non-Dairy Alternatives'!O194</f>
        <v>293946043.25196344</v>
      </c>
      <c r="P137" s="292">
        <f>'Non-Dairy Alternatives'!P194</f>
        <v>-2748770.3660057783</v>
      </c>
      <c r="Q137" s="293">
        <f>'Non-Dairy Alternatives'!Q194</f>
        <v>-9.2646390831258533E-3</v>
      </c>
    </row>
    <row r="138" spans="2:17" ht="15.5" customHeight="1">
      <c r="B138" s="330"/>
      <c r="C138" s="82" t="s">
        <v>265</v>
      </c>
      <c r="D138" s="121">
        <f>'Non-Dairy Alternatives'!D195</f>
        <v>1022294.6447158698</v>
      </c>
      <c r="E138" s="122">
        <f>'Non-Dairy Alternatives'!E195</f>
        <v>200102.26454953209</v>
      </c>
      <c r="F138" s="123">
        <f>'Non-Dairy Alternatives'!F195</f>
        <v>0.2433764522471607</v>
      </c>
      <c r="G138" s="124">
        <f>'Non-Dairy Alternatives'!G195</f>
        <v>0.63228045937463295</v>
      </c>
      <c r="H138" s="125">
        <f>'Non-Dairy Alternatives'!H195</f>
        <v>0.14344486458442568</v>
      </c>
      <c r="I138" s="204">
        <f>'Non-Dairy Alternatives'!I195</f>
        <v>18.362368970909383</v>
      </c>
      <c r="J138" s="152">
        <f>'Non-Dairy Alternatives'!J195</f>
        <v>-2.0256663084657731</v>
      </c>
      <c r="K138" s="245">
        <f>'Non-Dairy Alternatives'!K195</f>
        <v>-9.935564073282567E-2</v>
      </c>
      <c r="L138" s="257">
        <f>'Non-Dairy Alternatives'!L195</f>
        <v>18771751.463257521</v>
      </c>
      <c r="M138" s="127">
        <f>'Non-Dairy Alternatives'!M195</f>
        <v>2008864.209992798</v>
      </c>
      <c r="N138" s="123">
        <f>'Non-Dairy Alternatives'!N195</f>
        <v>0.11983998816203656</v>
      </c>
      <c r="O138" s="121">
        <f>'Non-Dairy Alternatives'!O195</f>
        <v>2531947.5073200362</v>
      </c>
      <c r="P138" s="122">
        <f>'Non-Dairy Alternatives'!P195</f>
        <v>472663.3016673401</v>
      </c>
      <c r="Q138" s="123">
        <f>'Non-Dairy Alternatives'!Q195</f>
        <v>0.22952795945789722</v>
      </c>
    </row>
    <row r="139" spans="2:17">
      <c r="B139" s="326"/>
      <c r="C139" s="255" t="s">
        <v>85</v>
      </c>
      <c r="D139" s="105">
        <f>'Non-Dairy Alternatives'!D196</f>
        <v>111095029.56952204</v>
      </c>
      <c r="E139" s="106">
        <f>'Non-Dairy Alternatives'!E196</f>
        <v>-9121131.8818559647</v>
      </c>
      <c r="F139" s="107">
        <f>'Non-Dairy Alternatives'!F196</f>
        <v>-7.5872759300712245E-2</v>
      </c>
      <c r="G139" s="108">
        <f>'Non-Dairy Alternatives'!G196</f>
        <v>68.711321822466161</v>
      </c>
      <c r="H139" s="109">
        <f>'Non-Dairy Alternatives'!H196</f>
        <v>-2.7633600209620397</v>
      </c>
      <c r="I139" s="155">
        <f>'Non-Dairy Alternatives'!I196</f>
        <v>6.1679485791494839</v>
      </c>
      <c r="J139" s="156">
        <f>'Non-Dairy Alternatives'!J196</f>
        <v>-2.0731146744087603E-2</v>
      </c>
      <c r="K139" s="244">
        <f>'Non-Dairy Alternatives'!K196</f>
        <v>-3.3498496710611847E-3</v>
      </c>
      <c r="L139" s="247">
        <f>'Non-Dairy Alternatives'!L196</f>
        <v>685228429.78390336</v>
      </c>
      <c r="M139" s="111">
        <f>'Non-Dairy Alternatives'!M196</f>
        <v>-58750891.314988017</v>
      </c>
      <c r="N139" s="107">
        <f>'Non-Dairy Alternatives'!N196</f>
        <v>-7.8968446633987444E-2</v>
      </c>
      <c r="O139" s="105">
        <f>'Non-Dairy Alternatives'!O196</f>
        <v>162776137.34390759</v>
      </c>
      <c r="P139" s="106">
        <f>'Non-Dairy Alternatives'!P196</f>
        <v>-14256622.268587232</v>
      </c>
      <c r="Q139" s="107">
        <f>'Non-Dairy Alternatives'!Q196</f>
        <v>-8.0530983642764217E-2</v>
      </c>
    </row>
    <row r="140" spans="2:17">
      <c r="B140" s="326"/>
      <c r="C140" s="255" t="s">
        <v>87</v>
      </c>
      <c r="D140" s="105">
        <f>'Non-Dairy Alternatives'!D197</f>
        <v>389987.10242273292</v>
      </c>
      <c r="E140" s="106">
        <f>'Non-Dairy Alternatives'!E197</f>
        <v>-240334.78599946614</v>
      </c>
      <c r="F140" s="107">
        <f>'Non-Dairy Alternatives'!F197</f>
        <v>-0.38128897379887006</v>
      </c>
      <c r="G140" s="108">
        <f>'Non-Dairy Alternatives'!G197</f>
        <v>0.24120367405285675</v>
      </c>
      <c r="H140" s="109">
        <f>'Non-Dairy Alternatives'!H197</f>
        <v>-0.13355505963160752</v>
      </c>
      <c r="I140" s="155">
        <f>'Non-Dairy Alternatives'!I197</f>
        <v>8.1477351078981073</v>
      </c>
      <c r="J140" s="156">
        <f>'Non-Dairy Alternatives'!J197</f>
        <v>8.4265884894859866E-2</v>
      </c>
      <c r="K140" s="244">
        <f>'Non-Dairy Alternatives'!K197</f>
        <v>1.0450326350160601E-2</v>
      </c>
      <c r="L140" s="247">
        <f>'Non-Dairy Alternatives'!L197</f>
        <v>3177511.6060371562</v>
      </c>
      <c r="M140" s="111">
        <f>'Non-Dairy Alternatives'!M197</f>
        <v>-1905069.5418405333</v>
      </c>
      <c r="N140" s="107">
        <f>'Non-Dairy Alternatives'!N197</f>
        <v>-0.37482324165862546</v>
      </c>
      <c r="O140" s="105">
        <f>'Non-Dairy Alternatives'!O197</f>
        <v>788320.67574163736</v>
      </c>
      <c r="P140" s="106">
        <f>'Non-Dairy Alternatives'!P197</f>
        <v>-485322.24906273466</v>
      </c>
      <c r="Q140" s="107">
        <f>'Non-Dairy Alternatives'!Q197</f>
        <v>-0.38105048095586036</v>
      </c>
    </row>
    <row r="141" spans="2:17">
      <c r="B141" s="326"/>
      <c r="C141" s="255" t="s">
        <v>261</v>
      </c>
      <c r="D141" s="105">
        <f>'Non-Dairy Alternatives'!D198</f>
        <v>13106817.176296229</v>
      </c>
      <c r="E141" s="106">
        <f>'Non-Dairy Alternatives'!E198</f>
        <v>2287463.0598672275</v>
      </c>
      <c r="F141" s="107">
        <f>'Non-Dairy Alternatives'!F198</f>
        <v>0.21142325459093297</v>
      </c>
      <c r="G141" s="108">
        <f>'Non-Dairy Alternatives'!G198</f>
        <v>8.1064538760947915</v>
      </c>
      <c r="H141" s="109">
        <f>'Non-Dairy Alternatives'!H198</f>
        <v>1.6737922115820973</v>
      </c>
      <c r="I141" s="155">
        <f>'Non-Dairy Alternatives'!I198</f>
        <v>14.03178155086434</v>
      </c>
      <c r="J141" s="156">
        <f>'Non-Dairy Alternatives'!J198</f>
        <v>-0.13750630972255529</v>
      </c>
      <c r="K141" s="244">
        <f>'Non-Dairy Alternatives'!K198</f>
        <v>-9.7045321596606858E-3</v>
      </c>
      <c r="L141" s="247">
        <f>'Non-Dairy Alternatives'!L198</f>
        <v>183911995.44490525</v>
      </c>
      <c r="M141" s="111">
        <f>'Non-Dairy Alternatives'!M198</f>
        <v>30609452.503596961</v>
      </c>
      <c r="N141" s="107">
        <f>'Non-Dairy Alternatives'!N198</f>
        <v>0.19966695865779446</v>
      </c>
      <c r="O141" s="105">
        <f>'Non-Dairy Alternatives'!O198</f>
        <v>57279171.31584581</v>
      </c>
      <c r="P141" s="106">
        <f>'Non-Dairy Alternatives'!P198</f>
        <v>9162886.9956772625</v>
      </c>
      <c r="Q141" s="107">
        <f>'Non-Dairy Alternatives'!Q198</f>
        <v>0.19043214007771009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Alternatives'!D200</f>
        <v>710126.56456491887</v>
      </c>
      <c r="E143" s="106">
        <f>'Non-Dairy Alternatives'!E200</f>
        <v>53111.091960153077</v>
      </c>
      <c r="F143" s="107">
        <f>'Non-Dairy Alternatives'!F200</f>
        <v>8.0836896807912145E-2</v>
      </c>
      <c r="G143" s="108">
        <f>'Non-Dairy Alternatives'!G200</f>
        <v>0.4392071823696474</v>
      </c>
      <c r="H143" s="109">
        <f>'Non-Dairy Alternatives'!H200</f>
        <v>4.8577742004190072E-2</v>
      </c>
      <c r="I143" s="155">
        <f>'Non-Dairy Alternatives'!I200</f>
        <v>21.551971514316278</v>
      </c>
      <c r="J143" s="156">
        <f>'Non-Dairy Alternatives'!J200</f>
        <v>1.6678145595200782</v>
      </c>
      <c r="K143" s="244">
        <f>'Non-Dairy Alternatives'!K200</f>
        <v>8.3876553746362853E-2</v>
      </c>
      <c r="L143" s="247">
        <f>'Non-Dairy Alternatives'!L200</f>
        <v>15304627.491062412</v>
      </c>
      <c r="M143" s="111">
        <f>'Non-Dairy Alternatives'!M200</f>
        <v>2240428.7120596468</v>
      </c>
      <c r="N143" s="107">
        <f>'Non-Dairy Alternatives'!N200</f>
        <v>0.17149377087407319</v>
      </c>
      <c r="O143" s="105">
        <f>'Non-Dairy Alternatives'!O200</f>
        <v>2839837.8337531281</v>
      </c>
      <c r="P143" s="106">
        <f>'Non-Dairy Alternatives'!P200</f>
        <v>211999.94333406445</v>
      </c>
      <c r="Q143" s="107">
        <f>'Non-Dairy Alternatives'!Q200</f>
        <v>8.0674665704076831E-2</v>
      </c>
    </row>
    <row r="144" spans="2:17">
      <c r="B144" s="326"/>
      <c r="C144" s="255" t="s">
        <v>264</v>
      </c>
      <c r="D144" s="105">
        <f>'Non-Dairy Alternatives'!D201</f>
        <v>421317.94731080596</v>
      </c>
      <c r="E144" s="106">
        <f>'Non-Dairy Alternatives'!E201</f>
        <v>14398.568744574906</v>
      </c>
      <c r="F144" s="107">
        <f>'Non-Dairy Alternatives'!F201</f>
        <v>3.5384327960265388E-2</v>
      </c>
      <c r="G144" s="108">
        <f>'Non-Dairy Alternatives'!G201</f>
        <v>0.26058153258006445</v>
      </c>
      <c r="H144" s="109">
        <f>'Non-Dairy Alternatives'!H201</f>
        <v>1.8647064137481378E-2</v>
      </c>
      <c r="I144" s="155">
        <f>'Non-Dairy Alternatives'!I201</f>
        <v>7.6553432505931065</v>
      </c>
      <c r="J144" s="156">
        <f>'Non-Dairy Alternatives'!J201</f>
        <v>9.0332295080730596E-2</v>
      </c>
      <c r="K144" s="244">
        <f>'Non-Dairy Alternatives'!K201</f>
        <v>1.1940801621035117E-2</v>
      </c>
      <c r="L144" s="247">
        <f>'Non-Dairy Alternatives'!L201</f>
        <v>3225333.5042995205</v>
      </c>
      <c r="M144" s="111">
        <f>'Non-Dairy Alternatives'!M201</f>
        <v>146983.94743569475</v>
      </c>
      <c r="N144" s="107">
        <f>'Non-Dairy Alternatives'!N201</f>
        <v>4.7747646821967707E-2</v>
      </c>
      <c r="O144" s="105">
        <f>'Non-Dairy Alternatives'!O201</f>
        <v>914656.93567063333</v>
      </c>
      <c r="P144" s="106">
        <f>'Non-Dairy Alternatives'!P201</f>
        <v>22518.92820237251</v>
      </c>
      <c r="Q144" s="107">
        <f>'Non-Dairy Alternatives'!Q201</f>
        <v>2.5241529913379076E-2</v>
      </c>
    </row>
    <row r="145" spans="2:17">
      <c r="B145" s="326"/>
      <c r="C145" s="255" t="s">
        <v>229</v>
      </c>
      <c r="D145" s="105">
        <f>'Non-Dairy Alternatives'!D202</f>
        <v>20292963.749259222</v>
      </c>
      <c r="E145" s="106">
        <f>'Non-Dairy Alternatives'!E202</f>
        <v>760613.76308659092</v>
      </c>
      <c r="F145" s="107">
        <f>'Non-Dairy Alternatives'!F202</f>
        <v>3.8941231527442714E-2</v>
      </c>
      <c r="G145" s="108">
        <f>'Non-Dairy Alternatives'!G202</f>
        <v>12.551023824467476</v>
      </c>
      <c r="H145" s="109">
        <f>'Non-Dairy Alternatives'!H202</f>
        <v>0.93803864792093883</v>
      </c>
      <c r="I145" s="155">
        <f>'Non-Dairy Alternatives'!I202</f>
        <v>10.259105473124755</v>
      </c>
      <c r="J145" s="156">
        <f>'Non-Dairy Alternatives'!J202</f>
        <v>0.32480503075116829</v>
      </c>
      <c r="K145" s="244">
        <f>'Non-Dairy Alternatives'!K202</f>
        <v>3.2695309814242256E-2</v>
      </c>
      <c r="L145" s="247">
        <f>'Non-Dairy Alternatives'!L202</f>
        <v>208187655.46594754</v>
      </c>
      <c r="M145" s="111">
        <f>'Non-Dairy Alternatives'!M202</f>
        <v>14147422.357717037</v>
      </c>
      <c r="N145" s="107">
        <f>'Non-Dairy Alternatives'!N202</f>
        <v>7.2909736971022807E-2</v>
      </c>
      <c r="O145" s="105">
        <f>'Non-Dairy Alternatives'!O202</f>
        <v>43862131.604641251</v>
      </c>
      <c r="P145" s="106">
        <f>'Non-Dairy Alternatives'!P202</f>
        <v>2620414.9013404995</v>
      </c>
      <c r="Q145" s="107">
        <f>'Non-Dairy Alternatives'!Q202</f>
        <v>6.3537968610573786E-2</v>
      </c>
    </row>
    <row r="146" spans="2:17">
      <c r="B146" s="326"/>
      <c r="C146" s="255" t="s">
        <v>230</v>
      </c>
      <c r="D146" s="105">
        <f>'Non-Dairy Alternatives'!D203</f>
        <v>1641479.9555699644</v>
      </c>
      <c r="E146" s="106">
        <f>'Non-Dairy Alternatives'!E203</f>
        <v>-151035.45124746533</v>
      </c>
      <c r="F146" s="107">
        <f>'Non-Dairy Alternatives'!F203</f>
        <v>-8.425894174913974E-2</v>
      </c>
      <c r="G146" s="108">
        <f>'Non-Dairy Alternatives'!G203</f>
        <v>1.0152412572311675</v>
      </c>
      <c r="H146" s="109">
        <f>'Non-Dairy Alternatives'!H203</f>
        <v>-5.0501209130458857E-2</v>
      </c>
      <c r="I146" s="155">
        <f>'Non-Dairy Alternatives'!I203</f>
        <v>12.976938633108659</v>
      </c>
      <c r="J146" s="156">
        <f>'Non-Dairy Alternatives'!J203</f>
        <v>-0.13935812941544512</v>
      </c>
      <c r="K146" s="244">
        <f>'Non-Dairy Alternatives'!K203</f>
        <v>-1.0624807591546671E-2</v>
      </c>
      <c r="L146" s="247">
        <f>'Non-Dairy Alternatives'!L203</f>
        <v>21301384.650909357</v>
      </c>
      <c r="M146" s="111">
        <f>'Non-Dairy Alternatives'!M203</f>
        <v>-2209779.3763046749</v>
      </c>
      <c r="N146" s="107">
        <f>'Non-Dairy Alternatives'!N203</f>
        <v>-9.3988514296734452E-2</v>
      </c>
      <c r="O146" s="105">
        <f>'Non-Dairy Alternatives'!O203</f>
        <v>4394967.5886353059</v>
      </c>
      <c r="P146" s="106">
        <f>'Non-Dairy Alternatives'!P203</f>
        <v>-424301.80310019199</v>
      </c>
      <c r="Q146" s="107">
        <f>'Non-Dairy Alternatives'!Q203</f>
        <v>-8.8042765118675786E-2</v>
      </c>
    </row>
    <row r="147" spans="2:17">
      <c r="B147" s="326"/>
      <c r="C147" s="83" t="s">
        <v>230</v>
      </c>
      <c r="D147" s="105">
        <f>'Non-Dairy Alternatives'!D204</f>
        <v>743305.13141859637</v>
      </c>
      <c r="E147" s="106">
        <f>'Non-Dairy Alternatives'!E204</f>
        <v>-89159.110750268796</v>
      </c>
      <c r="F147" s="107">
        <f>'Non-Dairy Alternatives'!F204</f>
        <v>-0.10710263124092589</v>
      </c>
      <c r="G147" s="108">
        <f>'Non-Dairy Alternatives'!G204</f>
        <v>0.45972784106630499</v>
      </c>
      <c r="H147" s="109">
        <f>'Non-Dairy Alternatives'!H204</f>
        <v>-3.5214903209516146E-2</v>
      </c>
      <c r="I147" s="155">
        <f>'Non-Dairy Alternatives'!I204</f>
        <v>8.5279519081279407</v>
      </c>
      <c r="J147" s="156">
        <f>'Non-Dairy Alternatives'!J204</f>
        <v>-8.7974202070180141E-2</v>
      </c>
      <c r="K147" s="244">
        <f>'Non-Dairy Alternatives'!K204</f>
        <v>-1.0210649551189941E-2</v>
      </c>
      <c r="L147" s="247">
        <f>'Non-Dairy Alternatives'!L204</f>
        <v>6338870.4138025092</v>
      </c>
      <c r="M147" s="111">
        <f>'Non-Dairy Alternatives'!M204</f>
        <v>-833579.98610650748</v>
      </c>
      <c r="N147" s="107">
        <f>'Non-Dairy Alternatives'!N204</f>
        <v>-0.11621969335850431</v>
      </c>
      <c r="O147" s="105">
        <f>'Non-Dairy Alternatives'!O204</f>
        <v>1514739.4772427748</v>
      </c>
      <c r="P147" s="106">
        <f>'Non-Dairy Alternatives'!P204</f>
        <v>-161737.22231295798</v>
      </c>
      <c r="Q147" s="107">
        <f>'Non-Dairy Alternatives'!Q204</f>
        <v>-9.6474482678953088E-2</v>
      </c>
    </row>
    <row r="148" spans="2:17" ht="15" thickBot="1">
      <c r="B148" s="325"/>
      <c r="C148" s="256" t="s">
        <v>86</v>
      </c>
      <c r="D148" s="128">
        <f>'Non-Dairy Alternatives'!D205</f>
        <v>12260410.363332542</v>
      </c>
      <c r="E148" s="129">
        <f>'Non-Dairy Alternatives'!E205</f>
        <v>-224344.38259345107</v>
      </c>
      <c r="F148" s="130">
        <f>'Non-Dairy Alternatives'!F205</f>
        <v>-1.7969466534107033E-2</v>
      </c>
      <c r="G148" s="131">
        <f>'Non-Dairy Alternatives'!G205</f>
        <v>7.5829585303207354</v>
      </c>
      <c r="H148" s="132">
        <f>'Non-Dairy Alternatives'!H205</f>
        <v>0.16013066271157506</v>
      </c>
      <c r="I148" s="205">
        <f>'Non-Dairy Alternatives'!I205</f>
        <v>6.7711202446937726</v>
      </c>
      <c r="J148" s="157">
        <f>'Non-Dairy Alternatives'!J205</f>
        <v>0.34589575574544451</v>
      </c>
      <c r="K148" s="246">
        <f>'Non-Dairy Alternatives'!K205</f>
        <v>5.383403433458249E-2</v>
      </c>
      <c r="L148" s="248">
        <f>'Non-Dairy Alternatives'!L205</f>
        <v>83016712.819414303</v>
      </c>
      <c r="M148" s="134">
        <f>'Non-Dairy Alternatives'!M205</f>
        <v>2799360.8873767555</v>
      </c>
      <c r="N148" s="130">
        <f>'Non-Dairy Alternatives'!N205</f>
        <v>3.4897198922104217E-2</v>
      </c>
      <c r="O148" s="128">
        <f>'Non-Dairy Alternatives'!O205</f>
        <v>17044132.969205186</v>
      </c>
      <c r="P148" s="129">
        <f>'Non-Dairy Alternatives'!P205</f>
        <v>88729.106835734099</v>
      </c>
      <c r="Q148" s="130">
        <f>'Non-Dairy Alternatives'!Q205</f>
        <v>5.2330871948534381E-3</v>
      </c>
    </row>
    <row r="149" spans="2:17">
      <c r="B149" s="226"/>
      <c r="C149" s="82" t="s">
        <v>207</v>
      </c>
      <c r="D149" s="121">
        <f>'Trad vs Value Add'!D73</f>
        <v>59139029.73855003</v>
      </c>
      <c r="E149" s="122">
        <f>'Trad vs Value Add'!E73</f>
        <v>2884845.4094857201</v>
      </c>
      <c r="F149" s="123">
        <f>'Trad vs Value Add'!F73</f>
        <v>5.1282325819721017E-2</v>
      </c>
      <c r="G149" s="124">
        <f>'Trad vs Value Add'!G73</f>
        <v>3.8451272600964135</v>
      </c>
      <c r="H149" s="125">
        <f>'Trad vs Value Add'!H73</f>
        <v>5.9167176387600051E-2</v>
      </c>
      <c r="I149" s="204">
        <f>'Trad vs Value Add'!I73</f>
        <v>5.7820021216743394</v>
      </c>
      <c r="J149" s="152">
        <f>'Trad vs Value Add'!J73</f>
        <v>2.168621835929585E-4</v>
      </c>
      <c r="K149" s="123">
        <f>'Trad vs Value Add'!K73</f>
        <v>3.750782394364807E-5</v>
      </c>
      <c r="L149" s="233">
        <f>'Trad vs Value Add'!L73</f>
        <v>341941995.42205811</v>
      </c>
      <c r="M149" s="234">
        <f>'Trad vs Value Add'!M73</f>
        <v>16692381.683598757</v>
      </c>
      <c r="N149" s="232">
        <f>'Trad vs Value Add'!N73</f>
        <v>5.1321757132112948E-2</v>
      </c>
      <c r="O149" s="251">
        <f>'Trad vs Value Add'!O73</f>
        <v>130505788.77969497</v>
      </c>
      <c r="P149" s="231">
        <f>'Trad vs Value Add'!P73</f>
        <v>5566687.0552838743</v>
      </c>
      <c r="Q149" s="232">
        <f>'Trad vs Value Add'!Q73</f>
        <v>4.455520312258042E-2</v>
      </c>
    </row>
    <row r="150" spans="2:17">
      <c r="B150" s="226" t="s">
        <v>220</v>
      </c>
      <c r="C150" s="83" t="s">
        <v>208</v>
      </c>
      <c r="D150" s="105">
        <f>'Trad vs Value Add'!D74</f>
        <v>1222586431.9140377</v>
      </c>
      <c r="E150" s="106">
        <f>'Trad vs Value Add'!E74</f>
        <v>29441677.480073214</v>
      </c>
      <c r="F150" s="107">
        <f>'Trad vs Value Add'!F74</f>
        <v>2.4675696197516733E-2</v>
      </c>
      <c r="G150" s="108">
        <f>'Trad vs Value Add'!G74</f>
        <v>79.490658503521345</v>
      </c>
      <c r="H150" s="109">
        <f>'Trad vs Value Add'!H74</f>
        <v>-0.80911773978445467</v>
      </c>
      <c r="I150" s="206">
        <f>'Trad vs Value Add'!I74</f>
        <v>3.4681764622802951</v>
      </c>
      <c r="J150" s="156">
        <f>'Trad vs Value Add'!J74</f>
        <v>4.7567292227626012E-2</v>
      </c>
      <c r="K150" s="107">
        <f>'Trad vs Value Add'!K74</f>
        <v>1.3906088027850779E-2</v>
      </c>
      <c r="L150" s="110">
        <f>'Trad vs Value Add'!L74</f>
        <v>4240145486.2675161</v>
      </c>
      <c r="M150" s="111">
        <f>'Trad vs Value Add'!M74</f>
        <v>158863598.050457</v>
      </c>
      <c r="N150" s="107">
        <f>'Trad vs Value Add'!N74</f>
        <v>3.8924926628838626E-2</v>
      </c>
      <c r="O150" s="105">
        <f>'Trad vs Value Add'!O74</f>
        <v>1364140319.4618979</v>
      </c>
      <c r="P150" s="106">
        <f>'Trad vs Value Add'!P74</f>
        <v>37639886.702574968</v>
      </c>
      <c r="Q150" s="107">
        <f>'Trad vs Value Add'!Q74</f>
        <v>2.8375329380238703E-2</v>
      </c>
    </row>
    <row r="151" spans="2:17">
      <c r="B151" s="226" t="s">
        <v>218</v>
      </c>
      <c r="C151" s="83" t="s">
        <v>209</v>
      </c>
      <c r="D151" s="105">
        <f>'Trad vs Value Add'!D75</f>
        <v>15026619.252255168</v>
      </c>
      <c r="E151" s="106">
        <f>'Trad vs Value Add'!E75</f>
        <v>826013.55950232409</v>
      </c>
      <c r="F151" s="107">
        <f>'Trad vs Value Add'!F75</f>
        <v>5.8167487878624288E-2</v>
      </c>
      <c r="G151" s="108">
        <f>'Trad vs Value Add'!G75</f>
        <v>0.97700729229705752</v>
      </c>
      <c r="H151" s="109">
        <f>'Trad vs Value Add'!H75</f>
        <v>2.1293029287590581E-2</v>
      </c>
      <c r="I151" s="206">
        <f>'Trad vs Value Add'!I75</f>
        <v>12.743492585754934</v>
      </c>
      <c r="J151" s="156">
        <f>'Trad vs Value Add'!J75</f>
        <v>-3.7424655232006998E-2</v>
      </c>
      <c r="K151" s="107">
        <f>'Trad vs Value Add'!K75</f>
        <v>-2.9281666195279323E-3</v>
      </c>
      <c r="L151" s="110">
        <f>'Trad vs Value Add'!L75</f>
        <v>191491611.03007609</v>
      </c>
      <c r="M151" s="111">
        <f>'Trad vs Value Add'!M75</f>
        <v>9994844.8991139531</v>
      </c>
      <c r="N151" s="107">
        <f>'Trad vs Value Add'!N75</f>
        <v>5.5068997162748344E-2</v>
      </c>
      <c r="O151" s="105">
        <f>'Trad vs Value Add'!O75</f>
        <v>33324209.109954372</v>
      </c>
      <c r="P151" s="106">
        <f>'Trad vs Value Add'!P75</f>
        <v>3275313.8437032998</v>
      </c>
      <c r="Q151" s="107">
        <f>'Trad vs Value Add'!Q75</f>
        <v>0.10899947617648077</v>
      </c>
    </row>
    <row r="152" spans="2:17" ht="15" thickBot="1">
      <c r="B152" s="226"/>
      <c r="C152" s="84" t="s">
        <v>210</v>
      </c>
      <c r="D152" s="128">
        <f>'Trad vs Value Add'!D76</f>
        <v>229335682.14024955</v>
      </c>
      <c r="E152" s="129">
        <f>'Trad vs Value Add'!E76</f>
        <v>18772201.636478603</v>
      </c>
      <c r="F152" s="130">
        <f>'Trad vs Value Add'!F76</f>
        <v>8.9152219518628326E-2</v>
      </c>
      <c r="G152" s="131">
        <f>'Trad vs Value Add'!G76</f>
        <v>14.911047526629581</v>
      </c>
      <c r="H152" s="132">
        <f>'Trad vs Value Add'!H76</f>
        <v>0.73992511534609129</v>
      </c>
      <c r="I152" s="205">
        <f>'Trad vs Value Add'!I76</f>
        <v>8.5573988289597356</v>
      </c>
      <c r="J152" s="157">
        <f>'Trad vs Value Add'!J76</f>
        <v>0.1082054569396238</v>
      </c>
      <c r="K152" s="130">
        <f>'Trad vs Value Add'!K76</f>
        <v>1.2806602024040672E-2</v>
      </c>
      <c r="L152" s="133">
        <f>'Trad vs Value Add'!L76</f>
        <v>1962516897.7856538</v>
      </c>
      <c r="M152" s="134">
        <f>'Trad vs Value Add'!M76</f>
        <v>183425333.92370629</v>
      </c>
      <c r="N152" s="130">
        <f>'Trad vs Value Add'!N76</f>
        <v>0.10310055853760407</v>
      </c>
      <c r="O152" s="128">
        <f>'Trad vs Value Add'!O76</f>
        <v>312638625.06980538</v>
      </c>
      <c r="P152" s="129">
        <f>'Trad vs Value Add'!P76</f>
        <v>24919728.624401212</v>
      </c>
      <c r="Q152" s="130">
        <f>'Trad vs Value Add'!Q76</f>
        <v>8.6611372879117909E-2</v>
      </c>
    </row>
    <row r="153" spans="2:17">
      <c r="B153" s="324" t="s">
        <v>219</v>
      </c>
      <c r="C153" s="82" t="s">
        <v>216</v>
      </c>
      <c r="D153" s="121">
        <f>Filtration!D41</f>
        <v>1504295004.4015536</v>
      </c>
      <c r="E153" s="122">
        <f>Filtration!E41</f>
        <v>46571338.540513515</v>
      </c>
      <c r="F153" s="123">
        <f>Filtration!F41</f>
        <v>3.1947988244400913E-2</v>
      </c>
      <c r="G153" s="124">
        <f>Filtration!G41</f>
        <v>97.806909484698693</v>
      </c>
      <c r="H153" s="125">
        <f>Filtration!H41</f>
        <v>-0.29927902110803473</v>
      </c>
      <c r="I153" s="204">
        <f>Filtration!I41</f>
        <v>4.3093256618307541</v>
      </c>
      <c r="J153" s="152">
        <f>Filtration!J41</f>
        <v>6.2289414390558129E-2</v>
      </c>
      <c r="K153" s="123">
        <f>Filtration!K41</f>
        <v>1.4666560575766607E-2</v>
      </c>
      <c r="L153" s="126">
        <f>Filtration!L41</f>
        <v>6482497065.4314222</v>
      </c>
      <c r="M153" s="127">
        <f>Filtration!M41</f>
        <v>291491817.76818466</v>
      </c>
      <c r="N153" s="123">
        <f>Filtration!N41</f>
        <v>4.7083115925027959E-2</v>
      </c>
      <c r="O153" s="121">
        <f>Filtration!O41</f>
        <v>1794357368.4229035</v>
      </c>
      <c r="P153" s="122">
        <f>Filtration!P41</f>
        <v>59527506.609513283</v>
      </c>
      <c r="Q153" s="123">
        <f>Filtration!Q41</f>
        <v>3.4313166910379396E-2</v>
      </c>
    </row>
    <row r="154" spans="2:17" ht="15" thickBot="1">
      <c r="B154" s="325"/>
      <c r="C154" s="84" t="s">
        <v>217</v>
      </c>
      <c r="D154" s="128">
        <f>Filtration!D42</f>
        <v>33730286.783789888</v>
      </c>
      <c r="E154" s="129">
        <f>Filtration!E42</f>
        <v>5590840.3758226745</v>
      </c>
      <c r="F154" s="130">
        <f>Filtration!F42</f>
        <v>0.19868338185358619</v>
      </c>
      <c r="G154" s="131">
        <f>Filtration!G42</f>
        <v>2.1930905152925857</v>
      </c>
      <c r="H154" s="132">
        <f>Filtration!H42</f>
        <v>0.29927902111036686</v>
      </c>
      <c r="I154" s="205">
        <f>Filtration!I42</f>
        <v>11.074597560277773</v>
      </c>
      <c r="J154" s="157">
        <f>Filtration!J42</f>
        <v>0.66260279611742767</v>
      </c>
      <c r="K154" s="130">
        <f>Filtration!K42</f>
        <v>6.3638410422391517E-2</v>
      </c>
      <c r="L154" s="133">
        <f>Filtration!L42</f>
        <v>373549351.72322911</v>
      </c>
      <c r="M154" s="134">
        <f>Filtration!M42</f>
        <v>80561583.057103813</v>
      </c>
      <c r="N154" s="130">
        <f>Filtration!N42</f>
        <v>0.27496568687448486</v>
      </c>
      <c r="O154" s="128">
        <f>Filtration!O42</f>
        <v>82792843.670770109</v>
      </c>
      <c r="P154" s="129">
        <f>Filtration!P42</f>
        <v>12689906.280891567</v>
      </c>
      <c r="Q154" s="130">
        <f>Filtration!Q42</f>
        <v>0.18101818202447728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17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12-01-2024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Data'!E156</f>
        <v>1415189220.2310424</v>
      </c>
      <c r="E161" s="292">
        <f>'Segment Data'!F156</f>
        <v>48136137.124947309</v>
      </c>
      <c r="F161" s="293">
        <f>'Segment Data'!G156</f>
        <v>3.5211607888390631E-2</v>
      </c>
      <c r="G161" s="294">
        <f>'Segment Data'!H156</f>
        <v>99.999999999999986</v>
      </c>
      <c r="H161" s="295">
        <f>'Segment Data'!I156</f>
        <v>-7.1054273576010019E-14</v>
      </c>
      <c r="I161" s="296">
        <f>'Segment Data'!J156</f>
        <v>4.4591775644038618</v>
      </c>
      <c r="J161" s="297">
        <f>'Segment Data'!K156</f>
        <v>0.11406603143295602</v>
      </c>
      <c r="K161" s="293">
        <f>'Segment Data'!L156</f>
        <v>2.6251577334072494E-2</v>
      </c>
      <c r="L161" s="298">
        <f>'Segment Data'!M156</f>
        <v>6310580020.2404594</v>
      </c>
      <c r="M161" s="299">
        <f>'Segment Data'!N156</f>
        <v>370581902.6527319</v>
      </c>
      <c r="N161" s="293">
        <f>'Segment Data'!O156</f>
        <v>6.2387545470002213E-2</v>
      </c>
      <c r="O161" s="291">
        <f>'Segment Data'!P156</f>
        <v>1724999061.788208</v>
      </c>
      <c r="P161" s="292">
        <f>'Segment Data'!Q156</f>
        <v>67006061.831035137</v>
      </c>
      <c r="Q161" s="293">
        <f>'Segment Data'!R156</f>
        <v>4.0413959427311186E-2</v>
      </c>
    </row>
    <row r="162" spans="2:17" ht="15" thickBot="1">
      <c r="B162" s="324" t="s">
        <v>111</v>
      </c>
      <c r="C162" s="82" t="s">
        <v>111</v>
      </c>
      <c r="D162" s="128">
        <f>'Segment Data'!E159</f>
        <v>1337641734.0218801</v>
      </c>
      <c r="E162" s="129">
        <f>'Segment Data'!F159</f>
        <v>44748275.591310501</v>
      </c>
      <c r="F162" s="130">
        <f>'Segment Data'!G159</f>
        <v>3.4610953671024049E-2</v>
      </c>
      <c r="G162" s="131">
        <f>'Segment Data'!H159</f>
        <v>94.520345046402909</v>
      </c>
      <c r="H162" s="132">
        <f>'Segment Data'!I159</f>
        <v>-5.4874775564357492E-2</v>
      </c>
      <c r="I162" s="205">
        <f>'Segment Data'!J159</f>
        <v>4.2825934172005482</v>
      </c>
      <c r="J162" s="157">
        <f>'Segment Data'!K159</f>
        <v>0.11654687137611308</v>
      </c>
      <c r="K162" s="130">
        <f>'Segment Data'!L159</f>
        <v>2.7975412683021086E-2</v>
      </c>
      <c r="L162" s="133">
        <f>'Segment Data'!M159</f>
        <v>5728575684.6948299</v>
      </c>
      <c r="M162" s="134">
        <f>'Segment Data'!N159</f>
        <v>342321358.08114719</v>
      </c>
      <c r="N162" s="130">
        <f>'Segment Data'!O159</f>
        <v>6.355462206634481E-2</v>
      </c>
      <c r="O162" s="128">
        <f>'Segment Data'!P159</f>
        <v>1545451853.1001644</v>
      </c>
      <c r="P162" s="129">
        <f>'Segment Data'!Q159</f>
        <v>58119204.988183737</v>
      </c>
      <c r="Q162" s="130">
        <f>'Segment Data'!R159</f>
        <v>3.9076130724327356E-2</v>
      </c>
    </row>
    <row r="163" spans="2:17">
      <c r="B163" s="326"/>
      <c r="C163" s="102" t="s">
        <v>110</v>
      </c>
      <c r="D163" s="143">
        <f>'Segment Data'!E160</f>
        <v>1326297301.1315379</v>
      </c>
      <c r="E163" s="144">
        <f>'Segment Data'!F160</f>
        <v>45835536.916028023</v>
      </c>
      <c r="F163" s="145">
        <f>'Segment Data'!G160</f>
        <v>3.5796099654806728E-2</v>
      </c>
      <c r="G163" s="146">
        <f>'Segment Data'!H160</f>
        <v>93.718725536575789</v>
      </c>
      <c r="H163" s="147">
        <f>'Segment Data'!I160</f>
        <v>5.2884755458450172E-2</v>
      </c>
      <c r="I163" s="207">
        <f>'Segment Data'!J160</f>
        <v>4.2409603124484727</v>
      </c>
      <c r="J163" s="161">
        <f>'Segment Data'!K160</f>
        <v>0.12789737932541012</v>
      </c>
      <c r="K163" s="145">
        <f>'Segment Data'!L160</f>
        <v>3.109541025872347E-2</v>
      </c>
      <c r="L163" s="148">
        <f>'Segment Data'!M160</f>
        <v>5624774216.6063728</v>
      </c>
      <c r="M163" s="149">
        <f>'Segment Data'!N160</f>
        <v>358154396.93019676</v>
      </c>
      <c r="N163" s="145">
        <f>'Segment Data'!O160</f>
        <v>6.8004604317958586E-2</v>
      </c>
      <c r="O163" s="143">
        <f>'Segment Data'!P160</f>
        <v>1532104357.3851223</v>
      </c>
      <c r="P163" s="144">
        <f>'Segment Data'!Q160</f>
        <v>58503096.027499199</v>
      </c>
      <c r="Q163" s="145">
        <f>'Segment Data'!R160</f>
        <v>3.9700764081594585E-2</v>
      </c>
    </row>
    <row r="164" spans="2:17" ht="15" thickBot="1">
      <c r="B164" s="325"/>
      <c r="C164" s="98" t="s">
        <v>109</v>
      </c>
      <c r="D164" s="135">
        <f>'Segment Data'!E161</f>
        <v>11344432.890334621</v>
      </c>
      <c r="E164" s="136">
        <f>'Segment Data'!F161</f>
        <v>-1087261.3247054089</v>
      </c>
      <c r="F164" s="137">
        <f>'Segment Data'!G161</f>
        <v>-8.7458821452511729E-2</v>
      </c>
      <c r="G164" s="138">
        <f>'Segment Data'!H161</f>
        <v>0.80161950982657559</v>
      </c>
      <c r="H164" s="139">
        <f>'Segment Data'!I161</f>
        <v>-0.10775953102192304</v>
      </c>
      <c r="I164" s="208">
        <f>'Segment Data'!J161</f>
        <v>9.1499918146528785</v>
      </c>
      <c r="J164" s="154">
        <f>'Segment Data'!K161</f>
        <v>-0.47335516188267945</v>
      </c>
      <c r="K164" s="137">
        <f>'Segment Data'!L161</f>
        <v>-4.9188204793701527E-2</v>
      </c>
      <c r="L164" s="140">
        <f>'Segment Data'!M161</f>
        <v>103801468.08844069</v>
      </c>
      <c r="M164" s="141">
        <f>'Segment Data'!N161</f>
        <v>-15833038.84907937</v>
      </c>
      <c r="N164" s="137">
        <f>'Segment Data'!O161</f>
        <v>-0.13234508382559126</v>
      </c>
      <c r="O164" s="135">
        <f>'Segment Data'!P161</f>
        <v>13347495.71504231</v>
      </c>
      <c r="P164" s="136">
        <f>'Segment Data'!Q161</f>
        <v>-383891.03931601159</v>
      </c>
      <c r="Q164" s="137">
        <f>'Segment Data'!R161</f>
        <v>-2.7957193703990978E-2</v>
      </c>
    </row>
    <row r="165" spans="2:17">
      <c r="B165" s="324" t="s">
        <v>108</v>
      </c>
      <c r="C165" s="82" t="s">
        <v>185</v>
      </c>
      <c r="D165" s="121">
        <f>Fat!E139</f>
        <v>48991063.968789369</v>
      </c>
      <c r="E165" s="122">
        <f>Fat!F139</f>
        <v>-3028857.2615231574</v>
      </c>
      <c r="F165" s="123">
        <f>Fat!G139</f>
        <v>-5.8224949017381671E-2</v>
      </c>
      <c r="G165" s="124">
        <f>Fat!H139</f>
        <v>3.461803076820436</v>
      </c>
      <c r="H165" s="125">
        <f>Fat!I139</f>
        <v>-0.34345670958943675</v>
      </c>
      <c r="I165" s="204">
        <f>Fat!J139</f>
        <v>4.7672461204072887</v>
      </c>
      <c r="J165" s="152">
        <f>Fat!K139</f>
        <v>0.3158912567679879</v>
      </c>
      <c r="K165" s="123">
        <f>Fat!L139</f>
        <v>7.0965192945710062E-2</v>
      </c>
      <c r="L165" s="126">
        <f>Fat!M139</f>
        <v>233552459.63983643</v>
      </c>
      <c r="M165" s="127">
        <f>Fat!N139</f>
        <v>1993330.2651514411</v>
      </c>
      <c r="N165" s="123">
        <f>Fat!O139</f>
        <v>8.6082991870557631E-3</v>
      </c>
      <c r="O165" s="121">
        <f>Fat!P139</f>
        <v>68813123.761584118</v>
      </c>
      <c r="P165" s="122">
        <f>Fat!Q139</f>
        <v>-933013.80866743624</v>
      </c>
      <c r="Q165" s="123">
        <f>Fat!R139</f>
        <v>-1.3377282831291717E-2</v>
      </c>
    </row>
    <row r="166" spans="2:17">
      <c r="B166" s="326"/>
      <c r="C166" s="83" t="s">
        <v>186</v>
      </c>
      <c r="D166" s="105">
        <f>Fat!E140</f>
        <v>152963286.39980632</v>
      </c>
      <c r="E166" s="106">
        <f>Fat!F140</f>
        <v>1379865.6260765195</v>
      </c>
      <c r="F166" s="107">
        <f>Fat!G140</f>
        <v>9.1030115235112667E-3</v>
      </c>
      <c r="G166" s="108">
        <f>Fat!H140</f>
        <v>10.808680861406906</v>
      </c>
      <c r="H166" s="109">
        <f>Fat!I140</f>
        <v>-0.27965379413666014</v>
      </c>
      <c r="I166" s="206">
        <f>Fat!J140</f>
        <v>4.3907454493253057</v>
      </c>
      <c r="J166" s="156">
        <f>Fat!K140</f>
        <v>-3.6748215703259923E-2</v>
      </c>
      <c r="K166" s="107">
        <f>Fat!L140</f>
        <v>-8.3000041295424026E-3</v>
      </c>
      <c r="L166" s="110">
        <f>Fat!M140</f>
        <v>671622853.67379308</v>
      </c>
      <c r="M166" s="111">
        <f>Fat!N140</f>
        <v>488218.47474491596</v>
      </c>
      <c r="N166" s="107">
        <f>Fat!O140</f>
        <v>7.2745236073253451E-4</v>
      </c>
      <c r="O166" s="105">
        <f>Fat!P140</f>
        <v>204197685.44545066</v>
      </c>
      <c r="P166" s="106">
        <f>Fat!Q140</f>
        <v>661019.30566141009</v>
      </c>
      <c r="Q166" s="107">
        <f>Fat!R140</f>
        <v>3.2476669594628279E-3</v>
      </c>
    </row>
    <row r="167" spans="2:17">
      <c r="B167" s="326"/>
      <c r="C167" s="83" t="s">
        <v>187</v>
      </c>
      <c r="D167" s="105">
        <f>Fat!E141</f>
        <v>518745801.55152488</v>
      </c>
      <c r="E167" s="106">
        <f>Fat!F141</f>
        <v>2079114.0915368199</v>
      </c>
      <c r="F167" s="107">
        <f>Fat!G141</f>
        <v>4.0240916281211406E-3</v>
      </c>
      <c r="G167" s="108">
        <f>Fat!H141</f>
        <v>36.655578924409475</v>
      </c>
      <c r="H167" s="109">
        <f>Fat!I141</f>
        <v>-1.1386145743583214</v>
      </c>
      <c r="I167" s="206">
        <f>Fat!J141</f>
        <v>4.4382182335626563</v>
      </c>
      <c r="J167" s="156">
        <f>Fat!K141</f>
        <v>0.14873308622244075</v>
      </c>
      <c r="K167" s="107">
        <f>Fat!L141</f>
        <v>3.4673878359193243E-2</v>
      </c>
      <c r="L167" s="110">
        <f>Fat!M141</f>
        <v>2302307075.0300531</v>
      </c>
      <c r="M167" s="111">
        <f>Fat!N141</f>
        <v>86072993.044965267</v>
      </c>
      <c r="N167" s="107">
        <f>Fat!O141</f>
        <v>3.8837500850934216E-2</v>
      </c>
      <c r="O167" s="105">
        <f>Fat!P141</f>
        <v>620641875.44546914</v>
      </c>
      <c r="P167" s="106">
        <f>Fat!Q141</f>
        <v>9369008.970870018</v>
      </c>
      <c r="Q167" s="107">
        <f>Fat!R141</f>
        <v>1.5327048663069259E-2</v>
      </c>
    </row>
    <row r="168" spans="2:17" ht="15" thickBot="1">
      <c r="B168" s="325"/>
      <c r="C168" s="84" t="s">
        <v>188</v>
      </c>
      <c r="D168" s="128">
        <f>Fat!E142</f>
        <v>694489068.31067669</v>
      </c>
      <c r="E168" s="129">
        <f>Fat!F142</f>
        <v>47706014.668902278</v>
      </c>
      <c r="F168" s="130">
        <f>Fat!G142</f>
        <v>7.3758912513692126E-2</v>
      </c>
      <c r="G168" s="131">
        <f>Fat!H142</f>
        <v>49.073937137345844</v>
      </c>
      <c r="H168" s="132">
        <f>Fat!I142</f>
        <v>1.7617250780882259</v>
      </c>
      <c r="I168" s="205">
        <f>Fat!J142</f>
        <v>4.4681734723990525</v>
      </c>
      <c r="J168" s="157">
        <f>Fat!K142</f>
        <v>0.10647868904806757</v>
      </c>
      <c r="K168" s="130">
        <f>Fat!L142</f>
        <v>2.4412228350894044E-2</v>
      </c>
      <c r="L168" s="133">
        <f>Fat!M142</f>
        <v>3103097631.8968987</v>
      </c>
      <c r="M168" s="134">
        <f>Fat!N142</f>
        <v>282027360.86775112</v>
      </c>
      <c r="N168" s="130">
        <f>Fat!O142</f>
        <v>9.9971760279783967E-2</v>
      </c>
      <c r="O168" s="128">
        <f>Fat!P142</f>
        <v>831346377.13570189</v>
      </c>
      <c r="P168" s="129">
        <f>Fat!Q142</f>
        <v>57909047.363158226</v>
      </c>
      <c r="Q168" s="130">
        <f>Fat!R142</f>
        <v>7.4872320140260629E-2</v>
      </c>
    </row>
    <row r="169" spans="2:17" ht="15" customHeight="1">
      <c r="B169" s="334" t="s">
        <v>107</v>
      </c>
      <c r="C169" s="82" t="s">
        <v>201</v>
      </c>
      <c r="D169" s="121">
        <f>Fat!E143</f>
        <v>48793780.332759947</v>
      </c>
      <c r="E169" s="122">
        <f>Fat!F143</f>
        <v>-3017921.5025343224</v>
      </c>
      <c r="F169" s="123">
        <f>Fat!G143</f>
        <v>-5.8247874430530797E-2</v>
      </c>
      <c r="G169" s="124">
        <f>Fat!H143</f>
        <v>3.4478626345665573</v>
      </c>
      <c r="H169" s="125">
        <f>Fat!I143</f>
        <v>-0.34216589289723531</v>
      </c>
      <c r="I169" s="204">
        <f>Fat!J143</f>
        <v>4.7558642740968686</v>
      </c>
      <c r="J169" s="152">
        <f>Fat!K143</f>
        <v>0.31684327312551019</v>
      </c>
      <c r="K169" s="123">
        <f>Fat!L143</f>
        <v>7.1376835805953096E-2</v>
      </c>
      <c r="L169" s="126">
        <f>Fat!M143</f>
        <v>232056596.68270347</v>
      </c>
      <c r="M169" s="127">
        <f>Fat!N143</f>
        <v>2063364.1397659481</v>
      </c>
      <c r="N169" s="123">
        <f>Fat!O143</f>
        <v>8.9714124061486804E-3</v>
      </c>
      <c r="O169" s="121">
        <f>Fat!P143</f>
        <v>68327828.601519406</v>
      </c>
      <c r="P169" s="122">
        <f>Fat!Q143</f>
        <v>-905914.11052723229</v>
      </c>
      <c r="Q169" s="123">
        <f>Fat!R143</f>
        <v>-1.3084864042307562E-2</v>
      </c>
    </row>
    <row r="170" spans="2:17">
      <c r="B170" s="335"/>
      <c r="C170" s="83" t="s">
        <v>202</v>
      </c>
      <c r="D170" s="105">
        <f>Fat!E144</f>
        <v>110258428.40763234</v>
      </c>
      <c r="E170" s="106">
        <f>Fat!F144</f>
        <v>1172776.7801059783</v>
      </c>
      <c r="F170" s="107">
        <f>Fat!G144</f>
        <v>1.0750971943683593E-2</v>
      </c>
      <c r="G170" s="108">
        <f>Fat!H144</f>
        <v>7.7910732240902476</v>
      </c>
      <c r="H170" s="109">
        <f>Fat!I144</f>
        <v>-0.18854753647830691</v>
      </c>
      <c r="I170" s="206">
        <f>Fat!J144</f>
        <v>3.8827671646333757</v>
      </c>
      <c r="J170" s="156">
        <f>Fat!K144</f>
        <v>4.6124909193987929E-2</v>
      </c>
      <c r="K170" s="107">
        <f>Fat!L144</f>
        <v>1.202220747284803E-2</v>
      </c>
      <c r="L170" s="110">
        <f>Fat!M144</f>
        <v>428107805.44523466</v>
      </c>
      <c r="M170" s="111">
        <f>Fat!N144</f>
        <v>9585184.9489266276</v>
      </c>
      <c r="N170" s="107">
        <f>Fat!O144</f>
        <v>2.2902429831773412E-2</v>
      </c>
      <c r="O170" s="105">
        <f>Fat!P144</f>
        <v>123484036.54317871</v>
      </c>
      <c r="P170" s="106">
        <f>Fat!Q144</f>
        <v>1522414.0140249431</v>
      </c>
      <c r="Q170" s="107">
        <f>Fat!R144</f>
        <v>1.248273007897238E-2</v>
      </c>
    </row>
    <row r="171" spans="2:17">
      <c r="B171" s="335"/>
      <c r="C171" s="83" t="s">
        <v>203</v>
      </c>
      <c r="D171" s="105">
        <f>Fat!E145</f>
        <v>505792588.46961927</v>
      </c>
      <c r="E171" s="106">
        <f>Fat!F145</f>
        <v>747286.09877043962</v>
      </c>
      <c r="F171" s="107">
        <f>Fat!G145</f>
        <v>1.4796417178071606E-3</v>
      </c>
      <c r="G171" s="108">
        <f>Fat!H145</f>
        <v>35.740279903138607</v>
      </c>
      <c r="H171" s="109">
        <f>Fat!I145</f>
        <v>-1.2038087070366998</v>
      </c>
      <c r="I171" s="206">
        <f>Fat!J145</f>
        <v>4.2772924829064918</v>
      </c>
      <c r="J171" s="156">
        <f>Fat!K145</f>
        <v>0.12834859458756842</v>
      </c>
      <c r="K171" s="107">
        <f>Fat!L145</f>
        <v>3.0935244737564514E-2</v>
      </c>
      <c r="L171" s="110">
        <f>Fat!M145</f>
        <v>2163422836.570919</v>
      </c>
      <c r="M171" s="111">
        <f>Fat!N145</f>
        <v>68018215.975203276</v>
      </c>
      <c r="N171" s="107">
        <f>Fat!O145</f>
        <v>3.2460659534035936E-2</v>
      </c>
      <c r="O171" s="105">
        <f>Fat!P145</f>
        <v>589971639.29557085</v>
      </c>
      <c r="P171" s="106">
        <f>Fat!Q145</f>
        <v>5075208.1752855778</v>
      </c>
      <c r="Q171" s="107">
        <f>Fat!R145</f>
        <v>8.677105732316991E-3</v>
      </c>
    </row>
    <row r="172" spans="2:17" ht="15" thickBot="1">
      <c r="B172" s="336"/>
      <c r="C172" s="84" t="s">
        <v>204</v>
      </c>
      <c r="D172" s="128">
        <f>Fat!E146</f>
        <v>672796936.81184542</v>
      </c>
      <c r="E172" s="129">
        <f>Fat!F146</f>
        <v>45846134.214996696</v>
      </c>
      <c r="F172" s="130">
        <f>Fat!G146</f>
        <v>7.3125569063953108E-2</v>
      </c>
      <c r="G172" s="131">
        <f>Fat!H146</f>
        <v>47.541129284605852</v>
      </c>
      <c r="H172" s="132">
        <f>Fat!I146</f>
        <v>1.6796473608499696</v>
      </c>
      <c r="I172" s="205">
        <f>Fat!J146</f>
        <v>4.3177789419814978</v>
      </c>
      <c r="J172" s="157">
        <f>Fat!K146</f>
        <v>0.1031996766959562</v>
      </c>
      <c r="K172" s="130">
        <f>Fat!L146</f>
        <v>2.4486353251435247E-2</v>
      </c>
      <c r="L172" s="133">
        <f>Fat!M146</f>
        <v>2904988445.9958425</v>
      </c>
      <c r="M172" s="134">
        <f>Fat!N146</f>
        <v>262654593.01703501</v>
      </c>
      <c r="N172" s="130">
        <f>Fat!O146</f>
        <v>9.940250083120046E-2</v>
      </c>
      <c r="O172" s="128">
        <f>Fat!P146</f>
        <v>763668348.65989578</v>
      </c>
      <c r="P172" s="129">
        <f>Fat!Q146</f>
        <v>52427496.909395337</v>
      </c>
      <c r="Q172" s="130">
        <f>Fat!R146</f>
        <v>7.3712718807364894E-2</v>
      </c>
    </row>
    <row r="173" spans="2:17" ht="15" thickBot="1">
      <c r="B173" s="324" t="s">
        <v>106</v>
      </c>
      <c r="C173" s="142" t="s">
        <v>106</v>
      </c>
      <c r="D173" s="128">
        <f>'Segment Data'!E162</f>
        <v>68588498.365188524</v>
      </c>
      <c r="E173" s="129">
        <f>'Segment Data'!F162</f>
        <v>3520752.3435443193</v>
      </c>
      <c r="F173" s="130">
        <f>'Segment Data'!G162</f>
        <v>5.4109025727941649E-2</v>
      </c>
      <c r="G173" s="131">
        <f>'Segment Data'!H162</f>
        <v>4.8465955919301607</v>
      </c>
      <c r="H173" s="132">
        <f>'Segment Data'!I162</f>
        <v>8.6886782832334752E-2</v>
      </c>
      <c r="I173" s="205">
        <f>'Segment Data'!J162</f>
        <v>7.2209752180011737</v>
      </c>
      <c r="J173" s="157">
        <f>'Segment Data'!K162</f>
        <v>3.2145827037461494E-2</v>
      </c>
      <c r="K173" s="130">
        <f>'Segment Data'!L162</f>
        <v>4.4716358240283853E-3</v>
      </c>
      <c r="L173" s="133">
        <f>'Segment Data'!M162</f>
        <v>495275846.93494034</v>
      </c>
      <c r="M173" s="134">
        <f>'Segment Data'!N162</f>
        <v>27514921.930782318</v>
      </c>
      <c r="N173" s="130">
        <f>'Segment Data'!O162</f>
        <v>5.8822617409818347E-2</v>
      </c>
      <c r="O173" s="128">
        <f>'Segment Data'!P162</f>
        <v>151778537.67077145</v>
      </c>
      <c r="P173" s="129">
        <f>'Segment Data'!Q162</f>
        <v>8988759.8243174553</v>
      </c>
      <c r="Q173" s="130">
        <f>'Segment Data'!R162</f>
        <v>6.2951003635451627E-2</v>
      </c>
    </row>
    <row r="174" spans="2:17" ht="15" customHeight="1">
      <c r="B174" s="326"/>
      <c r="C174" s="99" t="s">
        <v>120</v>
      </c>
      <c r="D174" s="143">
        <f>'Segment Data'!E163</f>
        <v>58676554.764917955</v>
      </c>
      <c r="E174" s="144">
        <f>'Segment Data'!F163</f>
        <v>4379610.5479567051</v>
      </c>
      <c r="F174" s="145">
        <f>'Segment Data'!G163</f>
        <v>8.0660350432549849E-2</v>
      </c>
      <c r="G174" s="146">
        <f>'Segment Data'!H163</f>
        <v>4.146198538407357</v>
      </c>
      <c r="H174" s="147">
        <f>'Segment Data'!I163</f>
        <v>0.1743744089746766</v>
      </c>
      <c r="I174" s="207">
        <f>'Segment Data'!J163</f>
        <v>5.9458287967621395</v>
      </c>
      <c r="J174" s="161">
        <f>'Segment Data'!K163</f>
        <v>0.30042185622100881</v>
      </c>
      <c r="K174" s="145">
        <f>'Segment Data'!L163</f>
        <v>5.3215270287001203E-2</v>
      </c>
      <c r="L174" s="148">
        <f>'Segment Data'!M163</f>
        <v>348880749.01603991</v>
      </c>
      <c r="M174" s="149">
        <f>'Segment Data'!N163</f>
        <v>42352403.283432245</v>
      </c>
      <c r="N174" s="145">
        <f>'Segment Data'!O163</f>
        <v>0.13816798306926337</v>
      </c>
      <c r="O174" s="143">
        <f>'Segment Data'!P163</f>
        <v>119014408.54178298</v>
      </c>
      <c r="P174" s="144">
        <f>'Segment Data'!Q163</f>
        <v>10599074.019070774</v>
      </c>
      <c r="Q174" s="145">
        <f>'Segment Data'!R163</f>
        <v>9.77636057272908E-2</v>
      </c>
    </row>
    <row r="175" spans="2:17" ht="15" thickBot="1">
      <c r="B175" s="326"/>
      <c r="C175" s="98" t="s">
        <v>121</v>
      </c>
      <c r="D175" s="135">
        <f>'Segment Data'!E164</f>
        <v>9911943.6002740059</v>
      </c>
      <c r="E175" s="136">
        <f>'Segment Data'!F164</f>
        <v>-858858.20441162027</v>
      </c>
      <c r="F175" s="137">
        <f>'Segment Data'!G164</f>
        <v>-7.9739486436189999E-2</v>
      </c>
      <c r="G175" s="138">
        <f>'Segment Data'!H164</f>
        <v>0.70039705352304693</v>
      </c>
      <c r="H175" s="139">
        <f>'Segment Data'!I164</f>
        <v>-8.748762614229455E-2</v>
      </c>
      <c r="I175" s="208">
        <f>'Segment Data'!J164</f>
        <v>14.769565266175725</v>
      </c>
      <c r="J175" s="154">
        <f>'Segment Data'!K164</f>
        <v>-0.19984761461897804</v>
      </c>
      <c r="K175" s="137">
        <f>'Segment Data'!L164</f>
        <v>-1.3350397654899104E-2</v>
      </c>
      <c r="L175" s="140">
        <f>'Segment Data'!M164</f>
        <v>146395097.91889971</v>
      </c>
      <c r="M175" s="141">
        <f>'Segment Data'!N164</f>
        <v>-14837481.352648139</v>
      </c>
      <c r="N175" s="137">
        <f>'Segment Data'!O164</f>
        <v>-9.2025330238368619E-2</v>
      </c>
      <c r="O175" s="135">
        <f>'Segment Data'!P164</f>
        <v>32764129.12898849</v>
      </c>
      <c r="P175" s="136">
        <f>'Segment Data'!Q164</f>
        <v>-1610314.1947532892</v>
      </c>
      <c r="Q175" s="137">
        <f>'Segment Data'!R164</f>
        <v>-4.6846262485975315E-2</v>
      </c>
    </row>
    <row r="176" spans="2:17">
      <c r="B176" s="326"/>
      <c r="C176" s="82" t="s">
        <v>105</v>
      </c>
      <c r="D176" s="121">
        <f>Flavor!D162</f>
        <v>43516.499092230413</v>
      </c>
      <c r="E176" s="122">
        <f>Flavor!E162</f>
        <v>39030.999092230377</v>
      </c>
      <c r="F176" s="123">
        <f>Flavor!F162</f>
        <v>8.7015938228135195</v>
      </c>
      <c r="G176" s="124">
        <f>Flavor!G162</f>
        <v>3.074959762986741E-3</v>
      </c>
      <c r="H176" s="125">
        <f>Flavor!H162</f>
        <v>2.746845218245838E-3</v>
      </c>
      <c r="I176" s="204">
        <f>Flavor!I162</f>
        <v>5.758142545470375</v>
      </c>
      <c r="J176" s="152">
        <f>Flavor!J162</f>
        <v>-0.39877418622058514</v>
      </c>
      <c r="K176" s="123">
        <f>Flavor!K162</f>
        <v>-6.4768487799747171E-2</v>
      </c>
      <c r="L176" s="126">
        <f>Flavor!L162</f>
        <v>250574.20485289488</v>
      </c>
      <c r="M176" s="127">
        <f>Flavor!M162</f>
        <v>222957.35485289484</v>
      </c>
      <c r="N176" s="123">
        <f>Flavor!N162</f>
        <v>8.0732362616625206</v>
      </c>
      <c r="O176" s="121">
        <f>Flavor!O162</f>
        <v>90641.592897653623</v>
      </c>
      <c r="P176" s="122">
        <f>Flavor!P162</f>
        <v>81670.592897653623</v>
      </c>
      <c r="Q176" s="123">
        <f>Flavor!Q162</f>
        <v>9.1038449334136242</v>
      </c>
    </row>
    <row r="177" spans="2:17">
      <c r="B177" s="326"/>
      <c r="C177" s="83" t="s">
        <v>104</v>
      </c>
      <c r="D177" s="105">
        <f>Flavor!D163</f>
        <v>64963731.59297315</v>
      </c>
      <c r="E177" s="106">
        <f>Flavor!E163</f>
        <v>3001715.8060472533</v>
      </c>
      <c r="F177" s="107">
        <f>Flavor!F163</f>
        <v>4.8444450489950344E-2</v>
      </c>
      <c r="G177" s="108">
        <f>Flavor!G163</f>
        <v>4.5904625801465029</v>
      </c>
      <c r="H177" s="109">
        <f>Flavor!H163</f>
        <v>5.7938089865451126E-2</v>
      </c>
      <c r="I177" s="206">
        <f>Flavor!I163</f>
        <v>6.9161676420912395</v>
      </c>
      <c r="J177" s="156">
        <f>Flavor!J163</f>
        <v>9.0042432077541257E-2</v>
      </c>
      <c r="K177" s="107">
        <f>Flavor!K163</f>
        <v>1.3190855618272575E-2</v>
      </c>
      <c r="L177" s="110">
        <f>Flavor!L163</f>
        <v>449300058.35282129</v>
      </c>
      <c r="M177" s="111">
        <f>Flavor!M163</f>
        <v>26339580.326419652</v>
      </c>
      <c r="N177" s="107">
        <f>Flavor!N163</f>
        <v>6.2274329860142412E-2</v>
      </c>
      <c r="O177" s="105">
        <f>Flavor!O163</f>
        <v>131420492.89122656</v>
      </c>
      <c r="P177" s="106">
        <f>Flavor!P163</f>
        <v>8441941.6998507082</v>
      </c>
      <c r="Q177" s="107">
        <f>Flavor!Q163</f>
        <v>6.8645642822003888E-2</v>
      </c>
    </row>
    <row r="178" spans="2:17">
      <c r="B178" s="326"/>
      <c r="C178" s="83" t="s">
        <v>103</v>
      </c>
      <c r="D178" s="105">
        <f>Flavor!D164</f>
        <v>17554.401180174318</v>
      </c>
      <c r="E178" s="106">
        <f>Flavor!E164</f>
        <v>-204.4229706741171</v>
      </c>
      <c r="F178" s="107">
        <f>Flavor!F164</f>
        <v>-1.1511064524187582E-2</v>
      </c>
      <c r="G178" s="108">
        <f>Flavor!G164</f>
        <v>1.2404278473311424E-3</v>
      </c>
      <c r="H178" s="109">
        <f>Flavor!H164</f>
        <v>-5.8631009293389153E-5</v>
      </c>
      <c r="I178" s="206">
        <f>Flavor!I164</f>
        <v>9.3838321769186077</v>
      </c>
      <c r="J178" s="156">
        <f>Flavor!J164</f>
        <v>-0.10091501903512778</v>
      </c>
      <c r="K178" s="107">
        <f>Flavor!K164</f>
        <v>-1.0639716267627976E-2</v>
      </c>
      <c r="L178" s="110">
        <f>Flavor!L164</f>
        <v>164727.55464105774</v>
      </c>
      <c r="M178" s="111">
        <f>Flavor!M164</f>
        <v>-3710.4029271374457</v>
      </c>
      <c r="N178" s="107">
        <f>Flavor!N164</f>
        <v>-2.202830633133996E-2</v>
      </c>
      <c r="O178" s="105">
        <f>Flavor!O164</f>
        <v>131992.94194418192</v>
      </c>
      <c r="P178" s="106">
        <f>Flavor!P164</f>
        <v>8383.2687830324285</v>
      </c>
      <c r="Q178" s="107">
        <f>Flavor!Q164</f>
        <v>6.7820491460269389E-2</v>
      </c>
    </row>
    <row r="179" spans="2:17">
      <c r="B179" s="326"/>
      <c r="C179" s="83" t="s">
        <v>102</v>
      </c>
      <c r="D179" s="105">
        <f>Flavor!D165</f>
        <v>47965.375979081495</v>
      </c>
      <c r="E179" s="106">
        <f>Flavor!E165</f>
        <v>13648.66423581203</v>
      </c>
      <c r="F179" s="107">
        <f>Flavor!F165</f>
        <v>0.39772645869804069</v>
      </c>
      <c r="G179" s="108">
        <f>Flavor!G165</f>
        <v>3.3893259850616064E-3</v>
      </c>
      <c r="H179" s="109">
        <f>Flavor!H165</f>
        <v>8.7905683989438713E-4</v>
      </c>
      <c r="I179" s="206">
        <f>Flavor!I165</f>
        <v>13.654772119994114</v>
      </c>
      <c r="J179" s="156">
        <f>Flavor!J165</f>
        <v>-0.87512779918765027</v>
      </c>
      <c r="K179" s="107">
        <f>Flavor!K165</f>
        <v>-6.0229444390896544E-2</v>
      </c>
      <c r="L179" s="110">
        <f>Flavor!L165</f>
        <v>654956.27864419739</v>
      </c>
      <c r="M179" s="111">
        <f>Flavor!M165</f>
        <v>156337.89145908249</v>
      </c>
      <c r="N179" s="107">
        <f>Flavor!N165</f>
        <v>0.31354217068020229</v>
      </c>
      <c r="O179" s="105">
        <f>Flavor!O165</f>
        <v>179664.08349532157</v>
      </c>
      <c r="P179" s="106">
        <f>Flavor!P165</f>
        <v>39614.735981510603</v>
      </c>
      <c r="Q179" s="107">
        <f>Flavor!Q165</f>
        <v>0.2828626957908818</v>
      </c>
    </row>
    <row r="180" spans="2:17">
      <c r="B180" s="326"/>
      <c r="C180" s="83" t="s">
        <v>63</v>
      </c>
      <c r="D180" s="105">
        <f>Flavor!D166</f>
        <v>2520324.1771037849</v>
      </c>
      <c r="E180" s="106">
        <f>Flavor!E166</f>
        <v>399831.6526945103</v>
      </c>
      <c r="F180" s="107">
        <f>Flavor!F166</f>
        <v>0.18855603030522125</v>
      </c>
      <c r="G180" s="108">
        <f>Flavor!G166</f>
        <v>0.17809096770058189</v>
      </c>
      <c r="H180" s="109">
        <f>Flavor!H166</f>
        <v>2.2976835658885059E-2</v>
      </c>
      <c r="I180" s="206">
        <f>Flavor!I166</f>
        <v>13.066628977473556</v>
      </c>
      <c r="J180" s="156">
        <f>Flavor!J166</f>
        <v>-0.52411450634765089</v>
      </c>
      <c r="K180" s="107">
        <f>Flavor!K166</f>
        <v>-3.856407907128636E-2</v>
      </c>
      <c r="L180" s="110">
        <f>Flavor!L166</f>
        <v>32932140.925171509</v>
      </c>
      <c r="M180" s="111">
        <f>Flavor!M166</f>
        <v>4113070.9665645808</v>
      </c>
      <c r="N180" s="107">
        <f>Flavor!N166</f>
        <v>0.14272046157187651</v>
      </c>
      <c r="O180" s="105">
        <f>Flavor!O166</f>
        <v>15711715.038116217</v>
      </c>
      <c r="P180" s="106">
        <f>Flavor!P166</f>
        <v>1703403.3458363637</v>
      </c>
      <c r="Q180" s="107">
        <f>Flavor!Q166</f>
        <v>0.12159947488712217</v>
      </c>
    </row>
    <row r="181" spans="2:17">
      <c r="B181" s="326"/>
      <c r="C181" s="83" t="s">
        <v>64</v>
      </c>
      <c r="D181" s="105">
        <f>Flavor!D167</f>
        <v>885686.33844206471</v>
      </c>
      <c r="E181" s="106">
        <f>Flavor!E167</f>
        <v>80985.351197331096</v>
      </c>
      <c r="F181" s="107">
        <f>Flavor!F167</f>
        <v>0.10064030302065609</v>
      </c>
      <c r="G181" s="108">
        <f>Flavor!G167</f>
        <v>6.2584305037136134E-2</v>
      </c>
      <c r="H181" s="109">
        <f>Flavor!H167</f>
        <v>3.7203883985543404E-3</v>
      </c>
      <c r="I181" s="206">
        <f>Flavor!I167</f>
        <v>12.651961295230407</v>
      </c>
      <c r="J181" s="156">
        <f>Flavor!J167</f>
        <v>-3.5910717719245113</v>
      </c>
      <c r="K181" s="107">
        <f>Flavor!K167</f>
        <v>-0.22108381834092472</v>
      </c>
      <c r="L181" s="110">
        <f>Flavor!L167</f>
        <v>11205669.273683341</v>
      </c>
      <c r="M181" s="111">
        <f>Flavor!M167</f>
        <v>-1865115.471305076</v>
      </c>
      <c r="N181" s="107">
        <f>Flavor!N167</f>
        <v>-0.1426934577910631</v>
      </c>
      <c r="O181" s="105">
        <f>Flavor!O167</f>
        <v>2378711.239668055</v>
      </c>
      <c r="P181" s="106">
        <f>Flavor!P167</f>
        <v>-756813.93429122539</v>
      </c>
      <c r="Q181" s="107">
        <f>Flavor!Q167</f>
        <v>-0.24136751973054124</v>
      </c>
    </row>
    <row r="182" spans="2:17">
      <c r="B182" s="326"/>
      <c r="C182" s="83" t="s">
        <v>196</v>
      </c>
      <c r="D182" s="105">
        <f>Flavor!D168</f>
        <v>529617.67290365405</v>
      </c>
      <c r="E182" s="106">
        <f>Flavor!E168</f>
        <v>-82860.854717216105</v>
      </c>
      <c r="F182" s="107">
        <f>Flavor!F168</f>
        <v>-0.13528777088575378</v>
      </c>
      <c r="G182" s="108">
        <f>Flavor!G168</f>
        <v>3.7423806324442511E-2</v>
      </c>
      <c r="H182" s="109">
        <f>Flavor!H168</f>
        <v>-7.3790279758358598E-3</v>
      </c>
      <c r="I182" s="206">
        <f>Flavor!I168</f>
        <v>15.00401952988903</v>
      </c>
      <c r="J182" s="156">
        <f>Flavor!J168</f>
        <v>-0.32454573123433939</v>
      </c>
      <c r="K182" s="107">
        <f>Flavor!K168</f>
        <v>-2.1172609810877676E-2</v>
      </c>
      <c r="L182" s="110">
        <f>Flavor!L168</f>
        <v>7946393.9076208053</v>
      </c>
      <c r="M182" s="111">
        <f>Flavor!M168</f>
        <v>-1442023.1740524555</v>
      </c>
      <c r="N182" s="107">
        <f>Flavor!N168</f>
        <v>-0.15359598551148404</v>
      </c>
      <c r="O182" s="105">
        <f>Flavor!O168</f>
        <v>3530675.6519472706</v>
      </c>
      <c r="P182" s="106">
        <f>Flavor!P168</f>
        <v>-643656.60231871763</v>
      </c>
      <c r="Q182" s="107">
        <f>Flavor!Q168</f>
        <v>-0.15419390769887284</v>
      </c>
    </row>
    <row r="183" spans="2:17" ht="15" thickBot="1">
      <c r="B183" s="326"/>
      <c r="C183" s="83" t="s">
        <v>197</v>
      </c>
      <c r="D183" s="105">
        <f>Flavor!D169</f>
        <v>178728.76503140858</v>
      </c>
      <c r="E183" s="106">
        <f>Flavor!E169</f>
        <v>84072.151097776965</v>
      </c>
      <c r="F183" s="107">
        <f>Flavor!F169</f>
        <v>0.8881804197720834</v>
      </c>
      <c r="G183" s="108">
        <f>Flavor!G169</f>
        <v>1.2629319279455035E-2</v>
      </c>
      <c r="H183" s="109">
        <f>Flavor!H169</f>
        <v>5.7051833330613935E-3</v>
      </c>
      <c r="I183" s="206">
        <f>Flavor!I169</f>
        <v>5.4360814877360086</v>
      </c>
      <c r="J183" s="156">
        <f>Flavor!J169</f>
        <v>0.39635629273091499</v>
      </c>
      <c r="K183" s="107">
        <f>Flavor!K169</f>
        <v>7.8646409753402119E-2</v>
      </c>
      <c r="L183" s="110">
        <f>Flavor!L169</f>
        <v>971584.13091315911</v>
      </c>
      <c r="M183" s="111">
        <f>Flavor!M169</f>
        <v>494540.8087979657</v>
      </c>
      <c r="N183" s="107">
        <f>Flavor!N169</f>
        <v>1.0366790307538298</v>
      </c>
      <c r="O183" s="105">
        <f>Flavor!O169</f>
        <v>472525.39784453646</v>
      </c>
      <c r="P183" s="106">
        <f>Flavor!P169</f>
        <v>236167.64455229638</v>
      </c>
      <c r="Q183" s="107">
        <f>Flavor!Q169</f>
        <v>0.9991956737729325</v>
      </c>
    </row>
    <row r="184" spans="2:17">
      <c r="B184" s="324" t="s">
        <v>101</v>
      </c>
      <c r="C184" s="101" t="s">
        <v>13</v>
      </c>
      <c r="D184" s="143">
        <f>'Branded vs. Private Label'!D37</f>
        <v>252968676.89257675</v>
      </c>
      <c r="E184" s="144">
        <f>'Branded vs. Private Label'!E37</f>
        <v>8455255.7984477878</v>
      </c>
      <c r="F184" s="145">
        <f>'Branded vs. Private Label'!F37</f>
        <v>3.4579925145265603E-2</v>
      </c>
      <c r="G184" s="146">
        <f>'Branded vs. Private Label'!G37</f>
        <v>17.875254649782939</v>
      </c>
      <c r="H184" s="147">
        <f>'Branded vs. Private Label'!H37</f>
        <v>-1.0914081760962091E-2</v>
      </c>
      <c r="I184" s="207">
        <f>'Branded vs. Private Label'!I37</f>
        <v>7.9308827863362996</v>
      </c>
      <c r="J184" s="161">
        <f>'Branded vs. Private Label'!J37</f>
        <v>0.16676865371156691</v>
      </c>
      <c r="K184" s="145">
        <f>'Branded vs. Private Label'!K37</f>
        <v>2.1479418110407038E-2</v>
      </c>
      <c r="L184" s="148">
        <f>'Branded vs. Private Label'!L37</f>
        <v>2006264925.0496063</v>
      </c>
      <c r="M184" s="149">
        <f>'Branded vs. Private Label'!M37</f>
        <v>107834816.7162571</v>
      </c>
      <c r="N184" s="145">
        <f>'Branded vs. Private Label'!N37</f>
        <v>5.680209992609439E-2</v>
      </c>
      <c r="O184" s="143">
        <f>'Branded vs. Private Label'!O37</f>
        <v>466175291.94975704</v>
      </c>
      <c r="P184" s="144">
        <f>'Branded vs. Private Label'!P37</f>
        <v>24595626.431179225</v>
      </c>
      <c r="Q184" s="145">
        <f>'Branded vs. Private Label'!Q37</f>
        <v>5.5699182620410896E-2</v>
      </c>
    </row>
    <row r="185" spans="2:17" ht="15" thickBot="1">
      <c r="B185" s="325"/>
      <c r="C185" s="100" t="s">
        <v>12</v>
      </c>
      <c r="D185" s="135">
        <f>'Branded vs. Private Label'!D38</f>
        <v>1162220543.3381798</v>
      </c>
      <c r="E185" s="136">
        <f>'Branded vs. Private Label'!E38</f>
        <v>39680881.326530933</v>
      </c>
      <c r="F185" s="137">
        <f>'Branded vs. Private Label'!F38</f>
        <v>3.5349202054402916E-2</v>
      </c>
      <c r="G185" s="138">
        <f>'Branded vs. Private Label'!G38</f>
        <v>82.12474535019669</v>
      </c>
      <c r="H185" s="139">
        <f>'Branded vs. Private Label'!H38</f>
        <v>1.0914081763687022E-2</v>
      </c>
      <c r="I185" s="208">
        <f>'Branded vs. Private Label'!I38</f>
        <v>3.7035269423374229</v>
      </c>
      <c r="J185" s="154">
        <f>'Branded vs. Private Label'!J38</f>
        <v>0.10314813522083055</v>
      </c>
      <c r="K185" s="137">
        <f>'Branded vs. Private Label'!K38</f>
        <v>2.8649245189685472E-2</v>
      </c>
      <c r="L185" s="140">
        <f>'Branded vs. Private Label'!L38</f>
        <v>4304315095.1909876</v>
      </c>
      <c r="M185" s="141">
        <f>'Branded vs. Private Label'!M38</f>
        <v>262747085.93642426</v>
      </c>
      <c r="N185" s="137">
        <f>'Branded vs. Private Label'!N38</f>
        <v>6.5011175201004717E-2</v>
      </c>
      <c r="O185" s="135">
        <f>'Branded vs. Private Label'!O38</f>
        <v>1258823769.8384516</v>
      </c>
      <c r="P185" s="136">
        <f>'Branded vs. Private Label'!P38</f>
        <v>42410435.399846077</v>
      </c>
      <c r="Q185" s="137">
        <f>'Branded vs. Private Label'!Q38</f>
        <v>3.4865151671014179E-2</v>
      </c>
    </row>
    <row r="186" spans="2:17" ht="15" thickBot="1">
      <c r="B186" s="324" t="s">
        <v>100</v>
      </c>
      <c r="C186" s="142" t="s">
        <v>99</v>
      </c>
      <c r="D186" s="114">
        <f>'Single Serve'!E54</f>
        <v>18461275.030401595</v>
      </c>
      <c r="E186" s="115">
        <f>'Single Serve'!F54</f>
        <v>-1073680.0785281174</v>
      </c>
      <c r="F186" s="116">
        <f>'Single Serve'!G54</f>
        <v>-5.4961993643759262E-2</v>
      </c>
      <c r="G186" s="117">
        <f>'Single Serve'!H54</f>
        <v>1.3045093028187158</v>
      </c>
      <c r="H186" s="118">
        <f>'Single Serve'!I54</f>
        <v>-0.12447362040063448</v>
      </c>
      <c r="I186" s="158">
        <f>'Single Serve'!J54</f>
        <v>14.269861242917527</v>
      </c>
      <c r="J186" s="159">
        <f>'Single Serve'!K54</f>
        <v>-0.30711614866458703</v>
      </c>
      <c r="K186" s="116">
        <f>'Single Serve'!L54</f>
        <v>-2.1068575495077593E-2</v>
      </c>
      <c r="L186" s="119">
        <f>'Single Serve'!M54</f>
        <v>263439833.0511688</v>
      </c>
      <c r="M186" s="120">
        <f>'Single Serve'!N54</f>
        <v>-21320765.917271137</v>
      </c>
      <c r="N186" s="116">
        <f>'Single Serve'!O54</f>
        <v>-7.4872598226393403E-2</v>
      </c>
      <c r="O186" s="114">
        <f>'Single Serve'!P54</f>
        <v>86574834.585305631</v>
      </c>
      <c r="P186" s="115">
        <f>'Single Serve'!Q54</f>
        <v>3501336.4885410666</v>
      </c>
      <c r="Q186" s="116">
        <f>'Single Serve'!R54</f>
        <v>4.2147454588498084E-2</v>
      </c>
    </row>
    <row r="187" spans="2:17">
      <c r="B187" s="326"/>
      <c r="C187" s="99" t="s">
        <v>98</v>
      </c>
      <c r="D187" s="143">
        <f>'Single Serve'!E55</f>
        <v>7358814.329056032</v>
      </c>
      <c r="E187" s="144">
        <f>'Single Serve'!F55</f>
        <v>41410.180527869612</v>
      </c>
      <c r="F187" s="145">
        <f>'Single Serve'!G55</f>
        <v>5.6591353555617042E-3</v>
      </c>
      <c r="G187" s="146">
        <f>'Single Serve'!H55</f>
        <v>0.5199880145960013</v>
      </c>
      <c r="H187" s="147">
        <f>'Single Serve'!I55</f>
        <v>-1.5280457342353948E-2</v>
      </c>
      <c r="I187" s="160">
        <f>'Single Serve'!J55</f>
        <v>12.950406591783814</v>
      </c>
      <c r="J187" s="161">
        <f>'Single Serve'!K55</f>
        <v>-0.46419568171960535</v>
      </c>
      <c r="K187" s="145">
        <f>'Single Serve'!L55</f>
        <v>-3.4603760309501436E-2</v>
      </c>
      <c r="L187" s="148">
        <f>'Single Serve'!M55</f>
        <v>95299637.594720423</v>
      </c>
      <c r="M187" s="149">
        <f>'Single Serve'!N55</f>
        <v>-2860428.7322688103</v>
      </c>
      <c r="N187" s="145">
        <f>'Single Serve'!O55</f>
        <v>-2.9140452317342535E-2</v>
      </c>
      <c r="O187" s="143">
        <f>'Single Serve'!P55</f>
        <v>51260081.365239084</v>
      </c>
      <c r="P187" s="144">
        <f>'Single Serve'!Q55</f>
        <v>5353168.0437310636</v>
      </c>
      <c r="Q187" s="145">
        <f>'Single Serve'!R55</f>
        <v>0.11660919143572719</v>
      </c>
    </row>
    <row r="188" spans="2:17" ht="15" thickBot="1">
      <c r="B188" s="326"/>
      <c r="C188" s="98" t="s">
        <v>97</v>
      </c>
      <c r="D188" s="135">
        <f>'Single Serve'!E56</f>
        <v>11102460.701346461</v>
      </c>
      <c r="E188" s="136">
        <f>'Single Serve'!F56</f>
        <v>-1115090.259056747</v>
      </c>
      <c r="F188" s="137">
        <f>'Single Serve'!G56</f>
        <v>-9.1269540243435698E-2</v>
      </c>
      <c r="G188" s="138">
        <f>'Single Serve'!H56</f>
        <v>0.784521288222778</v>
      </c>
      <c r="H188" s="139">
        <f>'Single Serve'!I56</f>
        <v>-0.10919316305833826</v>
      </c>
      <c r="I188" s="153">
        <f>'Single Serve'!J56</f>
        <v>15.144408071271652</v>
      </c>
      <c r="J188" s="154">
        <f>'Single Serve'!K56</f>
        <v>-0.12874554570267449</v>
      </c>
      <c r="K188" s="137">
        <f>'Single Serve'!L56</f>
        <v>-8.4295325596403913E-3</v>
      </c>
      <c r="L188" s="140">
        <f>'Single Serve'!M56</f>
        <v>168140195.45644766</v>
      </c>
      <c r="M188" s="141">
        <f>'Single Serve'!N56</f>
        <v>-18460337.185002744</v>
      </c>
      <c r="N188" s="137">
        <f>'Single Serve'!O56</f>
        <v>-9.8929713241890649E-2</v>
      </c>
      <c r="O188" s="135">
        <f>'Single Serve'!P56</f>
        <v>35314753.220066249</v>
      </c>
      <c r="P188" s="136">
        <f>'Single Serve'!Q56</f>
        <v>-1851831.5551902205</v>
      </c>
      <c r="Q188" s="137">
        <f>'Single Serve'!R56</f>
        <v>-4.9825174047820268E-2</v>
      </c>
    </row>
    <row r="189" spans="2:17">
      <c r="B189" s="326"/>
      <c r="C189" s="82" t="s">
        <v>96</v>
      </c>
      <c r="D189" s="121">
        <f>Size!D121</f>
        <v>18492011.135254268</v>
      </c>
      <c r="E189" s="122">
        <f>Size!E121</f>
        <v>-1089808.4537918642</v>
      </c>
      <c r="F189" s="123">
        <f>Size!F121</f>
        <v>-5.5654095312035856E-2</v>
      </c>
      <c r="G189" s="124">
        <f>Size!G121</f>
        <v>1.3066811752731731</v>
      </c>
      <c r="H189" s="125">
        <f>Size!H121</f>
        <v>-0.12572988696254517</v>
      </c>
      <c r="I189" s="151">
        <f>Size!I121</f>
        <v>14.268320784426399</v>
      </c>
      <c r="J189" s="152">
        <f>Size!J121</f>
        <v>-0.30191030978290101</v>
      </c>
      <c r="K189" s="123">
        <f>Size!K121</f>
        <v>-2.072103783603613E-2</v>
      </c>
      <c r="L189" s="126">
        <f>Size!L121</f>
        <v>263849946.82699287</v>
      </c>
      <c r="M189" s="127">
        <f>Size!M121</f>
        <v>-21461689.830523849</v>
      </c>
      <c r="N189" s="123">
        <f>Size!N121</f>
        <v>-7.5221922533380933E-2</v>
      </c>
      <c r="O189" s="121">
        <f>Size!O121</f>
        <v>86725370.646480858</v>
      </c>
      <c r="P189" s="122">
        <f>Size!P121</f>
        <v>3411435.8757317662</v>
      </c>
      <c r="Q189" s="123">
        <f>Size!Q121</f>
        <v>4.0946762208733133E-2</v>
      </c>
    </row>
    <row r="190" spans="2:17">
      <c r="B190" s="326"/>
      <c r="C190" s="83" t="s">
        <v>95</v>
      </c>
      <c r="D190" s="105">
        <f>Size!D122</f>
        <v>10591647.766540753</v>
      </c>
      <c r="E190" s="106">
        <f>Size!E122</f>
        <v>407689.93315950222</v>
      </c>
      <c r="F190" s="107">
        <f>Size!F122</f>
        <v>4.0032562961245306E-2</v>
      </c>
      <c r="G190" s="108">
        <f>Size!G122</f>
        <v>0.748426260963997</v>
      </c>
      <c r="H190" s="109">
        <f>Size!H122</f>
        <v>3.4692465485663959E-3</v>
      </c>
      <c r="I190" s="155">
        <f>Size!I122</f>
        <v>9.9143780139104418</v>
      </c>
      <c r="J190" s="156">
        <f>Size!J122</f>
        <v>-0.12263934919249486</v>
      </c>
      <c r="K190" s="107">
        <f>Size!K122</f>
        <v>-1.2218704497147646E-2</v>
      </c>
      <c r="L190" s="110">
        <f>Size!L122</f>
        <v>105009599.74767527</v>
      </c>
      <c r="M190" s="111">
        <f>Size!M122</f>
        <v>2793038.148919493</v>
      </c>
      <c r="N190" s="107">
        <f>Size!N122</f>
        <v>2.7324712407010676E-2</v>
      </c>
      <c r="O190" s="105">
        <f>Size!O122</f>
        <v>42353148.80966837</v>
      </c>
      <c r="P190" s="106">
        <f>Size!P122</f>
        <v>1617317.4761433676</v>
      </c>
      <c r="Q190" s="107">
        <f>Size!Q122</f>
        <v>3.9702576900949083E-2</v>
      </c>
    </row>
    <row r="191" spans="2:17">
      <c r="B191" s="326"/>
      <c r="C191" s="83" t="s">
        <v>231</v>
      </c>
      <c r="D191" s="105">
        <f>Size!D123</f>
        <v>35613107.84228906</v>
      </c>
      <c r="E191" s="106">
        <f>Size!E123</f>
        <v>6430381.8448267095</v>
      </c>
      <c r="F191" s="107">
        <f>Size!F123</f>
        <v>0.22034890933033047</v>
      </c>
      <c r="G191" s="108">
        <f>Size!G123</f>
        <v>2.5164908927496521</v>
      </c>
      <c r="H191" s="109">
        <f>Size!H123</f>
        <v>0.38177305639789783</v>
      </c>
      <c r="I191" s="155">
        <f>Size!I123</f>
        <v>10.9650632058077</v>
      </c>
      <c r="J191" s="156">
        <f>Size!J123</f>
        <v>0.62438835506118906</v>
      </c>
      <c r="K191" s="107">
        <f>Size!K123</f>
        <v>6.038178011332726E-2</v>
      </c>
      <c r="L191" s="110">
        <f>Size!L123</f>
        <v>390499978.44594544</v>
      </c>
      <c r="M191" s="111">
        <f>Size!M123</f>
        <v>88730897.647760093</v>
      </c>
      <c r="N191" s="107">
        <f>Size!N123</f>
        <v>0.29403574883505318</v>
      </c>
      <c r="O191" s="105">
        <f>Size!O123</f>
        <v>86158240.862642244</v>
      </c>
      <c r="P191" s="106">
        <f>Size!P123</f>
        <v>15513865.049459532</v>
      </c>
      <c r="Q191" s="107">
        <f>Size!Q123</f>
        <v>0.2196050976582419</v>
      </c>
    </row>
    <row r="192" spans="2:17">
      <c r="B192" s="326"/>
      <c r="C192" s="83" t="s">
        <v>117</v>
      </c>
      <c r="D192" s="105">
        <f>Size!D124</f>
        <v>217167931.66273555</v>
      </c>
      <c r="E192" s="106">
        <f>Size!E124</f>
        <v>9240980.2742921114</v>
      </c>
      <c r="F192" s="107">
        <f>Size!F124</f>
        <v>4.4443398090459017E-2</v>
      </c>
      <c r="G192" s="108">
        <f>Size!G124</f>
        <v>15.345504937303053</v>
      </c>
      <c r="H192" s="109">
        <f>Size!H124</f>
        <v>0.13563825707065469</v>
      </c>
      <c r="I192" s="155">
        <f>Size!I124</f>
        <v>5.5815528758696225</v>
      </c>
      <c r="J192" s="156">
        <f>Size!J124</f>
        <v>8.5255241488621181E-2</v>
      </c>
      <c r="K192" s="107">
        <f>Size!K124</f>
        <v>1.5511394607767218E-2</v>
      </c>
      <c r="L192" s="110">
        <f>Size!L124</f>
        <v>1212134293.5187993</v>
      </c>
      <c r="M192" s="111">
        <f>Size!M124</f>
        <v>69305882.478444099</v>
      </c>
      <c r="N192" s="107">
        <f>Size!N124</f>
        <v>6.06441717837174E-2</v>
      </c>
      <c r="O192" s="105">
        <f>Size!O124</f>
        <v>432241374.44241863</v>
      </c>
      <c r="P192" s="106">
        <f>Size!P124</f>
        <v>18330249.133854032</v>
      </c>
      <c r="Q192" s="107">
        <f>Size!Q124</f>
        <v>4.4285470993776992E-2</v>
      </c>
    </row>
    <row r="193" spans="2:17">
      <c r="B193" s="326"/>
      <c r="C193" s="83" t="s">
        <v>94</v>
      </c>
      <c r="D193" s="105">
        <f>Size!D125</f>
        <v>36194539.92338223</v>
      </c>
      <c r="E193" s="106">
        <f>Size!E125</f>
        <v>2948902.6017716154</v>
      </c>
      <c r="F193" s="107">
        <f>Size!F125</f>
        <v>8.8700438293440223E-2</v>
      </c>
      <c r="G193" s="108">
        <f>Size!G125</f>
        <v>2.5575760050993805</v>
      </c>
      <c r="H193" s="109">
        <f>Size!H125</f>
        <v>0.12565600634754714</v>
      </c>
      <c r="I193" s="155">
        <f>Size!I125</f>
        <v>8.1749040329976541</v>
      </c>
      <c r="J193" s="156">
        <f>Size!J125</f>
        <v>1.8365027518242982E-2</v>
      </c>
      <c r="K193" s="107">
        <f>Size!K125</f>
        <v>2.2515711021434091E-3</v>
      </c>
      <c r="L193" s="110">
        <f>Size!L125</f>
        <v>295886890.39215201</v>
      </c>
      <c r="M193" s="111">
        <f>Size!M125</f>
        <v>24717552.816412985</v>
      </c>
      <c r="N193" s="107">
        <f>Size!N125</f>
        <v>9.1151724739192697E-2</v>
      </c>
      <c r="O193" s="105">
        <f>Size!O125</f>
        <v>48259386.564509645</v>
      </c>
      <c r="P193" s="106">
        <f>Size!P125</f>
        <v>3931870.1356954724</v>
      </c>
      <c r="Q193" s="107">
        <f>Size!Q125</f>
        <v>8.8700438293439848E-2</v>
      </c>
    </row>
    <row r="194" spans="2:17">
      <c r="B194" s="326"/>
      <c r="C194" s="83" t="s">
        <v>118</v>
      </c>
      <c r="D194" s="105">
        <f>Size!D126</f>
        <v>936463510.53848302</v>
      </c>
      <c r="E194" s="106">
        <f>Size!E126</f>
        <v>15396833.622450709</v>
      </c>
      <c r="F194" s="107">
        <f>Size!F126</f>
        <v>1.6716307307960875E-2</v>
      </c>
      <c r="G194" s="108">
        <f>Size!G126</f>
        <v>66.172317959403003</v>
      </c>
      <c r="H194" s="109">
        <f>Size!H126</f>
        <v>-1.2037545792923083</v>
      </c>
      <c r="I194" s="155">
        <f>Size!I126</f>
        <v>3.3793485355000819</v>
      </c>
      <c r="J194" s="156">
        <f>Size!J126</f>
        <v>6.0434153395868773E-2</v>
      </c>
      <c r="K194" s="107">
        <f>Size!K126</f>
        <v>1.8209012477614181E-2</v>
      </c>
      <c r="L194" s="110">
        <f>Size!L126</f>
        <v>3164636592.8874879</v>
      </c>
      <c r="M194" s="111">
        <f>Size!M126</f>
        <v>107695151.99393368</v>
      </c>
      <c r="N194" s="107">
        <f>Size!N126</f>
        <v>3.5229707233925302E-2</v>
      </c>
      <c r="O194" s="105">
        <f>Size!O126</f>
        <v>936463510.53848302</v>
      </c>
      <c r="P194" s="106">
        <f>Size!P126</f>
        <v>15396833.622450709</v>
      </c>
      <c r="Q194" s="107">
        <f>Size!Q126</f>
        <v>1.6716307307960875E-2</v>
      </c>
    </row>
    <row r="195" spans="2:17" ht="15" thickBot="1">
      <c r="B195" s="326"/>
      <c r="C195" s="84" t="s">
        <v>93</v>
      </c>
      <c r="D195" s="105">
        <f>Size!D127</f>
        <v>2828.464762866497</v>
      </c>
      <c r="E195" s="106">
        <f>Size!E127</f>
        <v>-408.26267898082733</v>
      </c>
      <c r="F195" s="107">
        <f>Size!F127</f>
        <v>-0.12613440158798672</v>
      </c>
      <c r="G195" s="108">
        <f>Size!G127</f>
        <v>1.9986477584988386E-4</v>
      </c>
      <c r="H195" s="109">
        <f>Size!H127</f>
        <v>-3.6901995085823086E-5</v>
      </c>
      <c r="I195" s="155">
        <f>Size!I127</f>
        <v>2.261262203884804</v>
      </c>
      <c r="J195" s="156">
        <f>Size!J127</f>
        <v>2.3245453783030445E-2</v>
      </c>
      <c r="K195" s="107">
        <f>Size!K127</f>
        <v>1.038663083373856E-2</v>
      </c>
      <c r="L195" s="110">
        <f>Size!L127</f>
        <v>6395.9004632900051</v>
      </c>
      <c r="M195" s="111">
        <f>Size!M127</f>
        <v>-847.94976707837122</v>
      </c>
      <c r="N195" s="107">
        <f>Size!N127</f>
        <v>-0.11705788221897706</v>
      </c>
      <c r="O195" s="105">
        <f>Size!O127</f>
        <v>2262.7718102931976</v>
      </c>
      <c r="P195" s="106">
        <f>Size!P127</f>
        <v>-326.61014318466187</v>
      </c>
      <c r="Q195" s="107">
        <f>Size!Q127</f>
        <v>-0.12613440158798672</v>
      </c>
    </row>
    <row r="196" spans="2:17">
      <c r="B196" s="326"/>
      <c r="C196" s="101" t="s">
        <v>119</v>
      </c>
      <c r="D196" s="143">
        <f>'White Milk Size'!D37</f>
        <v>194755035.08552569</v>
      </c>
      <c r="E196" s="144">
        <f>'White Milk Size'!E37</f>
        <v>8438535.4283584058</v>
      </c>
      <c r="F196" s="145">
        <f>'White Milk Size'!F37</f>
        <v>4.5291401694888968E-2</v>
      </c>
      <c r="G196" s="146">
        <f>'White Milk Size'!G37</f>
        <v>13.761766433871639</v>
      </c>
      <c r="H196" s="147">
        <f>'White Milk Size'!H37</f>
        <v>0.13270535646008064</v>
      </c>
      <c r="I196" s="160">
        <f>'White Milk Size'!I37</f>
        <v>5.5389592077674923</v>
      </c>
      <c r="J196" s="161">
        <f>'White Milk Size'!J37</f>
        <v>8.3350492204725235E-2</v>
      </c>
      <c r="K196" s="145">
        <f>'White Milk Size'!K37</f>
        <v>1.5277945422837625E-2</v>
      </c>
      <c r="L196" s="148">
        <f>'White Milk Size'!L37</f>
        <v>1078740194.8460536</v>
      </c>
      <c r="M196" s="149">
        <f>'White Milk Size'!M37</f>
        <v>62270275.463264465</v>
      </c>
      <c r="N196" s="145">
        <f>'White Milk Size'!N37</f>
        <v>6.1261306680944982E-2</v>
      </c>
      <c r="O196" s="143">
        <f>'White Milk Size'!O37</f>
        <v>387415680.95927137</v>
      </c>
      <c r="P196" s="144">
        <f>'White Milk Size'!P37</f>
        <v>16725459.988257349</v>
      </c>
      <c r="Q196" s="145">
        <f>'White Milk Size'!Q37</f>
        <v>4.5119776681579064E-2</v>
      </c>
    </row>
    <row r="197" spans="2:17" ht="15" thickBot="1">
      <c r="B197" s="325"/>
      <c r="C197" s="100" t="s">
        <v>116</v>
      </c>
      <c r="D197" s="135">
        <f>'White Milk Size'!D38</f>
        <v>910460430.24716437</v>
      </c>
      <c r="E197" s="136">
        <f>'White Milk Size'!E38</f>
        <v>14569038.916061759</v>
      </c>
      <c r="F197" s="137">
        <f>'White Milk Size'!F38</f>
        <v>1.6262059282002129E-2</v>
      </c>
      <c r="G197" s="138">
        <f>'White Milk Size'!G38</f>
        <v>64.33489014977954</v>
      </c>
      <c r="H197" s="139">
        <f>'White Milk Size'!H38</f>
        <v>-1.1996090150619381</v>
      </c>
      <c r="I197" s="153">
        <f>'White Milk Size'!I38</f>
        <v>3.3772545435488071</v>
      </c>
      <c r="J197" s="154">
        <f>'White Milk Size'!J38</f>
        <v>5.9922992141434595E-2</v>
      </c>
      <c r="K197" s="137">
        <f>'White Milk Size'!K38</f>
        <v>1.8063612639506101E-2</v>
      </c>
      <c r="L197" s="140">
        <f>'White Milk Size'!L38</f>
        <v>3074856624.7736378</v>
      </c>
      <c r="M197" s="141">
        <f>'White Milk Size'!M38</f>
        <v>102887845.67672157</v>
      </c>
      <c r="N197" s="137">
        <f>'White Milk Size'!N38</f>
        <v>3.4619423461099016E-2</v>
      </c>
      <c r="O197" s="135">
        <f>'White Milk Size'!O38</f>
        <v>910460430.24716437</v>
      </c>
      <c r="P197" s="136">
        <f>'White Milk Size'!P38</f>
        <v>14569038.916061759</v>
      </c>
      <c r="Q197" s="137">
        <f>'White Milk Size'!Q38</f>
        <v>1.6262059282002129E-2</v>
      </c>
    </row>
    <row r="198" spans="2:17">
      <c r="B198" s="324" t="s">
        <v>65</v>
      </c>
      <c r="C198" s="82" t="s">
        <v>90</v>
      </c>
      <c r="D198" s="121">
        <f>Organic!D37</f>
        <v>122270144.14071587</v>
      </c>
      <c r="E198" s="122">
        <f>Organic!E37</f>
        <v>7536384.4817836732</v>
      </c>
      <c r="F198" s="123">
        <f>Organic!F37</f>
        <v>6.5685849606837612E-2</v>
      </c>
      <c r="G198" s="124">
        <f>Organic!G37</f>
        <v>8.639844226679033</v>
      </c>
      <c r="H198" s="125">
        <f>Organic!H37</f>
        <v>0.24706408691704596</v>
      </c>
      <c r="I198" s="204">
        <f>Organic!I37</f>
        <v>8.720563543889817</v>
      </c>
      <c r="J198" s="152">
        <f>Organic!J37</f>
        <v>-8.0528687778635089E-2</v>
      </c>
      <c r="K198" s="123">
        <f>Organic!K37</f>
        <v>-9.1498515932912795E-3</v>
      </c>
      <c r="L198" s="126">
        <f>Organic!L37</f>
        <v>1066264561.4996798</v>
      </c>
      <c r="M198" s="127">
        <f>Organic!M37</f>
        <v>56482160.65533638</v>
      </c>
      <c r="N198" s="123">
        <f>Organic!N37</f>
        <v>5.5934982237864361E-2</v>
      </c>
      <c r="O198" s="121">
        <f>Organic!O37</f>
        <v>124942211.22655082</v>
      </c>
      <c r="P198" s="122">
        <f>Organic!P37</f>
        <v>6018994.2816245854</v>
      </c>
      <c r="Q198" s="123">
        <f>Organic!Q37</f>
        <v>5.0612440835770559E-2</v>
      </c>
    </row>
    <row r="199" spans="2:17" ht="15" thickBot="1">
      <c r="B199" s="325"/>
      <c r="C199" s="84" t="s">
        <v>92</v>
      </c>
      <c r="D199" s="128">
        <f>Organic!D38</f>
        <v>1292919076.0903144</v>
      </c>
      <c r="E199" s="129">
        <f>Organic!E38</f>
        <v>40599752.643161535</v>
      </c>
      <c r="F199" s="130">
        <f>Organic!F38</f>
        <v>3.2419648793253507E-2</v>
      </c>
      <c r="G199" s="131">
        <f>Organic!G38</f>
        <v>91.360155773320002</v>
      </c>
      <c r="H199" s="132">
        <f>Organic!H38</f>
        <v>-0.24706408691734794</v>
      </c>
      <c r="I199" s="205">
        <f>Organic!I38</f>
        <v>4.0561822899226909</v>
      </c>
      <c r="J199" s="157">
        <f>Organic!J38</f>
        <v>0.11931441250909991</v>
      </c>
      <c r="K199" s="130">
        <f>Organic!K38</f>
        <v>3.0306938465886758E-2</v>
      </c>
      <c r="L199" s="133">
        <f>Organic!L38</f>
        <v>5244315458.7407408</v>
      </c>
      <c r="M199" s="134">
        <f>Organic!M38</f>
        <v>314099741.99732399</v>
      </c>
      <c r="N199" s="130">
        <f>Organic!N38</f>
        <v>6.3709127560202999E-2</v>
      </c>
      <c r="O199" s="128">
        <f>Organic!O38</f>
        <v>1600056850.5616536</v>
      </c>
      <c r="P199" s="129">
        <f>Organic!P38</f>
        <v>60987067.549406528</v>
      </c>
      <c r="Q199" s="130">
        <f>Organic!Q38</f>
        <v>3.9625927441732656E-2</v>
      </c>
    </row>
    <row r="200" spans="2:17">
      <c r="B200" s="324" t="s">
        <v>126</v>
      </c>
      <c r="C200" s="82" t="s">
        <v>89</v>
      </c>
      <c r="D200" s="121">
        <f>'Form Data'!D37</f>
        <v>125543558.61276808</v>
      </c>
      <c r="E200" s="122">
        <f>'Form Data'!E37</f>
        <v>15256086.491905868</v>
      </c>
      <c r="F200" s="123">
        <f>'Form Data'!F37</f>
        <v>0.13833018563692326</v>
      </c>
      <c r="G200" s="124">
        <f>'Form Data'!G37</f>
        <v>8.8711500072246121</v>
      </c>
      <c r="H200" s="125">
        <f>'Form Data'!H37</f>
        <v>0.80361601869235777</v>
      </c>
      <c r="I200" s="204">
        <f>'Form Data'!I37</f>
        <v>8.8519090558097187</v>
      </c>
      <c r="J200" s="152">
        <f>'Form Data'!J37</f>
        <v>0.24296055726899013</v>
      </c>
      <c r="K200" s="123">
        <f>'Form Data'!K37</f>
        <v>2.8221862090378805E-2</v>
      </c>
      <c r="L200" s="126">
        <f>'Form Data'!L37</f>
        <v>1111300163.3829401</v>
      </c>
      <c r="M200" s="127">
        <f>'Form Data'!M37</f>
        <v>161840995.86019075</v>
      </c>
      <c r="N200" s="123">
        <f>'Form Data'!N37</f>
        <v>0.17045598314928376</v>
      </c>
      <c r="O200" s="121">
        <f>'Form Data'!O37</f>
        <v>206478299.9800576</v>
      </c>
      <c r="P200" s="122">
        <f>'Form Data'!P37</f>
        <v>22445155.24377358</v>
      </c>
      <c r="Q200" s="123">
        <f>'Form Data'!Q37</f>
        <v>0.12196256970958715</v>
      </c>
    </row>
    <row r="201" spans="2:17" ht="15" thickBot="1">
      <c r="B201" s="325"/>
      <c r="C201" s="84" t="s">
        <v>91</v>
      </c>
      <c r="D201" s="128">
        <f>'Form Data'!D38</f>
        <v>1289645661.6181388</v>
      </c>
      <c r="E201" s="129">
        <f>'Form Data'!E38</f>
        <v>32880050.633059978</v>
      </c>
      <c r="F201" s="130">
        <f>'Form Data'!F38</f>
        <v>2.6162436611619183E-2</v>
      </c>
      <c r="G201" s="131">
        <f>'Form Data'!G38</f>
        <v>91.128849992765794</v>
      </c>
      <c r="H201" s="132">
        <f>'Form Data'!H38</f>
        <v>-0.80361601869076082</v>
      </c>
      <c r="I201" s="205">
        <f>'Form Data'!I38</f>
        <v>4.031556893181012</v>
      </c>
      <c r="J201" s="157">
        <f>'Form Data'!J38</f>
        <v>6.0618393237981572E-2</v>
      </c>
      <c r="K201" s="130">
        <f>'Form Data'!K38</f>
        <v>1.5265507949531638E-2</v>
      </c>
      <c r="L201" s="133">
        <f>'Form Data'!L38</f>
        <v>5199279856.8575945</v>
      </c>
      <c r="M201" s="134">
        <f>'Form Data'!M38</f>
        <v>208740906.79251957</v>
      </c>
      <c r="N201" s="130">
        <f>'Form Data'!N38</f>
        <v>4.182732744522466E-2</v>
      </c>
      <c r="O201" s="128">
        <f>'Form Data'!O38</f>
        <v>1518520761.808147</v>
      </c>
      <c r="P201" s="129">
        <f>'Form Data'!P38</f>
        <v>44560906.587255478</v>
      </c>
      <c r="Q201" s="130">
        <f>'Form Data'!Q38</f>
        <v>3.0232103289256452E-2</v>
      </c>
    </row>
    <row r="202" spans="2:17" ht="15" thickBot="1">
      <c r="B202" s="235" t="s">
        <v>221</v>
      </c>
      <c r="C202" s="142" t="s">
        <v>127</v>
      </c>
      <c r="D202" s="252">
        <f>'Glass Bottle'!D20</f>
        <v>175306.32593028393</v>
      </c>
      <c r="E202" s="253">
        <f>'Glass Bottle'!E20</f>
        <v>-9273.4648644923</v>
      </c>
      <c r="F202" s="254">
        <f>'Glass Bottle'!F20</f>
        <v>-5.0240954465068918E-2</v>
      </c>
      <c r="G202" s="117">
        <f>'Glass Bottle'!G20</f>
        <v>1.2387483131171917E-2</v>
      </c>
      <c r="H202" s="118">
        <f>'Glass Bottle'!H20</f>
        <v>-1.1145376078758144E-3</v>
      </c>
      <c r="I202" s="158">
        <f>'Glass Bottle'!I20</f>
        <v>9.1297188649444703</v>
      </c>
      <c r="J202" s="159">
        <f>'Glass Bottle'!J20</f>
        <v>-1.3771649353026785</v>
      </c>
      <c r="K202" s="116">
        <f>'Glass Bottle'!K20</f>
        <v>-0.1310726340449567</v>
      </c>
      <c r="L202" s="119">
        <f>'Glass Bottle'!L20</f>
        <v>1600497.4709898173</v>
      </c>
      <c r="M202" s="120">
        <f>'Glass Bottle'!M20</f>
        <v>-338860.94276482472</v>
      </c>
      <c r="N202" s="116">
        <f>'Glass Bottle'!N20</f>
        <v>-0.17472837427135618</v>
      </c>
      <c r="O202" s="114">
        <f>'Glass Bottle'!O20</f>
        <v>321087.78026199434</v>
      </c>
      <c r="P202" s="115">
        <f>'Glass Bottle'!P20</f>
        <v>-17873.2762805206</v>
      </c>
      <c r="Q202" s="116">
        <f>'Glass Bottle'!Q20</f>
        <v>-5.2729586291806962E-2</v>
      </c>
    </row>
    <row r="203" spans="2:17">
      <c r="B203" s="326" t="s">
        <v>222</v>
      </c>
      <c r="C203" s="236" t="s">
        <v>223</v>
      </c>
      <c r="D203" s="241">
        <f>Enhanced!D111</f>
        <v>10040135.911992399</v>
      </c>
      <c r="E203" s="122">
        <f>Enhanced!E111</f>
        <v>3743244.6549144834</v>
      </c>
      <c r="F203" s="123">
        <f>Enhanced!F111</f>
        <v>0.59445915485787559</v>
      </c>
      <c r="G203" s="124">
        <f>Enhanced!G111</f>
        <v>0.70945536953378141</v>
      </c>
      <c r="H203" s="125">
        <f>Enhanced!H111</f>
        <v>0.2488374655990862</v>
      </c>
      <c r="I203" s="204">
        <f>Enhanced!I111</f>
        <v>8.685714095056067</v>
      </c>
      <c r="J203" s="152">
        <f>Enhanced!J111</f>
        <v>-0.29658272474429381</v>
      </c>
      <c r="K203" s="123">
        <f>Enhanced!K111</f>
        <v>-3.3018584299119788E-2</v>
      </c>
      <c r="L203" s="126">
        <f>Enhanced!L111</f>
        <v>87205750.007070988</v>
      </c>
      <c r="M203" s="127">
        <f>Enhanced!M111</f>
        <v>30645203.693991326</v>
      </c>
      <c r="N203" s="123">
        <f>Enhanced!N111</f>
        <v>0.54181237084169753</v>
      </c>
      <c r="O203" s="121">
        <f>Enhanced!O111</f>
        <v>8858392.9472902641</v>
      </c>
      <c r="P203" s="122">
        <f>Enhanced!P111</f>
        <v>2334441.4620120293</v>
      </c>
      <c r="Q203" s="123">
        <f>Enhanced!Q111</f>
        <v>0.35782630623171618</v>
      </c>
    </row>
    <row r="204" spans="2:17">
      <c r="B204" s="326"/>
      <c r="C204" s="236" t="s">
        <v>224</v>
      </c>
      <c r="D204" s="242">
        <f>Enhanced!D112</f>
        <v>1355997435.2546451</v>
      </c>
      <c r="E204" s="106">
        <f>Enhanced!E112</f>
        <v>37821910.007192612</v>
      </c>
      <c r="F204" s="107">
        <f>Enhanced!F112</f>
        <v>2.8692620430873613E-2</v>
      </c>
      <c r="G204" s="108">
        <f>Enhanced!G112</f>
        <v>95.817394301043649</v>
      </c>
      <c r="H204" s="109">
        <f>Enhanced!H112</f>
        <v>-0.60720994712599463</v>
      </c>
      <c r="I204" s="155">
        <f>Enhanced!I112</f>
        <v>4.1967133353291182</v>
      </c>
      <c r="J204" s="156">
        <f>Enhanced!J112</f>
        <v>6.6973256187345065E-2</v>
      </c>
      <c r="K204" s="107">
        <f>Enhanced!K112</f>
        <v>1.6217305424525215E-2</v>
      </c>
      <c r="L204" s="110">
        <f>Enhanced!L112</f>
        <v>5690732519.2052517</v>
      </c>
      <c r="M204" s="111">
        <f>Enhanced!M112</f>
        <v>247010221.24708843</v>
      </c>
      <c r="N204" s="107">
        <f>Enhanced!N112</f>
        <v>4.5375242844356199E-2</v>
      </c>
      <c r="O204" s="105">
        <f>Enhanced!O112</f>
        <v>1613394946.9663315</v>
      </c>
      <c r="P204" s="106">
        <f>Enhanced!P112</f>
        <v>49197173.794003248</v>
      </c>
      <c r="Q204" s="107">
        <f>Enhanced!Q112</f>
        <v>3.1452016258933249E-2</v>
      </c>
    </row>
    <row r="205" spans="2:17">
      <c r="B205" s="326"/>
      <c r="C205" s="237" t="s">
        <v>128</v>
      </c>
      <c r="D205" s="242">
        <f>'Enhanced - Aggs'!D104</f>
        <v>0.5</v>
      </c>
      <c r="E205" s="106">
        <f>'Enhanced - Aggs'!E104</f>
        <v>0</v>
      </c>
      <c r="F205" s="107">
        <f>'Enhanced - Aggs'!F104</f>
        <v>0</v>
      </c>
      <c r="G205" s="108">
        <f>'Enhanced - Aggs'!G104</f>
        <v>3.5330964428797018E-8</v>
      </c>
      <c r="H205" s="109">
        <f>'Enhanced - Aggs'!H104</f>
        <v>-1.2440600657855421E-9</v>
      </c>
      <c r="I205" s="155">
        <f>'Enhanced - Aggs'!I104</f>
        <v>7.9799999999995634</v>
      </c>
      <c r="J205" s="156">
        <f>'Enhanced - Aggs'!J104</f>
        <v>0.3999999999996362</v>
      </c>
      <c r="K205" s="107">
        <f>'Enhanced - Aggs'!K104</f>
        <v>5.2770448548765177E-2</v>
      </c>
      <c r="L205" s="110">
        <f>'Enhanced - Aggs'!L104</f>
        <v>3.9899999999997817</v>
      </c>
      <c r="M205" s="111">
        <f>'Enhanced - Aggs'!M104</f>
        <v>0.1999999999998181</v>
      </c>
      <c r="N205" s="107">
        <f>'Enhanced - Aggs'!N104</f>
        <v>5.2770448548765177E-2</v>
      </c>
      <c r="O205" s="105">
        <f>'Enhanced - Aggs'!O104</f>
        <v>1</v>
      </c>
      <c r="P205" s="106">
        <f>'Enhanced - Aggs'!P104</f>
        <v>0</v>
      </c>
      <c r="Q205" s="107">
        <f>'Enhanced - Aggs'!Q104</f>
        <v>0</v>
      </c>
    </row>
    <row r="206" spans="2:17" ht="15" customHeight="1">
      <c r="B206" s="326"/>
      <c r="C206" s="237" t="s">
        <v>129</v>
      </c>
      <c r="D206" s="242">
        <f>'Enhanced - Aggs'!D105</f>
        <v>1648744.1994529804</v>
      </c>
      <c r="E206" s="106">
        <f>'Enhanced - Aggs'!E105</f>
        <v>283825.73289657338</v>
      </c>
      <c r="F206" s="107">
        <f>'Enhanced - Aggs'!F105</f>
        <v>0.20794336061160171</v>
      </c>
      <c r="G206" s="108">
        <f>'Enhanced - Aggs'!G105</f>
        <v>0.11650344532611734</v>
      </c>
      <c r="H206" s="109">
        <f>'Enhanced - Aggs'!H105</f>
        <v>1.6659592631300041E-2</v>
      </c>
      <c r="I206" s="155">
        <f>'Enhanced - Aggs'!I105</f>
        <v>11.199245096070211</v>
      </c>
      <c r="J206" s="156">
        <f>'Enhanced - Aggs'!J105</f>
        <v>0.33063557737113136</v>
      </c>
      <c r="K206" s="107">
        <f>'Enhanced - Aggs'!K105</f>
        <v>3.0421147875658233E-2</v>
      </c>
      <c r="L206" s="110">
        <f>'Enhanced - Aggs'!L105</f>
        <v>18464690.390397996</v>
      </c>
      <c r="M206" s="111">
        <f>'Enhanced - Aggs'!M105</f>
        <v>3629924.5525348783</v>
      </c>
      <c r="N206" s="107">
        <f>'Enhanced - Aggs'!N105</f>
        <v>0.24469038421018668</v>
      </c>
      <c r="O206" s="105">
        <f>'Enhanced - Aggs'!O105</f>
        <v>3297509.0678121131</v>
      </c>
      <c r="P206" s="106">
        <f>'Enhanced - Aggs'!P105</f>
        <v>567672.134699299</v>
      </c>
      <c r="Q206" s="107">
        <f>'Enhanced - Aggs'!Q105</f>
        <v>0.20795093209175186</v>
      </c>
    </row>
    <row r="207" spans="2:17">
      <c r="B207" s="326"/>
      <c r="C207" s="237" t="s">
        <v>130</v>
      </c>
      <c r="D207" s="242">
        <f>'Enhanced - Aggs'!D106</f>
        <v>34762.996224586153</v>
      </c>
      <c r="E207" s="106">
        <f>'Enhanced - Aggs'!E106</f>
        <v>10195.67842451355</v>
      </c>
      <c r="F207" s="107">
        <f>'Enhanced - Aggs'!F106</f>
        <v>0.4150098316586851</v>
      </c>
      <c r="G207" s="108">
        <f>'Enhanced - Aggs'!G106</f>
        <v>2.4564203660985169E-3</v>
      </c>
      <c r="H207" s="109">
        <f>'Enhanced - Aggs'!H106</f>
        <v>6.5931986549081769E-4</v>
      </c>
      <c r="I207" s="155">
        <f>'Enhanced - Aggs'!I106</f>
        <v>12.769688893188299</v>
      </c>
      <c r="J207" s="156">
        <f>'Enhanced - Aggs'!J106</f>
        <v>-0.15612493782858117</v>
      </c>
      <c r="K207" s="107">
        <f>'Enhanced - Aggs'!K106</f>
        <v>-1.2078538331872194E-2</v>
      </c>
      <c r="L207" s="110">
        <f>'Enhanced - Aggs'!L106</f>
        <v>443912.64678304456</v>
      </c>
      <c r="M207" s="111">
        <f>'Enhanced - Aggs'!M106</f>
        <v>126360.07057187892</v>
      </c>
      <c r="N207" s="107">
        <f>'Enhanced - Aggs'!N106</f>
        <v>0.39791858116701972</v>
      </c>
      <c r="O207" s="105">
        <f>'Enhanced - Aggs'!O106</f>
        <v>317716.35675344011</v>
      </c>
      <c r="P207" s="106">
        <f>'Enhanced - Aggs'!P106</f>
        <v>93152.208672333974</v>
      </c>
      <c r="Q207" s="107">
        <f>'Enhanced - Aggs'!Q106</f>
        <v>0.41481335942676861</v>
      </c>
    </row>
    <row r="208" spans="2:17">
      <c r="B208" s="326"/>
      <c r="C208" s="238" t="s">
        <v>225</v>
      </c>
      <c r="D208" s="242">
        <f>Enhanced!D113</f>
        <v>15554934.590993587</v>
      </c>
      <c r="E208" s="106">
        <f>Enhanced!E113</f>
        <v>454590.63451789133</v>
      </c>
      <c r="F208" s="107">
        <f>Enhanced!F113</f>
        <v>3.0104654293185339E-2</v>
      </c>
      <c r="G208" s="108">
        <f>Enhanced!G113</f>
        <v>1.0991416814533168</v>
      </c>
      <c r="H208" s="109">
        <f>Enhanced!H113</f>
        <v>-5.4492187161241379E-3</v>
      </c>
      <c r="I208" s="155">
        <f>Enhanced!I113</f>
        <v>10.496080167706376</v>
      </c>
      <c r="J208" s="156">
        <f>Enhanced!J113</f>
        <v>5.1326914737760632E-2</v>
      </c>
      <c r="K208" s="107">
        <f>Enhanced!K113</f>
        <v>4.9141337755559192E-3</v>
      </c>
      <c r="L208" s="110">
        <f>Enhanced!L113</f>
        <v>163265840.47049767</v>
      </c>
      <c r="M208" s="111">
        <f>Enhanced!M113</f>
        <v>5546473.8101531863</v>
      </c>
      <c r="N208" s="107">
        <f>Enhanced!N113</f>
        <v>3.5166726367204852E-2</v>
      </c>
      <c r="O208" s="105">
        <f>Enhanced!O113</f>
        <v>21075985.321157265</v>
      </c>
      <c r="P208" s="106">
        <f>Enhanced!P113</f>
        <v>1059748.7262432203</v>
      </c>
      <c r="Q208" s="107">
        <f>Enhanced!Q113</f>
        <v>5.2944454429185425E-2</v>
      </c>
    </row>
    <row r="209" spans="2:17">
      <c r="B209" s="326"/>
      <c r="C209" s="238" t="s">
        <v>226</v>
      </c>
      <c r="D209" s="242">
        <f>Enhanced!D114</f>
        <v>27502.978371830337</v>
      </c>
      <c r="E209" s="106">
        <f>Enhanced!E114</f>
        <v>10583.377876100334</v>
      </c>
      <c r="F209" s="107">
        <f>Enhanced!F114</f>
        <v>0.62550991548359902</v>
      </c>
      <c r="G209" s="108">
        <f>Enhanced!G114</f>
        <v>1.9434135010822215E-3</v>
      </c>
      <c r="H209" s="109">
        <f>Enhanced!H114</f>
        <v>7.0574389594246886E-4</v>
      </c>
      <c r="I209" s="155">
        <f>Enhanced!I114</f>
        <v>9.2364390361072921</v>
      </c>
      <c r="J209" s="156">
        <f>Enhanced!J114</f>
        <v>0.68340222320115096</v>
      </c>
      <c r="K209" s="107">
        <f>Enhanced!K114</f>
        <v>7.9901704873984444E-2</v>
      </c>
      <c r="L209" s="110">
        <f>Enhanced!L114</f>
        <v>254029.58304278832</v>
      </c>
      <c r="M209" s="111">
        <f>Enhanced!M114</f>
        <v>109315.6171431446</v>
      </c>
      <c r="N209" s="107">
        <f>Enhanced!N114</f>
        <v>0.75539092902030491</v>
      </c>
      <c r="O209" s="105">
        <f>Enhanced!O114</f>
        <v>59011.280438780785</v>
      </c>
      <c r="P209" s="106">
        <f>Enhanced!P114</f>
        <v>22877.217310705862</v>
      </c>
      <c r="Q209" s="107">
        <f>Enhanced!Q114</f>
        <v>0.6331205330997236</v>
      </c>
    </row>
    <row r="210" spans="2:17">
      <c r="B210" s="326"/>
      <c r="C210" s="238" t="s">
        <v>227</v>
      </c>
      <c r="D210" s="242">
        <f>Enhanced!D115</f>
        <v>33472997.731059052</v>
      </c>
      <c r="E210" s="106">
        <f>Enhanced!E115</f>
        <v>6104027.893546652</v>
      </c>
      <c r="F210" s="107">
        <f>Enhanced!F115</f>
        <v>0.22302731632888725</v>
      </c>
      <c r="G210" s="108">
        <f>Enhanced!G115</f>
        <v>2.3652665843224998</v>
      </c>
      <c r="H210" s="109">
        <f>Enhanced!H115</f>
        <v>0.36322509992548468</v>
      </c>
      <c r="I210" s="155">
        <f>Enhanced!I115</f>
        <v>11.004589213070831</v>
      </c>
      <c r="J210" s="156">
        <f>Enhanced!J115</f>
        <v>0.73183588051283444</v>
      </c>
      <c r="K210" s="107">
        <f>Enhanced!K115</f>
        <v>7.1240480212192689E-2</v>
      </c>
      <c r="L210" s="110">
        <f>Enhanced!L115</f>
        <v>368356589.76035684</v>
      </c>
      <c r="M210" s="111">
        <f>Enhanced!M115</f>
        <v>87201913.653372049</v>
      </c>
      <c r="N210" s="107">
        <f>Enhanced!N115</f>
        <v>0.3101563696567865</v>
      </c>
      <c r="O210" s="105">
        <f>Enhanced!O115</f>
        <v>81392250.960951373</v>
      </c>
      <c r="P210" s="106">
        <f>Enhanced!P115</f>
        <v>14361282.474183396</v>
      </c>
      <c r="Q210" s="107">
        <f>Enhanced!Q115</f>
        <v>0.21424847049641443</v>
      </c>
    </row>
    <row r="211" spans="2:17">
      <c r="B211" s="326"/>
      <c r="C211" s="238" t="s">
        <v>131</v>
      </c>
      <c r="D211" s="24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55">
        <f>'Enhanced - Aggs'!I108</f>
        <v>0</v>
      </c>
      <c r="J211" s="156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30"/>
      <c r="C212" s="239" t="s">
        <v>179</v>
      </c>
      <c r="D212" s="242">
        <f>'Enhanced - Aggs'!D109</f>
        <v>14717031.262024499</v>
      </c>
      <c r="E212" s="106">
        <f>'Enhanced - Aggs'!E109</f>
        <v>4825362.1115379371</v>
      </c>
      <c r="F212" s="107">
        <f>'Enhanced - Aggs'!F109</f>
        <v>0.48782081548902007</v>
      </c>
      <c r="G212" s="108">
        <f>'Enhanced - Aggs'!G109</f>
        <v>6.7660722958742765</v>
      </c>
      <c r="H212" s="109">
        <f>'Enhanced - Aggs'!H109</f>
        <v>1.6584687071902797</v>
      </c>
      <c r="I212" s="155">
        <f>'Enhanced - Aggs'!I109</f>
        <v>28.747556985013432</v>
      </c>
      <c r="J212" s="156">
        <f>'Enhanced - Aggs'!J109</f>
        <v>1.3312349328738442</v>
      </c>
      <c r="K212" s="107">
        <f>'Enhanced - Aggs'!K109</f>
        <v>4.8556291771818964E-2</v>
      </c>
      <c r="L212" s="110">
        <f>'Enhanced - Aggs'!L109</f>
        <v>423078694.85527343</v>
      </c>
      <c r="M212" s="111">
        <f>'Enhanced - Aggs'!M109</f>
        <v>151885507.79231983</v>
      </c>
      <c r="N212" s="107">
        <f>'Enhanced - Aggs'!N109</f>
        <v>0.56006387711009054</v>
      </c>
      <c r="O212" s="105">
        <f>'Enhanced - Aggs'!O109</f>
        <v>67031206.984894931</v>
      </c>
      <c r="P212" s="106">
        <f>'Enhanced - Aggs'!P109</f>
        <v>23353820.102129832</v>
      </c>
      <c r="Q212" s="107">
        <f>'Enhanced - Aggs'!Q109</f>
        <v>0.53468904091753588</v>
      </c>
    </row>
    <row r="213" spans="2:17" ht="15" thickBot="1">
      <c r="B213" s="325"/>
      <c r="C213" s="240" t="s">
        <v>228</v>
      </c>
      <c r="D213" s="243">
        <f>Enhanced!D116</f>
        <v>96213.763908781984</v>
      </c>
      <c r="E213" s="129">
        <f>Enhanced!E116</f>
        <v>1780.5569485701271</v>
      </c>
      <c r="F213" s="130">
        <f>Enhanced!F116</f>
        <v>1.8855199414336745E-2</v>
      </c>
      <c r="G213" s="131">
        <f>Enhanced!G116</f>
        <v>6.7986501404436973E-3</v>
      </c>
      <c r="H213" s="132">
        <f>Enhanced!H116</f>
        <v>-1.0914357489977093E-4</v>
      </c>
      <c r="I213" s="205">
        <f>Enhanced!I116</f>
        <v>7.9540720921783343</v>
      </c>
      <c r="J213" s="157">
        <f>Enhanced!J116</f>
        <v>0.57831301564198423</v>
      </c>
      <c r="K213" s="130">
        <f>Enhanced!K116</f>
        <v>7.8407254038666288E-2</v>
      </c>
      <c r="L213" s="133">
        <f>Enhanced!L116</f>
        <v>765291.21439027786</v>
      </c>
      <c r="M213" s="134">
        <f>Enhanced!M116</f>
        <v>68774.63102705963</v>
      </c>
      <c r="N213" s="130">
        <f>Enhanced!N116</f>
        <v>9.8740837863432684E-2</v>
      </c>
      <c r="O213" s="128">
        <f>Enhanced!O116</f>
        <v>218474.31203794666</v>
      </c>
      <c r="P213" s="129">
        <f>Enhanced!P116</f>
        <v>30538.157277517952</v>
      </c>
      <c r="Q213" s="130">
        <f>Enhanced!Q116</f>
        <v>0.16249218952280053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Alternatives'!D206</f>
        <v>149922371.60930517</v>
      </c>
      <c r="E214" s="292">
        <f>'Non-Dairy Alternatives'!E206</f>
        <v>-6240259.3004077375</v>
      </c>
      <c r="F214" s="293">
        <f>'Non-Dairy Alternatives'!F206</f>
        <v>-3.9960003645274203E-2</v>
      </c>
      <c r="G214" s="294">
        <f>'Non-Dairy Alternatives'!G206</f>
        <v>100.00000000000001</v>
      </c>
      <c r="H214" s="295">
        <f>'Non-Dairy Alternatives'!H206</f>
        <v>-4.2632564145606011E-14</v>
      </c>
      <c r="I214" s="296">
        <f>'Non-Dairy Alternatives'!I206</f>
        <v>7.5996543502532266</v>
      </c>
      <c r="J214" s="297">
        <f>'Non-Dairy Alternatives'!J206</f>
        <v>0.22624449991430229</v>
      </c>
      <c r="K214" s="293">
        <f>'Non-Dairy Alternatives'!K206</f>
        <v>3.0683836177084717E-2</v>
      </c>
      <c r="L214" s="298">
        <f>'Non-Dairy Alternatives'!L206</f>
        <v>1139358203.6009369</v>
      </c>
      <c r="M214" s="299">
        <f>'Non-Dairy Alternatives'!M206</f>
        <v>-12092877.403582096</v>
      </c>
      <c r="N214" s="293">
        <f>'Non-Dairy Alternatives'!N206</f>
        <v>-1.050229367367682E-2</v>
      </c>
      <c r="O214" s="291">
        <f>'Non-Dairy Alternatives'!O206</f>
        <v>271996239.37542081</v>
      </c>
      <c r="P214" s="292">
        <f>'Non-Dairy Alternatives'!P206</f>
        <v>-2960119.8631112576</v>
      </c>
      <c r="Q214" s="293">
        <f>'Non-Dairy Alternatives'!Q206</f>
        <v>-1.0765780690830553E-2</v>
      </c>
    </row>
    <row r="215" spans="2:17" ht="15.5" customHeight="1">
      <c r="B215" s="330"/>
      <c r="C215" s="82" t="s">
        <v>265</v>
      </c>
      <c r="D215" s="121">
        <f>'Non-Dairy Alternatives'!D207</f>
        <v>962185.4816420495</v>
      </c>
      <c r="E215" s="122">
        <f>'Non-Dairy Alternatives'!E207</f>
        <v>199103.9933002902</v>
      </c>
      <c r="F215" s="123">
        <f>'Non-Dairy Alternatives'!F207</f>
        <v>0.26092101085161956</v>
      </c>
      <c r="G215" s="124">
        <f>'Non-Dairy Alternatives'!G207</f>
        <v>0.64178912814258748</v>
      </c>
      <c r="H215" s="125">
        <f>'Non-Dairy Alternatives'!H207</f>
        <v>0.15314374358644267</v>
      </c>
      <c r="I215" s="204">
        <f>'Non-Dairy Alternatives'!I207</f>
        <v>18.327428060989995</v>
      </c>
      <c r="J215" s="152">
        <f>'Non-Dairy Alternatives'!J207</f>
        <v>-1.8815800906928111</v>
      </c>
      <c r="K215" s="245">
        <f>'Non-Dairy Alternatives'!K207</f>
        <v>-9.3106008794208522E-2</v>
      </c>
      <c r="L215" s="257">
        <f>'Non-Dairy Alternatives'!L207</f>
        <v>17634385.196123671</v>
      </c>
      <c r="M215" s="127">
        <f>'Non-Dairy Alternatives'!M207</f>
        <v>2213265.1778268088</v>
      </c>
      <c r="N215" s="123">
        <f>'Non-Dairy Alternatives'!N207</f>
        <v>0.14352168812646632</v>
      </c>
      <c r="O215" s="121">
        <f>'Non-Dairy Alternatives'!O207</f>
        <v>2390732.8224501507</v>
      </c>
      <c r="P215" s="122">
        <f>'Non-Dairy Alternatives'!P207</f>
        <v>473440.24188015331</v>
      </c>
      <c r="Q215" s="123">
        <f>'Non-Dairy Alternatives'!Q207</f>
        <v>0.24693166117578302</v>
      </c>
    </row>
    <row r="216" spans="2:17" ht="15.5" customHeight="1">
      <c r="B216" s="330"/>
      <c r="C216" s="255" t="s">
        <v>85</v>
      </c>
      <c r="D216" s="105">
        <f>'Non-Dairy Alternatives'!D208</f>
        <v>102909737.56817546</v>
      </c>
      <c r="E216" s="106">
        <f>'Non-Dairy Alternatives'!E208</f>
        <v>-8709326.3868905753</v>
      </c>
      <c r="F216" s="107">
        <f>'Non-Dairy Alternatives'!F208</f>
        <v>-7.8027230101093192E-2</v>
      </c>
      <c r="G216" s="108">
        <f>'Non-Dairy Alternatives'!G208</f>
        <v>68.642015506769255</v>
      </c>
      <c r="H216" s="109">
        <f>'Non-Dairy Alternatives'!H208</f>
        <v>-2.8341521940681105</v>
      </c>
      <c r="I216" s="155">
        <f>'Non-Dairy Alternatives'!I208</f>
        <v>6.1699356327260046</v>
      </c>
      <c r="J216" s="156">
        <f>'Non-Dairy Alternatives'!J208</f>
        <v>-1.8134472397401069E-2</v>
      </c>
      <c r="K216" s="244">
        <f>'Non-Dairy Alternatives'!K208</f>
        <v>-2.9305538058443542E-3</v>
      </c>
      <c r="L216" s="247">
        <f>'Non-Dairy Alternatives'!L208</f>
        <v>634946456.77636778</v>
      </c>
      <c r="M216" s="111">
        <f>'Non-Dairy Alternatives'!M208</f>
        <v>-55760136.045833826</v>
      </c>
      <c r="N216" s="107">
        <f>'Non-Dairy Alternatives'!N208</f>
        <v>-8.0729120910805224E-2</v>
      </c>
      <c r="O216" s="105">
        <f>'Non-Dairy Alternatives'!O208</f>
        <v>150622793.72545302</v>
      </c>
      <c r="P216" s="106">
        <f>'Non-Dairy Alternatives'!P208</f>
        <v>-13461949.417285383</v>
      </c>
      <c r="Q216" s="107">
        <f>'Non-Dairy Alternatives'!Q208</f>
        <v>-8.2042663805584559E-2</v>
      </c>
    </row>
    <row r="217" spans="2:17" ht="15.5" customHeight="1">
      <c r="B217" s="330"/>
      <c r="C217" s="255" t="s">
        <v>87</v>
      </c>
      <c r="D217" s="105">
        <f>'Non-Dairy Alternatives'!D209</f>
        <v>351459.84483295679</v>
      </c>
      <c r="E217" s="106">
        <f>'Non-Dairy Alternatives'!E209</f>
        <v>-231164.1738897278</v>
      </c>
      <c r="F217" s="107">
        <f>'Non-Dairy Alternatives'!F209</f>
        <v>-0.39676389311329874</v>
      </c>
      <c r="G217" s="108">
        <f>'Non-Dairy Alternatives'!G209</f>
        <v>0.23442788495158981</v>
      </c>
      <c r="H217" s="109">
        <f>'Non-Dairy Alternatives'!H209</f>
        <v>-0.13866010372320089</v>
      </c>
      <c r="I217" s="155">
        <f>'Non-Dairy Alternatives'!I209</f>
        <v>8.1541778702805647</v>
      </c>
      <c r="J217" s="156">
        <f>'Non-Dairy Alternatives'!J209</f>
        <v>8.8561522074158461E-2</v>
      </c>
      <c r="K217" s="244">
        <f>'Non-Dairy Alternatives'!K209</f>
        <v>1.0980130748947953E-2</v>
      </c>
      <c r="L217" s="247">
        <f>'Non-Dairy Alternatives'!L209</f>
        <v>2865866.0890291375</v>
      </c>
      <c r="M217" s="111">
        <f>'Non-Dairy Alternatives'!M209</f>
        <v>-1833355.7212382625</v>
      </c>
      <c r="N217" s="107">
        <f>'Non-Dairy Alternatives'!N209</f>
        <v>-0.3901402817871964</v>
      </c>
      <c r="O217" s="105">
        <f>'Non-Dairy Alternatives'!O209</f>
        <v>710847.64778252947</v>
      </c>
      <c r="P217" s="106">
        <f>'Non-Dairy Alternatives'!P209</f>
        <v>-465422.9339257651</v>
      </c>
      <c r="Q217" s="107">
        <f>'Non-Dairy Alternatives'!Q209</f>
        <v>-0.39567676108147892</v>
      </c>
    </row>
    <row r="218" spans="2:17" ht="15.5" customHeight="1">
      <c r="B218" s="330"/>
      <c r="C218" s="255" t="s">
        <v>261</v>
      </c>
      <c r="D218" s="105">
        <f>'Non-Dairy Alternatives'!D210</f>
        <v>12254163.812504062</v>
      </c>
      <c r="E218" s="106">
        <f>'Non-Dairy Alternatives'!E210</f>
        <v>2133139.2841725107</v>
      </c>
      <c r="F218" s="107">
        <f>'Non-Dairy Alternatives'!F210</f>
        <v>0.2107631770085393</v>
      </c>
      <c r="G218" s="108">
        <f>'Non-Dairy Alternatives'!G210</f>
        <v>8.1736726020037764</v>
      </c>
      <c r="H218" s="109">
        <f>'Non-Dairy Alternatives'!H210</f>
        <v>1.6925929292470236</v>
      </c>
      <c r="I218" s="155">
        <f>'Non-Dairy Alternatives'!I210</f>
        <v>13.928524546504825</v>
      </c>
      <c r="J218" s="156">
        <f>'Non-Dairy Alternatives'!J210</f>
        <v>-0.19389720320011783</v>
      </c>
      <c r="K218" s="244">
        <f>'Non-Dairy Alternatives'!K210</f>
        <v>-1.3729741728196786E-2</v>
      </c>
      <c r="L218" s="247">
        <f>'Non-Dairy Alternatives'!L210</f>
        <v>170682421.45935398</v>
      </c>
      <c r="M218" s="111">
        <f>'Non-Dairy Alternatives'!M210</f>
        <v>27749044.531147271</v>
      </c>
      <c r="N218" s="107">
        <f>'Non-Dairy Alternatives'!N210</f>
        <v>0.19413971129420107</v>
      </c>
      <c r="O218" s="105">
        <f>'Non-Dairy Alternatives'!O210</f>
        <v>52768163.162823386</v>
      </c>
      <c r="P218" s="106">
        <f>'Non-Dairy Alternatives'!P210</f>
        <v>8082305.4355832562</v>
      </c>
      <c r="Q218" s="107">
        <f>'Non-Dairy Alternatives'!Q210</f>
        <v>0.18086942595836869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Alternatives'!D212</f>
        <v>662975.31456491875</v>
      </c>
      <c r="E220" s="106">
        <f>'Non-Dairy Alternatives'!E212</f>
        <v>57615.919411657727</v>
      </c>
      <c r="F220" s="107">
        <f>'Non-Dairy Alternatives'!F212</f>
        <v>9.5176385917114401E-2</v>
      </c>
      <c r="G220" s="108">
        <f>'Non-Dairy Alternatives'!G212</f>
        <v>0.44221239795526968</v>
      </c>
      <c r="H220" s="109">
        <f>'Non-Dairy Alternatives'!H212</f>
        <v>5.4565627644864001E-2</v>
      </c>
      <c r="I220" s="155">
        <f>'Non-Dairy Alternatives'!I212</f>
        <v>21.65449535701622</v>
      </c>
      <c r="J220" s="156">
        <f>'Non-Dairy Alternatives'!J212</f>
        <v>1.6245832631649826</v>
      </c>
      <c r="K220" s="244">
        <f>'Non-Dairy Alternatives'!K212</f>
        <v>8.1107857865421962E-2</v>
      </c>
      <c r="L220" s="247">
        <f>'Non-Dairy Alternatives'!L212</f>
        <v>14356395.8710624</v>
      </c>
      <c r="M220" s="111">
        <f>'Non-Dairy Alternatives'!M212</f>
        <v>2231100.4009556267</v>
      </c>
      <c r="N220" s="107">
        <f>'Non-Dairy Alternatives'!N212</f>
        <v>0.18400379656364613</v>
      </c>
      <c r="O220" s="105">
        <f>'Non-Dairy Alternatives'!O212</f>
        <v>2651249.8337531299</v>
      </c>
      <c r="P220" s="106">
        <f>'Non-Dairy Alternatives'!P212</f>
        <v>230004.25314008538</v>
      </c>
      <c r="Q220" s="107">
        <f>'Non-Dairy Alternatives'!Q212</f>
        <v>9.4994186042809306E-2</v>
      </c>
    </row>
    <row r="221" spans="2:17">
      <c r="B221" s="326"/>
      <c r="C221" s="255" t="s">
        <v>264</v>
      </c>
      <c r="D221" s="105">
        <f>'Non-Dairy Alternatives'!D213</f>
        <v>392385.39567162393</v>
      </c>
      <c r="E221" s="106">
        <f>'Non-Dairy Alternatives'!E213</f>
        <v>12044.66723899229</v>
      </c>
      <c r="F221" s="107">
        <f>'Non-Dairy Alternatives'!F213</f>
        <v>3.1668097415251485E-2</v>
      </c>
      <c r="G221" s="108">
        <f>'Non-Dairy Alternatives'!G213</f>
        <v>0.26172571275364614</v>
      </c>
      <c r="H221" s="109">
        <f>'Non-Dairy Alternatives'!H213</f>
        <v>1.817146023049937E-2</v>
      </c>
      <c r="I221" s="155">
        <f>'Non-Dairy Alternatives'!I213</f>
        <v>7.6769471498260788</v>
      </c>
      <c r="J221" s="156">
        <f>'Non-Dairy Alternatives'!J213</f>
        <v>8.9966914719616931E-2</v>
      </c>
      <c r="K221" s="244">
        <f>'Non-Dairy Alternatives'!K213</f>
        <v>1.1858066309876777E-2</v>
      </c>
      <c r="L221" s="247">
        <f>'Non-Dairy Alternatives'!L213</f>
        <v>3012321.9449346517</v>
      </c>
      <c r="M221" s="111">
        <f>'Non-Dairy Alternatives'!M213</f>
        <v>126684.35571028106</v>
      </c>
      <c r="N221" s="107">
        <f>'Non-Dairy Alternatives'!N213</f>
        <v>4.390168612418599E-2</v>
      </c>
      <c r="O221" s="105">
        <f>'Non-Dairy Alternatives'!O213</f>
        <v>851869.37425615243</v>
      </c>
      <c r="P221" s="106">
        <f>'Non-Dairy Alternatives'!P213</f>
        <v>17520.504810075508</v>
      </c>
      <c r="Q221" s="107">
        <f>'Non-Dairy Alternatives'!Q213</f>
        <v>2.0999015461850325E-2</v>
      </c>
    </row>
    <row r="222" spans="2:17">
      <c r="B222" s="326"/>
      <c r="C222" s="255" t="s">
        <v>229</v>
      </c>
      <c r="D222" s="105">
        <f>'Non-Dairy Alternatives'!D214</f>
        <v>18820757.968084402</v>
      </c>
      <c r="E222" s="106">
        <f>'Non-Dairy Alternatives'!E214</f>
        <v>704232.95102670416</v>
      </c>
      <c r="F222" s="107">
        <f>'Non-Dairy Alternatives'!F214</f>
        <v>3.8872407945984691E-2</v>
      </c>
      <c r="G222" s="108">
        <f>'Non-Dairy Alternatives'!G214</f>
        <v>12.553668786090805</v>
      </c>
      <c r="H222" s="109">
        <f>'Non-Dairy Alternatives'!H214</f>
        <v>0.95260589958502528</v>
      </c>
      <c r="I222" s="155">
        <f>'Non-Dairy Alternatives'!I214</f>
        <v>10.267831846858627</v>
      </c>
      <c r="J222" s="156">
        <f>'Non-Dairy Alternatives'!J214</f>
        <v>0.32362367937199288</v>
      </c>
      <c r="K222" s="244">
        <f>'Non-Dairy Alternatives'!K214</f>
        <v>3.2543936522779739E-2</v>
      </c>
      <c r="L222" s="247">
        <f>'Non-Dairy Alternatives'!L214</f>
        <v>193248378.04671529</v>
      </c>
      <c r="M222" s="111">
        <f>'Non-Dairy Alternatives'!M214</f>
        <v>13093882.005614191</v>
      </c>
      <c r="N222" s="107">
        <f>'Non-Dairy Alternatives'!N214</f>
        <v>7.2681405645446145E-2</v>
      </c>
      <c r="O222" s="105">
        <f>'Non-Dairy Alternatives'!O214</f>
        <v>40719572.582526214</v>
      </c>
      <c r="P222" s="106">
        <f>'Non-Dairy Alternatives'!P214</f>
        <v>2488525.0905491337</v>
      </c>
      <c r="Q222" s="107">
        <f>'Non-Dairy Alternatives'!Q214</f>
        <v>6.5091731820096199E-2</v>
      </c>
    </row>
    <row r="223" spans="2:17">
      <c r="B223" s="326"/>
      <c r="C223" s="255" t="s">
        <v>230</v>
      </c>
      <c r="D223" s="105">
        <f>'Non-Dairy Alternatives'!D215</f>
        <v>1515485.6373659777</v>
      </c>
      <c r="E223" s="106">
        <f>'Non-Dairy Alternatives'!E215</f>
        <v>-135504.80388350179</v>
      </c>
      <c r="F223" s="107">
        <f>'Non-Dairy Alternatives'!F215</f>
        <v>-8.2074856702956403E-2</v>
      </c>
      <c r="G223" s="108">
        <f>'Non-Dairy Alternatives'!G215</f>
        <v>1.0108468943616398</v>
      </c>
      <c r="H223" s="109">
        <f>'Non-Dairy Alternatives'!H215</f>
        <v>-4.6378148295344035E-2</v>
      </c>
      <c r="I223" s="155">
        <f>'Non-Dairy Alternatives'!I215</f>
        <v>12.916343005530367</v>
      </c>
      <c r="J223" s="156">
        <f>'Non-Dairy Alternatives'!J215</f>
        <v>-0.24634242551567276</v>
      </c>
      <c r="K223" s="244">
        <f>'Non-Dairy Alternatives'!K215</f>
        <v>-1.8715210266640546E-2</v>
      </c>
      <c r="L223" s="247">
        <f>'Non-Dairy Alternatives'!L215</f>
        <v>19574532.312173776</v>
      </c>
      <c r="M223" s="111">
        <f>'Non-Dairy Alternatives'!M215</f>
        <v>-2156935.5156570189</v>
      </c>
      <c r="N223" s="107">
        <f>'Non-Dairy Alternatives'!N215</f>
        <v>-9.9254018768796679E-2</v>
      </c>
      <c r="O223" s="105">
        <f>'Non-Dairy Alternatives'!O215</f>
        <v>4055889.8164740661</v>
      </c>
      <c r="P223" s="106">
        <f>'Non-Dairy Alternatives'!P215</f>
        <v>-384206.1464733053</v>
      </c>
      <c r="Q223" s="107">
        <f>'Non-Dairy Alternatives'!Q215</f>
        <v>-8.6531045652956148E-2</v>
      </c>
    </row>
    <row r="224" spans="2:17">
      <c r="B224" s="326"/>
      <c r="C224" s="83" t="s">
        <v>230</v>
      </c>
      <c r="D224" s="105">
        <f>'Non-Dairy Alternatives'!D216</f>
        <v>683175.38480746909</v>
      </c>
      <c r="E224" s="106">
        <f>'Non-Dairy Alternatives'!E216</f>
        <v>-82349.599647536641</v>
      </c>
      <c r="F224" s="107">
        <f>'Non-Dairy Alternatives'!F216</f>
        <v>-0.10757271326181882</v>
      </c>
      <c r="G224" s="108">
        <f>'Non-Dairy Alternatives'!G216</f>
        <v>0.45568608438759972</v>
      </c>
      <c r="H224" s="109">
        <f>'Non-Dairy Alternatives'!H216</f>
        <v>-3.4524012609038701E-2</v>
      </c>
      <c r="I224" s="155">
        <f>'Non-Dairy Alternatives'!I216</f>
        <v>8.5293768060032367</v>
      </c>
      <c r="J224" s="156">
        <f>'Non-Dairy Alternatives'!J216</f>
        <v>-6.7376765783768278E-2</v>
      </c>
      <c r="K224" s="244">
        <f>'Non-Dairy Alternatives'!K216</f>
        <v>-7.8374662273543207E-3</v>
      </c>
      <c r="L224" s="247">
        <f>'Non-Dairy Alternatives'!L216</f>
        <v>5827060.2816091627</v>
      </c>
      <c r="M224" s="111">
        <f>'Non-Dairy Alternatives'!M216</f>
        <v>-753969.36279659905</v>
      </c>
      <c r="N224" s="107">
        <f>'Non-Dairy Alternatives'!N216</f>
        <v>-0.11456708198199876</v>
      </c>
      <c r="O224" s="105">
        <f>'Non-Dairy Alternatives'!O216</f>
        <v>1394142.3543029502</v>
      </c>
      <c r="P224" s="106">
        <f>'Non-Dairy Alternatives'!P216</f>
        <v>-146761.00262178201</v>
      </c>
      <c r="Q224" s="107">
        <f>'Non-Dairy Alternatives'!Q216</f>
        <v>-9.5243482962280787E-2</v>
      </c>
    </row>
    <row r="225" spans="1:17" ht="15" thickBot="1">
      <c r="B225" s="325"/>
      <c r="C225" s="256" t="s">
        <v>86</v>
      </c>
      <c r="D225" s="128">
        <f>'Non-Dairy Alternatives'!D217</f>
        <v>11370045.201691037</v>
      </c>
      <c r="E225" s="129">
        <f>'Non-Dairy Alternatives'!E217</f>
        <v>-188051.15123610012</v>
      </c>
      <c r="F225" s="130">
        <f>'Non-Dairy Alternatives'!F217</f>
        <v>-1.6270079907101255E-2</v>
      </c>
      <c r="G225" s="131">
        <f>'Non-Dairy Alternatives'!G217</f>
        <v>7.5839550026070546</v>
      </c>
      <c r="H225" s="132">
        <f>'Non-Dairy Alternatives'!H217</f>
        <v>0.18263479840943209</v>
      </c>
      <c r="I225" s="205">
        <f>'Non-Dairy Alternatives'!I217</f>
        <v>6.7906841401196791</v>
      </c>
      <c r="J225" s="157">
        <f>'Non-Dairy Alternatives'!J217</f>
        <v>0.36983068927586871</v>
      </c>
      <c r="K225" s="246">
        <f>'Non-Dairy Alternatives'!K217</f>
        <v>5.7598369454650397E-2</v>
      </c>
      <c r="L225" s="248">
        <f>'Non-Dairy Alternatives'!L217</f>
        <v>77210385.623567179</v>
      </c>
      <c r="M225" s="134">
        <f>'Non-Dairy Alternatives'!M217</f>
        <v>2997542.770689711</v>
      </c>
      <c r="N225" s="130">
        <f>'Non-Dairy Alternatives'!N217</f>
        <v>4.039115947400318E-2</v>
      </c>
      <c r="O225" s="128">
        <f>'Non-Dairy Alternatives'!O217</f>
        <v>15830978.055599134</v>
      </c>
      <c r="P225" s="129">
        <f>'Non-Dairy Alternatives'!P217</f>
        <v>206424.11123225838</v>
      </c>
      <c r="Q225" s="130">
        <f>'Non-Dairy Alternatives'!Q217</f>
        <v>1.3211520275539162E-2</v>
      </c>
    </row>
    <row r="226" spans="1:17">
      <c r="B226" s="226"/>
      <c r="C226" s="82" t="s">
        <v>207</v>
      </c>
      <c r="D226" s="121">
        <f>'Trad vs Value Add'!D77</f>
        <v>54605996.817329913</v>
      </c>
      <c r="E226" s="122">
        <f>'Trad vs Value Add'!E77</f>
        <v>2741072.4215193242</v>
      </c>
      <c r="F226" s="123">
        <f>'Trad vs Value Add'!F77</f>
        <v>5.2850215313159414E-2</v>
      </c>
      <c r="G226" s="124">
        <f>'Trad vs Value Add'!G77</f>
        <v>3.8585650623041761</v>
      </c>
      <c r="H226" s="125">
        <f>'Trad vs Value Add'!H77</f>
        <v>6.4643301931285979E-2</v>
      </c>
      <c r="I226" s="204">
        <f>'Trad vs Value Add'!I77</f>
        <v>5.807540190970907</v>
      </c>
      <c r="J226" s="152">
        <f>'Trad vs Value Add'!J77</f>
        <v>4.4493403988653313E-2</v>
      </c>
      <c r="K226" s="123">
        <f>'Trad vs Value Add'!K77</f>
        <v>7.7204655164619471E-3</v>
      </c>
      <c r="L226" s="233">
        <f>'Trad vs Value Add'!L77</f>
        <v>317126521.18467289</v>
      </c>
      <c r="M226" s="234">
        <f>'Trad vs Value Add'!M77</f>
        <v>18226535.28831917</v>
      </c>
      <c r="N226" s="232">
        <f>'Trad vs Value Add'!N77</f>
        <v>6.0978709094484156E-2</v>
      </c>
      <c r="O226" s="251">
        <f>'Trad vs Value Add'!O77</f>
        <v>120726270.25950903</v>
      </c>
      <c r="P226" s="231">
        <f>'Trad vs Value Add'!P77</f>
        <v>5817390.8255380988</v>
      </c>
      <c r="Q226" s="232">
        <f>'Trad vs Value Add'!Q77</f>
        <v>5.0626120924631368E-2</v>
      </c>
    </row>
    <row r="227" spans="1:17">
      <c r="B227" s="226" t="s">
        <v>220</v>
      </c>
      <c r="C227" s="83" t="s">
        <v>208</v>
      </c>
      <c r="D227" s="105">
        <f>'Trad vs Value Add'!D78</f>
        <v>1125192101.5195296</v>
      </c>
      <c r="E227" s="106">
        <f>'Trad vs Value Add'!E78</f>
        <v>27060515.329128265</v>
      </c>
      <c r="F227" s="107">
        <f>'Trad vs Value Add'!F78</f>
        <v>2.4642324899337095E-2</v>
      </c>
      <c r="G227" s="108">
        <f>'Trad vs Value Add'!G78</f>
        <v>79.508244228699795</v>
      </c>
      <c r="H227" s="109">
        <f>'Trad vs Value Add'!H78</f>
        <v>-0.820135097677678</v>
      </c>
      <c r="I227" s="206">
        <f>'Trad vs Value Add'!I78</f>
        <v>3.4751225460496604</v>
      </c>
      <c r="J227" s="156">
        <f>'Trad vs Value Add'!J78</f>
        <v>7.0975237049789808E-2</v>
      </c>
      <c r="K227" s="107">
        <f>'Trad vs Value Add'!K78</f>
        <v>2.0849637400281056E-2</v>
      </c>
      <c r="L227" s="110">
        <f>'Trad vs Value Add'!L78</f>
        <v>3910180440.6275158</v>
      </c>
      <c r="M227" s="111">
        <f>'Trad vs Value Add'!M78</f>
        <v>171978756.56970167</v>
      </c>
      <c r="N227" s="107">
        <f>'Trad vs Value Add'!N78</f>
        <v>4.6005745838469288E-2</v>
      </c>
      <c r="O227" s="105">
        <f>'Trad vs Value Add'!O78</f>
        <v>1255842189.5290744</v>
      </c>
      <c r="P227" s="106">
        <f>'Trad vs Value Add'!P78</f>
        <v>34618256.483775139</v>
      </c>
      <c r="Q227" s="107">
        <f>'Trad vs Value Add'!Q78</f>
        <v>2.8347181501307044E-2</v>
      </c>
    </row>
    <row r="228" spans="1:17">
      <c r="B228" s="226" t="s">
        <v>218</v>
      </c>
      <c r="C228" s="83" t="s">
        <v>209</v>
      </c>
      <c r="D228" s="105">
        <f>'Trad vs Value Add'!D79</f>
        <v>13982501.547861813</v>
      </c>
      <c r="E228" s="106">
        <f>'Trad vs Value Add'!E79</f>
        <v>779679.92202621885</v>
      </c>
      <c r="F228" s="107">
        <f>'Trad vs Value Add'!F79</f>
        <v>5.9054037396106505E-2</v>
      </c>
      <c r="G228" s="108">
        <f>'Trad vs Value Add'!G79</f>
        <v>0.98803052962621074</v>
      </c>
      <c r="H228" s="109">
        <f>'Trad vs Value Add'!H79</f>
        <v>2.2243480901128265E-2</v>
      </c>
      <c r="I228" s="206">
        <f>'Trad vs Value Add'!I79</f>
        <v>12.740876526311643</v>
      </c>
      <c r="J228" s="156">
        <f>'Trad vs Value Add'!J79</f>
        <v>-4.8884927207604179E-2</v>
      </c>
      <c r="K228" s="107">
        <f>'Trad vs Value Add'!K79</f>
        <v>-3.8221922578667751E-3</v>
      </c>
      <c r="L228" s="110">
        <f>'Trad vs Value Add'!L79</f>
        <v>178149325.75026879</v>
      </c>
      <c r="M228" s="111">
        <f>'Trad vs Value Add'!M79</f>
        <v>9288386.6424663961</v>
      </c>
      <c r="N228" s="107">
        <f>'Trad vs Value Add'!N79</f>
        <v>5.5006129253708604E-2</v>
      </c>
      <c r="O228" s="105">
        <f>'Trad vs Value Add'!O79</f>
        <v>31052267.411262788</v>
      </c>
      <c r="P228" s="106">
        <f>'Trad vs Value Add'!P79</f>
        <v>3171368.9987797439</v>
      </c>
      <c r="Q228" s="107">
        <f>'Trad vs Value Add'!Q79</f>
        <v>0.11374701603445586</v>
      </c>
    </row>
    <row r="229" spans="1:17" ht="15" thickBot="1">
      <c r="B229" s="226"/>
      <c r="C229" s="84" t="s">
        <v>210</v>
      </c>
      <c r="D229" s="128">
        <f>'Trad vs Value Add'!D80</f>
        <v>212449632.50234571</v>
      </c>
      <c r="E229" s="129">
        <f>'Trad vs Value Add'!E80</f>
        <v>17687760.26220873</v>
      </c>
      <c r="F229" s="130">
        <f>'Trad vs Value Add'!F80</f>
        <v>9.0817366144437764E-2</v>
      </c>
      <c r="G229" s="131">
        <f>'Trad vs Value Add'!G80</f>
        <v>15.012100817702763</v>
      </c>
      <c r="H229" s="132">
        <f>'Trad vs Value Add'!H80</f>
        <v>0.76526032211522121</v>
      </c>
      <c r="I229" s="205">
        <f>'Trad vs Value Add'!I80</f>
        <v>8.5591828173538751</v>
      </c>
      <c r="J229" s="157">
        <f>'Trad vs Value Add'!J80</f>
        <v>9.7297420586134109E-2</v>
      </c>
      <c r="K229" s="130">
        <f>'Trad vs Value Add'!K80</f>
        <v>1.1498314621857162E-2</v>
      </c>
      <c r="L229" s="133">
        <f>'Trad vs Value Add'!L80</f>
        <v>1818395244.0672228</v>
      </c>
      <c r="M229" s="134">
        <f>'Trad vs Value Add'!M80</f>
        <v>170342601.51126337</v>
      </c>
      <c r="N229" s="130">
        <f>'Trad vs Value Add'!N80</f>
        <v>0.10335992741535222</v>
      </c>
      <c r="O229" s="128">
        <f>'Trad vs Value Add'!O80</f>
        <v>289609663.57108891</v>
      </c>
      <c r="P229" s="129">
        <f>'Trad vs Value Add'!P80</f>
        <v>23500948.50440371</v>
      </c>
      <c r="Q229" s="130">
        <f>'Trad vs Value Add'!Q80</f>
        <v>8.8313336519303842E-2</v>
      </c>
    </row>
    <row r="230" spans="1:17">
      <c r="B230" s="324" t="s">
        <v>219</v>
      </c>
      <c r="C230" s="82" t="s">
        <v>216</v>
      </c>
      <c r="D230" s="121">
        <f>Filtration!D43</f>
        <v>1383610154.3584735</v>
      </c>
      <c r="E230" s="122">
        <f>Filtration!E43</f>
        <v>42685162.145616531</v>
      </c>
      <c r="F230" s="123">
        <f>Filtration!F43</f>
        <v>3.1832624787741098E-2</v>
      </c>
      <c r="G230" s="124">
        <f>Filtration!G43</f>
        <v>97.768562293923097</v>
      </c>
      <c r="H230" s="125">
        <f>Filtration!H43</f>
        <v>-0.32016657724328468</v>
      </c>
      <c r="I230" s="204">
        <f>Filtration!I43</f>
        <v>4.3074074840712377</v>
      </c>
      <c r="J230" s="152">
        <f>Filtration!J43</f>
        <v>8.1163504339764714E-2</v>
      </c>
      <c r="K230" s="123">
        <f>Filtration!K43</f>
        <v>1.9204642403281621E-2</v>
      </c>
      <c r="L230" s="126">
        <f>Filtration!L43</f>
        <v>5959772733.9206495</v>
      </c>
      <c r="M230" s="127">
        <f>Filtration!M43</f>
        <v>292696558.30959034</v>
      </c>
      <c r="N230" s="123">
        <f>Filtration!N43</f>
        <v>5.1648601366829167E-2</v>
      </c>
      <c r="O230" s="121">
        <f>Filtration!O43</f>
        <v>1647528158.1051812</v>
      </c>
      <c r="P230" s="122">
        <f>Filtration!P43</f>
        <v>54610236.432349443</v>
      </c>
      <c r="Q230" s="123">
        <f>Filtration!Q43</f>
        <v>3.4283145220062254E-2</v>
      </c>
    </row>
    <row r="231" spans="1:17" ht="15" thickBot="1">
      <c r="B231" s="325"/>
      <c r="C231" s="84" t="s">
        <v>217</v>
      </c>
      <c r="D231" s="128">
        <f>Filtration!D44</f>
        <v>31579065.872456927</v>
      </c>
      <c r="E231" s="129">
        <f>Filtration!E44</f>
        <v>5450974.9793553501</v>
      </c>
      <c r="F231" s="130">
        <f>Filtration!F44</f>
        <v>0.20862507718826614</v>
      </c>
      <c r="G231" s="131">
        <f>Filtration!G44</f>
        <v>2.2314377060688257</v>
      </c>
      <c r="H231" s="132">
        <f>Filtration!H44</f>
        <v>0.32016657724508568</v>
      </c>
      <c r="I231" s="205">
        <f>Filtration!I44</f>
        <v>11.108855712728708</v>
      </c>
      <c r="J231" s="157">
        <f>Filtration!J44</f>
        <v>0.66331864332165402</v>
      </c>
      <c r="K231" s="130">
        <f>Filtration!K44</f>
        <v>6.350258860929088E-2</v>
      </c>
      <c r="L231" s="133">
        <f>Filtration!L44</f>
        <v>350807286.31987929</v>
      </c>
      <c r="M231" s="134">
        <f>Filtration!M44</f>
        <v>77885344.3431499</v>
      </c>
      <c r="N231" s="130">
        <f>Filtration!N44</f>
        <v>0.28537589824782489</v>
      </c>
      <c r="O231" s="128">
        <f>Filtration!O44</f>
        <v>77470903.683024928</v>
      </c>
      <c r="P231" s="129">
        <f>Filtration!P44</f>
        <v>12395825.398684561</v>
      </c>
      <c r="Q231" s="130">
        <f>Filtration!Q44</f>
        <v>0.1904849863494899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{261EACBC-F70D-431E-9EE7-6D6BE32B36F9}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{B5EE107C-42D7-43C8-A3DD-DF206C63AB3F}</x14:id>
        </ext>
      </extLst>
    </cfRule>
  </conditionalFormatting>
  <conditionalFormatting sqref="D7:Q78">
    <cfRule type="cellIs" dxfId="84" priority="11" operator="lessThan">
      <formula>0</formula>
    </cfRule>
  </conditionalFormatting>
  <conditionalFormatting sqref="D84:Q155">
    <cfRule type="cellIs" dxfId="83" priority="6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61EACBC-F70D-431E-9EE7-6D6BE32B36F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B5EE107C-42D7-43C8-A3DD-DF206C63AB3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M2" sqref="M2:V2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M2" s="337" t="s">
        <v>139</v>
      </c>
      <c r="N2" s="337"/>
      <c r="O2" s="337"/>
      <c r="P2" s="337"/>
      <c r="Q2" s="337"/>
      <c r="R2" s="337"/>
      <c r="S2" s="337"/>
      <c r="T2" s="337"/>
      <c r="U2" s="337"/>
      <c r="V2" s="337"/>
    </row>
    <row r="3" spans="2:22" ht="15" thickBot="1">
      <c r="B3" s="350" t="s">
        <v>400</v>
      </c>
      <c r="C3" s="350"/>
      <c r="D3" s="350"/>
      <c r="E3" s="350"/>
      <c r="F3" s="350"/>
      <c r="G3" s="350"/>
      <c r="H3" s="350"/>
      <c r="I3" s="350"/>
      <c r="J3" s="350"/>
      <c r="K3" s="350"/>
      <c r="M3" s="350" t="s">
        <v>391</v>
      </c>
      <c r="N3" s="350"/>
      <c r="O3" s="350"/>
      <c r="P3" s="350"/>
      <c r="Q3" s="350"/>
      <c r="R3" s="350"/>
      <c r="S3" s="350"/>
      <c r="T3" s="350"/>
      <c r="U3" s="350"/>
      <c r="V3" s="350"/>
    </row>
    <row r="4" spans="2:22">
      <c r="C4" s="341"/>
      <c r="D4" s="342" t="s">
        <v>76</v>
      </c>
      <c r="E4" s="343"/>
      <c r="F4" s="344"/>
      <c r="G4" s="345" t="s">
        <v>21</v>
      </c>
      <c r="H4" s="343"/>
      <c r="I4" s="346"/>
      <c r="J4" s="342" t="s">
        <v>26</v>
      </c>
      <c r="K4" s="344"/>
      <c r="N4" s="341"/>
      <c r="O4" s="342" t="s">
        <v>76</v>
      </c>
      <c r="P4" s="343"/>
      <c r="Q4" s="344"/>
      <c r="R4" s="345" t="s">
        <v>21</v>
      </c>
      <c r="S4" s="343"/>
      <c r="T4" s="346"/>
      <c r="U4" s="342" t="s">
        <v>26</v>
      </c>
      <c r="V4" s="344"/>
    </row>
    <row r="5" spans="2:22" ht="29.5" thickBot="1">
      <c r="C5" s="341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1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47" t="str">
        <f>'HOME PAGE'!H5</f>
        <v>4 WEEKS ENDING 12-01-2024</v>
      </c>
      <c r="C6" s="30" t="s">
        <v>401</v>
      </c>
      <c r="D6" s="8">
        <f>'Regions By Outlet Data'!C4</f>
        <v>27763164.382171437</v>
      </c>
      <c r="E6" s="5">
        <f>'Regions By Outlet Data'!D4</f>
        <v>-44807.68781061098</v>
      </c>
      <c r="F6" s="7">
        <f>'Regions By Outlet Data'!E4</f>
        <v>-1.6113252594560704E-3</v>
      </c>
      <c r="G6" s="10">
        <f>'Regions By Outlet Data'!F4</f>
        <v>175554502.55040511</v>
      </c>
      <c r="H6" s="6">
        <f>'Regions By Outlet Data'!G4</f>
        <v>8004158.6589383781</v>
      </c>
      <c r="I6" s="12">
        <f>'Regions By Outlet Data'!H4</f>
        <v>4.7771663567119815E-2</v>
      </c>
      <c r="J6" s="32">
        <f>'Regions By Outlet Data'!I4</f>
        <v>83.332187527403661</v>
      </c>
      <c r="K6" s="22">
        <f>'Regions By Outlet Data'!J4</f>
        <v>-8.5137254451495892E-2</v>
      </c>
      <c r="M6" s="347" t="str">
        <f>'HOME PAGE'!H5</f>
        <v>4 WEEKS ENDING 12-01-2024</v>
      </c>
      <c r="N6" s="30" t="s">
        <v>392</v>
      </c>
      <c r="O6" s="8">
        <f>'Regions By Outlet Data'!C12</f>
        <v>27060313.556622364</v>
      </c>
      <c r="P6" s="5">
        <f>'Regions By Outlet Data'!D12</f>
        <v>45442.202395256609</v>
      </c>
      <c r="Q6" s="7">
        <f>'Regions By Outlet Data'!E12</f>
        <v>1.6821180378542174E-3</v>
      </c>
      <c r="R6" s="10">
        <f>'Regions By Outlet Data'!F12</f>
        <v>168124733.9844031</v>
      </c>
      <c r="S6" s="6">
        <f>'Regions By Outlet Data'!G12</f>
        <v>8331907.6180753708</v>
      </c>
      <c r="T6" s="12">
        <f>'Regions By Outlet Data'!H12</f>
        <v>5.2141937830014549E-2</v>
      </c>
      <c r="U6" s="32">
        <f>'Regions By Outlet Data'!I12</f>
        <v>84.982174727174538</v>
      </c>
      <c r="V6" s="22">
        <f>'Regions By Outlet Data'!J12</f>
        <v>-0.32336021557961203</v>
      </c>
    </row>
    <row r="7" spans="2:22">
      <c r="B7" s="348"/>
      <c r="C7" s="28" t="s">
        <v>402</v>
      </c>
      <c r="D7" s="9">
        <f>'Regions By Outlet Data'!C5</f>
        <v>45283454.315769173</v>
      </c>
      <c r="E7" s="2">
        <f>'Regions By Outlet Data'!D5</f>
        <v>-622144.84576237202</v>
      </c>
      <c r="F7" s="4">
        <f>'Regions By Outlet Data'!E5</f>
        <v>-1.3552700697210885E-2</v>
      </c>
      <c r="G7" s="11">
        <f>'Regions By Outlet Data'!F5</f>
        <v>204113554.35515076</v>
      </c>
      <c r="H7" s="3">
        <f>'Regions By Outlet Data'!G5</f>
        <v>5995924.6093762219</v>
      </c>
      <c r="I7" s="13">
        <f>'Regions By Outlet Data'!H5</f>
        <v>3.0264467715822262E-2</v>
      </c>
      <c r="J7" s="33">
        <f>'Regions By Outlet Data'!I5</f>
        <v>113.12004751037144</v>
      </c>
      <c r="K7" s="23">
        <f>'Regions By Outlet Data'!J5</f>
        <v>0.25068190466403451</v>
      </c>
      <c r="M7" s="348"/>
      <c r="N7" s="28" t="s">
        <v>393</v>
      </c>
      <c r="O7" s="9">
        <f>'Regions By Outlet Data'!C13</f>
        <v>43638283.865887977</v>
      </c>
      <c r="P7" s="2">
        <f>'Regions By Outlet Data'!D13</f>
        <v>-391816.4290144369</v>
      </c>
      <c r="Q7" s="4">
        <f>'Regions By Outlet Data'!E13</f>
        <v>-8.8988311720879596E-3</v>
      </c>
      <c r="R7" s="11">
        <f>'Regions By Outlet Data'!F13</f>
        <v>187923770.13768852</v>
      </c>
      <c r="S7" s="3">
        <f>'Regions By Outlet Data'!G13</f>
        <v>7011887.4459040761</v>
      </c>
      <c r="T7" s="13">
        <f>'Regions By Outlet Data'!H13</f>
        <v>3.8758578715639556E-2</v>
      </c>
      <c r="U7" s="33">
        <f>'Regions By Outlet Data'!I13</f>
        <v>114.0561982879307</v>
      </c>
      <c r="V7" s="23">
        <f>'Regions By Outlet Data'!J13</f>
        <v>9.7503526403514229E-2</v>
      </c>
    </row>
    <row r="8" spans="2:22">
      <c r="B8" s="348"/>
      <c r="C8" s="28" t="s">
        <v>403</v>
      </c>
      <c r="D8" s="9">
        <f>'Regions By Outlet Data'!C6</f>
        <v>37654556.9279612</v>
      </c>
      <c r="E8" s="2">
        <f>'Regions By Outlet Data'!D6</f>
        <v>-109543.11193484068</v>
      </c>
      <c r="F8" s="4">
        <f>'Regions By Outlet Data'!E6</f>
        <v>-2.9007208385507239E-3</v>
      </c>
      <c r="G8" s="11">
        <f>'Regions By Outlet Data'!F6</f>
        <v>193796539.0457572</v>
      </c>
      <c r="H8" s="3">
        <f>'Regions By Outlet Data'!G6</f>
        <v>8848049.4783742428</v>
      </c>
      <c r="I8" s="13">
        <f>'Regions By Outlet Data'!H6</f>
        <v>4.7840614968367182E-2</v>
      </c>
      <c r="J8" s="33">
        <f>'Regions By Outlet Data'!I6</f>
        <v>109.46871131768066</v>
      </c>
      <c r="K8" s="23">
        <f>'Regions By Outlet Data'!J6</f>
        <v>1.1525881295130205</v>
      </c>
      <c r="M8" s="348"/>
      <c r="N8" s="28" t="s">
        <v>394</v>
      </c>
      <c r="O8" s="9">
        <f>'Regions By Outlet Data'!C14</f>
        <v>36204848.085223652</v>
      </c>
      <c r="P8" s="2">
        <f>'Regions By Outlet Data'!D14</f>
        <v>118290.23660615832</v>
      </c>
      <c r="Q8" s="4">
        <f>'Regions By Outlet Data'!E14</f>
        <v>3.2779584326768953E-3</v>
      </c>
      <c r="R8" s="11">
        <f>'Regions By Outlet Data'!F14</f>
        <v>179803623.3103745</v>
      </c>
      <c r="S8" s="3">
        <f>'Regions By Outlet Data'!G14</f>
        <v>10012499.541864544</v>
      </c>
      <c r="T8" s="13">
        <f>'Regions By Outlet Data'!H14</f>
        <v>5.8969511006449309E-2</v>
      </c>
      <c r="U8" s="33">
        <f>'Regions By Outlet Data'!I14</f>
        <v>110.12613346533739</v>
      </c>
      <c r="V8" s="23">
        <f>'Regions By Outlet Data'!J14</f>
        <v>1.1712264821432683</v>
      </c>
    </row>
    <row r="9" spans="2:22">
      <c r="B9" s="348"/>
      <c r="C9" s="28" t="s">
        <v>404</v>
      </c>
      <c r="D9" s="9">
        <f>'Regions By Outlet Data'!C7</f>
        <v>44419250.397288635</v>
      </c>
      <c r="E9" s="2">
        <f>'Regions By Outlet Data'!D7</f>
        <v>-378139.90812437981</v>
      </c>
      <c r="F9" s="4">
        <f>'Regions By Outlet Data'!E7</f>
        <v>-8.4411146619558317E-3</v>
      </c>
      <c r="G9" s="11">
        <f>'Regions By Outlet Data'!F7</f>
        <v>273098237.9302606</v>
      </c>
      <c r="H9" s="3">
        <f>'Regions By Outlet Data'!G7</f>
        <v>8416014.8872669339</v>
      </c>
      <c r="I9" s="13">
        <f>'Regions By Outlet Data'!H7</f>
        <v>3.1796675993233887E-2</v>
      </c>
      <c r="J9" s="33">
        <f>'Regions By Outlet Data'!I7</f>
        <v>91.304280760240061</v>
      </c>
      <c r="K9" s="23">
        <f>'Regions By Outlet Data'!J7</f>
        <v>-0.18392126542269693</v>
      </c>
      <c r="M9" s="348"/>
      <c r="N9" s="28" t="s">
        <v>395</v>
      </c>
      <c r="O9" s="9">
        <f>'Regions By Outlet Data'!C15</f>
        <v>40366023.852109574</v>
      </c>
      <c r="P9" s="2">
        <f>'Regions By Outlet Data'!D15</f>
        <v>62576.390451520681</v>
      </c>
      <c r="Q9" s="4">
        <f>'Regions By Outlet Data'!E15</f>
        <v>1.5526312112890985E-3</v>
      </c>
      <c r="R9" s="11">
        <f>'Regions By Outlet Data'!F15</f>
        <v>242163013.85579857</v>
      </c>
      <c r="S9" s="3">
        <f>'Regions By Outlet Data'!G15</f>
        <v>9769350.6928833425</v>
      </c>
      <c r="T9" s="13">
        <f>'Regions By Outlet Data'!H15</f>
        <v>4.2037939244645932E-2</v>
      </c>
      <c r="U9" s="33">
        <f>'Regions By Outlet Data'!I15</f>
        <v>86.813463869562725</v>
      </c>
      <c r="V9" s="23">
        <f>'Regions By Outlet Data'!J15</f>
        <v>0.16877590499412065</v>
      </c>
    </row>
    <row r="10" spans="2:22">
      <c r="B10" s="348"/>
      <c r="C10" s="28" t="s">
        <v>405</v>
      </c>
      <c r="D10" s="9">
        <f>'Regions By Outlet Data'!C8</f>
        <v>22776243.03097938</v>
      </c>
      <c r="E10" s="2">
        <f>'Regions By Outlet Data'!D8</f>
        <v>-402267.92075623572</v>
      </c>
      <c r="F10" s="4">
        <f>'Regions By Outlet Data'!E8</f>
        <v>-1.7355209814550823E-2</v>
      </c>
      <c r="G10" s="11">
        <f>'Regions By Outlet Data'!F8</f>
        <v>119579193.2674713</v>
      </c>
      <c r="H10" s="3">
        <f>'Regions By Outlet Data'!G8</f>
        <v>4355297.4276112616</v>
      </c>
      <c r="I10" s="13">
        <f>'Regions By Outlet Data'!H8</f>
        <v>3.7798560757434568E-2</v>
      </c>
      <c r="J10" s="33">
        <f>'Regions By Outlet Data'!I8</f>
        <v>123.79737920003745</v>
      </c>
      <c r="K10" s="23">
        <f>'Regions By Outlet Data'!J8</f>
        <v>0.12657284681466763</v>
      </c>
      <c r="M10" s="348"/>
      <c r="N10" s="28" t="s">
        <v>396</v>
      </c>
      <c r="O10" s="9">
        <f>'Regions By Outlet Data'!C16</f>
        <v>21665537.662196677</v>
      </c>
      <c r="P10" s="2">
        <f>'Regions By Outlet Data'!D16</f>
        <v>-228781.55431348458</v>
      </c>
      <c r="Q10" s="4">
        <f>'Regions By Outlet Data'!E16</f>
        <v>-1.0449356842343105E-2</v>
      </c>
      <c r="R10" s="11">
        <f>'Regions By Outlet Data'!F16</f>
        <v>107952813.27645968</v>
      </c>
      <c r="S10" s="3">
        <f>'Regions By Outlet Data'!G16</f>
        <v>5355005.2134349793</v>
      </c>
      <c r="T10" s="13">
        <f>'Regions By Outlet Data'!H16</f>
        <v>5.2194148340337435E-2</v>
      </c>
      <c r="U10" s="33">
        <f>'Regions By Outlet Data'!I16</f>
        <v>123.21115584174569</v>
      </c>
      <c r="V10" s="23">
        <f>'Regions By Outlet Data'!J16</f>
        <v>0.24078756520577826</v>
      </c>
    </row>
    <row r="11" spans="2:22">
      <c r="B11" s="348"/>
      <c r="C11" s="28" t="s">
        <v>406</v>
      </c>
      <c r="D11" s="9">
        <f>'Regions By Outlet Data'!C9</f>
        <v>29553913.368867174</v>
      </c>
      <c r="E11" s="2">
        <f>'Regions By Outlet Data'!D9</f>
        <v>-509777.79191449657</v>
      </c>
      <c r="F11" s="4">
        <f>'Regions By Outlet Data'!E9</f>
        <v>-1.695659355959277E-2</v>
      </c>
      <c r="G11" s="11">
        <f>'Regions By Outlet Data'!F9</f>
        <v>160103340.16551691</v>
      </c>
      <c r="H11" s="3">
        <f>'Regions By Outlet Data'!G9</f>
        <v>6146703.7062134445</v>
      </c>
      <c r="I11" s="13">
        <f>'Regions By Outlet Data'!H9</f>
        <v>3.9924902541231141E-2</v>
      </c>
      <c r="J11" s="33">
        <f>'Regions By Outlet Data'!I9</f>
        <v>83.695012073164065</v>
      </c>
      <c r="K11" s="23">
        <f>'Regions By Outlet Data'!J9</f>
        <v>-0.58704378133133162</v>
      </c>
      <c r="M11" s="348"/>
      <c r="N11" s="28" t="s">
        <v>397</v>
      </c>
      <c r="O11" s="9">
        <f>'Regions By Outlet Data'!C17</f>
        <v>28343090.402848985</v>
      </c>
      <c r="P11" s="2">
        <f>'Regions By Outlet Data'!D17</f>
        <v>-266609.34252230451</v>
      </c>
      <c r="Q11" s="4">
        <f>'Regions By Outlet Data'!E17</f>
        <v>-9.3188444791504222E-3</v>
      </c>
      <c r="R11" s="11">
        <f>'Regions By Outlet Data'!F17</f>
        <v>147538354.98531672</v>
      </c>
      <c r="S11" s="3">
        <f>'Regions By Outlet Data'!G17</f>
        <v>7271995.921249032</v>
      </c>
      <c r="T11" s="13">
        <f>'Regions By Outlet Data'!H17</f>
        <v>5.184419107882806E-2</v>
      </c>
      <c r="U11" s="33">
        <f>'Regions By Outlet Data'!I17</f>
        <v>83.98137491126235</v>
      </c>
      <c r="V11" s="23">
        <f>'Regions By Outlet Data'!J17</f>
        <v>-0.44798310726864088</v>
      </c>
    </row>
    <row r="12" spans="2:22">
      <c r="B12" s="348"/>
      <c r="C12" s="28" t="s">
        <v>407</v>
      </c>
      <c r="D12" s="9">
        <f>'Regions By Outlet Data'!C10</f>
        <v>39637611.729614921</v>
      </c>
      <c r="E12" s="2">
        <f>'Regions By Outlet Data'!D10</f>
        <v>-149919.98166383058</v>
      </c>
      <c r="F12" s="4">
        <f>'Regions By Outlet Data'!E10</f>
        <v>-3.7680141294447801E-3</v>
      </c>
      <c r="G12" s="11">
        <f>'Regions By Outlet Data'!F10</f>
        <v>220121825.26401737</v>
      </c>
      <c r="H12" s="3">
        <f>'Regions By Outlet Data'!G10</f>
        <v>5906051.5076572299</v>
      </c>
      <c r="I12" s="13">
        <f>'Regions By Outlet Data'!H10</f>
        <v>2.7570572437744571E-2</v>
      </c>
      <c r="J12" s="33">
        <f>'Regions By Outlet Data'!I10</f>
        <v>100.88158067689723</v>
      </c>
      <c r="K12" s="23">
        <f>'Regions By Outlet Data'!J10</f>
        <v>-7.9183820900084356E-2</v>
      </c>
      <c r="M12" s="348"/>
      <c r="N12" s="28" t="s">
        <v>398</v>
      </c>
      <c r="O12" s="9">
        <f>'Regions By Outlet Data'!C18</f>
        <v>38440795.506249197</v>
      </c>
      <c r="P12" s="2">
        <f>'Regions By Outlet Data'!D18</f>
        <v>55419.513881765306</v>
      </c>
      <c r="Q12" s="4">
        <f>'Regions By Outlet Data'!E18</f>
        <v>1.4437663419731763E-3</v>
      </c>
      <c r="R12" s="11">
        <f>'Regions By Outlet Data'!F18</f>
        <v>206098015.17322189</v>
      </c>
      <c r="S12" s="3">
        <f>'Regions By Outlet Data'!G18</f>
        <v>7361863.4912066162</v>
      </c>
      <c r="T12" s="13">
        <f>'Regions By Outlet Data'!H18</f>
        <v>3.7043403673156824E-2</v>
      </c>
      <c r="U12" s="33">
        <f>'Regions By Outlet Data'!I18</f>
        <v>102.36416867713467</v>
      </c>
      <c r="V12" s="23">
        <f>'Regions By Outlet Data'!J18</f>
        <v>-0.16768272910643134</v>
      </c>
    </row>
    <row r="13" spans="2:22" ht="15" thickBot="1">
      <c r="B13" s="349"/>
      <c r="C13" s="29" t="s">
        <v>408</v>
      </c>
      <c r="D13" s="90">
        <f>'Regions By Outlet Data'!C11</f>
        <v>34097629.216593131</v>
      </c>
      <c r="E13" s="91">
        <f>'Regions By Outlet Data'!D11</f>
        <v>-323967.12293865532</v>
      </c>
      <c r="F13" s="92">
        <f>'Regions By Outlet Data'!E11</f>
        <v>-9.411740226777118E-3</v>
      </c>
      <c r="G13" s="93">
        <f>'Regions By Outlet Data'!F11</f>
        <v>184183291.09292975</v>
      </c>
      <c r="H13" s="94">
        <f>'Regions By Outlet Data'!G11</f>
        <v>14141229.38643074</v>
      </c>
      <c r="I13" s="95">
        <f>'Regions By Outlet Data'!H11</f>
        <v>8.3163125902573451E-2</v>
      </c>
      <c r="J13" s="96">
        <f>'Regions By Outlet Data'!I11</f>
        <v>107.25785971985744</v>
      </c>
      <c r="K13" s="97">
        <f>'Regions By Outlet Data'!J11</f>
        <v>-8.2467390323699874E-2</v>
      </c>
      <c r="M13" s="349"/>
      <c r="N13" s="29" t="s">
        <v>399</v>
      </c>
      <c r="O13" s="90">
        <f>'Regions By Outlet Data'!C19</f>
        <v>33027239.452246096</v>
      </c>
      <c r="P13" s="91">
        <f>'Regions By Outlet Data'!D19</f>
        <v>-181650.56704680622</v>
      </c>
      <c r="Q13" s="92">
        <f>'Regions By Outlet Data'!E19</f>
        <v>-5.4699379275030043E-3</v>
      </c>
      <c r="R13" s="93">
        <f>'Regions By Outlet Data'!F19</f>
        <v>173100539.95648468</v>
      </c>
      <c r="S13" s="94">
        <f>'Regions By Outlet Data'!G19</f>
        <v>15198179.914183259</v>
      </c>
      <c r="T13" s="95">
        <f>'Regions By Outlet Data'!H19</f>
        <v>9.6250492456931777E-2</v>
      </c>
      <c r="U13" s="96">
        <f>'Regions By Outlet Data'!I19</f>
        <v>108.69971762925736</v>
      </c>
      <c r="V13" s="97">
        <f>'Regions By Outlet Data'!J19</f>
        <v>-0.31211349130202848</v>
      </c>
    </row>
    <row r="14" spans="2:22">
      <c r="B14" s="347" t="str">
        <f>'HOME PAGE'!H6</f>
        <v>LATEST 52 WEEKS ENDING 12-01-2024</v>
      </c>
      <c r="C14" s="30" t="s">
        <v>401</v>
      </c>
      <c r="D14" s="8">
        <f>'Regions By Outlet Data'!C49</f>
        <v>347465048.6163047</v>
      </c>
      <c r="E14" s="5">
        <f>'Regions By Outlet Data'!D49</f>
        <v>860443.51029789448</v>
      </c>
      <c r="F14" s="7">
        <f>'Regions By Outlet Data'!E49</f>
        <v>2.4824930125632153E-3</v>
      </c>
      <c r="G14" s="10">
        <f>'Regions By Outlet Data'!F49</f>
        <v>2079584328.7699544</v>
      </c>
      <c r="H14" s="6">
        <f>'Regions By Outlet Data'!G49</f>
        <v>65561765.153204918</v>
      </c>
      <c r="I14" s="12">
        <f>'Regions By Outlet Data'!H49</f>
        <v>3.2552646796305075E-2</v>
      </c>
      <c r="J14" s="32">
        <f>'Regions By Outlet Data'!I49</f>
        <v>83.394862588693201</v>
      </c>
      <c r="K14" s="22">
        <f>'Regions By Outlet Data'!J49</f>
        <v>-0.35096319841899515</v>
      </c>
      <c r="M14" s="347" t="str">
        <f>'HOME PAGE'!H6</f>
        <v>LATEST 52 WEEKS ENDING 12-01-2024</v>
      </c>
      <c r="N14" s="30" t="s">
        <v>392</v>
      </c>
      <c r="O14" s="8">
        <f>'Regions By Outlet Data'!C57</f>
        <v>337744666.77534097</v>
      </c>
      <c r="P14" s="5">
        <f>'Regions By Outlet Data'!D57</f>
        <v>2092108.5303677917</v>
      </c>
      <c r="Q14" s="7">
        <f>'Regions By Outlet Data'!E57</f>
        <v>6.2329586918890212E-3</v>
      </c>
      <c r="R14" s="10">
        <f>'Regions By Outlet Data'!F57</f>
        <v>1980148512.1729729</v>
      </c>
      <c r="S14" s="6">
        <f>'Regions By Outlet Data'!G57</f>
        <v>74433969.177150965</v>
      </c>
      <c r="T14" s="12">
        <f>'Regions By Outlet Data'!H57</f>
        <v>3.9058299392593844E-2</v>
      </c>
      <c r="U14" s="32">
        <f>'Regions By Outlet Data'!I57</f>
        <v>85.136041103895906</v>
      </c>
      <c r="V14" s="22">
        <f>'Regions By Outlet Data'!J57</f>
        <v>-0.55977363312804584</v>
      </c>
    </row>
    <row r="15" spans="2:22">
      <c r="B15" s="348"/>
      <c r="C15" s="28" t="s">
        <v>402</v>
      </c>
      <c r="D15" s="9">
        <f>'Regions By Outlet Data'!C50</f>
        <v>568004857.40022743</v>
      </c>
      <c r="E15" s="2">
        <f>'Regions By Outlet Data'!D50</f>
        <v>-3659718.8931126595</v>
      </c>
      <c r="F15" s="4">
        <f>'Regions By Outlet Data'!E50</f>
        <v>-6.4018640385979349E-3</v>
      </c>
      <c r="G15" s="11">
        <f>'Regions By Outlet Data'!F50</f>
        <v>2417420410.1367726</v>
      </c>
      <c r="H15" s="3">
        <f>'Regions By Outlet Data'!G50</f>
        <v>12331794.619840622</v>
      </c>
      <c r="I15" s="13">
        <f>'Regions By Outlet Data'!H50</f>
        <v>5.1273764052931232E-3</v>
      </c>
      <c r="J15" s="33">
        <f>'Regions By Outlet Data'!I50</f>
        <v>113.45834231951166</v>
      </c>
      <c r="K15" s="23">
        <f>'Regions By Outlet Data'!J50</f>
        <v>0.24604402241844525</v>
      </c>
      <c r="M15" s="348"/>
      <c r="N15" s="28" t="s">
        <v>393</v>
      </c>
      <c r="O15" s="9">
        <f>'Regions By Outlet Data'!C58</f>
        <v>545316103.37002993</v>
      </c>
      <c r="P15" s="2">
        <f>'Regions By Outlet Data'!D58</f>
        <v>-1227179.7376083136</v>
      </c>
      <c r="Q15" s="4">
        <f>'Regions By Outlet Data'!E58</f>
        <v>-2.2453477620849806E-3</v>
      </c>
      <c r="R15" s="11">
        <f>'Regions By Outlet Data'!F58</f>
        <v>2203694739.8348441</v>
      </c>
      <c r="S15" s="3">
        <f>'Regions By Outlet Data'!G58</f>
        <v>25476908.858498096</v>
      </c>
      <c r="T15" s="13">
        <f>'Regions By Outlet Data'!H58</f>
        <v>1.1696217199304875E-2</v>
      </c>
      <c r="U15" s="33">
        <f>'Regions By Outlet Data'!I58</f>
        <v>114.40091198331062</v>
      </c>
      <c r="V15" s="23">
        <f>'Regions By Outlet Data'!J58</f>
        <v>2.9443726098975276E-2</v>
      </c>
    </row>
    <row r="16" spans="2:22">
      <c r="B16" s="348"/>
      <c r="C16" s="28" t="s">
        <v>403</v>
      </c>
      <c r="D16" s="9">
        <f>'Regions By Outlet Data'!C51</f>
        <v>466919120.21557122</v>
      </c>
      <c r="E16" s="2">
        <f>'Regions By Outlet Data'!D51</f>
        <v>586801.54434490204</v>
      </c>
      <c r="F16" s="4">
        <f>'Regions By Outlet Data'!E51</f>
        <v>1.2583334262933831E-3</v>
      </c>
      <c r="G16" s="11">
        <f>'Regions By Outlet Data'!F51</f>
        <v>2243447746.1206026</v>
      </c>
      <c r="H16" s="3">
        <f>'Regions By Outlet Data'!G51</f>
        <v>16147461.485571384</v>
      </c>
      <c r="I16" s="13">
        <f>'Regions By Outlet Data'!H51</f>
        <v>7.2497909675512534E-3</v>
      </c>
      <c r="J16" s="33">
        <f>'Regions By Outlet Data'!I51</f>
        <v>108.54216408112099</v>
      </c>
      <c r="K16" s="23">
        <f>'Regions By Outlet Data'!J51</f>
        <v>0.80851147803976176</v>
      </c>
      <c r="M16" s="348"/>
      <c r="N16" s="28" t="s">
        <v>394</v>
      </c>
      <c r="O16" s="9">
        <f>'Regions By Outlet Data'!C59</f>
        <v>447209521.19421434</v>
      </c>
      <c r="P16" s="2">
        <f>'Regions By Outlet Data'!D59</f>
        <v>2993464.6394373775</v>
      </c>
      <c r="Q16" s="4">
        <f>'Regions By Outlet Data'!E59</f>
        <v>6.7387583030066554E-3</v>
      </c>
      <c r="R16" s="11">
        <f>'Regions By Outlet Data'!F59</f>
        <v>2060818413.6840017</v>
      </c>
      <c r="S16" s="3">
        <f>'Regions By Outlet Data'!G59</f>
        <v>32601300.465331316</v>
      </c>
      <c r="T16" s="13">
        <f>'Regions By Outlet Data'!H59</f>
        <v>1.6073871112148749E-2</v>
      </c>
      <c r="U16" s="33">
        <f>'Regions By Outlet Data'!I59</f>
        <v>109.18541731096583</v>
      </c>
      <c r="V16" s="23">
        <f>'Regions By Outlet Data'!J59</f>
        <v>0.7450620271945354</v>
      </c>
    </row>
    <row r="17" spans="2:22">
      <c r="B17" s="348"/>
      <c r="C17" s="28" t="s">
        <v>404</v>
      </c>
      <c r="D17" s="9">
        <f>'Regions By Outlet Data'!C52</f>
        <v>553102708.55306745</v>
      </c>
      <c r="E17" s="2">
        <f>'Regions By Outlet Data'!D52</f>
        <v>-5625236.3591674566</v>
      </c>
      <c r="F17" s="4">
        <f>'Regions By Outlet Data'!E52</f>
        <v>-1.0067934511582501E-2</v>
      </c>
      <c r="G17" s="11">
        <f>'Regions By Outlet Data'!F52</f>
        <v>3235903760.4465857</v>
      </c>
      <c r="H17" s="3">
        <f>'Regions By Outlet Data'!G52</f>
        <v>25830539.5934515</v>
      </c>
      <c r="I17" s="13">
        <f>'Regions By Outlet Data'!H52</f>
        <v>8.0467135221876877E-3</v>
      </c>
      <c r="J17" s="33">
        <f>'Regions By Outlet Data'!I52</f>
        <v>90.909664177047063</v>
      </c>
      <c r="K17" s="23">
        <f>'Regions By Outlet Data'!J52</f>
        <v>-0.99862304492828002</v>
      </c>
      <c r="M17" s="348"/>
      <c r="N17" s="28" t="s">
        <v>395</v>
      </c>
      <c r="O17" s="9">
        <f>'Regions By Outlet Data'!C60</f>
        <v>499274942.09409624</v>
      </c>
      <c r="P17" s="2">
        <f>'Regions By Outlet Data'!D60</f>
        <v>-444786.14910233021</v>
      </c>
      <c r="Q17" s="4">
        <f>'Regions By Outlet Data'!E60</f>
        <v>-8.9007122185471568E-4</v>
      </c>
      <c r="R17" s="11">
        <f>'Regions By Outlet Data'!F60</f>
        <v>2841713147.7833056</v>
      </c>
      <c r="S17" s="3">
        <f>'Regions By Outlet Data'!G60</f>
        <v>48705802.587766647</v>
      </c>
      <c r="T17" s="13">
        <f>'Regions By Outlet Data'!H60</f>
        <v>1.7438479949416941E-2</v>
      </c>
      <c r="U17" s="33">
        <f>'Regions By Outlet Data'!I60</f>
        <v>86.186812201394403</v>
      </c>
      <c r="V17" s="23">
        <f>'Regions By Outlet Data'!J60</f>
        <v>-0.6735396842671264</v>
      </c>
    </row>
    <row r="18" spans="2:22">
      <c r="B18" s="348"/>
      <c r="C18" s="28" t="s">
        <v>405</v>
      </c>
      <c r="D18" s="9">
        <f>'Regions By Outlet Data'!C53</f>
        <v>286526856.27042961</v>
      </c>
      <c r="E18" s="2">
        <f>'Regions By Outlet Data'!D53</f>
        <v>-2390937.7170270681</v>
      </c>
      <c r="F18" s="4">
        <f>'Regions By Outlet Data'!E53</f>
        <v>-8.2754948528053294E-3</v>
      </c>
      <c r="G18" s="11">
        <f>'Regions By Outlet Data'!F53</f>
        <v>1401844901.7652795</v>
      </c>
      <c r="H18" s="3">
        <f>'Regions By Outlet Data'!G53</f>
        <v>7602021.7592065334</v>
      </c>
      <c r="I18" s="13">
        <f>'Regions By Outlet Data'!H53</f>
        <v>5.4524372103470385E-3</v>
      </c>
      <c r="J18" s="33">
        <f>'Regions By Outlet Data'!I53</f>
        <v>124.53145177902584</v>
      </c>
      <c r="K18" s="23">
        <f>'Regions By Outlet Data'!J53</f>
        <v>0.36683517178876457</v>
      </c>
      <c r="M18" s="348"/>
      <c r="N18" s="28" t="s">
        <v>396</v>
      </c>
      <c r="O18" s="9">
        <f>'Regions By Outlet Data'!C61</f>
        <v>271383055.17876154</v>
      </c>
      <c r="P18" s="2">
        <f>'Regions By Outlet Data'!D61</f>
        <v>-438864.89893186092</v>
      </c>
      <c r="Q18" s="4">
        <f>'Regions By Outlet Data'!E61</f>
        <v>-1.6145309355714305E-3</v>
      </c>
      <c r="R18" s="11">
        <f>'Regions By Outlet Data'!F61</f>
        <v>1248644188.2265856</v>
      </c>
      <c r="S18" s="3">
        <f>'Regions By Outlet Data'!G61</f>
        <v>17817018.087281942</v>
      </c>
      <c r="T18" s="13">
        <f>'Regions By Outlet Data'!H61</f>
        <v>1.4475645744207476E-2</v>
      </c>
      <c r="U18" s="33">
        <f>'Regions By Outlet Data'!I61</f>
        <v>123.87772562088719</v>
      </c>
      <c r="V18" s="23">
        <f>'Regions By Outlet Data'!J61</f>
        <v>0.43973389937524132</v>
      </c>
    </row>
    <row r="19" spans="2:22">
      <c r="B19" s="348"/>
      <c r="C19" s="28" t="s">
        <v>406</v>
      </c>
      <c r="D19" s="9">
        <f>'Regions By Outlet Data'!C54</f>
        <v>371314748.58002466</v>
      </c>
      <c r="E19" s="2">
        <f>'Regions By Outlet Data'!D54</f>
        <v>-626358.46161097288</v>
      </c>
      <c r="F19" s="4">
        <f>'Regions By Outlet Data'!E54</f>
        <v>-1.6840259109646017E-3</v>
      </c>
      <c r="G19" s="11">
        <f>'Regions By Outlet Data'!F54</f>
        <v>1894298006.8907282</v>
      </c>
      <c r="H19" s="3">
        <f>'Regions By Outlet Data'!G54</f>
        <v>28084382.688883066</v>
      </c>
      <c r="I19" s="13">
        <f>'Regions By Outlet Data'!H54</f>
        <v>1.5048857389461179E-2</v>
      </c>
      <c r="J19" s="33">
        <f>'Regions By Outlet Data'!I54</f>
        <v>84.083568322891153</v>
      </c>
      <c r="K19" s="23">
        <f>'Regions By Outlet Data'!J54</f>
        <v>9.7181057851912556E-2</v>
      </c>
      <c r="M19" s="348"/>
      <c r="N19" s="28" t="s">
        <v>397</v>
      </c>
      <c r="O19" s="9">
        <f>'Regions By Outlet Data'!C62</f>
        <v>354920766.36991489</v>
      </c>
      <c r="P19" s="2">
        <f>'Regions By Outlet Data'!D62</f>
        <v>2174104.5628515482</v>
      </c>
      <c r="Q19" s="4">
        <f>'Regions By Outlet Data'!E62</f>
        <v>6.1633597089593047E-3</v>
      </c>
      <c r="R19" s="11">
        <f>'Regions By Outlet Data'!F62</f>
        <v>1730872066.9213228</v>
      </c>
      <c r="S19" s="3">
        <f>'Regions By Outlet Data'!G62</f>
        <v>44246242.712788343</v>
      </c>
      <c r="T19" s="13">
        <f>'Regions By Outlet Data'!H62</f>
        <v>2.6233585468520455E-2</v>
      </c>
      <c r="U19" s="33">
        <f>'Regions By Outlet Data'!I62</f>
        <v>84.410626634639954</v>
      </c>
      <c r="V19" s="23">
        <f>'Regions By Outlet Data'!J62</f>
        <v>0.24428645109618685</v>
      </c>
    </row>
    <row r="20" spans="2:22">
      <c r="B20" s="348"/>
      <c r="C20" s="28" t="s">
        <v>407</v>
      </c>
      <c r="D20" s="9">
        <f>'Regions By Outlet Data'!C55</f>
        <v>496701402.03579462</v>
      </c>
      <c r="E20" s="2">
        <f>'Regions By Outlet Data'!D55</f>
        <v>3872041.8215350509</v>
      </c>
      <c r="F20" s="4">
        <f>'Regions By Outlet Data'!E55</f>
        <v>7.8567596294418524E-3</v>
      </c>
      <c r="G20" s="11">
        <f>'Regions By Outlet Data'!F55</f>
        <v>2621491310.4705291</v>
      </c>
      <c r="H20" s="3">
        <f>'Regions By Outlet Data'!G55</f>
        <v>17591293.232395172</v>
      </c>
      <c r="I20" s="13">
        <f>'Regions By Outlet Data'!H55</f>
        <v>6.7557483451509952E-3</v>
      </c>
      <c r="J20" s="33">
        <f>'Regions By Outlet Data'!I55</f>
        <v>101.08440029757189</v>
      </c>
      <c r="K20" s="23">
        <f>'Regions By Outlet Data'!J55</f>
        <v>0.35781595527633669</v>
      </c>
      <c r="M20" s="348"/>
      <c r="N20" s="28" t="s">
        <v>398</v>
      </c>
      <c r="O20" s="9">
        <f>'Regions By Outlet Data'!C63</f>
        <v>480672184.81413394</v>
      </c>
      <c r="P20" s="2">
        <f>'Regions By Outlet Data'!D63</f>
        <v>6165907.0792868733</v>
      </c>
      <c r="Q20" s="4">
        <f>'Regions By Outlet Data'!E63</f>
        <v>1.2994363549247639E-2</v>
      </c>
      <c r="R20" s="11">
        <f>'Regions By Outlet Data'!F63</f>
        <v>2440448558.4543543</v>
      </c>
      <c r="S20" s="3">
        <f>'Regions By Outlet Data'!G63</f>
        <v>39502306.394979477</v>
      </c>
      <c r="T20" s="13">
        <f>'Regions By Outlet Data'!H63</f>
        <v>1.645280745501778E-2</v>
      </c>
      <c r="U20" s="33">
        <f>'Regions By Outlet Data'!I63</f>
        <v>102.73880831082253</v>
      </c>
      <c r="V20" s="23">
        <f>'Regions By Outlet Data'!J63</f>
        <v>0.26088721963212436</v>
      </c>
    </row>
    <row r="21" spans="2:22" ht="15" thickBot="1">
      <c r="B21" s="349"/>
      <c r="C21" s="29" t="s">
        <v>408</v>
      </c>
      <c r="D21" s="90">
        <f>'Regions By Outlet Data'!C56</f>
        <v>426452670.47855854</v>
      </c>
      <c r="E21" s="91">
        <f>'Regions By Outlet Data'!D56</f>
        <v>914965.46570074558</v>
      </c>
      <c r="F21" s="92">
        <f>'Regions By Outlet Data'!E56</f>
        <v>2.1501395879199459E-3</v>
      </c>
      <c r="G21" s="93">
        <f>'Regions By Outlet Data'!F56</f>
        <v>2090735677.7059121</v>
      </c>
      <c r="H21" s="94">
        <f>'Regions By Outlet Data'!G56</f>
        <v>69433092.870681763</v>
      </c>
      <c r="I21" s="95">
        <f>'Regions By Outlet Data'!H56</f>
        <v>3.4350667431784693E-2</v>
      </c>
      <c r="J21" s="96">
        <f>'Regions By Outlet Data'!I56</f>
        <v>107.26551812287472</v>
      </c>
      <c r="K21" s="97">
        <f>'Regions By Outlet Data'!J56</f>
        <v>0.38172552132500925</v>
      </c>
      <c r="M21" s="349"/>
      <c r="N21" s="29" t="s">
        <v>399</v>
      </c>
      <c r="O21" s="90">
        <f>'Regions By Outlet Data'!C64</f>
        <v>411685664.54028261</v>
      </c>
      <c r="P21" s="91">
        <f>'Regions By Outlet Data'!D64</f>
        <v>3265006.2939503193</v>
      </c>
      <c r="Q21" s="92">
        <f>'Regions By Outlet Data'!E64</f>
        <v>7.9942241608677005E-3</v>
      </c>
      <c r="R21" s="93">
        <f>'Regions By Outlet Data'!F64</f>
        <v>1940806156.1303482</v>
      </c>
      <c r="S21" s="94">
        <f>'Regions By Outlet Data'!G64</f>
        <v>84887723.920778513</v>
      </c>
      <c r="T21" s="95">
        <f>'Regions By Outlet Data'!H64</f>
        <v>4.5738930357901109E-2</v>
      </c>
      <c r="U21" s="96">
        <f>'Regions By Outlet Data'!I64</f>
        <v>108.75564803989705</v>
      </c>
      <c r="V21" s="97">
        <f>'Regions By Outlet Data'!J64</f>
        <v>0.35738596378151044</v>
      </c>
    </row>
    <row r="22" spans="2:22">
      <c r="B22" s="347" t="str">
        <f>'HOME PAGE'!H7</f>
        <v>YTD ENDING 12-01-2024</v>
      </c>
      <c r="C22" s="27" t="s">
        <v>401</v>
      </c>
      <c r="D22" s="8">
        <f>'Regions By Outlet Data'!C94</f>
        <v>319630629.20994776</v>
      </c>
      <c r="E22" s="5">
        <f>'Regions By Outlet Data'!D94</f>
        <v>1054061.8575670123</v>
      </c>
      <c r="F22" s="7">
        <f>'Regions By Outlet Data'!E94</f>
        <v>3.3086609800811366E-3</v>
      </c>
      <c r="G22" s="10">
        <f>'Regions By Outlet Data'!F94</f>
        <v>1910710482.8501847</v>
      </c>
      <c r="H22" s="6">
        <f>'Regions By Outlet Data'!G94</f>
        <v>64037770.16163063</v>
      </c>
      <c r="I22" s="12">
        <f>'Regions By Outlet Data'!H94</f>
        <v>3.4677379332907682E-2</v>
      </c>
      <c r="J22" s="32">
        <f>'Regions By Outlet Data'!I94</f>
        <v>83.54025885725423</v>
      </c>
      <c r="K22" s="22">
        <f>'Regions By Outlet Data'!J94</f>
        <v>-0.37005355589636224</v>
      </c>
      <c r="M22" s="347" t="str">
        <f>'HOME PAGE'!H7</f>
        <v>YTD ENDING 12-01-2024</v>
      </c>
      <c r="N22" s="27" t="s">
        <v>392</v>
      </c>
      <c r="O22" s="8">
        <f>'Regions By Outlet Data'!C102</f>
        <v>310721458.53356844</v>
      </c>
      <c r="P22" s="5">
        <f>'Regions By Outlet Data'!D102</f>
        <v>2189427.496753633</v>
      </c>
      <c r="Q22" s="7">
        <f>'Regions By Outlet Data'!E102</f>
        <v>7.0962729198524779E-3</v>
      </c>
      <c r="R22" s="10">
        <f>'Regions By Outlet Data'!F102</f>
        <v>1819133978.9496093</v>
      </c>
      <c r="S22" s="6">
        <f>'Regions By Outlet Data'!G102</f>
        <v>72335968.661097288</v>
      </c>
      <c r="T22" s="12">
        <f>'Regions By Outlet Data'!H102</f>
        <v>4.1410608573540696E-2</v>
      </c>
      <c r="U22" s="32">
        <f>'Regions By Outlet Data'!I102</f>
        <v>85.280026241965373</v>
      </c>
      <c r="V22" s="22">
        <f>'Regions By Outlet Data'!J102</f>
        <v>-0.58732590176369115</v>
      </c>
    </row>
    <row r="23" spans="2:22">
      <c r="B23" s="348"/>
      <c r="C23" s="28" t="s">
        <v>402</v>
      </c>
      <c r="D23" s="9">
        <f>'Regions By Outlet Data'!C95</f>
        <v>521537895.81726182</v>
      </c>
      <c r="E23" s="2">
        <f>'Regions By Outlet Data'!D95</f>
        <v>-2545018.3102987409</v>
      </c>
      <c r="F23" s="4">
        <f>'Regions By Outlet Data'!E95</f>
        <v>-4.8561367709066151E-3</v>
      </c>
      <c r="G23" s="11">
        <f>'Regions By Outlet Data'!F95</f>
        <v>2214762037.1405463</v>
      </c>
      <c r="H23" s="3">
        <f>'Regions By Outlet Data'!G95</f>
        <v>21809715.625509262</v>
      </c>
      <c r="I23" s="13">
        <f>'Regions By Outlet Data'!H95</f>
        <v>9.9453669883901811E-3</v>
      </c>
      <c r="J23" s="33">
        <f>'Regions By Outlet Data'!I95</f>
        <v>113.44608417258402</v>
      </c>
      <c r="K23" s="23">
        <f>'Regions By Outlet Data'!J95</f>
        <v>0.30378611528203692</v>
      </c>
      <c r="M23" s="348"/>
      <c r="N23" s="28" t="s">
        <v>393</v>
      </c>
      <c r="O23" s="9">
        <f>'Regions By Outlet Data'!C103</f>
        <v>500726385.39150375</v>
      </c>
      <c r="P23" s="2">
        <f>'Regions By Outlet Data'!D103</f>
        <v>-338028.13553893566</v>
      </c>
      <c r="Q23" s="4">
        <f>'Regions By Outlet Data'!E103</f>
        <v>-6.746201215119663E-4</v>
      </c>
      <c r="R23" s="11">
        <f>'Regions By Outlet Data'!F103</f>
        <v>2018114063.4332943</v>
      </c>
      <c r="S23" s="3">
        <f>'Regions By Outlet Data'!G103</f>
        <v>33969620.634537935</v>
      </c>
      <c r="T23" s="13">
        <f>'Regions By Outlet Data'!H103</f>
        <v>1.7120538153271605E-2</v>
      </c>
      <c r="U23" s="33">
        <f>'Regions By Outlet Data'!I103</f>
        <v>114.37543737672003</v>
      </c>
      <c r="V23" s="23">
        <f>'Regions By Outlet Data'!J103</f>
        <v>7.5798839123464745E-2</v>
      </c>
    </row>
    <row r="24" spans="2:22">
      <c r="B24" s="348"/>
      <c r="C24" s="28" t="s">
        <v>403</v>
      </c>
      <c r="D24" s="9">
        <f>'Regions By Outlet Data'!C96</f>
        <v>428467978.45335561</v>
      </c>
      <c r="E24" s="2">
        <f>'Regions By Outlet Data'!D96</f>
        <v>1023306.5381469727</v>
      </c>
      <c r="F24" s="4">
        <f>'Regions By Outlet Data'!E96</f>
        <v>2.3940093429213783E-3</v>
      </c>
      <c r="G24" s="11">
        <f>'Regions By Outlet Data'!F96</f>
        <v>2054200133.5692401</v>
      </c>
      <c r="H24" s="3">
        <f>'Regions By Outlet Data'!G96</f>
        <v>23747908.841241837</v>
      </c>
      <c r="I24" s="13">
        <f>'Regions By Outlet Data'!H96</f>
        <v>1.1695871762963118E-2</v>
      </c>
      <c r="J24" s="33">
        <f>'Regions By Outlet Data'!I96</f>
        <v>108.46620444958756</v>
      </c>
      <c r="K24" s="23">
        <f>'Regions By Outlet Data'!J96</f>
        <v>0.81758948837619982</v>
      </c>
      <c r="M24" s="348"/>
      <c r="N24" s="28" t="s">
        <v>394</v>
      </c>
      <c r="O24" s="9">
        <f>'Regions By Outlet Data'!C104</f>
        <v>410432604.83813214</v>
      </c>
      <c r="P24" s="2">
        <f>'Regions By Outlet Data'!D104</f>
        <v>3246503.9482371211</v>
      </c>
      <c r="Q24" s="4">
        <f>'Regions By Outlet Data'!E104</f>
        <v>7.9730225102034868E-3</v>
      </c>
      <c r="R24" s="11">
        <f>'Regions By Outlet Data'!F104</f>
        <v>1886638141.4980497</v>
      </c>
      <c r="S24" s="3">
        <f>'Regions By Outlet Data'!G104</f>
        <v>39000828.247689009</v>
      </c>
      <c r="T24" s="13">
        <f>'Regions By Outlet Data'!H104</f>
        <v>2.1108487021773127E-2</v>
      </c>
      <c r="U24" s="33">
        <f>'Regions By Outlet Data'!I104</f>
        <v>109.10548349716794</v>
      </c>
      <c r="V24" s="23">
        <f>'Regions By Outlet Data'!J104</f>
        <v>0.75077531514504869</v>
      </c>
    </row>
    <row r="25" spans="2:22">
      <c r="B25" s="348"/>
      <c r="C25" s="28" t="s">
        <v>404</v>
      </c>
      <c r="D25" s="9">
        <f>'Regions By Outlet Data'!C97</f>
        <v>507555607.48830783</v>
      </c>
      <c r="E25" s="2">
        <f>'Regions By Outlet Data'!D97</f>
        <v>-4877301.6445127726</v>
      </c>
      <c r="F25" s="4">
        <f>'Regions By Outlet Data'!E97</f>
        <v>-9.5179321186973087E-3</v>
      </c>
      <c r="G25" s="11">
        <f>'Regions By Outlet Data'!F97</f>
        <v>2963514616.7910595</v>
      </c>
      <c r="H25" s="3">
        <f>'Regions By Outlet Data'!G97</f>
        <v>31536364.004261971</v>
      </c>
      <c r="I25" s="13">
        <f>'Regions By Outlet Data'!H97</f>
        <v>1.0756002018189314E-2</v>
      </c>
      <c r="J25" s="33">
        <f>'Regions By Outlet Data'!I97</f>
        <v>90.846281082590025</v>
      </c>
      <c r="K25" s="23">
        <f>'Regions By Outlet Data'!J97</f>
        <v>-1.0428111836809393</v>
      </c>
      <c r="M25" s="348"/>
      <c r="N25" s="28" t="s">
        <v>395</v>
      </c>
      <c r="O25" s="9">
        <f>'Regions By Outlet Data'!C105</f>
        <v>458257431.90981513</v>
      </c>
      <c r="P25" s="2">
        <f>'Regions By Outlet Data'!D105</f>
        <v>21482.364746630192</v>
      </c>
      <c r="Q25" s="4">
        <f>'Regions By Outlet Data'!E105</f>
        <v>4.6880574882781765E-5</v>
      </c>
      <c r="R25" s="11">
        <f>'Regions By Outlet Data'!F105</f>
        <v>2602039327.9284801</v>
      </c>
      <c r="S25" s="3">
        <f>'Regions By Outlet Data'!G105</f>
        <v>53306801.738007545</v>
      </c>
      <c r="T25" s="13">
        <f>'Regions By Outlet Data'!H105</f>
        <v>2.0915023914919742E-2</v>
      </c>
      <c r="U25" s="33">
        <f>'Regions By Outlet Data'!I105</f>
        <v>86.131436789922361</v>
      </c>
      <c r="V25" s="23">
        <f>'Regions By Outlet Data'!J105</f>
        <v>-0.69308682449471348</v>
      </c>
    </row>
    <row r="26" spans="2:22">
      <c r="B26" s="348"/>
      <c r="C26" s="28" t="s">
        <v>405</v>
      </c>
      <c r="D26" s="9">
        <f>'Regions By Outlet Data'!C98</f>
        <v>263151620.86486074</v>
      </c>
      <c r="E26" s="2">
        <f>'Regions By Outlet Data'!D98</f>
        <v>-1603218.303647995</v>
      </c>
      <c r="F26" s="4">
        <f>'Regions By Outlet Data'!E98</f>
        <v>-6.0554825312469293E-3</v>
      </c>
      <c r="G26" s="11">
        <f>'Regions By Outlet Data'!F98</f>
        <v>1284562775.6186626</v>
      </c>
      <c r="H26" s="3">
        <f>'Regions By Outlet Data'!G98</f>
        <v>13715313.6496737</v>
      </c>
      <c r="I26" s="13">
        <f>'Regions By Outlet Data'!H98</f>
        <v>1.0792257969673138E-2</v>
      </c>
      <c r="J26" s="33">
        <f>'Regions By Outlet Data'!I98</f>
        <v>124.54864892058227</v>
      </c>
      <c r="K26" s="23">
        <f>'Regions By Outlet Data'!J98</f>
        <v>0.51482376089846582</v>
      </c>
      <c r="M26" s="348"/>
      <c r="N26" s="28" t="s">
        <v>396</v>
      </c>
      <c r="O26" s="9">
        <f>'Regions By Outlet Data'!C106</f>
        <v>249272517.22714305</v>
      </c>
      <c r="P26" s="2">
        <f>'Regions By Outlet Data'!D106</f>
        <v>231979.70230171084</v>
      </c>
      <c r="Q26" s="4">
        <f>'Regions By Outlet Data'!E106</f>
        <v>9.3149374237345311E-4</v>
      </c>
      <c r="R26" s="11">
        <f>'Regions By Outlet Data'!F106</f>
        <v>1143610757.6068244</v>
      </c>
      <c r="S26" s="3">
        <f>'Regions By Outlet Data'!G106</f>
        <v>23620526.119316578</v>
      </c>
      <c r="T26" s="13">
        <f>'Regions By Outlet Data'!H106</f>
        <v>2.1089939407726018E-2</v>
      </c>
      <c r="U26" s="33">
        <f>'Regions By Outlet Data'!I106</f>
        <v>123.88993421173777</v>
      </c>
      <c r="V26" s="23">
        <f>'Regions By Outlet Data'!J106</f>
        <v>0.60994751548396664</v>
      </c>
    </row>
    <row r="27" spans="2:22">
      <c r="B27" s="348"/>
      <c r="C27" s="28" t="s">
        <v>406</v>
      </c>
      <c r="D27" s="9">
        <f>'Regions By Outlet Data'!C99</f>
        <v>341231290.47000951</v>
      </c>
      <c r="E27" s="2">
        <f>'Regions By Outlet Data'!D99</f>
        <v>-260546.84246426821</v>
      </c>
      <c r="F27" s="4">
        <f>'Regions By Outlet Data'!E99</f>
        <v>-7.6296653095652529E-4</v>
      </c>
      <c r="G27" s="11">
        <f>'Regions By Outlet Data'!F99</f>
        <v>1740400776.4970081</v>
      </c>
      <c r="H27" s="3">
        <f>'Regions By Outlet Data'!G99</f>
        <v>33795238.892659903</v>
      </c>
      <c r="I27" s="13">
        <f>'Regions By Outlet Data'!H99</f>
        <v>1.9802607074684671E-2</v>
      </c>
      <c r="J27" s="33">
        <f>'Regions By Outlet Data'!I99</f>
        <v>84.146690128042707</v>
      </c>
      <c r="K27" s="23">
        <f>'Regions By Outlet Data'!J99</f>
        <v>8.7013137059102519E-2</v>
      </c>
      <c r="M27" s="348"/>
      <c r="N27" s="28" t="s">
        <v>397</v>
      </c>
      <c r="O27" s="9">
        <f>'Regions By Outlet Data'!C107</f>
        <v>326269781.71078998</v>
      </c>
      <c r="P27" s="2">
        <f>'Regions By Outlet Data'!D107</f>
        <v>2369271.8765755296</v>
      </c>
      <c r="Q27" s="4">
        <f>'Regions By Outlet Data'!E107</f>
        <v>7.3148136685188304E-3</v>
      </c>
      <c r="R27" s="11">
        <f>'Regions By Outlet Data'!F107</f>
        <v>1590421193.0360725</v>
      </c>
      <c r="S27" s="3">
        <f>'Regions By Outlet Data'!G107</f>
        <v>48923546.342125654</v>
      </c>
      <c r="T27" s="13">
        <f>'Regions By Outlet Data'!H107</f>
        <v>3.1737671768135411E-2</v>
      </c>
      <c r="U27" s="33">
        <f>'Regions By Outlet Data'!I107</f>
        <v>84.487740029572223</v>
      </c>
      <c r="V27" s="23">
        <f>'Regions By Outlet Data'!J107</f>
        <v>0.24250921247896429</v>
      </c>
    </row>
    <row r="28" spans="2:22">
      <c r="B28" s="348"/>
      <c r="C28" s="28" t="s">
        <v>407</v>
      </c>
      <c r="D28" s="9">
        <f>'Regions By Outlet Data'!C100</f>
        <v>455955675.1315577</v>
      </c>
      <c r="E28" s="2">
        <f>'Regions By Outlet Data'!D100</f>
        <v>3958256.9903578162</v>
      </c>
      <c r="F28" s="4">
        <f>'Regions By Outlet Data'!E100</f>
        <v>8.7572557529992188E-3</v>
      </c>
      <c r="G28" s="11">
        <f>'Regions By Outlet Data'!F100</f>
        <v>2400760124.4890413</v>
      </c>
      <c r="H28" s="3">
        <f>'Regions By Outlet Data'!G100</f>
        <v>22010309.050765038</v>
      </c>
      <c r="I28" s="13">
        <f>'Regions By Outlet Data'!H100</f>
        <v>9.252889441300793E-3</v>
      </c>
      <c r="J28" s="33">
        <f>'Regions By Outlet Data'!I100</f>
        <v>101.04867744283854</v>
      </c>
      <c r="K28" s="23">
        <f>'Regions By Outlet Data'!J100</f>
        <v>0.34248941480183248</v>
      </c>
      <c r="M28" s="348"/>
      <c r="N28" s="28" t="s">
        <v>398</v>
      </c>
      <c r="O28" s="9">
        <f>'Regions By Outlet Data'!C108</f>
        <v>441312161.38948458</v>
      </c>
      <c r="P28" s="2">
        <f>'Regions By Outlet Data'!D108</f>
        <v>6030362.4935259223</v>
      </c>
      <c r="Q28" s="4">
        <f>'Regions By Outlet Data'!E108</f>
        <v>1.3853927521943787E-2</v>
      </c>
      <c r="R28" s="11">
        <f>'Regions By Outlet Data'!F108</f>
        <v>2234861410.4466214</v>
      </c>
      <c r="S28" s="3">
        <f>'Regions By Outlet Data'!G108</f>
        <v>42119269.163377285</v>
      </c>
      <c r="T28" s="13">
        <f>'Regions By Outlet Data'!H108</f>
        <v>1.9208491673684942E-2</v>
      </c>
      <c r="U28" s="33">
        <f>'Regions By Outlet Data'!I108</f>
        <v>102.70286416361371</v>
      </c>
      <c r="V28" s="23">
        <f>'Regions By Outlet Data'!J108</f>
        <v>0.22807957237738208</v>
      </c>
    </row>
    <row r="29" spans="2:22" ht="15" thickBot="1">
      <c r="B29" s="349"/>
      <c r="C29" s="66" t="s">
        <v>408</v>
      </c>
      <c r="D29" s="90">
        <f>'Regions By Outlet Data'!C101</f>
        <v>391631145.47852391</v>
      </c>
      <c r="E29" s="91">
        <f>'Regions By Outlet Data'!D101</f>
        <v>1053642.3972936869</v>
      </c>
      <c r="F29" s="92">
        <f>'Regions By Outlet Data'!E101</f>
        <v>2.6976525503430134E-3</v>
      </c>
      <c r="G29" s="93">
        <f>'Regions By Outlet Data'!F101</f>
        <v>1918061297.3660157</v>
      </c>
      <c r="H29" s="94">
        <f>'Regions By Outlet Data'!G101</f>
        <v>72937870.918404818</v>
      </c>
      <c r="I29" s="95">
        <f>'Regions By Outlet Data'!H101</f>
        <v>3.9530076889669669E-2</v>
      </c>
      <c r="J29" s="96">
        <f>'Regions By Outlet Data'!I101</f>
        <v>107.27185099209389</v>
      </c>
      <c r="K29" s="97">
        <f>'Regions By Outlet Data'!J101</f>
        <v>0.32852120612663782</v>
      </c>
      <c r="M29" s="349"/>
      <c r="N29" s="29" t="s">
        <v>399</v>
      </c>
      <c r="O29" s="90">
        <f>'Regions By Outlet Data'!C109</f>
        <v>378121233.88116097</v>
      </c>
      <c r="P29" s="91">
        <f>'Regions By Outlet Data'!D109</f>
        <v>3212026.3056100011</v>
      </c>
      <c r="Q29" s="92">
        <f>'Regions By Outlet Data'!E109</f>
        <v>8.5674777805042832E-3</v>
      </c>
      <c r="R29" s="93">
        <f>'Regions By Outlet Data'!F109</f>
        <v>1780502885.1911914</v>
      </c>
      <c r="S29" s="94">
        <f>'Regions By Outlet Data'!G109</f>
        <v>87808050.74319005</v>
      </c>
      <c r="T29" s="95">
        <f>'Regions By Outlet Data'!H109</f>
        <v>5.1874708279490214E-2</v>
      </c>
      <c r="U29" s="96">
        <f>'Regions By Outlet Data'!I109</f>
        <v>108.75976727575556</v>
      </c>
      <c r="V29" s="97">
        <f>'Regions By Outlet Data'!J109</f>
        <v>0.29245288649474332</v>
      </c>
    </row>
    <row r="30" spans="2:22">
      <c r="N30" s="19"/>
      <c r="Q30" s="19"/>
      <c r="T30" s="19"/>
      <c r="U30" s="19"/>
      <c r="V30" s="19"/>
    </row>
    <row r="31" spans="2:22" ht="23.5">
      <c r="B31" s="337" t="s">
        <v>139</v>
      </c>
      <c r="C31" s="337"/>
      <c r="D31" s="337"/>
      <c r="E31" s="337"/>
      <c r="F31" s="337"/>
      <c r="G31" s="337"/>
      <c r="H31" s="337"/>
      <c r="I31" s="337"/>
      <c r="J31" s="337"/>
      <c r="K31" s="337"/>
      <c r="M31" s="337" t="s">
        <v>139</v>
      </c>
      <c r="N31" s="337"/>
      <c r="O31" s="337"/>
      <c r="P31" s="337"/>
      <c r="Q31" s="337"/>
      <c r="R31" s="337"/>
      <c r="S31" s="337"/>
      <c r="T31" s="337"/>
      <c r="U31" s="337"/>
      <c r="V31" s="337"/>
    </row>
    <row r="32" spans="2:22" ht="15" thickBot="1">
      <c r="B32" s="350" t="s">
        <v>317</v>
      </c>
      <c r="C32" s="350"/>
      <c r="D32" s="350"/>
      <c r="E32" s="350"/>
      <c r="F32" s="350"/>
      <c r="G32" s="350"/>
      <c r="H32" s="350"/>
      <c r="I32" s="350"/>
      <c r="J32" s="350"/>
      <c r="K32" s="350"/>
      <c r="M32" s="350" t="s">
        <v>318</v>
      </c>
      <c r="N32" s="350"/>
      <c r="O32" s="350"/>
      <c r="P32" s="350"/>
      <c r="Q32" s="350"/>
      <c r="R32" s="350"/>
      <c r="S32" s="350"/>
      <c r="T32" s="350"/>
      <c r="U32" s="350"/>
      <c r="V32" s="350"/>
    </row>
    <row r="33" spans="2:22" ht="21" customHeight="1">
      <c r="C33" s="341"/>
      <c r="D33" s="342" t="s">
        <v>76</v>
      </c>
      <c r="E33" s="343"/>
      <c r="F33" s="344"/>
      <c r="G33" s="345" t="s">
        <v>21</v>
      </c>
      <c r="H33" s="343"/>
      <c r="I33" s="346"/>
      <c r="J33" s="351" t="s">
        <v>26</v>
      </c>
      <c r="K33" s="352"/>
      <c r="N33" s="341"/>
      <c r="O33" s="342" t="s">
        <v>76</v>
      </c>
      <c r="P33" s="343"/>
      <c r="Q33" s="344"/>
      <c r="R33" s="345" t="s">
        <v>21</v>
      </c>
      <c r="S33" s="343"/>
      <c r="T33" s="346"/>
      <c r="U33" s="342" t="s">
        <v>26</v>
      </c>
      <c r="V33" s="344"/>
    </row>
    <row r="34" spans="2:22" ht="29.5" thickBot="1">
      <c r="C34" s="341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1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47" t="str">
        <f>'HOME PAGE'!H5</f>
        <v>4 WEEKS ENDING 12-01-2024</v>
      </c>
      <c r="C35" s="30" t="s">
        <v>27</v>
      </c>
      <c r="D35" s="8">
        <f>'Regions By Outlet Data'!C20</f>
        <v>13962580.018768523</v>
      </c>
      <c r="E35" s="5">
        <f>'Regions By Outlet Data'!D20</f>
        <v>-563567.44047574513</v>
      </c>
      <c r="F35" s="7">
        <f>'Regions By Outlet Data'!E20</f>
        <v>-3.8796758883037324E-2</v>
      </c>
      <c r="G35" s="10">
        <f>'Regions By Outlet Data'!F20</f>
        <v>97680733.128035352</v>
      </c>
      <c r="H35" s="6">
        <f>'Regions By Outlet Data'!G20</f>
        <v>1696892.4454596043</v>
      </c>
      <c r="I35" s="12">
        <f>'Regions By Outlet Data'!H20</f>
        <v>1.7678938802535817E-2</v>
      </c>
      <c r="J35" s="32">
        <f>'Regions By Outlet Data'!I20</f>
        <v>81.960176255211465</v>
      </c>
      <c r="K35" s="22">
        <f>'Regions By Outlet Data'!J20</f>
        <v>-2.0840659251974358</v>
      </c>
      <c r="M35" s="338" t="str">
        <f>'HOME PAGE'!H5</f>
        <v>4 WEEKS ENDING 12-01-2024</v>
      </c>
      <c r="N35" s="30" t="s">
        <v>44</v>
      </c>
      <c r="O35" s="8">
        <f>'Regions By Outlet Data'!C28</f>
        <v>130207.75275354375</v>
      </c>
      <c r="P35" s="5">
        <f>'Regions By Outlet Data'!D28</f>
        <v>-51713.340574074449</v>
      </c>
      <c r="Q35" s="7">
        <f>'Regions By Outlet Data'!E28</f>
        <v>-0.2842624768143015</v>
      </c>
      <c r="R35" s="10">
        <f>'Regions By Outlet Data'!F28</f>
        <v>1122052.4874466134</v>
      </c>
      <c r="S35" s="6">
        <f>'Regions By Outlet Data'!G28</f>
        <v>-190195.50612434023</v>
      </c>
      <c r="T35" s="12">
        <f>'Regions By Outlet Data'!H28</f>
        <v>-0.14493869074760091</v>
      </c>
      <c r="U35" s="32">
        <f>'Regions By Outlet Data'!I28</f>
        <v>80.290351383886488</v>
      </c>
      <c r="V35" s="22">
        <f>'Regions By Outlet Data'!J28</f>
        <v>-7.9690245778120214</v>
      </c>
    </row>
    <row r="36" spans="2:22">
      <c r="B36" s="348"/>
      <c r="C36" s="28" t="s">
        <v>28</v>
      </c>
      <c r="D36" s="9">
        <f>'Regions By Outlet Data'!C21</f>
        <v>26658284.260220468</v>
      </c>
      <c r="E36" s="2">
        <f>'Regions By Outlet Data'!D21</f>
        <v>-764812.21883586794</v>
      </c>
      <c r="F36" s="4">
        <f>'Regions By Outlet Data'!E21</f>
        <v>-2.7889345735262722E-2</v>
      </c>
      <c r="G36" s="11">
        <f>'Regions By Outlet Data'!F21</f>
        <v>117299381.79746622</v>
      </c>
      <c r="H36" s="3">
        <f>'Regions By Outlet Data'!G21</f>
        <v>1645062.355213806</v>
      </c>
      <c r="I36" s="13">
        <f>'Regions By Outlet Data'!H21</f>
        <v>1.4223959495392693E-2</v>
      </c>
      <c r="J36" s="33">
        <f>'Regions By Outlet Data'!I21</f>
        <v>130.23437066775307</v>
      </c>
      <c r="K36" s="23">
        <f>'Regions By Outlet Data'!J21</f>
        <v>0.18822252716230992</v>
      </c>
      <c r="M36" s="339"/>
      <c r="N36" s="28" t="s">
        <v>45</v>
      </c>
      <c r="O36" s="9">
        <f>'Regions By Outlet Data'!C29</f>
        <v>226078.55974944844</v>
      </c>
      <c r="P36" s="2">
        <f>'Regions By Outlet Data'!D29</f>
        <v>-54982.250868253876</v>
      </c>
      <c r="Q36" s="4">
        <f>'Regions By Outlet Data'!E29</f>
        <v>-0.19562403861077771</v>
      </c>
      <c r="R36" s="11">
        <f>'Regions By Outlet Data'!F29</f>
        <v>1661962.42321661</v>
      </c>
      <c r="S36" s="3">
        <f>'Regions By Outlet Data'!G29</f>
        <v>-218942.63202144648</v>
      </c>
      <c r="T36" s="13">
        <f>'Regions By Outlet Data'!H29</f>
        <v>-0.1164028090688161</v>
      </c>
      <c r="U36" s="33">
        <f>'Regions By Outlet Data'!I29</f>
        <v>116.02246959325247</v>
      </c>
      <c r="V36" s="23">
        <f>'Regions By Outlet Data'!J29</f>
        <v>4.2585628791042751</v>
      </c>
    </row>
    <row r="37" spans="2:22">
      <c r="B37" s="348"/>
      <c r="C37" s="28" t="s">
        <v>29</v>
      </c>
      <c r="D37" s="9">
        <f>'Regions By Outlet Data'!C22</f>
        <v>20455419.034841906</v>
      </c>
      <c r="E37" s="2">
        <f>'Regions By Outlet Data'!D22</f>
        <v>-158203.6817237325</v>
      </c>
      <c r="F37" s="4">
        <f>'Regions By Outlet Data'!E22</f>
        <v>-7.6747151094696204E-3</v>
      </c>
      <c r="G37" s="11">
        <f>'Regions By Outlet Data'!F22</f>
        <v>107399154.24648228</v>
      </c>
      <c r="H37" s="3">
        <f>'Regions By Outlet Data'!G22</f>
        <v>4245361.384083733</v>
      </c>
      <c r="I37" s="13">
        <f>'Regions By Outlet Data'!H22</f>
        <v>4.1155649892067568E-2</v>
      </c>
      <c r="J37" s="33">
        <f>'Regions By Outlet Data'!I22</f>
        <v>116.29853258809675</v>
      </c>
      <c r="K37" s="23">
        <f>'Regions By Outlet Data'!J22</f>
        <v>2.2633482459158074</v>
      </c>
      <c r="M37" s="339"/>
      <c r="N37" s="28" t="s">
        <v>46</v>
      </c>
      <c r="O37" s="9">
        <f>'Regions By Outlet Data'!C30</f>
        <v>111992.71313444215</v>
      </c>
      <c r="P37" s="2">
        <f>'Regions By Outlet Data'!D30</f>
        <v>-27613.611880849974</v>
      </c>
      <c r="Q37" s="4">
        <f>'Regions By Outlet Data'!E30</f>
        <v>-0.19779628091940138</v>
      </c>
      <c r="R37" s="11">
        <f>'Regions By Outlet Data'!F30</f>
        <v>957005.00299799442</v>
      </c>
      <c r="S37" s="3">
        <f>'Regions By Outlet Data'!G30</f>
        <v>-108883.01857742108</v>
      </c>
      <c r="T37" s="13">
        <f>'Regions By Outlet Data'!H30</f>
        <v>-0.10215239910144465</v>
      </c>
      <c r="U37" s="33">
        <f>'Regions By Outlet Data'!I30</f>
        <v>66.887494280930099</v>
      </c>
      <c r="V37" s="23">
        <f>'Regions By Outlet Data'!J30</f>
        <v>2.1270351964695209</v>
      </c>
    </row>
    <row r="38" spans="2:22">
      <c r="B38" s="348"/>
      <c r="C38" s="28" t="s">
        <v>30</v>
      </c>
      <c r="D38" s="9">
        <f>'Regions By Outlet Data'!C23</f>
        <v>25972206.238145281</v>
      </c>
      <c r="E38" s="2">
        <f>'Regions By Outlet Data'!D23</f>
        <v>-113934.98740269989</v>
      </c>
      <c r="F38" s="4">
        <f>'Regions By Outlet Data'!E23</f>
        <v>-4.3676443525160168E-3</v>
      </c>
      <c r="G38" s="11">
        <f>'Regions By Outlet Data'!F23</f>
        <v>163066949.97817305</v>
      </c>
      <c r="H38" s="3">
        <f>'Regions By Outlet Data'!G23</f>
        <v>5014872.1989894211</v>
      </c>
      <c r="I38" s="13">
        <f>'Regions By Outlet Data'!H23</f>
        <v>3.1729239308044763E-2</v>
      </c>
      <c r="J38" s="33">
        <f>'Regions By Outlet Data'!I23</f>
        <v>104.405204382561</v>
      </c>
      <c r="K38" s="23">
        <f>'Regions By Outlet Data'!J23</f>
        <v>1.6526097959277166</v>
      </c>
      <c r="M38" s="339"/>
      <c r="N38" s="28" t="s">
        <v>47</v>
      </c>
      <c r="O38" s="9">
        <f>'Regions By Outlet Data'!C31</f>
        <v>387943.74738828058</v>
      </c>
      <c r="P38" s="2">
        <f>'Regions By Outlet Data'!D31</f>
        <v>-113470.39084506914</v>
      </c>
      <c r="Q38" s="4">
        <f>'Regions By Outlet Data'!E31</f>
        <v>-0.22630074063101493</v>
      </c>
      <c r="R38" s="11">
        <f>'Regions By Outlet Data'!F31</f>
        <v>3187505.7422668934</v>
      </c>
      <c r="S38" s="3">
        <f>'Regions By Outlet Data'!G31</f>
        <v>-548516.07467227895</v>
      </c>
      <c r="T38" s="13">
        <f>'Regions By Outlet Data'!H31</f>
        <v>-0.14681822043578541</v>
      </c>
      <c r="U38" s="33">
        <f>'Regions By Outlet Data'!I31</f>
        <v>163.82167726722059</v>
      </c>
      <c r="V38" s="23">
        <f>'Regions By Outlet Data'!J31</f>
        <v>-1.7933762551324435</v>
      </c>
    </row>
    <row r="39" spans="2:22" ht="15" thickBot="1">
      <c r="B39" s="348"/>
      <c r="C39" s="28" t="s">
        <v>31</v>
      </c>
      <c r="D39" s="9">
        <f>'Regions By Outlet Data'!C24</f>
        <v>10279925.386196833</v>
      </c>
      <c r="E39" s="2">
        <f>'Regions By Outlet Data'!D24</f>
        <v>-376210.24063923769</v>
      </c>
      <c r="F39" s="4">
        <f>'Regions By Outlet Data'!E24</f>
        <v>-3.5304565727542155E-2</v>
      </c>
      <c r="G39" s="11">
        <f>'Regions By Outlet Data'!F24</f>
        <v>54635638.998840362</v>
      </c>
      <c r="H39" s="3">
        <f>'Regions By Outlet Data'!G24</f>
        <v>84667.739313945174</v>
      </c>
      <c r="I39" s="13">
        <f>'Regions By Outlet Data'!H24</f>
        <v>1.5520849099301668E-3</v>
      </c>
      <c r="J39" s="33">
        <f>'Regions By Outlet Data'!I24</f>
        <v>109.27296204399528</v>
      </c>
      <c r="K39" s="23">
        <f>'Regions By Outlet Data'!J24</f>
        <v>-0.38798126074568984</v>
      </c>
      <c r="M39" s="340"/>
      <c r="N39" s="29" t="s">
        <v>48</v>
      </c>
      <c r="O39" s="90">
        <f>'Regions By Outlet Data'!C32</f>
        <v>101126.99746298199</v>
      </c>
      <c r="P39" s="91">
        <f>'Regions By Outlet Data'!D32</f>
        <v>-20587.021346109745</v>
      </c>
      <c r="Q39" s="92">
        <f>'Regions By Outlet Data'!E32</f>
        <v>-0.16914256506804248</v>
      </c>
      <c r="R39" s="93">
        <f>'Regions By Outlet Data'!F32</f>
        <v>717823.42873858567</v>
      </c>
      <c r="S39" s="94">
        <f>'Regions By Outlet Data'!G32</f>
        <v>-72646.009642570629</v>
      </c>
      <c r="T39" s="95">
        <f>'Regions By Outlet Data'!H32</f>
        <v>-9.1902363475741947E-2</v>
      </c>
      <c r="U39" s="96">
        <f>'Regions By Outlet Data'!I32</f>
        <v>65.351378468710692</v>
      </c>
      <c r="V39" s="97">
        <f>'Regions By Outlet Data'!J32</f>
        <v>3.9662222679112631</v>
      </c>
    </row>
    <row r="40" spans="2:22">
      <c r="B40" s="348"/>
      <c r="C40" s="28" t="s">
        <v>32</v>
      </c>
      <c r="D40" s="9">
        <f>'Regions By Outlet Data'!C25</f>
        <v>10274475.443160847</v>
      </c>
      <c r="E40" s="2">
        <f>'Regions By Outlet Data'!D25</f>
        <v>-435201.64662488364</v>
      </c>
      <c r="F40" s="4">
        <f>'Regions By Outlet Data'!E25</f>
        <v>-4.0636299579933532E-2</v>
      </c>
      <c r="G40" s="11">
        <f>'Regions By Outlet Data'!F25</f>
        <v>60180029.727785155</v>
      </c>
      <c r="H40" s="3">
        <f>'Regions By Outlet Data'!G25</f>
        <v>471530.82788358629</v>
      </c>
      <c r="I40" s="13">
        <f>'Regions By Outlet Data'!H25</f>
        <v>7.8972145770082932E-3</v>
      </c>
      <c r="J40" s="33">
        <f>'Regions By Outlet Data'!I25</f>
        <v>56.903323099117472</v>
      </c>
      <c r="K40" s="23">
        <f>'Regions By Outlet Data'!J25</f>
        <v>-1.0048379575002713</v>
      </c>
      <c r="M40" s="338" t="str">
        <f>'HOME PAGE'!H6</f>
        <v>LATEST 52 WEEKS ENDING 12-01-2024</v>
      </c>
      <c r="N40" s="30" t="s">
        <v>44</v>
      </c>
      <c r="O40" s="8">
        <f>'Regions By Outlet Data'!C73</f>
        <v>2003103.1692607061</v>
      </c>
      <c r="P40" s="5">
        <f>'Regions By Outlet Data'!D73</f>
        <v>-548356.01602106518</v>
      </c>
      <c r="Q40" s="7">
        <f>'Regions By Outlet Data'!E73</f>
        <v>-0.21491859214691192</v>
      </c>
      <c r="R40" s="10">
        <f>'Regions By Outlet Data'!F73</f>
        <v>15512464.437926844</v>
      </c>
      <c r="S40" s="6">
        <f>'Regions By Outlet Data'!G73</f>
        <v>-2329936.5042091943</v>
      </c>
      <c r="T40" s="12">
        <f>'Regions By Outlet Data'!H73</f>
        <v>-0.13058424770104182</v>
      </c>
      <c r="U40" s="32">
        <f>'Regions By Outlet Data'!I73</f>
        <v>84.607039793345123</v>
      </c>
      <c r="V40" s="22">
        <f>'Regions By Outlet Data'!J73</f>
        <v>-4.6910283261497483</v>
      </c>
    </row>
    <row r="41" spans="2:22">
      <c r="B41" s="348"/>
      <c r="C41" s="28" t="s">
        <v>33</v>
      </c>
      <c r="D41" s="9">
        <f>'Regions By Outlet Data'!C26</f>
        <v>18764856.765604079</v>
      </c>
      <c r="E41" s="2">
        <f>'Regions By Outlet Data'!D26</f>
        <v>-391660.22336316854</v>
      </c>
      <c r="F41" s="4">
        <f>'Regions By Outlet Data'!E26</f>
        <v>-2.0445273198083775E-2</v>
      </c>
      <c r="G41" s="11">
        <f>'Regions By Outlet Data'!F26</f>
        <v>113001384.31007339</v>
      </c>
      <c r="H41" s="3">
        <f>'Regions By Outlet Data'!G26</f>
        <v>549954.47470667958</v>
      </c>
      <c r="I41" s="13">
        <f>'Regions By Outlet Data'!H26</f>
        <v>4.8905956599381122E-3</v>
      </c>
      <c r="J41" s="33">
        <f>'Regions By Outlet Data'!I26</f>
        <v>93.399175746153816</v>
      </c>
      <c r="K41" s="23">
        <f>'Regions By Outlet Data'!J26</f>
        <v>-0.35546190289984736</v>
      </c>
      <c r="M41" s="339"/>
      <c r="N41" s="28" t="s">
        <v>45</v>
      </c>
      <c r="O41" s="9">
        <f>'Regions By Outlet Data'!C74</f>
        <v>3272059.7528647287</v>
      </c>
      <c r="P41" s="2">
        <f>'Regions By Outlet Data'!D74</f>
        <v>-661708.44169569109</v>
      </c>
      <c r="Q41" s="4">
        <f>'Regions By Outlet Data'!E74</f>
        <v>-0.16821236254100985</v>
      </c>
      <c r="R41" s="11">
        <f>'Regions By Outlet Data'!F74</f>
        <v>22895301.5485119</v>
      </c>
      <c r="S41" s="3">
        <f>'Regions By Outlet Data'!G74</f>
        <v>-2946044.3602843285</v>
      </c>
      <c r="T41" s="13">
        <f>'Regions By Outlet Data'!H74</f>
        <v>-0.1140050665581437</v>
      </c>
      <c r="U41" s="33">
        <f>'Regions By Outlet Data'!I74</f>
        <v>115.02192211221562</v>
      </c>
      <c r="V41" s="23">
        <f>'Regions By Outlet Data'!J74</f>
        <v>2.1760474096076763</v>
      </c>
    </row>
    <row r="42" spans="2:22" ht="15" thickBot="1">
      <c r="B42" s="349"/>
      <c r="C42" s="29" t="s">
        <v>34</v>
      </c>
      <c r="D42" s="90">
        <f>'Regions By Outlet Data'!C27</f>
        <v>17412766.350191481</v>
      </c>
      <c r="E42" s="91">
        <f>'Regions By Outlet Data'!D27</f>
        <v>-521479.6191999726</v>
      </c>
      <c r="F42" s="92">
        <f>'Regions By Outlet Data'!E27</f>
        <v>-2.9077309416296996E-2</v>
      </c>
      <c r="G42" s="93">
        <f>'Regions By Outlet Data'!F27</f>
        <v>97298588.134148598</v>
      </c>
      <c r="H42" s="94">
        <f>'Regions By Outlet Data'!G27</f>
        <v>4174380.5969104022</v>
      </c>
      <c r="I42" s="95">
        <f>'Regions By Outlet Data'!H27</f>
        <v>4.4825944910630945E-2</v>
      </c>
      <c r="J42" s="96">
        <f>'Regions By Outlet Data'!I27</f>
        <v>107.11890040087731</v>
      </c>
      <c r="K42" s="97">
        <f>'Regions By Outlet Data'!J27</f>
        <v>-0.74735608884274995</v>
      </c>
      <c r="M42" s="339"/>
      <c r="N42" s="28" t="s">
        <v>46</v>
      </c>
      <c r="O42" s="9">
        <f>'Regions By Outlet Data'!C75</f>
        <v>1623771.5032480475</v>
      </c>
      <c r="P42" s="2">
        <f>'Regions By Outlet Data'!D75</f>
        <v>-344277.97480028891</v>
      </c>
      <c r="Q42" s="4">
        <f>'Regions By Outlet Data'!E75</f>
        <v>-0.17493359726997332</v>
      </c>
      <c r="R42" s="11">
        <f>'Regions By Outlet Data'!F75</f>
        <v>13000040.413622381</v>
      </c>
      <c r="S42" s="3">
        <f>'Regions By Outlet Data'!G75</f>
        <v>-1375694.4104395825</v>
      </c>
      <c r="T42" s="13">
        <f>'Regions By Outlet Data'!H75</f>
        <v>-9.5695588940396897E-2</v>
      </c>
      <c r="U42" s="33">
        <f>'Regions By Outlet Data'!I75</f>
        <v>66.428851428469173</v>
      </c>
      <c r="V42" s="23">
        <f>'Regions By Outlet Data'!J75</f>
        <v>0.56964710545352659</v>
      </c>
    </row>
    <row r="43" spans="2:22">
      <c r="B43" s="347" t="str">
        <f>'HOME PAGE'!H6</f>
        <v>LATEST 52 WEEKS ENDING 12-01-2024</v>
      </c>
      <c r="C43" s="30" t="s">
        <v>27</v>
      </c>
      <c r="D43" s="8">
        <f>'Regions By Outlet Data'!C65</f>
        <v>173823301.24114716</v>
      </c>
      <c r="E43" s="5">
        <f>'Regions By Outlet Data'!D65</f>
        <v>-5660440.5491070151</v>
      </c>
      <c r="F43" s="7">
        <f>'Regions By Outlet Data'!E65</f>
        <v>-3.1537344233227772E-2</v>
      </c>
      <c r="G43" s="10">
        <f>'Regions By Outlet Data'!F65</f>
        <v>1145333237.4547796</v>
      </c>
      <c r="H43" s="6">
        <f>'Regions By Outlet Data'!G65</f>
        <v>21641639.619271755</v>
      </c>
      <c r="I43" s="12">
        <f>'Regions By Outlet Data'!H65</f>
        <v>1.9259412156287899E-2</v>
      </c>
      <c r="J43" s="32">
        <f>'Regions By Outlet Data'!I65</f>
        <v>81.948944205620691</v>
      </c>
      <c r="K43" s="22">
        <f>'Regions By Outlet Data'!J65</f>
        <v>-1.8269258327723321</v>
      </c>
      <c r="M43" s="339"/>
      <c r="N43" s="28" t="s">
        <v>47</v>
      </c>
      <c r="O43" s="9">
        <f>'Regions By Outlet Data'!C76</f>
        <v>5575734.3339859359</v>
      </c>
      <c r="P43" s="2">
        <f>'Regions By Outlet Data'!D76</f>
        <v>-1360110.2733566649</v>
      </c>
      <c r="Q43" s="4">
        <f>'Regions By Outlet Data'!E76</f>
        <v>-0.19609872342249282</v>
      </c>
      <c r="R43" s="11">
        <f>'Regions By Outlet Data'!F76</f>
        <v>43105579.908401787</v>
      </c>
      <c r="S43" s="3">
        <f>'Regions By Outlet Data'!G76</f>
        <v>-7395275.717852369</v>
      </c>
      <c r="T43" s="13">
        <f>'Regions By Outlet Data'!H76</f>
        <v>-0.14643862220044737</v>
      </c>
      <c r="U43" s="33">
        <f>'Regions By Outlet Data'!I76</f>
        <v>161.28031073790081</v>
      </c>
      <c r="V43" s="23">
        <f>'Regions By Outlet Data'!J76</f>
        <v>-3.9836782959097263</v>
      </c>
    </row>
    <row r="44" spans="2:22" ht="15" thickBot="1">
      <c r="B44" s="348"/>
      <c r="C44" s="28" t="s">
        <v>28</v>
      </c>
      <c r="D44" s="9">
        <f>'Regions By Outlet Data'!C66</f>
        <v>334061440.26600689</v>
      </c>
      <c r="E44" s="2">
        <f>'Regions By Outlet Data'!D66</f>
        <v>-7939753.9300784469</v>
      </c>
      <c r="F44" s="4">
        <f>'Regions By Outlet Data'!E66</f>
        <v>-2.3215573702138049E-2</v>
      </c>
      <c r="G44" s="11">
        <f>'Regions By Outlet Data'!F66</f>
        <v>1379769359.2499299</v>
      </c>
      <c r="H44" s="3">
        <f>'Regions By Outlet Data'!G66</f>
        <v>-9669808.4078755379</v>
      </c>
      <c r="I44" s="13">
        <f>'Regions By Outlet Data'!H66</f>
        <v>-6.959504692944601E-3</v>
      </c>
      <c r="J44" s="33">
        <f>'Regions By Outlet Data'!I66</f>
        <v>131.07441577024929</v>
      </c>
      <c r="K44" s="23">
        <f>'Regions By Outlet Data'!J66</f>
        <v>0.23308908525277161</v>
      </c>
      <c r="M44" s="340"/>
      <c r="N44" s="29" t="s">
        <v>48</v>
      </c>
      <c r="O44" s="90">
        <f>'Regions By Outlet Data'!C77</f>
        <v>1465538.3615184808</v>
      </c>
      <c r="P44" s="91">
        <f>'Regions By Outlet Data'!D77</f>
        <v>-235418.07261062786</v>
      </c>
      <c r="Q44" s="92">
        <f>'Regions By Outlet Data'!E77</f>
        <v>-0.13840335230641115</v>
      </c>
      <c r="R44" s="93">
        <f>'Regions By Outlet Data'!F77</f>
        <v>9959510.8612232152</v>
      </c>
      <c r="S44" s="94">
        <f>'Regions By Outlet Data'!G77</f>
        <v>-1063721.9869157206</v>
      </c>
      <c r="T44" s="95">
        <f>'Regions By Outlet Data'!H77</f>
        <v>-9.6498187198804375E-2</v>
      </c>
      <c r="U44" s="96">
        <f>'Regions By Outlet Data'!I77</f>
        <v>64.872628931609526</v>
      </c>
      <c r="V44" s="97">
        <f>'Regions By Outlet Data'!J77</f>
        <v>2.9867453250068934</v>
      </c>
    </row>
    <row r="45" spans="2:22">
      <c r="B45" s="348"/>
      <c r="C45" s="28" t="s">
        <v>29</v>
      </c>
      <c r="D45" s="9">
        <f>'Regions By Outlet Data'!C67</f>
        <v>251867215.56281868</v>
      </c>
      <c r="E45" s="2">
        <f>'Regions By Outlet Data'!D67</f>
        <v>-2012458.3002395332</v>
      </c>
      <c r="F45" s="4">
        <f>'Regions By Outlet Data'!E67</f>
        <v>-7.9268193062397192E-3</v>
      </c>
      <c r="G45" s="11">
        <f>'Regions By Outlet Data'!F67</f>
        <v>1224803497.8677044</v>
      </c>
      <c r="H45" s="3">
        <f>'Regions By Outlet Data'!G67</f>
        <v>617334.2340631485</v>
      </c>
      <c r="I45" s="13">
        <f>'Regions By Outlet Data'!H67</f>
        <v>5.0428133596182062E-4</v>
      </c>
      <c r="J45" s="33">
        <f>'Regions By Outlet Data'!I67</f>
        <v>115.01001384062289</v>
      </c>
      <c r="K45" s="23">
        <f>'Regions By Outlet Data'!J67</f>
        <v>1.7050875787050046</v>
      </c>
      <c r="M45" s="338" t="str">
        <f>'HOME PAGE'!H7</f>
        <v>YTD ENDING 12-01-2024</v>
      </c>
      <c r="N45" s="27" t="s">
        <v>44</v>
      </c>
      <c r="O45" s="8">
        <f>'Regions By Outlet Data'!C118</f>
        <v>1820047.4079958717</v>
      </c>
      <c r="P45" s="5">
        <f>'Regions By Outlet Data'!D118</f>
        <v>-496857.10932308063</v>
      </c>
      <c r="Q45" s="7">
        <f>'Regions By Outlet Data'!E118</f>
        <v>-0.21444867736631104</v>
      </c>
      <c r="R45" s="10">
        <f>'Regions By Outlet Data'!F118</f>
        <v>14178551.435383411</v>
      </c>
      <c r="S45" s="6">
        <f>'Regions By Outlet Data'!G118</f>
        <v>-2016847.4826871697</v>
      </c>
      <c r="T45" s="12">
        <f>'Regions By Outlet Data'!H118</f>
        <v>-0.12453212748200983</v>
      </c>
      <c r="U45" s="32">
        <f>'Regions By Outlet Data'!I118</f>
        <v>84.851440341439186</v>
      </c>
      <c r="V45" s="22">
        <f>'Regions By Outlet Data'!J118</f>
        <v>-4.3801060069359465</v>
      </c>
    </row>
    <row r="46" spans="2:22">
      <c r="B46" s="348"/>
      <c r="C46" s="28" t="s">
        <v>30</v>
      </c>
      <c r="D46" s="9">
        <f>'Regions By Outlet Data'!C68</f>
        <v>317736276.14398253</v>
      </c>
      <c r="E46" s="2">
        <f>'Regions By Outlet Data'!D68</f>
        <v>-4785967.7134808898</v>
      </c>
      <c r="F46" s="4">
        <f>'Regions By Outlet Data'!E68</f>
        <v>-1.4839186458085095E-2</v>
      </c>
      <c r="G46" s="11">
        <f>'Regions By Outlet Data'!F68</f>
        <v>1894224723.7058053</v>
      </c>
      <c r="H46" s="3">
        <f>'Regions By Outlet Data'!G68</f>
        <v>13199691.355103493</v>
      </c>
      <c r="I46" s="13">
        <f>'Regions By Outlet Data'!H68</f>
        <v>7.0172863880540413E-3</v>
      </c>
      <c r="J46" s="33">
        <f>'Regions By Outlet Data'!I68</f>
        <v>102.58367814571156</v>
      </c>
      <c r="K46" s="23">
        <f>'Regions By Outlet Data'!J68</f>
        <v>9.4279882021396588E-2</v>
      </c>
      <c r="M46" s="339"/>
      <c r="N46" s="28" t="s">
        <v>45</v>
      </c>
      <c r="O46" s="9">
        <f>'Regions By Outlet Data'!C119</f>
        <v>2970001.7848962387</v>
      </c>
      <c r="P46" s="2">
        <f>'Regions By Outlet Data'!D119</f>
        <v>-588360.90579099441</v>
      </c>
      <c r="Q46" s="4">
        <f>'Regions By Outlet Data'!E119</f>
        <v>-0.1653459629988879</v>
      </c>
      <c r="R46" s="11">
        <f>'Regions By Outlet Data'!F119</f>
        <v>20899852.406256698</v>
      </c>
      <c r="S46" s="3">
        <f>'Regions By Outlet Data'!G119</f>
        <v>-2513970.484208867</v>
      </c>
      <c r="T46" s="13">
        <f>'Regions By Outlet Data'!H119</f>
        <v>-0.10737120956153601</v>
      </c>
      <c r="U46" s="33">
        <f>'Regions By Outlet Data'!I119</f>
        <v>115.2363359859019</v>
      </c>
      <c r="V46" s="23">
        <f>'Regions By Outlet Data'!J119</f>
        <v>2.9093826568152821</v>
      </c>
    </row>
    <row r="47" spans="2:22">
      <c r="B47" s="348"/>
      <c r="C47" s="28" t="s">
        <v>31</v>
      </c>
      <c r="D47" s="9">
        <f>'Regions By Outlet Data'!C69</f>
        <v>129722644.63930051</v>
      </c>
      <c r="E47" s="2">
        <f>'Regions By Outlet Data'!D69</f>
        <v>-4470092.931759581</v>
      </c>
      <c r="F47" s="4">
        <f>'Regions By Outlet Data'!E69</f>
        <v>-3.3310989943792592E-2</v>
      </c>
      <c r="G47" s="11">
        <f>'Regions By Outlet Data'!F69</f>
        <v>643141371.75179815</v>
      </c>
      <c r="H47" s="3">
        <f>'Regions By Outlet Data'!G69</f>
        <v>-16106277.116203308</v>
      </c>
      <c r="I47" s="13">
        <f>'Regions By Outlet Data'!H69</f>
        <v>-2.4431300049168932E-2</v>
      </c>
      <c r="J47" s="33">
        <f>'Regions By Outlet Data'!I69</f>
        <v>110.74820792441386</v>
      </c>
      <c r="K47" s="23">
        <f>'Regions By Outlet Data'!J69</f>
        <v>-0.66009675935926282</v>
      </c>
      <c r="M47" s="339"/>
      <c r="N47" s="28" t="s">
        <v>46</v>
      </c>
      <c r="O47" s="9">
        <f>'Regions By Outlet Data'!C120</f>
        <v>1463910.2486296571</v>
      </c>
      <c r="P47" s="2">
        <f>'Regions By Outlet Data'!D120</f>
        <v>-302066.76747373119</v>
      </c>
      <c r="Q47" s="4">
        <f>'Regions By Outlet Data'!E120</f>
        <v>-0.17104796082807391</v>
      </c>
      <c r="R47" s="11">
        <f>'Regions By Outlet Data'!F120</f>
        <v>11786979.907181554</v>
      </c>
      <c r="S47" s="3">
        <f>'Regions By Outlet Data'!G120</f>
        <v>-1194752.5020592175</v>
      </c>
      <c r="T47" s="13">
        <f>'Regions By Outlet Data'!H120</f>
        <v>-9.2033363837384155E-2</v>
      </c>
      <c r="U47" s="33">
        <f>'Regions By Outlet Data'!I120</f>
        <v>66.102763394885088</v>
      </c>
      <c r="V47" s="23">
        <f>'Regions By Outlet Data'!J120</f>
        <v>1.0714749319422054</v>
      </c>
    </row>
    <row r="48" spans="2:22">
      <c r="B48" s="348"/>
      <c r="C48" s="28" t="s">
        <v>32</v>
      </c>
      <c r="D48" s="9">
        <f>'Regions By Outlet Data'!C70</f>
        <v>128899791.94884655</v>
      </c>
      <c r="E48" s="2">
        <f>'Regions By Outlet Data'!D70</f>
        <v>-3260966.4099342078</v>
      </c>
      <c r="F48" s="4">
        <f>'Regions By Outlet Data'!E70</f>
        <v>-2.4674241056347187E-2</v>
      </c>
      <c r="G48" s="11">
        <f>'Regions By Outlet Data'!F70</f>
        <v>707832096.50548446</v>
      </c>
      <c r="H48" s="3">
        <f>'Regions By Outlet Data'!G70</f>
        <v>-647526.69590497017</v>
      </c>
      <c r="I48" s="13">
        <f>'Regions By Outlet Data'!H70</f>
        <v>-9.1396657673654361E-4</v>
      </c>
      <c r="J48" s="33">
        <f>'Regions By Outlet Data'!I70</f>
        <v>57.336126243859809</v>
      </c>
      <c r="K48" s="23">
        <f>'Regions By Outlet Data'!J70</f>
        <v>-0.31426168274401789</v>
      </c>
      <c r="M48" s="339"/>
      <c r="N48" s="28" t="s">
        <v>47</v>
      </c>
      <c r="O48" s="9">
        <f>'Regions By Outlet Data'!C121</f>
        <v>5062031.8404434808</v>
      </c>
      <c r="P48" s="2">
        <f>'Regions By Outlet Data'!D121</f>
        <v>-1265419.214322825</v>
      </c>
      <c r="Q48" s="4">
        <f>'Regions By Outlet Data'!E121</f>
        <v>-0.19998877958441375</v>
      </c>
      <c r="R48" s="11">
        <f>'Regions By Outlet Data'!F121</f>
        <v>39252942.026136801</v>
      </c>
      <c r="S48" s="3">
        <f>'Regions By Outlet Data'!G121</f>
        <v>-6859490.3071178719</v>
      </c>
      <c r="T48" s="13">
        <f>'Regions By Outlet Data'!H121</f>
        <v>-0.14875576845620109</v>
      </c>
      <c r="U48" s="33">
        <f>'Regions By Outlet Data'!I121</f>
        <v>161.61344477275637</v>
      </c>
      <c r="V48" s="23">
        <f>'Regions By Outlet Data'!J121</f>
        <v>-4.2934810389850213</v>
      </c>
    </row>
    <row r="49" spans="2:22" ht="15" thickBot="1">
      <c r="B49" s="348"/>
      <c r="C49" s="28" t="s">
        <v>33</v>
      </c>
      <c r="D49" s="9">
        <f>'Regions By Outlet Data'!C71</f>
        <v>235325005.04057729</v>
      </c>
      <c r="E49" s="2">
        <f>'Regions By Outlet Data'!D71</f>
        <v>-1569511.8228887618</v>
      </c>
      <c r="F49" s="4">
        <f>'Regions By Outlet Data'!E71</f>
        <v>-6.6253615477024673E-3</v>
      </c>
      <c r="G49" s="11">
        <f>'Regions By Outlet Data'!F71</f>
        <v>1343722349.4463885</v>
      </c>
      <c r="H49" s="3">
        <f>'Regions By Outlet Data'!G71</f>
        <v>-10023410.189792633</v>
      </c>
      <c r="I49" s="13">
        <f>'Regions By Outlet Data'!H71</f>
        <v>-7.4042043112189856E-3</v>
      </c>
      <c r="J49" s="33">
        <f>'Regions By Outlet Data'!I71</f>
        <v>94.07279050085566</v>
      </c>
      <c r="K49" s="23">
        <f>'Regions By Outlet Data'!J71</f>
        <v>0.53921549490395648</v>
      </c>
      <c r="M49" s="340"/>
      <c r="N49" s="66" t="s">
        <v>48</v>
      </c>
      <c r="O49" s="90">
        <f>'Regions By Outlet Data'!C122</f>
        <v>1327438.7405685582</v>
      </c>
      <c r="P49" s="91">
        <f>'Regions By Outlet Data'!D122</f>
        <v>-212153.48892610567</v>
      </c>
      <c r="Q49" s="92">
        <f>'Regions By Outlet Data'!E122</f>
        <v>-0.13779849291376342</v>
      </c>
      <c r="R49" s="93">
        <f>'Regions By Outlet Data'!F122</f>
        <v>9060044.8067208938</v>
      </c>
      <c r="S49" s="94">
        <f>'Regions By Outlet Data'!G122</f>
        <v>-899639.62661305815</v>
      </c>
      <c r="T49" s="95">
        <f>'Regions By Outlet Data'!H122</f>
        <v>-9.032812561832429E-2</v>
      </c>
      <c r="U49" s="96">
        <f>'Regions By Outlet Data'!I122</f>
        <v>64.856294364150159</v>
      </c>
      <c r="V49" s="97">
        <f>'Regions By Outlet Data'!J122</f>
        <v>3.2165312172403517</v>
      </c>
    </row>
    <row r="50" spans="2:22" ht="15" thickBot="1">
      <c r="B50" s="349"/>
      <c r="C50" s="29" t="s">
        <v>34</v>
      </c>
      <c r="D50" s="90">
        <f>'Regions By Outlet Data'!C72</f>
        <v>218765632.81439799</v>
      </c>
      <c r="E50" s="91">
        <f>'Regions By Outlet Data'!D72</f>
        <v>-3545231.0718775988</v>
      </c>
      <c r="F50" s="92">
        <f>'Regions By Outlet Data'!E72</f>
        <v>-1.594717869339567E-2</v>
      </c>
      <c r="G50" s="93">
        <f>'Regions By Outlet Data'!F72</f>
        <v>1103514905.020107</v>
      </c>
      <c r="H50" s="94">
        <f>'Regions By Outlet Data'!G72</f>
        <v>15719167.418188572</v>
      </c>
      <c r="I50" s="95">
        <f>'Regions By Outlet Data'!H72</f>
        <v>1.445047712067892E-2</v>
      </c>
      <c r="J50" s="96">
        <f>'Regions By Outlet Data'!I72</f>
        <v>108.08752956120844</v>
      </c>
      <c r="K50" s="97">
        <f>'Regions By Outlet Data'!J72</f>
        <v>0.21782579055759754</v>
      </c>
    </row>
    <row r="51" spans="2:22">
      <c r="B51" s="347" t="str">
        <f>'HOME PAGE'!H7</f>
        <v>YTD ENDING 12-01-2024</v>
      </c>
      <c r="C51" s="27" t="s">
        <v>27</v>
      </c>
      <c r="D51" s="8">
        <f>'Regions By Outlet Data'!C110</f>
        <v>159438009.39472324</v>
      </c>
      <c r="E51" s="5">
        <f>'Regions By Outlet Data'!D110</f>
        <v>-5046797.2809212804</v>
      </c>
      <c r="F51" s="7">
        <f>'Regions By Outlet Data'!E110</f>
        <v>-3.0682452579789344E-2</v>
      </c>
      <c r="G51" s="10">
        <f>'Regions By Outlet Data'!F110</f>
        <v>1048597043.7476391</v>
      </c>
      <c r="H51" s="6">
        <f>'Regions By Outlet Data'!G110</f>
        <v>22013363.636686325</v>
      </c>
      <c r="I51" s="12">
        <f>'Regions By Outlet Data'!H110</f>
        <v>2.1443321244213751E-2</v>
      </c>
      <c r="J51" s="32">
        <f>'Regions By Outlet Data'!I110</f>
        <v>81.960184215413733</v>
      </c>
      <c r="K51" s="22">
        <f>'Regions By Outlet Data'!J110</f>
        <v>-1.9194591714480964</v>
      </c>
    </row>
    <row r="52" spans="2:22">
      <c r="B52" s="348"/>
      <c r="C52" s="28" t="s">
        <v>28</v>
      </c>
      <c r="D52" s="9">
        <f>'Regions By Outlet Data'!C111</f>
        <v>306490733.18226075</v>
      </c>
      <c r="E52" s="2">
        <f>'Regions By Outlet Data'!D111</f>
        <v>-6571877.0483576655</v>
      </c>
      <c r="F52" s="4">
        <f>'Regions By Outlet Data'!E111</f>
        <v>-2.0992213166294356E-2</v>
      </c>
      <c r="G52" s="11">
        <f>'Regions By Outlet Data'!F111</f>
        <v>1261041971.0307479</v>
      </c>
      <c r="H52" s="3">
        <f>'Regions By Outlet Data'!G111</f>
        <v>-2383666.7485995293</v>
      </c>
      <c r="I52" s="13">
        <f>'Regions By Outlet Data'!H111</f>
        <v>-1.8866696047019965E-3</v>
      </c>
      <c r="J52" s="33">
        <f>'Regions By Outlet Data'!I111</f>
        <v>131.1247348302723</v>
      </c>
      <c r="K52" s="23">
        <f>'Regions By Outlet Data'!J111</f>
        <v>0.27119570043296903</v>
      </c>
    </row>
    <row r="53" spans="2:22">
      <c r="B53" s="348"/>
      <c r="C53" s="28" t="s">
        <v>29</v>
      </c>
      <c r="D53" s="9">
        <f>'Regions By Outlet Data'!C112</f>
        <v>230969593.81944904</v>
      </c>
      <c r="E53" s="2">
        <f>'Regions By Outlet Data'!D112</f>
        <v>-1365148.4531488419</v>
      </c>
      <c r="F53" s="4">
        <f>'Regions By Outlet Data'!E112</f>
        <v>-5.8757826737213326E-3</v>
      </c>
      <c r="G53" s="11">
        <f>'Regions By Outlet Data'!F112</f>
        <v>1118662657.9854827</v>
      </c>
      <c r="H53" s="3">
        <f>'Regions By Outlet Data'!G112</f>
        <v>5716029.4266898632</v>
      </c>
      <c r="I53" s="13">
        <f>'Regions By Outlet Data'!H112</f>
        <v>5.1359420838462122E-3</v>
      </c>
      <c r="J53" s="33">
        <f>'Regions By Outlet Data'!I112</f>
        <v>114.99912045459691</v>
      </c>
      <c r="K53" s="23">
        <f>'Regions By Outlet Data'!J112</f>
        <v>1.7142342880889885</v>
      </c>
    </row>
    <row r="54" spans="2:22">
      <c r="B54" s="348"/>
      <c r="C54" s="28" t="s">
        <v>30</v>
      </c>
      <c r="D54" s="9">
        <f>'Regions By Outlet Data'!C113</f>
        <v>291264769.57307518</v>
      </c>
      <c r="E54" s="2">
        <f>'Regions By Outlet Data'!D113</f>
        <v>-3806293.2790527344</v>
      </c>
      <c r="F54" s="4">
        <f>'Regions By Outlet Data'!E113</f>
        <v>-1.2899581688090581E-2</v>
      </c>
      <c r="G54" s="11">
        <f>'Regions By Outlet Data'!F113</f>
        <v>1730776885.4226673</v>
      </c>
      <c r="H54" s="3">
        <f>'Regions By Outlet Data'!G113</f>
        <v>18661947.746358871</v>
      </c>
      <c r="I54" s="13">
        <f>'Regions By Outlet Data'!H113</f>
        <v>1.0899938628937475E-2</v>
      </c>
      <c r="J54" s="33">
        <f>'Regions By Outlet Data'!I113</f>
        <v>102.53570356791334</v>
      </c>
      <c r="K54" s="23">
        <f>'Regions By Outlet Data'!J113</f>
        <v>9.2571854992840485E-2</v>
      </c>
    </row>
    <row r="55" spans="2:22">
      <c r="B55" s="348"/>
      <c r="C55" s="28" t="s">
        <v>31</v>
      </c>
      <c r="D55" s="9">
        <f>'Regions By Outlet Data'!C114</f>
        <v>119031316.62614498</v>
      </c>
      <c r="E55" s="2">
        <f>'Regions By Outlet Data'!D114</f>
        <v>-3494834.326968953</v>
      </c>
      <c r="F55" s="4">
        <f>'Regions By Outlet Data'!E114</f>
        <v>-2.8523170766265989E-2</v>
      </c>
      <c r="G55" s="11">
        <f>'Regions By Outlet Data'!F114</f>
        <v>587024010.50398803</v>
      </c>
      <c r="H55" s="3">
        <f>'Regions By Outlet Data'!G114</f>
        <v>-10746849.552318215</v>
      </c>
      <c r="I55" s="13">
        <f>'Regions By Outlet Data'!H114</f>
        <v>-1.7978209160791025E-2</v>
      </c>
      <c r="J55" s="33">
        <f>'Regions By Outlet Data'!I114</f>
        <v>110.80461377146871</v>
      </c>
      <c r="K55" s="23">
        <f>'Regions By Outlet Data'!J114</f>
        <v>-0.33126768463489498</v>
      </c>
    </row>
    <row r="56" spans="2:22">
      <c r="B56" s="348"/>
      <c r="C56" s="28" t="s">
        <v>32</v>
      </c>
      <c r="D56" s="9">
        <f>'Regions By Outlet Data'!C115</f>
        <v>118369564.06834148</v>
      </c>
      <c r="E56" s="2">
        <f>'Regions By Outlet Data'!D115</f>
        <v>-2766994.7435757518</v>
      </c>
      <c r="F56" s="4">
        <f>'Regions By Outlet Data'!E115</f>
        <v>-2.2841946070731034E-2</v>
      </c>
      <c r="G56" s="11">
        <f>'Regions By Outlet Data'!F115</f>
        <v>648725666.97015071</v>
      </c>
      <c r="H56" s="3">
        <f>'Regions By Outlet Data'!G115</f>
        <v>2432908.4742209911</v>
      </c>
      <c r="I56" s="13">
        <f>'Regions By Outlet Data'!H115</f>
        <v>3.7644062110225754E-3</v>
      </c>
      <c r="J56" s="33">
        <f>'Regions By Outlet Data'!I115</f>
        <v>57.410571874022096</v>
      </c>
      <c r="K56" s="23">
        <f>'Regions By Outlet Data'!J115</f>
        <v>-0.32080282198150201</v>
      </c>
    </row>
    <row r="57" spans="2:22">
      <c r="B57" s="348"/>
      <c r="C57" s="28" t="s">
        <v>33</v>
      </c>
      <c r="D57" s="9">
        <f>'Regions By Outlet Data'!C116</f>
        <v>215683412.69512284</v>
      </c>
      <c r="E57" s="2">
        <f>'Regions By Outlet Data'!D116</f>
        <v>-1037397.1232237816</v>
      </c>
      <c r="F57" s="4">
        <f>'Regions By Outlet Data'!E116</f>
        <v>-4.7867905444489538E-3</v>
      </c>
      <c r="G57" s="11">
        <f>'Regions By Outlet Data'!F116</f>
        <v>1226402250.3102267</v>
      </c>
      <c r="H57" s="3">
        <f>'Regions By Outlet Data'!G116</f>
        <v>-6823928.115893364</v>
      </c>
      <c r="I57" s="13">
        <f>'Regions By Outlet Data'!H116</f>
        <v>-5.5333954430015946E-3</v>
      </c>
      <c r="J57" s="33">
        <f>'Regions By Outlet Data'!I116</f>
        <v>94.013103632365087</v>
      </c>
      <c r="K57" s="23">
        <f>'Regions By Outlet Data'!J116</f>
        <v>0.52634654311472673</v>
      </c>
    </row>
    <row r="58" spans="2:22" ht="15" thickBot="1">
      <c r="B58" s="349"/>
      <c r="C58" s="29" t="s">
        <v>34</v>
      </c>
      <c r="D58" s="90">
        <f>'Regions By Outlet Data'!C117</f>
        <v>200575000.54606107</v>
      </c>
      <c r="E58" s="91">
        <f>'Regions By Outlet Data'!D117</f>
        <v>-3086531.7656746209</v>
      </c>
      <c r="F58" s="92">
        <f>'Regions By Outlet Data'!E117</f>
        <v>-1.5155202509967387E-2</v>
      </c>
      <c r="G58" s="93">
        <f>'Regions By Outlet Data'!F117</f>
        <v>1008043619.741697</v>
      </c>
      <c r="H58" s="94">
        <f>'Regions By Outlet Data'!G117</f>
        <v>18900464.861657023</v>
      </c>
      <c r="I58" s="95">
        <f>'Regions By Outlet Data'!H117</f>
        <v>1.9107916552229702E-2</v>
      </c>
      <c r="J58" s="96">
        <f>'Regions By Outlet Data'!I117</f>
        <v>108.05602544386817</v>
      </c>
      <c r="K58" s="97">
        <f>'Regions By Outlet Data'!J117</f>
        <v>9.0584814112617096E-2</v>
      </c>
    </row>
    <row r="62" spans="2:22" ht="23.5">
      <c r="B62" s="337" t="s">
        <v>139</v>
      </c>
      <c r="C62" s="337"/>
      <c r="D62" s="337"/>
      <c r="E62" s="337"/>
      <c r="F62" s="337"/>
      <c r="G62" s="337"/>
      <c r="H62" s="337"/>
      <c r="I62" s="337"/>
      <c r="J62" s="337"/>
      <c r="K62" s="337"/>
    </row>
    <row r="63" spans="2:22" ht="15" thickBot="1">
      <c r="B63" s="350" t="s">
        <v>319</v>
      </c>
      <c r="C63" s="350"/>
      <c r="D63" s="350"/>
      <c r="E63" s="350"/>
      <c r="F63" s="350"/>
      <c r="G63" s="350"/>
      <c r="H63" s="350"/>
      <c r="I63" s="350"/>
      <c r="J63" s="350"/>
      <c r="K63" s="350"/>
    </row>
    <row r="64" spans="2:22">
      <c r="C64" s="341"/>
      <c r="D64" s="342" t="s">
        <v>76</v>
      </c>
      <c r="E64" s="343"/>
      <c r="F64" s="344"/>
      <c r="G64" s="345" t="s">
        <v>21</v>
      </c>
      <c r="H64" s="343"/>
      <c r="I64" s="346"/>
      <c r="J64" s="342" t="s">
        <v>26</v>
      </c>
      <c r="K64" s="344"/>
    </row>
    <row r="65" spans="2:11" ht="33" customHeight="1" thickBot="1">
      <c r="C65" s="341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47" t="str">
        <f>'HOME PAGE'!H5</f>
        <v>4 WEEKS ENDING 12-01-2024</v>
      </c>
      <c r="C66" s="30" t="s">
        <v>49</v>
      </c>
      <c r="D66" s="8">
        <f>'Regions By Outlet Data'!C33</f>
        <v>702850.82554909703</v>
      </c>
      <c r="E66" s="5">
        <f>'Regions By Outlet Data'!D33</f>
        <v>-90249.890205878648</v>
      </c>
      <c r="F66" s="7">
        <f>'Regions By Outlet Data'!E33</f>
        <v>-0.11379373188431327</v>
      </c>
      <c r="G66" s="10">
        <f>'Regions By Outlet Data'!F33</f>
        <v>7429768.5660021547</v>
      </c>
      <c r="H66" s="6">
        <f>'Regions By Outlet Data'!G33</f>
        <v>-327748.95913699269</v>
      </c>
      <c r="I66" s="12">
        <f>'Regions By Outlet Data'!H33</f>
        <v>-4.2249206408478443E-2</v>
      </c>
      <c r="J66" s="32">
        <f>'Regions By Outlet Data'!I33</f>
        <v>47.685990292938577</v>
      </c>
      <c r="K66" s="22">
        <f>'Regions By Outlet Data'!J33</f>
        <v>0.12653835497953736</v>
      </c>
    </row>
    <row r="67" spans="2:11">
      <c r="B67" s="348"/>
      <c r="C67" s="28" t="s">
        <v>50</v>
      </c>
      <c r="D67" s="9">
        <f>'Regions By Outlet Data'!C34</f>
        <v>1645170.4498811744</v>
      </c>
      <c r="E67" s="2">
        <f>'Regions By Outlet Data'!D34</f>
        <v>-230328.41674803803</v>
      </c>
      <c r="F67" s="4">
        <f>'Regions By Outlet Data'!E34</f>
        <v>-0.12280914739340876</v>
      </c>
      <c r="G67" s="11">
        <f>'Regions By Outlet Data'!F34</f>
        <v>16189784.217462219</v>
      </c>
      <c r="H67" s="3">
        <f>'Regions By Outlet Data'!G34</f>
        <v>-1015962.8365277424</v>
      </c>
      <c r="I67" s="13">
        <f>'Regions By Outlet Data'!H34</f>
        <v>-5.9047877045951554E-2</v>
      </c>
      <c r="J67" s="33">
        <f>'Regions By Outlet Data'!I34</f>
        <v>92.895517730559334</v>
      </c>
      <c r="K67" s="23">
        <f>'Regions By Outlet Data'!J34</f>
        <v>0.71295233565082583</v>
      </c>
    </row>
    <row r="68" spans="2:11">
      <c r="B68" s="348"/>
      <c r="C68" s="28" t="s">
        <v>51</v>
      </c>
      <c r="D68" s="9">
        <f>'Regions By Outlet Data'!C35</f>
        <v>1449708.8427375895</v>
      </c>
      <c r="E68" s="2">
        <f>'Regions By Outlet Data'!D35</f>
        <v>-227833.34854095359</v>
      </c>
      <c r="F68" s="4">
        <f>'Regions By Outlet Data'!E35</f>
        <v>-0.13581378145089146</v>
      </c>
      <c r="G68" s="11">
        <f>'Regions By Outlet Data'!F35</f>
        <v>13992915.735382695</v>
      </c>
      <c r="H68" s="3">
        <f>'Regions By Outlet Data'!G35</f>
        <v>-1164450.0634901915</v>
      </c>
      <c r="I68" s="13">
        <f>'Regions By Outlet Data'!H35</f>
        <v>-7.682403914648421E-2</v>
      </c>
      <c r="J68" s="33">
        <f>'Regions By Outlet Data'!I35</f>
        <v>95.265813534641438</v>
      </c>
      <c r="K68" s="23">
        <f>'Regions By Outlet Data'!J35</f>
        <v>-0.91954763819893515</v>
      </c>
    </row>
    <row r="69" spans="2:11">
      <c r="B69" s="348"/>
      <c r="C69" s="28" t="s">
        <v>52</v>
      </c>
      <c r="D69" s="9">
        <f>'Regions By Outlet Data'!C36</f>
        <v>4053226.5451791054</v>
      </c>
      <c r="E69" s="2">
        <f>'Regions By Outlet Data'!D36</f>
        <v>-440716.29857585672</v>
      </c>
      <c r="F69" s="4">
        <f>'Regions By Outlet Data'!E36</f>
        <v>-9.8068959463581323E-2</v>
      </c>
      <c r="G69" s="11">
        <f>'Regions By Outlet Data'!F36</f>
        <v>30935224.074462026</v>
      </c>
      <c r="H69" s="3">
        <f>'Regions By Outlet Data'!G36</f>
        <v>-1353335.8056165241</v>
      </c>
      <c r="I69" s="13">
        <f>'Regions By Outlet Data'!H36</f>
        <v>-4.1913786512711812E-2</v>
      </c>
      <c r="J69" s="33">
        <f>'Regions By Outlet Data'!I36</f>
        <v>188.32354530436169</v>
      </c>
      <c r="K69" s="23">
        <f>'Regions By Outlet Data'!J36</f>
        <v>4.855056911786761</v>
      </c>
    </row>
    <row r="70" spans="2:11">
      <c r="B70" s="348"/>
      <c r="C70" s="28" t="s">
        <v>53</v>
      </c>
      <c r="D70" s="9">
        <f>'Regions By Outlet Data'!C37</f>
        <v>1110705.3687827471</v>
      </c>
      <c r="E70" s="2">
        <f>'Regions By Outlet Data'!D37</f>
        <v>-173486.36644276464</v>
      </c>
      <c r="F70" s="4">
        <f>'Regions By Outlet Data'!E37</f>
        <v>-0.13509381946948865</v>
      </c>
      <c r="G70" s="11">
        <f>'Regions By Outlet Data'!F37</f>
        <v>11626379.991011662</v>
      </c>
      <c r="H70" s="3">
        <f>'Regions By Outlet Data'!G37</f>
        <v>-999707.78582373075</v>
      </c>
      <c r="I70" s="13">
        <f>'Regions By Outlet Data'!H37</f>
        <v>-7.9177953099443588E-2</v>
      </c>
      <c r="J70" s="33">
        <f>'Regions By Outlet Data'!I37</f>
        <v>136.46210378459236</v>
      </c>
      <c r="K70" s="23">
        <f>'Regions By Outlet Data'!J37</f>
        <v>-0.5103042700006597</v>
      </c>
    </row>
    <row r="71" spans="2:11">
      <c r="B71" s="348"/>
      <c r="C71" s="28" t="s">
        <v>54</v>
      </c>
      <c r="D71" s="9">
        <f>'Regions By Outlet Data'!C38</f>
        <v>1210822.9660182204</v>
      </c>
      <c r="E71" s="2">
        <f>'Regions By Outlet Data'!D38</f>
        <v>-243168.44939215761</v>
      </c>
      <c r="F71" s="4">
        <f>'Regions By Outlet Data'!E38</f>
        <v>-0.1672420117580441</v>
      </c>
      <c r="G71" s="11">
        <f>'Regions By Outlet Data'!F38</f>
        <v>12564985.180200221</v>
      </c>
      <c r="H71" s="3">
        <f>'Regions By Outlet Data'!G38</f>
        <v>-1125292.2150355391</v>
      </c>
      <c r="I71" s="13">
        <f>'Regions By Outlet Data'!H38</f>
        <v>-8.2196450995736775E-2</v>
      </c>
      <c r="J71" s="33">
        <f>'Regions By Outlet Data'!I38</f>
        <v>77.5084512265814</v>
      </c>
      <c r="K71" s="23">
        <f>'Regions By Outlet Data'!J38</f>
        <v>-3.9762770968034999</v>
      </c>
    </row>
    <row r="72" spans="2:11">
      <c r="B72" s="348"/>
      <c r="C72" s="28" t="s">
        <v>55</v>
      </c>
      <c r="D72" s="9">
        <f>'Regions By Outlet Data'!C39</f>
        <v>1196816.2233657355</v>
      </c>
      <c r="E72" s="2">
        <f>'Regions By Outlet Data'!D39</f>
        <v>-205339.4955456024</v>
      </c>
      <c r="F72" s="4">
        <f>'Regions By Outlet Data'!E39</f>
        <v>-0.14644557146978807</v>
      </c>
      <c r="G72" s="11">
        <f>'Regions By Outlet Data'!F39</f>
        <v>14023810.090795372</v>
      </c>
      <c r="H72" s="3">
        <f>'Regions By Outlet Data'!G39</f>
        <v>-1455811.9835495166</v>
      </c>
      <c r="I72" s="13">
        <f>'Regions By Outlet Data'!H39</f>
        <v>-9.4046997824469042E-2</v>
      </c>
      <c r="J72" s="33">
        <f>'Regions By Outlet Data'!I39</f>
        <v>68.851862942570108</v>
      </c>
      <c r="K72" s="23">
        <f>'Regions By Outlet Data'!J39</f>
        <v>-2.273327233955186</v>
      </c>
    </row>
    <row r="73" spans="2:11" ht="15" thickBot="1">
      <c r="B73" s="349"/>
      <c r="C73" s="29" t="s">
        <v>56</v>
      </c>
      <c r="D73" s="90">
        <f>'Regions By Outlet Data'!C40</f>
        <v>1070389.7643470296</v>
      </c>
      <c r="E73" s="91">
        <f>'Regions By Outlet Data'!D40</f>
        <v>-142316.55589186284</v>
      </c>
      <c r="F73" s="92">
        <f>'Regions By Outlet Data'!E40</f>
        <v>-0.11735450992275502</v>
      </c>
      <c r="G73" s="93">
        <f>'Regions By Outlet Data'!F40</f>
        <v>11082751.136445116</v>
      </c>
      <c r="H73" s="94">
        <f>'Regions By Outlet Data'!G40</f>
        <v>-1056950.5277524386</v>
      </c>
      <c r="I73" s="95">
        <f>'Regions By Outlet Data'!H40</f>
        <v>-8.7065609764496954E-2</v>
      </c>
      <c r="J73" s="96">
        <f>'Regions By Outlet Data'!I40</f>
        <v>76.108071751998963</v>
      </c>
      <c r="K73" s="97">
        <f>'Regions By Outlet Data'!J40</f>
        <v>0.51028024689342999</v>
      </c>
    </row>
    <row r="74" spans="2:11">
      <c r="B74" s="347" t="str">
        <f>'HOME PAGE'!H6</f>
        <v>LATEST 52 WEEKS ENDING 12-01-2024</v>
      </c>
      <c r="C74" s="30" t="s">
        <v>49</v>
      </c>
      <c r="D74" s="8">
        <f>'Regions By Outlet Data'!C78</f>
        <v>9720289.6096544676</v>
      </c>
      <c r="E74" s="5">
        <f>'Regions By Outlet Data'!D78</f>
        <v>-1231757.2513817213</v>
      </c>
      <c r="F74" s="7">
        <f>'Regions By Outlet Data'!E78</f>
        <v>-0.11246822324728284</v>
      </c>
      <c r="G74" s="10">
        <f>'Regions By Outlet Data'!F78</f>
        <v>99434837.209926277</v>
      </c>
      <c r="H74" s="6">
        <f>'Regions By Outlet Data'!G78</f>
        <v>-8873183.4110007733</v>
      </c>
      <c r="I74" s="12">
        <f>'Regions By Outlet Data'!H78</f>
        <v>-8.1925450766536442E-2</v>
      </c>
      <c r="J74" s="32">
        <f>'Regions By Outlet Data'!I78</f>
        <v>48.751324718913693</v>
      </c>
      <c r="K74" s="22">
        <f>'Regions By Outlet Data'!J78</f>
        <v>-0.58707125613915423</v>
      </c>
    </row>
    <row r="75" spans="2:11">
      <c r="B75" s="348"/>
      <c r="C75" s="28" t="s">
        <v>50</v>
      </c>
      <c r="D75" s="9">
        <f>'Regions By Outlet Data'!C79</f>
        <v>22688732.869527753</v>
      </c>
      <c r="E75" s="2">
        <f>'Regions By Outlet Data'!D79</f>
        <v>-2432560.3161746897</v>
      </c>
      <c r="F75" s="4">
        <f>'Regions By Outlet Data'!E79</f>
        <v>-9.6832607230552897E-2</v>
      </c>
      <c r="G75" s="11">
        <f>'Regions By Outlet Data'!F79</f>
        <v>213725389.5650301</v>
      </c>
      <c r="H75" s="3">
        <f>'Regions By Outlet Data'!G79</f>
        <v>-13145394.975556135</v>
      </c>
      <c r="I75" s="13">
        <f>'Regions By Outlet Data'!H79</f>
        <v>-5.7942211475909444E-2</v>
      </c>
      <c r="J75" s="33">
        <f>'Regions By Outlet Data'!I79</f>
        <v>94.705166304809538</v>
      </c>
      <c r="K75" s="23">
        <f>'Regions By Outlet Data'!J79</f>
        <v>1.9463475234923351</v>
      </c>
    </row>
    <row r="76" spans="2:11">
      <c r="B76" s="348"/>
      <c r="C76" s="28" t="s">
        <v>51</v>
      </c>
      <c r="D76" s="9">
        <f>'Regions By Outlet Data'!C80</f>
        <v>19709484.981649242</v>
      </c>
      <c r="E76" s="2">
        <f>'Regions By Outlet Data'!D80</f>
        <v>-2406777.1347989663</v>
      </c>
      <c r="F76" s="4">
        <f>'Regions By Outlet Data'!E80</f>
        <v>-0.10882386553960259</v>
      </c>
      <c r="G76" s="11">
        <f>'Regions By Outlet Data'!F80</f>
        <v>182627966.60777313</v>
      </c>
      <c r="H76" s="3">
        <f>'Regions By Outlet Data'!G80</f>
        <v>-16455204.808586776</v>
      </c>
      <c r="I76" s="13">
        <f>'Regions By Outlet Data'!H80</f>
        <v>-8.2654926036779777E-2</v>
      </c>
      <c r="J76" s="33">
        <f>'Regions By Outlet Data'!I80</f>
        <v>95.743905428116776</v>
      </c>
      <c r="K76" s="23">
        <f>'Regions By Outlet Data'!J80</f>
        <v>0.47997624830398422</v>
      </c>
    </row>
    <row r="77" spans="2:11">
      <c r="B77" s="348"/>
      <c r="C77" s="28" t="s">
        <v>52</v>
      </c>
      <c r="D77" s="9">
        <f>'Regions By Outlet Data'!C81</f>
        <v>53827157.544011451</v>
      </c>
      <c r="E77" s="2">
        <f>'Regions By Outlet Data'!D81</f>
        <v>-5181059.125023827</v>
      </c>
      <c r="F77" s="4">
        <f>'Regions By Outlet Data'!E81</f>
        <v>-8.7802333598442764E-2</v>
      </c>
      <c r="G77" s="11">
        <f>'Regions By Outlet Data'!F81</f>
        <v>394185676.06099612</v>
      </c>
      <c r="H77" s="3">
        <f>'Regions By Outlet Data'!G81</f>
        <v>-22880199.596595287</v>
      </c>
      <c r="I77" s="13">
        <f>'Regions By Outlet Data'!H81</f>
        <v>-5.485991765813944E-2</v>
      </c>
      <c r="J77" s="33">
        <f>'Regions By Outlet Data'!I81</f>
        <v>184.87779793226571</v>
      </c>
      <c r="K77" s="23">
        <f>'Regions By Outlet Data'!J81</f>
        <v>3.8990158297696667</v>
      </c>
    </row>
    <row r="78" spans="2:11">
      <c r="B78" s="348"/>
      <c r="C78" s="28" t="s">
        <v>53</v>
      </c>
      <c r="D78" s="9">
        <f>'Regions By Outlet Data'!C82</f>
        <v>15143616.135539655</v>
      </c>
      <c r="E78" s="2">
        <f>'Regions By Outlet Data'!D82</f>
        <v>-1952257.7742245831</v>
      </c>
      <c r="F78" s="4">
        <f>'Regions By Outlet Data'!E82</f>
        <v>-0.11419467554153866</v>
      </c>
      <c r="G78" s="11">
        <f>'Regions By Outlet Data'!F82</f>
        <v>153198026.84518182</v>
      </c>
      <c r="H78" s="3">
        <f>'Regions By Outlet Data'!G82</f>
        <v>-10217683.021587908</v>
      </c>
      <c r="I78" s="13">
        <f>'Regions By Outlet Data'!H82</f>
        <v>-6.2525708390694046E-2</v>
      </c>
      <c r="J78" s="33">
        <f>'Regions By Outlet Data'!I82</f>
        <v>137.53788878031904</v>
      </c>
      <c r="K78" s="23">
        <f>'Regions By Outlet Data'!J82</f>
        <v>0.55202272113498907</v>
      </c>
    </row>
    <row r="79" spans="2:11">
      <c r="B79" s="348"/>
      <c r="C79" s="28" t="s">
        <v>54</v>
      </c>
      <c r="D79" s="9">
        <f>'Regions By Outlet Data'!C83</f>
        <v>16393767.055193195</v>
      </c>
      <c r="E79" s="2">
        <f>'Regions By Outlet Data'!D83</f>
        <v>-2800678.1793785747</v>
      </c>
      <c r="F79" s="4">
        <f>'Regions By Outlet Data'!E83</f>
        <v>-0.14591086875145409</v>
      </c>
      <c r="G79" s="11">
        <f>'Regions By Outlet Data'!F83</f>
        <v>163423025.22051761</v>
      </c>
      <c r="H79" s="3">
        <f>'Regions By Outlet Data'!G83</f>
        <v>-16164774.772790998</v>
      </c>
      <c r="I79" s="13">
        <f>'Regions By Outlet Data'!H83</f>
        <v>-9.00104281771551E-2</v>
      </c>
      <c r="J79" s="33">
        <f>'Regions By Outlet Data'!I83</f>
        <v>77.575884997636237</v>
      </c>
      <c r="K79" s="23">
        <f>'Regions By Outlet Data'!J83</f>
        <v>-3.2352445752091228</v>
      </c>
    </row>
    <row r="80" spans="2:11">
      <c r="B80" s="348"/>
      <c r="C80" s="28" t="s">
        <v>55</v>
      </c>
      <c r="D80" s="9">
        <f>'Regions By Outlet Data'!C84</f>
        <v>16029009.447359314</v>
      </c>
      <c r="E80" s="2">
        <f>'Regions By Outlet Data'!D84</f>
        <v>-2294073.0320524927</v>
      </c>
      <c r="F80" s="4">
        <f>'Regions By Outlet Data'!E84</f>
        <v>-0.12520126101217743</v>
      </c>
      <c r="G80" s="11">
        <f>'Regions By Outlet Data'!F84</f>
        <v>181040175.80577031</v>
      </c>
      <c r="H80" s="3">
        <f>'Regions By Outlet Data'!G84</f>
        <v>-21913589.372986227</v>
      </c>
      <c r="I80" s="13">
        <f>'Regions By Outlet Data'!H84</f>
        <v>-0.10797330787968035</v>
      </c>
      <c r="J80" s="33">
        <f>'Regions By Outlet Data'!I84</f>
        <v>68.167047307163926</v>
      </c>
      <c r="K80" s="23">
        <f>'Regions By Outlet Data'!J84</f>
        <v>-1.6573125545144194</v>
      </c>
    </row>
    <row r="81" spans="2:11" ht="15" thickBot="1">
      <c r="B81" s="349"/>
      <c r="C81" s="29" t="s">
        <v>56</v>
      </c>
      <c r="D81" s="90">
        <f>'Regions By Outlet Data'!C85</f>
        <v>14766981.012390377</v>
      </c>
      <c r="E81" s="91">
        <f>'Regions By Outlet Data'!D85</f>
        <v>-2350065.7541348841</v>
      </c>
      <c r="F81" s="92">
        <f>'Regions By Outlet Data'!E85</f>
        <v>-0.13729387938173779</v>
      </c>
      <c r="G81" s="93">
        <f>'Regions By Outlet Data'!F85</f>
        <v>149929179.26814044</v>
      </c>
      <c r="H81" s="94">
        <f>'Regions By Outlet Data'!G85</f>
        <v>-15454973.3575207</v>
      </c>
      <c r="I81" s="95">
        <f>'Regions By Outlet Data'!H85</f>
        <v>-9.3448937592601561E-2</v>
      </c>
      <c r="J81" s="96">
        <f>'Regions By Outlet Data'!I85</f>
        <v>77.617572820938221</v>
      </c>
      <c r="K81" s="97">
        <f>'Regions By Outlet Data'!J85</f>
        <v>-2.5435031462462092</v>
      </c>
    </row>
    <row r="82" spans="2:11">
      <c r="B82" s="347" t="str">
        <f>'HOME PAGE'!H7</f>
        <v>YTD ENDING 12-01-2024</v>
      </c>
      <c r="C82" s="27" t="s">
        <v>49</v>
      </c>
      <c r="D82" s="8">
        <f>'Regions By Outlet Data'!C123</f>
        <v>8909078.4450698774</v>
      </c>
      <c r="E82" s="5">
        <f>'Regions By Outlet Data'!D123</f>
        <v>-1135457.8704982065</v>
      </c>
      <c r="F82" s="7">
        <f>'Regions By Outlet Data'!E123</f>
        <v>-0.11304233812548956</v>
      </c>
      <c r="G82" s="10">
        <f>'Regions By Outlet Data'!F123</f>
        <v>91575524.513519034</v>
      </c>
      <c r="H82" s="6">
        <f>'Regions By Outlet Data'!G123</f>
        <v>-8299177.8865243196</v>
      </c>
      <c r="I82" s="12">
        <f>'Regions By Outlet Data'!H123</f>
        <v>-8.3095896028629546E-2</v>
      </c>
      <c r="J82" s="32">
        <f>'Regions By Outlet Data'!I123</f>
        <v>48.810959388489557</v>
      </c>
      <c r="K82" s="22">
        <f>'Regions By Outlet Data'!J123</f>
        <v>-0.54599361372201116</v>
      </c>
    </row>
    <row r="83" spans="2:11">
      <c r="B83" s="348"/>
      <c r="C83" s="28" t="s">
        <v>50</v>
      </c>
      <c r="D83" s="9">
        <f>'Regions By Outlet Data'!C124</f>
        <v>20811489.265088782</v>
      </c>
      <c r="E83" s="2">
        <f>'Regions By Outlet Data'!D124</f>
        <v>-2207011.3354292326</v>
      </c>
      <c r="F83" s="4">
        <f>'Regions By Outlet Data'!E124</f>
        <v>-9.5879891298374376E-2</v>
      </c>
      <c r="G83" s="11">
        <f>'Regions By Outlet Data'!F124</f>
        <v>196647692.97035134</v>
      </c>
      <c r="H83" s="3">
        <f>'Regions By Outlet Data'!G124</f>
        <v>-12160185.745931745</v>
      </c>
      <c r="I83" s="13">
        <f>'Regions By Outlet Data'!H124</f>
        <v>-5.8236240034095416E-2</v>
      </c>
      <c r="J83" s="33">
        <f>'Regions By Outlet Data'!I124</f>
        <v>94.895131681997697</v>
      </c>
      <c r="K83" s="23">
        <f>'Regions By Outlet Data'!J124</f>
        <v>2.1867578581151292</v>
      </c>
    </row>
    <row r="84" spans="2:11">
      <c r="B84" s="348"/>
      <c r="C84" s="28" t="s">
        <v>51</v>
      </c>
      <c r="D84" s="9">
        <f>'Regions By Outlet Data'!C125</f>
        <v>18035259.575515695</v>
      </c>
      <c r="E84" s="2">
        <f>'Regions By Outlet Data'!D125</f>
        <v>-2223311.449797228</v>
      </c>
      <c r="F84" s="4">
        <f>'Regions By Outlet Data'!E125</f>
        <v>-0.10974670656776424</v>
      </c>
      <c r="G84" s="11">
        <f>'Regions By Outlet Data'!F125</f>
        <v>167560626.24236429</v>
      </c>
      <c r="H84" s="3">
        <f>'Regions By Outlet Data'!G125</f>
        <v>-15254285.235272735</v>
      </c>
      <c r="I84" s="13">
        <f>'Regions By Outlet Data'!H125</f>
        <v>-8.3441143350818661E-2</v>
      </c>
      <c r="J84" s="33">
        <f>'Regions By Outlet Data'!I125</f>
        <v>95.705215188536854</v>
      </c>
      <c r="K84" s="23">
        <f>'Regions By Outlet Data'!J125</f>
        <v>0.52333376119125319</v>
      </c>
    </row>
    <row r="85" spans="2:11">
      <c r="B85" s="348"/>
      <c r="C85" s="28" t="s">
        <v>52</v>
      </c>
      <c r="D85" s="9">
        <f>'Regions By Outlet Data'!C126</f>
        <v>49297566.663532779</v>
      </c>
      <c r="E85" s="2">
        <f>'Regions By Outlet Data'!D126</f>
        <v>-4899392.9242182896</v>
      </c>
      <c r="F85" s="4">
        <f>'Regions By Outlet Data'!E126</f>
        <v>-9.0399774479703293E-2</v>
      </c>
      <c r="G85" s="11">
        <f>'Regions By Outlet Data'!F126</f>
        <v>361470352.26029718</v>
      </c>
      <c r="H85" s="3">
        <f>'Regions By Outlet Data'!G126</f>
        <v>-21775374.336028516</v>
      </c>
      <c r="I85" s="13">
        <f>'Regions By Outlet Data'!H126</f>
        <v>-5.6818309572345495E-2</v>
      </c>
      <c r="J85" s="33">
        <f>'Regions By Outlet Data'!I126</f>
        <v>184.96354492823278</v>
      </c>
      <c r="K85" s="23">
        <f>'Regions By Outlet Data'!J126</f>
        <v>3.6547755063384386</v>
      </c>
    </row>
    <row r="86" spans="2:11">
      <c r="B86" s="348"/>
      <c r="C86" s="28" t="s">
        <v>53</v>
      </c>
      <c r="D86" s="9">
        <f>'Regions By Outlet Data'!C127</f>
        <v>13878918.681588601</v>
      </c>
      <c r="E86" s="2">
        <f>'Regions By Outlet Data'!D127</f>
        <v>-1835382.9620788805</v>
      </c>
      <c r="F86" s="4">
        <f>'Regions By Outlet Data'!E127</f>
        <v>-0.1167969791911497</v>
      </c>
      <c r="G86" s="11">
        <f>'Regions By Outlet Data'!F127</f>
        <v>140949331.31832704</v>
      </c>
      <c r="H86" s="3">
        <f>'Regions By Outlet Data'!G127</f>
        <v>-9907899.1631540954</v>
      </c>
      <c r="I86" s="13">
        <f>'Regions By Outlet Data'!H127</f>
        <v>-6.5677323728744741E-2</v>
      </c>
      <c r="J86" s="33">
        <f>'Regions By Outlet Data'!I127</f>
        <v>137.69739892311023</v>
      </c>
      <c r="K86" s="23">
        <f>'Regions By Outlet Data'!J127</f>
        <v>0.35385349675567568</v>
      </c>
    </row>
    <row r="87" spans="2:11">
      <c r="B87" s="348"/>
      <c r="C87" s="28" t="s">
        <v>54</v>
      </c>
      <c r="D87" s="9">
        <f>'Regions By Outlet Data'!C128</f>
        <v>14961293.604302771</v>
      </c>
      <c r="E87" s="2">
        <f>'Regions By Outlet Data'!D128</f>
        <v>-2630033.8739562072</v>
      </c>
      <c r="F87" s="4">
        <f>'Regions By Outlet Data'!E128</f>
        <v>-0.14950741365065548</v>
      </c>
      <c r="G87" s="11">
        <f>'Regions By Outlet Data'!F128</f>
        <v>149976668.71204552</v>
      </c>
      <c r="H87" s="3">
        <f>'Regions By Outlet Data'!G128</f>
        <v>-15131222.198351651</v>
      </c>
      <c r="I87" s="13">
        <f>'Regions By Outlet Data'!H128</f>
        <v>-9.1644452090804393E-2</v>
      </c>
      <c r="J87" s="33">
        <f>'Regions By Outlet Data'!I128</f>
        <v>77.338272860286011</v>
      </c>
      <c r="K87" s="23">
        <f>'Regions By Outlet Data'!J128</f>
        <v>-3.4452784887716064</v>
      </c>
    </row>
    <row r="88" spans="2:11">
      <c r="B88" s="348"/>
      <c r="C88" s="28" t="s">
        <v>55</v>
      </c>
      <c r="D88" s="9">
        <f>'Regions By Outlet Data'!C129</f>
        <v>14643305.967771782</v>
      </c>
      <c r="E88" s="2">
        <f>'Regions By Outlet Data'!D129</f>
        <v>-2072313.2774691824</v>
      </c>
      <c r="F88" s="4">
        <f>'Regions By Outlet Data'!E129</f>
        <v>-0.12397466387966347</v>
      </c>
      <c r="G88" s="11">
        <f>'Regions By Outlet Data'!F129</f>
        <v>165896137.83201495</v>
      </c>
      <c r="H88" s="3">
        <f>'Regions By Outlet Data'!G129</f>
        <v>-20111536.323017865</v>
      </c>
      <c r="I88" s="13">
        <f>'Regions By Outlet Data'!H129</f>
        <v>-0.10812207837325784</v>
      </c>
      <c r="J88" s="33">
        <f>'Regions By Outlet Data'!I129</f>
        <v>68.027463669852168</v>
      </c>
      <c r="K88" s="23">
        <f>'Regions By Outlet Data'!J129</f>
        <v>-1.4525046006864102</v>
      </c>
    </row>
    <row r="89" spans="2:11" ht="15" thickBot="1">
      <c r="B89" s="349"/>
      <c r="C89" s="29" t="s">
        <v>56</v>
      </c>
      <c r="D89" s="90">
        <f>'Regions By Outlet Data'!C130</f>
        <v>13509886.671478061</v>
      </c>
      <c r="E89" s="91">
        <f>'Regions By Outlet Data'!D130</f>
        <v>-2158408.8342012186</v>
      </c>
      <c r="F89" s="92">
        <f>'Regions By Outlet Data'!E130</f>
        <v>-0.13775645432643654</v>
      </c>
      <c r="G89" s="93">
        <f>'Regions By Outlet Data'!F130</f>
        <v>137558069.86740088</v>
      </c>
      <c r="H89" s="94">
        <f>'Regions By Outlet Data'!G130</f>
        <v>-14870522.132209241</v>
      </c>
      <c r="I89" s="95">
        <f>'Regions By Outlet Data'!H130</f>
        <v>-9.7557301665866444E-2</v>
      </c>
      <c r="J89" s="96">
        <f>'Regions By Outlet Data'!I130</f>
        <v>77.570643026165641</v>
      </c>
      <c r="K89" s="97">
        <f>'Regions By Outlet Data'!J130</f>
        <v>-2.4653190086252437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2" sqref="B2:P2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59" t="s">
        <v>139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</row>
    <row r="3" spans="2:16" ht="15" thickBot="1">
      <c r="B3" s="360" t="str">
        <f>'HOME PAGE'!H5</f>
        <v>4 WEEKS ENDING 12-01-2024</v>
      </c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</row>
    <row r="4" spans="2:16" ht="15" thickBot="1">
      <c r="B4" s="356" t="s">
        <v>409</v>
      </c>
      <c r="C4" s="342" t="s">
        <v>76</v>
      </c>
      <c r="D4" s="343"/>
      <c r="E4" s="344"/>
      <c r="F4" s="353" t="s">
        <v>21</v>
      </c>
      <c r="G4" s="354"/>
      <c r="H4" s="355"/>
      <c r="I4" s="34"/>
      <c r="J4" s="358" t="s">
        <v>410</v>
      </c>
      <c r="K4" s="342" t="s">
        <v>76</v>
      </c>
      <c r="L4" s="343"/>
      <c r="M4" s="344"/>
      <c r="N4" s="353" t="s">
        <v>21</v>
      </c>
      <c r="O4" s="354"/>
      <c r="P4" s="355"/>
    </row>
    <row r="5" spans="2:16" ht="15" thickBot="1">
      <c r="B5" s="357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58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00" t="s">
        <v>411</v>
      </c>
      <c r="C6" s="301">
        <f>'Region and Market Data'!C4</f>
        <v>43638283.865887962</v>
      </c>
      <c r="D6" s="301">
        <f>'Region and Market Data'!D4</f>
        <v>-391816.42901445925</v>
      </c>
      <c r="E6" s="302">
        <f>'Region and Market Data'!E4</f>
        <v>-8.8988311720884661E-3</v>
      </c>
      <c r="F6" s="301">
        <f>'Region and Market Data'!F4</f>
        <v>187923770.13768852</v>
      </c>
      <c r="G6" s="301">
        <f>'Region and Market Data'!G4</f>
        <v>7011887.4459040761</v>
      </c>
      <c r="H6" s="302">
        <f>'Region and Market Data'!H4</f>
        <v>3.8758578715639556E-2</v>
      </c>
      <c r="I6" s="36"/>
      <c r="J6" s="300" t="s">
        <v>412</v>
      </c>
      <c r="K6" s="301">
        <f>'Region and Market Data'!C40</f>
        <v>40366023.852109581</v>
      </c>
      <c r="L6" s="301">
        <f>'Region and Market Data'!D40</f>
        <v>62576.390451520681</v>
      </c>
      <c r="M6" s="302">
        <f>'Region and Market Data'!E40</f>
        <v>1.552631211289098E-3</v>
      </c>
      <c r="N6" s="301">
        <f>'Region and Market Data'!F40</f>
        <v>242163013.85579854</v>
      </c>
      <c r="O6" s="301">
        <f>'Region and Market Data'!G40</f>
        <v>9769350.6928834319</v>
      </c>
      <c r="P6" s="302">
        <f>'Region and Market Data'!H40</f>
        <v>4.2037939244646341E-2</v>
      </c>
    </row>
    <row r="7" spans="2:16">
      <c r="B7" s="70" t="s">
        <v>413</v>
      </c>
      <c r="C7" s="65">
        <f>'Region and Market Data'!C5</f>
        <v>7120060.0825470863</v>
      </c>
      <c r="D7" s="60">
        <f>'Region and Market Data'!D5</f>
        <v>-70627.817309628241</v>
      </c>
      <c r="E7" s="67">
        <f>'Region and Market Data'!E5</f>
        <v>-9.8221224858105177E-3</v>
      </c>
      <c r="F7" s="68">
        <f>'Region and Market Data'!F5</f>
        <v>33053371.346066747</v>
      </c>
      <c r="G7" s="68">
        <f>'Region and Market Data'!G5</f>
        <v>648686.34446499497</v>
      </c>
      <c r="H7" s="69">
        <f>'Region and Market Data'!H5</f>
        <v>2.0018288850298365E-2</v>
      </c>
      <c r="I7" s="34"/>
      <c r="J7" s="70" t="s">
        <v>414</v>
      </c>
      <c r="K7" s="65">
        <f>'Region and Market Data'!C41</f>
        <v>760343.61598837702</v>
      </c>
      <c r="L7" s="60">
        <f>'Region and Market Data'!D41</f>
        <v>9015.9021406940883</v>
      </c>
      <c r="M7" s="67">
        <f>'Region and Market Data'!E41</f>
        <v>1.1999959504384643E-2</v>
      </c>
      <c r="N7" s="68">
        <f>'Region and Market Data'!F41</f>
        <v>3887605.2566247494</v>
      </c>
      <c r="O7" s="68">
        <f>'Region and Market Data'!G41</f>
        <v>177684.7933627232</v>
      </c>
      <c r="P7" s="69">
        <f>'Region and Market Data'!H41</f>
        <v>4.789450208495577E-2</v>
      </c>
    </row>
    <row r="8" spans="2:16">
      <c r="B8" s="70" t="s">
        <v>415</v>
      </c>
      <c r="C8" s="65">
        <f>'Region and Market Data'!C6</f>
        <v>3141606.0918239411</v>
      </c>
      <c r="D8" s="60">
        <f>'Region and Market Data'!D6</f>
        <v>-11986.679231037386</v>
      </c>
      <c r="E8" s="67">
        <f>'Region and Market Data'!E6</f>
        <v>-3.800959762800146E-3</v>
      </c>
      <c r="F8" s="68">
        <f>'Region and Market Data'!F6</f>
        <v>12696847.059895802</v>
      </c>
      <c r="G8" s="68">
        <f>'Region and Market Data'!G6</f>
        <v>382857.67413871177</v>
      </c>
      <c r="H8" s="69">
        <f>'Region and Market Data'!H6</f>
        <v>3.109127855685356E-2</v>
      </c>
      <c r="I8" s="34"/>
      <c r="J8" s="70" t="s">
        <v>416</v>
      </c>
      <c r="K8" s="65">
        <f>'Region and Market Data'!C42</f>
        <v>4554307.8453550376</v>
      </c>
      <c r="L8" s="60">
        <f>'Region and Market Data'!D42</f>
        <v>-16095.451312461868</v>
      </c>
      <c r="M8" s="67">
        <f>'Region and Market Data'!E42</f>
        <v>-3.5216698106702825E-3</v>
      </c>
      <c r="N8" s="68">
        <f>'Region and Market Data'!F42</f>
        <v>25827237.518484011</v>
      </c>
      <c r="O8" s="68">
        <f>'Region and Market Data'!G42</f>
        <v>442022.28709522262</v>
      </c>
      <c r="P8" s="69">
        <f>'Region and Market Data'!H42</f>
        <v>1.7412587723450248E-2</v>
      </c>
    </row>
    <row r="9" spans="2:16">
      <c r="B9" s="70" t="s">
        <v>417</v>
      </c>
      <c r="C9" s="65">
        <f>'Region and Market Data'!C7</f>
        <v>1534392.6384337638</v>
      </c>
      <c r="D9" s="60">
        <f>'Region and Market Data'!D7</f>
        <v>-1115.7730432583485</v>
      </c>
      <c r="E9" s="67">
        <f>'Region and Market Data'!E7</f>
        <v>-7.2664730125774713E-4</v>
      </c>
      <c r="F9" s="68">
        <f>'Region and Market Data'!F7</f>
        <v>7034851.7629524115</v>
      </c>
      <c r="G9" s="68">
        <f>'Region and Market Data'!G7</f>
        <v>276771.7531167781</v>
      </c>
      <c r="H9" s="69">
        <f>'Region and Market Data'!H7</f>
        <v>4.0954198931348489E-2</v>
      </c>
      <c r="I9" s="34"/>
      <c r="J9" s="70" t="s">
        <v>418</v>
      </c>
      <c r="K9" s="65">
        <f>'Region and Market Data'!C43</f>
        <v>2293227.3892825153</v>
      </c>
      <c r="L9" s="60">
        <f>'Region and Market Data'!D43</f>
        <v>-14434.904430744704</v>
      </c>
      <c r="M9" s="67">
        <f>'Region and Market Data'!E43</f>
        <v>-6.2552066089000807E-3</v>
      </c>
      <c r="N9" s="68">
        <f>'Region and Market Data'!F43</f>
        <v>10950290.640017763</v>
      </c>
      <c r="O9" s="68">
        <f>'Region and Market Data'!G43</f>
        <v>716133.23631555215</v>
      </c>
      <c r="P9" s="69">
        <f>'Region and Market Data'!H43</f>
        <v>6.9974811610430246E-2</v>
      </c>
    </row>
    <row r="10" spans="2:16">
      <c r="B10" s="70" t="s">
        <v>419</v>
      </c>
      <c r="C10" s="65">
        <f>'Region and Market Data'!C8</f>
        <v>2161976.4476950676</v>
      </c>
      <c r="D10" s="60">
        <f>'Region and Market Data'!D8</f>
        <v>-4958.1012159129605</v>
      </c>
      <c r="E10" s="67">
        <f>'Region and Market Data'!E8</f>
        <v>-2.2880715148524975E-3</v>
      </c>
      <c r="F10" s="68">
        <f>'Region and Market Data'!F8</f>
        <v>9056542.8756249249</v>
      </c>
      <c r="G10" s="68">
        <f>'Region and Market Data'!G8</f>
        <v>252290.96877040155</v>
      </c>
      <c r="H10" s="69">
        <f>'Region and Market Data'!H8</f>
        <v>2.8655582716117105E-2</v>
      </c>
      <c r="I10" s="34"/>
      <c r="J10" s="70" t="s">
        <v>420</v>
      </c>
      <c r="K10" s="65">
        <f>'Region and Market Data'!C44</f>
        <v>3816571.461438756</v>
      </c>
      <c r="L10" s="60">
        <f>'Region and Market Data'!D44</f>
        <v>42688.450585461222</v>
      </c>
      <c r="M10" s="67">
        <f>'Region and Market Data'!E44</f>
        <v>1.1311545817052007E-2</v>
      </c>
      <c r="N10" s="68">
        <f>'Region and Market Data'!F44</f>
        <v>21614542.946031764</v>
      </c>
      <c r="O10" s="68">
        <f>'Region and Market Data'!G44</f>
        <v>1807216.3913153671</v>
      </c>
      <c r="P10" s="69">
        <f>'Region and Market Data'!H44</f>
        <v>9.1239793837045821E-2</v>
      </c>
    </row>
    <row r="11" spans="2:16">
      <c r="B11" s="70" t="s">
        <v>421</v>
      </c>
      <c r="C11" s="65">
        <f>'Region and Market Data'!C9</f>
        <v>4101615.7015965362</v>
      </c>
      <c r="D11" s="60">
        <f>'Region and Market Data'!D9</f>
        <v>-96909.141522288788</v>
      </c>
      <c r="E11" s="67">
        <f>'Region and Market Data'!E9</f>
        <v>-2.3081712063968869E-2</v>
      </c>
      <c r="F11" s="68">
        <f>'Region and Market Data'!F9</f>
        <v>18577084.35022701</v>
      </c>
      <c r="G11" s="68">
        <f>'Region and Market Data'!G9</f>
        <v>23862.675176706165</v>
      </c>
      <c r="H11" s="69">
        <f>'Region and Market Data'!H9</f>
        <v>1.2861742070810172E-3</v>
      </c>
      <c r="I11" s="34"/>
      <c r="J11" s="70" t="s">
        <v>422</v>
      </c>
      <c r="K11" s="65">
        <f>'Region and Market Data'!C45</f>
        <v>2599030.0183906732</v>
      </c>
      <c r="L11" s="60">
        <f>'Region and Market Data'!D45</f>
        <v>29431.577073279303</v>
      </c>
      <c r="M11" s="67">
        <f>'Region and Market Data'!E45</f>
        <v>1.1453765148686105E-2</v>
      </c>
      <c r="N11" s="68">
        <f>'Region and Market Data'!F45</f>
        <v>15338109.551488332</v>
      </c>
      <c r="O11" s="68">
        <f>'Region and Market Data'!G45</f>
        <v>635286.48044167086</v>
      </c>
      <c r="P11" s="69">
        <f>'Region and Market Data'!H45</f>
        <v>4.3208469378421641E-2</v>
      </c>
    </row>
    <row r="12" spans="2:16">
      <c r="B12" s="70" t="s">
        <v>423</v>
      </c>
      <c r="C12" s="65">
        <f>'Region and Market Data'!C10</f>
        <v>1784125.4311949278</v>
      </c>
      <c r="D12" s="60">
        <f>'Region and Market Data'!D10</f>
        <v>-43760.230420775479</v>
      </c>
      <c r="E12" s="67">
        <f>'Region and Market Data'!E10</f>
        <v>-2.3940354333812634E-2</v>
      </c>
      <c r="F12" s="68">
        <f>'Region and Market Data'!F10</f>
        <v>7679164.3404127136</v>
      </c>
      <c r="G12" s="68">
        <f>'Region and Market Data'!G10</f>
        <v>240344.55502239242</v>
      </c>
      <c r="H12" s="69">
        <f>'Region and Market Data'!H10</f>
        <v>3.230950096336839E-2</v>
      </c>
      <c r="I12" s="34"/>
      <c r="J12" s="70" t="s">
        <v>424</v>
      </c>
      <c r="K12" s="65">
        <f>'Region and Market Data'!C46</f>
        <v>3264295.6140864617</v>
      </c>
      <c r="L12" s="60">
        <f>'Region and Market Data'!D46</f>
        <v>37305.701641579624</v>
      </c>
      <c r="M12" s="67">
        <f>'Region and Market Data'!E46</f>
        <v>1.1560526265579647E-2</v>
      </c>
      <c r="N12" s="68">
        <f>'Region and Market Data'!F46</f>
        <v>18257194.574015971</v>
      </c>
      <c r="O12" s="68">
        <f>'Region and Market Data'!G46</f>
        <v>1077366.1588577107</v>
      </c>
      <c r="P12" s="69">
        <f>'Region and Market Data'!H46</f>
        <v>6.27111128716E-2</v>
      </c>
    </row>
    <row r="13" spans="2:16">
      <c r="B13" s="70" t="s">
        <v>425</v>
      </c>
      <c r="C13" s="65">
        <f>'Region and Market Data'!C11</f>
        <v>722786.77302815497</v>
      </c>
      <c r="D13" s="60">
        <f>'Region and Market Data'!D11</f>
        <v>-14660.429552896298</v>
      </c>
      <c r="E13" s="67">
        <f>'Region and Market Data'!E11</f>
        <v>-1.9879971747923202E-2</v>
      </c>
      <c r="F13" s="68">
        <f>'Region and Market Data'!F11</f>
        <v>3154332.1861170209</v>
      </c>
      <c r="G13" s="68">
        <f>'Region and Market Data'!G11</f>
        <v>106526.60326284869</v>
      </c>
      <c r="H13" s="69">
        <f>'Region and Market Data'!H11</f>
        <v>3.4951902398935149E-2</v>
      </c>
      <c r="I13" s="34"/>
      <c r="J13" s="70" t="s">
        <v>426</v>
      </c>
      <c r="K13" s="65">
        <f>'Region and Market Data'!C47</f>
        <v>11160452.681707919</v>
      </c>
      <c r="L13" s="60">
        <f>'Region and Market Data'!D47</f>
        <v>-11510.904052186757</v>
      </c>
      <c r="M13" s="67">
        <f>'Region and Market Data'!E47</f>
        <v>-1.0303384865001412E-3</v>
      </c>
      <c r="N13" s="68">
        <f>'Region and Market Data'!F47</f>
        <v>76765823.333326668</v>
      </c>
      <c r="O13" s="68">
        <f>'Region and Market Data'!G47</f>
        <v>1134041.5690912306</v>
      </c>
      <c r="P13" s="69">
        <f>'Region and Market Data'!H47</f>
        <v>1.4994246368892149E-2</v>
      </c>
    </row>
    <row r="14" spans="2:16">
      <c r="B14" s="70" t="s">
        <v>427</v>
      </c>
      <c r="C14" s="65">
        <f>'Region and Market Data'!C12</f>
        <v>2636189.3052485525</v>
      </c>
      <c r="D14" s="60">
        <f>'Region and Market Data'!D12</f>
        <v>14339.655376156326</v>
      </c>
      <c r="E14" s="67">
        <f>'Region and Market Data'!E12</f>
        <v>5.469289734769585E-3</v>
      </c>
      <c r="F14" s="68">
        <f>'Region and Market Data'!F12</f>
        <v>10603806.839909356</v>
      </c>
      <c r="G14" s="68">
        <f>'Region and Market Data'!G12</f>
        <v>485688.33140970394</v>
      </c>
      <c r="H14" s="69">
        <f>'Region and Market Data'!H12</f>
        <v>4.8001842536406839E-2</v>
      </c>
      <c r="I14" s="34"/>
      <c r="J14" s="70" t="s">
        <v>428</v>
      </c>
      <c r="K14" s="65">
        <f>'Region and Market Data'!C48</f>
        <v>4479364.1334096054</v>
      </c>
      <c r="L14" s="60">
        <f>'Region and Market Data'!D48</f>
        <v>9495.2888305466622</v>
      </c>
      <c r="M14" s="67">
        <f>'Region and Market Data'!E48</f>
        <v>2.1242880184420406E-3</v>
      </c>
      <c r="N14" s="68">
        <f>'Region and Market Data'!F48</f>
        <v>27488486.937913351</v>
      </c>
      <c r="O14" s="68">
        <f>'Region and Market Data'!G48</f>
        <v>1377690.0004081689</v>
      </c>
      <c r="P14" s="69">
        <f>'Region and Market Data'!H48</f>
        <v>5.2763230617035452E-2</v>
      </c>
    </row>
    <row r="15" spans="2:16">
      <c r="B15" s="70" t="s">
        <v>429</v>
      </c>
      <c r="C15" s="65">
        <f>'Region and Market Data'!C13</f>
        <v>2310952.6665910748</v>
      </c>
      <c r="D15" s="60">
        <f>'Region and Market Data'!D13</f>
        <v>-16052.30760669522</v>
      </c>
      <c r="E15" s="67">
        <f>'Region and Market Data'!E13</f>
        <v>-6.8982695716966478E-3</v>
      </c>
      <c r="F15" s="68">
        <f>'Region and Market Data'!F13</f>
        <v>10256660.865035653</v>
      </c>
      <c r="G15" s="68">
        <f>'Region and Market Data'!G13</f>
        <v>491062.67521133274</v>
      </c>
      <c r="H15" s="69">
        <f>'Region and Market Data'!H13</f>
        <v>5.0284955992047305E-2</v>
      </c>
      <c r="I15" s="34"/>
      <c r="J15" s="70" t="s">
        <v>430</v>
      </c>
      <c r="K15" s="65">
        <f>'Region and Market Data'!C49</f>
        <v>1984377.4031204232</v>
      </c>
      <c r="L15" s="60">
        <f>'Region and Market Data'!D49</f>
        <v>-6603.5663382846396</v>
      </c>
      <c r="M15" s="67">
        <f>'Region and Market Data'!E49</f>
        <v>-3.3167400590875386E-3</v>
      </c>
      <c r="N15" s="68">
        <f>'Region and Market Data'!F49</f>
        <v>11803100.466716632</v>
      </c>
      <c r="O15" s="68">
        <f>'Region and Market Data'!G49</f>
        <v>862316.37233602256</v>
      </c>
      <c r="P15" s="69">
        <f>'Region and Market Data'!H49</f>
        <v>7.881668853870577E-2</v>
      </c>
    </row>
    <row r="16" spans="2:16">
      <c r="B16" s="70" t="s">
        <v>431</v>
      </c>
      <c r="C16" s="65">
        <f>'Region and Market Data'!C14</f>
        <v>1977846.0647255073</v>
      </c>
      <c r="D16" s="60">
        <f>'Region and Market Data'!D14</f>
        <v>-12693.20705194585</v>
      </c>
      <c r="E16" s="67">
        <f>'Region and Market Data'!E14</f>
        <v>-6.3767679602781428E-3</v>
      </c>
      <c r="F16" s="68">
        <f>'Region and Market Data'!F14</f>
        <v>8380359.9398412667</v>
      </c>
      <c r="G16" s="68">
        <f>'Region and Market Data'!G14</f>
        <v>436030.82046230976</v>
      </c>
      <c r="H16" s="69">
        <f>'Region and Market Data'!H14</f>
        <v>5.488579512632228E-2</v>
      </c>
      <c r="I16" s="34"/>
      <c r="J16" s="70" t="s">
        <v>432</v>
      </c>
      <c r="K16" s="65">
        <f>'Region and Market Data'!C50</f>
        <v>681481.32560191955</v>
      </c>
      <c r="L16" s="60">
        <f>'Region and Market Data'!D50</f>
        <v>2891.729556420818</v>
      </c>
      <c r="M16" s="67">
        <f>'Region and Market Data'!E50</f>
        <v>4.2613820979167071E-3</v>
      </c>
      <c r="N16" s="68">
        <f>'Region and Market Data'!F50</f>
        <v>4032723.1836800589</v>
      </c>
      <c r="O16" s="68">
        <f>'Region and Market Data'!G50</f>
        <v>157520.58619160019</v>
      </c>
      <c r="P16" s="69">
        <f>'Region and Market Data'!H50</f>
        <v>4.0648348629227851E-2</v>
      </c>
    </row>
    <row r="17" spans="2:16" ht="15" thickBot="1">
      <c r="B17" s="71" t="s">
        <v>433</v>
      </c>
      <c r="C17" s="72">
        <f>'Region and Market Data'!C15</f>
        <v>2079232.2028691431</v>
      </c>
      <c r="D17" s="73">
        <f>'Region and Market Data'!D15</f>
        <v>-28862.0876967113</v>
      </c>
      <c r="E17" s="74">
        <f>'Region and Market Data'!E15</f>
        <v>-1.3691080055515042E-2</v>
      </c>
      <c r="F17" s="75">
        <f>'Region and Market Data'!F15</f>
        <v>8167473.1430282556</v>
      </c>
      <c r="G17" s="75">
        <f>'Region and Market Data'!G15</f>
        <v>376183.688553649</v>
      </c>
      <c r="H17" s="76">
        <f>'Region and Market Data'!H15</f>
        <v>4.8282596963151382E-2</v>
      </c>
      <c r="I17" s="34"/>
      <c r="J17" s="71" t="s">
        <v>434</v>
      </c>
      <c r="K17" s="72">
        <f>'Region and Market Data'!C51</f>
        <v>1042832.4767063266</v>
      </c>
      <c r="L17" s="73">
        <f>'Region and Market Data'!D51</f>
        <v>-15518.533079547458</v>
      </c>
      <c r="M17" s="74">
        <f>'Region and Market Data'!E51</f>
        <v>-1.4662935959863801E-2</v>
      </c>
      <c r="N17" s="75">
        <f>'Region and Market Data'!F51</f>
        <v>4865148.8147459654</v>
      </c>
      <c r="O17" s="75">
        <f>'Region and Market Data'!G51</f>
        <v>166020.70025129244</v>
      </c>
      <c r="P17" s="76">
        <f>'Region and Market Data'!H51</f>
        <v>3.5330107246745221E-2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58" t="s">
        <v>435</v>
      </c>
      <c r="C20" s="342" t="s">
        <v>76</v>
      </c>
      <c r="D20" s="343"/>
      <c r="E20" s="344"/>
      <c r="F20" s="353" t="s">
        <v>21</v>
      </c>
      <c r="G20" s="354"/>
      <c r="H20" s="355"/>
      <c r="I20" s="34"/>
      <c r="J20" s="356" t="s">
        <v>436</v>
      </c>
      <c r="K20" s="342" t="s">
        <v>76</v>
      </c>
      <c r="L20" s="343"/>
      <c r="M20" s="344"/>
      <c r="N20" s="353" t="s">
        <v>21</v>
      </c>
      <c r="O20" s="354"/>
      <c r="P20" s="355"/>
    </row>
    <row r="21" spans="2:16" ht="15" thickBot="1">
      <c r="B21" s="358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57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00" t="s">
        <v>437</v>
      </c>
      <c r="C22" s="301">
        <f>'Region and Market Data'!C16</f>
        <v>28343090.402848974</v>
      </c>
      <c r="D22" s="301">
        <f>'Region and Market Data'!D16</f>
        <v>-266609.34252231196</v>
      </c>
      <c r="E22" s="302">
        <f>'Region and Market Data'!E16</f>
        <v>-9.3188444791506841E-3</v>
      </c>
      <c r="F22" s="301">
        <f>'Region and Market Data'!F16</f>
        <v>147538354.98531675</v>
      </c>
      <c r="G22" s="301">
        <f>'Region and Market Data'!G16</f>
        <v>7271995.921249032</v>
      </c>
      <c r="H22" s="302">
        <f>'Region and Market Data'!H16</f>
        <v>5.1844191078828053E-2</v>
      </c>
      <c r="I22" s="36"/>
      <c r="J22" s="300" t="s">
        <v>438</v>
      </c>
      <c r="K22" s="301">
        <f>'Region and Market Data'!C52</f>
        <v>38440795.506249189</v>
      </c>
      <c r="L22" s="301">
        <f>'Region and Market Data'!D52</f>
        <v>55419.513881780207</v>
      </c>
      <c r="M22" s="302">
        <f>'Region and Market Data'!E52</f>
        <v>1.4437663419735653E-3</v>
      </c>
      <c r="N22" s="301">
        <f>'Region and Market Data'!F52</f>
        <v>206098015.17322186</v>
      </c>
      <c r="O22" s="301">
        <f>'Region and Market Data'!G52</f>
        <v>7361863.4912065864</v>
      </c>
      <c r="P22" s="302">
        <f>'Region and Market Data'!H52</f>
        <v>3.7043403673156672E-2</v>
      </c>
    </row>
    <row r="23" spans="2:16">
      <c r="B23" s="70" t="s">
        <v>439</v>
      </c>
      <c r="C23" s="65">
        <f>'Region and Market Data'!C17</f>
        <v>6048206.2485355632</v>
      </c>
      <c r="D23" s="60">
        <f>'Region and Market Data'!D17</f>
        <v>-149674.68765254412</v>
      </c>
      <c r="E23" s="67">
        <f>'Region and Market Data'!E17</f>
        <v>-2.4149332520833931E-2</v>
      </c>
      <c r="F23" s="68">
        <f>'Region and Market Data'!F17</f>
        <v>29342786.319912225</v>
      </c>
      <c r="G23" s="68">
        <f>'Region and Market Data'!G17</f>
        <v>208932.69140099734</v>
      </c>
      <c r="H23" s="69">
        <f>'Region and Market Data'!H17</f>
        <v>7.1714746035701164E-3</v>
      </c>
      <c r="I23" s="34"/>
      <c r="J23" s="70" t="s">
        <v>440</v>
      </c>
      <c r="K23" s="65">
        <f>'Region and Market Data'!C53</f>
        <v>4384908.6183056114</v>
      </c>
      <c r="L23" s="60">
        <f>'Region and Market Data'!D53</f>
        <v>-19320.043242773972</v>
      </c>
      <c r="M23" s="67">
        <f>'Region and Market Data'!E53</f>
        <v>-4.3867030364362746E-3</v>
      </c>
      <c r="N23" s="68">
        <f>'Region and Market Data'!F53</f>
        <v>22035634.126860112</v>
      </c>
      <c r="O23" s="68">
        <f>'Region and Market Data'!G53</f>
        <v>107747.85695425421</v>
      </c>
      <c r="P23" s="69">
        <f>'Region and Market Data'!H53</f>
        <v>4.9137365830891275E-3</v>
      </c>
    </row>
    <row r="24" spans="2:16">
      <c r="B24" s="70" t="s">
        <v>441</v>
      </c>
      <c r="C24" s="65">
        <f>'Region and Market Data'!C18</f>
        <v>4042580.6886677141</v>
      </c>
      <c r="D24" s="60">
        <f>'Region and Market Data'!D18</f>
        <v>-45156.352354667149</v>
      </c>
      <c r="E24" s="67">
        <f>'Region and Market Data'!E18</f>
        <v>-1.1046785030813314E-2</v>
      </c>
      <c r="F24" s="68">
        <f>'Region and Market Data'!F18</f>
        <v>19918772.723862279</v>
      </c>
      <c r="G24" s="68">
        <f>'Region and Market Data'!G18</f>
        <v>462301.39178790525</v>
      </c>
      <c r="H24" s="69">
        <f>'Region and Market Data'!H18</f>
        <v>2.376080348268457E-2</v>
      </c>
      <c r="I24" s="34"/>
      <c r="J24" s="70" t="s">
        <v>442</v>
      </c>
      <c r="K24" s="65">
        <f>'Region and Market Data'!C54</f>
        <v>3651008.0220131446</v>
      </c>
      <c r="L24" s="60">
        <f>'Region and Market Data'!D54</f>
        <v>-32485.08856791677</v>
      </c>
      <c r="M24" s="67">
        <f>'Region and Market Data'!E54</f>
        <v>-8.8190985004427853E-3</v>
      </c>
      <c r="N24" s="68">
        <f>'Region and Market Data'!F54</f>
        <v>19362621.058380771</v>
      </c>
      <c r="O24" s="68">
        <f>'Region and Market Data'!G54</f>
        <v>1113382.06376848</v>
      </c>
      <c r="P24" s="69">
        <f>'Region and Market Data'!H54</f>
        <v>6.100978041315492E-2</v>
      </c>
    </row>
    <row r="25" spans="2:16">
      <c r="B25" s="70" t="s">
        <v>443</v>
      </c>
      <c r="C25" s="65">
        <f>'Region and Market Data'!C19</f>
        <v>675152.16460832383</v>
      </c>
      <c r="D25" s="60">
        <f>'Region and Market Data'!D19</f>
        <v>-10375.076261086855</v>
      </c>
      <c r="E25" s="67">
        <f>'Region and Market Data'!E19</f>
        <v>-1.5134447827235581E-2</v>
      </c>
      <c r="F25" s="68">
        <f>'Region and Market Data'!F19</f>
        <v>3788741.2889164509</v>
      </c>
      <c r="G25" s="68">
        <f>'Region and Market Data'!G19</f>
        <v>280323.55796210188</v>
      </c>
      <c r="H25" s="69">
        <f>'Region and Market Data'!H19</f>
        <v>7.9900279687005554E-2</v>
      </c>
      <c r="I25" s="34"/>
      <c r="J25" s="70" t="s">
        <v>444</v>
      </c>
      <c r="K25" s="65">
        <f>'Region and Market Data'!C55</f>
        <v>1599002.2182885672</v>
      </c>
      <c r="L25" s="60">
        <f>'Region and Market Data'!D55</f>
        <v>17831.690079836408</v>
      </c>
      <c r="M25" s="67">
        <f>'Region and Market Data'!E55</f>
        <v>1.1277524948581917E-2</v>
      </c>
      <c r="N25" s="68">
        <f>'Region and Market Data'!F55</f>
        <v>8824395.5519121047</v>
      </c>
      <c r="O25" s="68">
        <f>'Region and Market Data'!G55</f>
        <v>198167.92295495048</v>
      </c>
      <c r="P25" s="69">
        <f>'Region and Market Data'!H55</f>
        <v>2.2972721272706258E-2</v>
      </c>
    </row>
    <row r="26" spans="2:16">
      <c r="B26" s="70" t="s">
        <v>445</v>
      </c>
      <c r="C26" s="65">
        <f>'Region and Market Data'!C20</f>
        <v>2391996.4771356354</v>
      </c>
      <c r="D26" s="60">
        <f>'Region and Market Data'!D20</f>
        <v>-66167.413235296495</v>
      </c>
      <c r="E26" s="67">
        <f>'Region and Market Data'!E20</f>
        <v>-2.6917413234522767E-2</v>
      </c>
      <c r="F26" s="68">
        <f>'Region and Market Data'!F20</f>
        <v>14642521.656307526</v>
      </c>
      <c r="G26" s="68">
        <f>'Region and Market Data'!G20</f>
        <v>694633.46307891235</v>
      </c>
      <c r="H26" s="69">
        <f>'Region and Market Data'!H20</f>
        <v>4.9802052716205546E-2</v>
      </c>
      <c r="I26" s="34"/>
      <c r="J26" s="70" t="s">
        <v>446</v>
      </c>
      <c r="K26" s="65">
        <f>'Region and Market Data'!C56</f>
        <v>4370526.1702765562</v>
      </c>
      <c r="L26" s="60">
        <f>'Region and Market Data'!D56</f>
        <v>11023.847832626663</v>
      </c>
      <c r="M26" s="67">
        <f>'Region and Market Data'!E56</f>
        <v>2.5286941070940209E-3</v>
      </c>
      <c r="N26" s="68">
        <f>'Region and Market Data'!F56</f>
        <v>27218506.935965553</v>
      </c>
      <c r="O26" s="68">
        <f>'Region and Market Data'!G56</f>
        <v>187981.50815049559</v>
      </c>
      <c r="P26" s="69">
        <f>'Region and Market Data'!H56</f>
        <v>6.9544156162446667E-3</v>
      </c>
    </row>
    <row r="27" spans="2:16">
      <c r="B27" s="70" t="s">
        <v>447</v>
      </c>
      <c r="C27" s="65">
        <f>'Region and Market Data'!C21</f>
        <v>1064624.2090161233</v>
      </c>
      <c r="D27" s="60">
        <f>'Region and Market Data'!D21</f>
        <v>-10455.121116353897</v>
      </c>
      <c r="E27" s="67">
        <f>'Region and Market Data'!E21</f>
        <v>-9.7249764025000452E-3</v>
      </c>
      <c r="F27" s="68">
        <f>'Region and Market Data'!F21</f>
        <v>5478875.6695004217</v>
      </c>
      <c r="G27" s="68">
        <f>'Region and Market Data'!G21</f>
        <v>267623.58005305007</v>
      </c>
      <c r="H27" s="69">
        <f>'Region and Market Data'!H21</f>
        <v>5.1354947997042738E-2</v>
      </c>
      <c r="I27" s="34"/>
      <c r="J27" s="70" t="s">
        <v>448</v>
      </c>
      <c r="K27" s="65">
        <f>'Region and Market Data'!C57</f>
        <v>2000448.1652194876</v>
      </c>
      <c r="L27" s="60">
        <f>'Region and Market Data'!D57</f>
        <v>-37816.235147990985</v>
      </c>
      <c r="M27" s="67">
        <f>'Region and Market Data'!E57</f>
        <v>-1.8553154900401096E-2</v>
      </c>
      <c r="N27" s="68">
        <f>'Region and Market Data'!F57</f>
        <v>10789077.916620292</v>
      </c>
      <c r="O27" s="68">
        <f>'Region and Market Data'!G57</f>
        <v>684660.36560683697</v>
      </c>
      <c r="P27" s="69">
        <f>'Region and Market Data'!H57</f>
        <v>6.7758518702363685E-2</v>
      </c>
    </row>
    <row r="28" spans="2:16" ht="15" thickBot="1">
      <c r="B28" s="71" t="s">
        <v>449</v>
      </c>
      <c r="C28" s="72">
        <f>'Region and Market Data'!C22</f>
        <v>946443.95753467642</v>
      </c>
      <c r="D28" s="73">
        <f>'Region and Market Data'!D22</f>
        <v>-4417.3747957699234</v>
      </c>
      <c r="E28" s="74">
        <f>'Region and Market Data'!E22</f>
        <v>-4.6456561494024277E-3</v>
      </c>
      <c r="F28" s="75">
        <f>'Region and Market Data'!F22</f>
        <v>4872574.678504061</v>
      </c>
      <c r="G28" s="75">
        <f>'Region and Market Data'!G22</f>
        <v>184155.65707184095</v>
      </c>
      <c r="H28" s="76">
        <f>'Region and Market Data'!H22</f>
        <v>3.9278839248370979E-2</v>
      </c>
      <c r="I28" s="34"/>
      <c r="J28" s="70" t="s">
        <v>450</v>
      </c>
      <c r="K28" s="65">
        <f>'Region and Market Data'!C58</f>
        <v>3476675.9586145682</v>
      </c>
      <c r="L28" s="60">
        <f>'Region and Market Data'!D58</f>
        <v>33119.777551351115</v>
      </c>
      <c r="M28" s="67">
        <f>'Region and Market Data'!E58</f>
        <v>9.6178995811025802E-3</v>
      </c>
      <c r="N28" s="68">
        <f>'Region and Market Data'!F58</f>
        <v>18972005.88898981</v>
      </c>
      <c r="O28" s="68">
        <f>'Region and Market Data'!G58</f>
        <v>577182.1754341498</v>
      </c>
      <c r="P28" s="69">
        <f>'Region and Market Data'!H58</f>
        <v>3.1377423585136517E-2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5029146.6514289407</v>
      </c>
      <c r="L29" s="60">
        <f>'Region and Market Data'!D59</f>
        <v>113403.55346555822</v>
      </c>
      <c r="M29" s="67">
        <f>'Region and Market Data'!E59</f>
        <v>2.3069462989744497E-2</v>
      </c>
      <c r="N29" s="68">
        <f>'Region and Market Data'!F59</f>
        <v>23992985.127562065</v>
      </c>
      <c r="O29" s="68">
        <f>'Region and Market Data'!G59</f>
        <v>1757246.5132746138</v>
      </c>
      <c r="P29" s="69">
        <f>'Region and Market Data'!H59</f>
        <v>7.9028025277536981E-2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3459525.3467079257</v>
      </c>
      <c r="L30" s="73">
        <f>'Region and Market Data'!D60</f>
        <v>-30466.939196554013</v>
      </c>
      <c r="M30" s="74">
        <f>'Region and Market Data'!E60</f>
        <v>-8.7298013005945897E-3</v>
      </c>
      <c r="N30" s="75">
        <f>'Region and Market Data'!F60</f>
        <v>19181372.204366103</v>
      </c>
      <c r="O30" s="75">
        <f>'Region and Market Data'!G60</f>
        <v>69860.290387548506</v>
      </c>
      <c r="P30" s="76">
        <f>'Region and Market Data'!H60</f>
        <v>3.6554036489625527E-3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56" t="s">
        <v>453</v>
      </c>
      <c r="C33" s="342" t="s">
        <v>76</v>
      </c>
      <c r="D33" s="343"/>
      <c r="E33" s="344"/>
      <c r="F33" s="353" t="s">
        <v>21</v>
      </c>
      <c r="G33" s="354"/>
      <c r="H33" s="355"/>
      <c r="I33" s="34"/>
      <c r="J33" s="356" t="s">
        <v>454</v>
      </c>
      <c r="K33" s="342" t="s">
        <v>76</v>
      </c>
      <c r="L33" s="343"/>
      <c r="M33" s="344"/>
      <c r="N33" s="353" t="s">
        <v>21</v>
      </c>
      <c r="O33" s="354"/>
      <c r="P33" s="355"/>
    </row>
    <row r="34" spans="2:16" ht="15" thickBot="1">
      <c r="B34" s="357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1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00" t="s">
        <v>455</v>
      </c>
      <c r="C35" s="301">
        <f>'Region and Market Data'!C23</f>
        <v>21665537.662196673</v>
      </c>
      <c r="D35" s="301">
        <f>'Region and Market Data'!D23</f>
        <v>-228781.55431349948</v>
      </c>
      <c r="E35" s="302">
        <f>'Region and Market Data'!E23</f>
        <v>-1.044935684234378E-2</v>
      </c>
      <c r="F35" s="301">
        <f>'Region and Market Data'!F23</f>
        <v>107952813.27645965</v>
      </c>
      <c r="G35" s="301">
        <f>'Region and Market Data'!G23</f>
        <v>5355005.2134349197</v>
      </c>
      <c r="H35" s="302">
        <f>'Region and Market Data'!H23</f>
        <v>5.2194148340336838E-2</v>
      </c>
      <c r="I35" s="36"/>
      <c r="J35" s="300" t="s">
        <v>456</v>
      </c>
      <c r="K35" s="301">
        <f>'Region and Market Data'!C61</f>
        <v>27060313.556622356</v>
      </c>
      <c r="L35" s="301">
        <f>'Region and Market Data'!D61</f>
        <v>45442.202395256609</v>
      </c>
      <c r="M35" s="302">
        <f>'Region and Market Data'!E61</f>
        <v>1.682118037854218E-3</v>
      </c>
      <c r="N35" s="301">
        <f>'Region and Market Data'!F61</f>
        <v>168124733.9844031</v>
      </c>
      <c r="O35" s="301">
        <f>'Region and Market Data'!G61</f>
        <v>8331907.6180753708</v>
      </c>
      <c r="P35" s="302">
        <f>'Region and Market Data'!H61</f>
        <v>5.2141937830014549E-2</v>
      </c>
    </row>
    <row r="36" spans="2:16">
      <c r="B36" s="70" t="s">
        <v>457</v>
      </c>
      <c r="C36" s="65">
        <f>'Region and Market Data'!C24</f>
        <v>919700.46498184185</v>
      </c>
      <c r="D36" s="60">
        <f>'Region and Market Data'!D24</f>
        <v>-19119.446448667673</v>
      </c>
      <c r="E36" s="67">
        <f>'Region and Market Data'!E24</f>
        <v>-2.0365403647580046E-2</v>
      </c>
      <c r="F36" s="68">
        <f>'Region and Market Data'!F24</f>
        <v>4544891.22825843</v>
      </c>
      <c r="G36" s="68">
        <f>'Region and Market Data'!G24</f>
        <v>90844.668273662217</v>
      </c>
      <c r="H36" s="69">
        <f>'Region and Market Data'!H24</f>
        <v>2.0395985324853202E-2</v>
      </c>
      <c r="I36" s="34"/>
      <c r="J36" s="70" t="s">
        <v>458</v>
      </c>
      <c r="K36" s="65">
        <f>'Region and Market Data'!C62</f>
        <v>11878787.736851655</v>
      </c>
      <c r="L36" s="60">
        <f>'Region and Market Data'!D62</f>
        <v>-53500.487034596503</v>
      </c>
      <c r="M36" s="67">
        <f>'Region and Market Data'!E62</f>
        <v>-4.4836737120964231E-3</v>
      </c>
      <c r="N36" s="68">
        <f>'Region and Market Data'!F62</f>
        <v>71301538.134334117</v>
      </c>
      <c r="O36" s="68">
        <f>'Region and Market Data'!G62</f>
        <v>2419871.001467362</v>
      </c>
      <c r="P36" s="69">
        <f>'Region and Market Data'!H62</f>
        <v>3.5130842533175645E-2</v>
      </c>
    </row>
    <row r="37" spans="2:16">
      <c r="B37" s="70" t="s">
        <v>459</v>
      </c>
      <c r="C37" s="65">
        <f>'Region and Market Data'!C25</f>
        <v>1939783.0403493235</v>
      </c>
      <c r="D37" s="60">
        <f>'Region and Market Data'!D25</f>
        <v>-31391.178539997898</v>
      </c>
      <c r="E37" s="67">
        <f>'Region and Market Data'!E25</f>
        <v>-1.5925116227263555E-2</v>
      </c>
      <c r="F37" s="68">
        <f>'Region and Market Data'!F25</f>
        <v>10925397.917127719</v>
      </c>
      <c r="G37" s="68">
        <f>'Region and Market Data'!G25</f>
        <v>393489.44992238283</v>
      </c>
      <c r="H37" s="69">
        <f>'Region and Market Data'!H25</f>
        <v>3.7361647335584572E-2</v>
      </c>
      <c r="I37" s="34"/>
      <c r="J37" s="70" t="s">
        <v>460</v>
      </c>
      <c r="K37" s="65">
        <f>'Region and Market Data'!C63</f>
        <v>2445710.9371237364</v>
      </c>
      <c r="L37" s="60">
        <f>'Region and Market Data'!D63</f>
        <v>48851.779230948072</v>
      </c>
      <c r="M37" s="67">
        <f>'Region and Market Data'!E63</f>
        <v>2.0381581066238528E-2</v>
      </c>
      <c r="N37" s="68">
        <f>'Region and Market Data'!F63</f>
        <v>14834339.547911979</v>
      </c>
      <c r="O37" s="68">
        <f>'Region and Market Data'!G63</f>
        <v>1188235.657350963</v>
      </c>
      <c r="P37" s="69">
        <f>'Region and Market Data'!H63</f>
        <v>8.7075085085118201E-2</v>
      </c>
    </row>
    <row r="38" spans="2:16">
      <c r="B38" s="70" t="s">
        <v>461</v>
      </c>
      <c r="C38" s="65">
        <f>'Region and Market Data'!C26</f>
        <v>3098850.8301566383</v>
      </c>
      <c r="D38" s="60">
        <f>'Region and Market Data'!D26</f>
        <v>18014.139940148219</v>
      </c>
      <c r="E38" s="67">
        <f>'Region and Market Data'!E26</f>
        <v>5.8471583376535187E-3</v>
      </c>
      <c r="F38" s="68">
        <f>'Region and Market Data'!F26</f>
        <v>14685183.666518951</v>
      </c>
      <c r="G38" s="68">
        <f>'Region and Market Data'!G26</f>
        <v>222593.80894402601</v>
      </c>
      <c r="H38" s="69">
        <f>'Region and Market Data'!H26</f>
        <v>1.539100611550844E-2</v>
      </c>
      <c r="I38" s="34"/>
      <c r="J38" s="70" t="s">
        <v>462</v>
      </c>
      <c r="K38" s="65">
        <f>'Region and Market Data'!C64</f>
        <v>2207790.1486204537</v>
      </c>
      <c r="L38" s="60">
        <f>'Region and Market Data'!D64</f>
        <v>-28209.0334199965</v>
      </c>
      <c r="M38" s="67">
        <f>'Region and Market Data'!E64</f>
        <v>-1.261585140395914E-2</v>
      </c>
      <c r="N38" s="68">
        <f>'Region and Market Data'!F64</f>
        <v>14026028.33989591</v>
      </c>
      <c r="O38" s="68">
        <f>'Region and Market Data'!G64</f>
        <v>497259.57703873515</v>
      </c>
      <c r="P38" s="69">
        <f>'Region and Market Data'!H64</f>
        <v>3.6755715598003738E-2</v>
      </c>
    </row>
    <row r="39" spans="2:16" ht="15" thickBot="1">
      <c r="B39" s="70" t="s">
        <v>463</v>
      </c>
      <c r="C39" s="65">
        <f>'Region and Market Data'!C27</f>
        <v>1337373.3525892959</v>
      </c>
      <c r="D39" s="60">
        <f>'Region and Market Data'!D27</f>
        <v>-9282.7248884537257</v>
      </c>
      <c r="E39" s="67">
        <f>'Region and Market Data'!E27</f>
        <v>-6.8931667436870877E-3</v>
      </c>
      <c r="F39" s="68">
        <f>'Region and Market Data'!F27</f>
        <v>5906759.6062190263</v>
      </c>
      <c r="G39" s="68">
        <f>'Region and Market Data'!G27</f>
        <v>230657.86462322436</v>
      </c>
      <c r="H39" s="69">
        <f>'Region and Market Data'!H27</f>
        <v>4.0636668460839867E-2</v>
      </c>
      <c r="I39" s="34"/>
      <c r="J39" s="71" t="s">
        <v>464</v>
      </c>
      <c r="K39" s="72">
        <f>'Region and Market Data'!C65</f>
        <v>4072792.7908241237</v>
      </c>
      <c r="L39" s="73">
        <f>'Region and Market Data'!D65</f>
        <v>7580.1373442211188</v>
      </c>
      <c r="M39" s="74">
        <f>'Region and Market Data'!E65</f>
        <v>1.8646348888372102E-3</v>
      </c>
      <c r="N39" s="75">
        <f>'Region and Market Data'!F65</f>
        <v>28978232.821118932</v>
      </c>
      <c r="O39" s="75">
        <f>'Region and Market Data'!G65</f>
        <v>1169532.3582429513</v>
      </c>
      <c r="P39" s="76">
        <f>'Region and Market Data'!H65</f>
        <v>4.2056347070380078E-2</v>
      </c>
    </row>
    <row r="40" spans="2:16">
      <c r="B40" s="70" t="s">
        <v>465</v>
      </c>
      <c r="C40" s="65">
        <f>'Region and Market Data'!C28</f>
        <v>2412036.3898461866</v>
      </c>
      <c r="D40" s="60">
        <f>'Region and Market Data'!D28</f>
        <v>-76629.162346569356</v>
      </c>
      <c r="E40" s="67">
        <f>'Region and Market Data'!E28</f>
        <v>-3.0791265736390985E-2</v>
      </c>
      <c r="F40" s="68">
        <f>'Region and Market Data'!F28</f>
        <v>12661627.125099691</v>
      </c>
      <c r="G40" s="68">
        <f>'Region and Market Data'!G28</f>
        <v>739998.5754821673</v>
      </c>
      <c r="H40" s="69">
        <f>'Region and Market Data'!H28</f>
        <v>6.207193693397773E-2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832717.62367230537</v>
      </c>
      <c r="D41" s="73">
        <f>'Region and Market Data'!D29</f>
        <v>-16837.274199938867</v>
      </c>
      <c r="E41" s="74">
        <f>'Region and Market Data'!E29</f>
        <v>-1.9818936059469168E-2</v>
      </c>
      <c r="F41" s="75">
        <f>'Region and Market Data'!F29</f>
        <v>3805117.3669674913</v>
      </c>
      <c r="G41" s="75">
        <f>'Region and Market Data'!G29</f>
        <v>236982.44842891814</v>
      </c>
      <c r="H41" s="76">
        <f>'Region and Market Data'!H29</f>
        <v>6.641633622026287E-2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58" t="s">
        <v>467</v>
      </c>
      <c r="C44" s="342" t="s">
        <v>76</v>
      </c>
      <c r="D44" s="343"/>
      <c r="E44" s="344"/>
      <c r="F44" s="353" t="s">
        <v>21</v>
      </c>
      <c r="G44" s="354"/>
      <c r="H44" s="355"/>
      <c r="I44" s="34"/>
      <c r="J44" s="358" t="s">
        <v>468</v>
      </c>
      <c r="K44" s="342" t="s">
        <v>76</v>
      </c>
      <c r="L44" s="343"/>
      <c r="M44" s="344"/>
      <c r="N44" s="353" t="s">
        <v>21</v>
      </c>
      <c r="O44" s="354"/>
      <c r="P44" s="355"/>
    </row>
    <row r="45" spans="2:16" ht="15" thickBot="1">
      <c r="B45" s="358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58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00" t="s">
        <v>469</v>
      </c>
      <c r="C46" s="301">
        <f>'Region and Market Data'!C30</f>
        <v>36204848.085223652</v>
      </c>
      <c r="D46" s="301">
        <f>'Region and Market Data'!D30</f>
        <v>118290.23660617322</v>
      </c>
      <c r="E46" s="302">
        <f>'Region and Market Data'!E30</f>
        <v>3.2779584326773094E-3</v>
      </c>
      <c r="F46" s="301">
        <f>'Region and Market Data'!F30</f>
        <v>179803623.31037444</v>
      </c>
      <c r="G46" s="301">
        <f>'Region and Market Data'!G30</f>
        <v>10012499.541864425</v>
      </c>
      <c r="H46" s="302">
        <f>'Region and Market Data'!H30</f>
        <v>5.896951100644858E-2</v>
      </c>
      <c r="I46" s="34"/>
      <c r="J46" s="300" t="s">
        <v>470</v>
      </c>
      <c r="K46" s="301">
        <f>'Region and Market Data'!C66</f>
        <v>33027239.452246111</v>
      </c>
      <c r="L46" s="301">
        <f>'Region and Market Data'!D66</f>
        <v>-181650.56704679504</v>
      </c>
      <c r="M46" s="302">
        <f>'Region and Market Data'!E66</f>
        <v>-5.4699379275026669E-3</v>
      </c>
      <c r="N46" s="301">
        <f>'Region and Market Data'!F66</f>
        <v>173100539.95648468</v>
      </c>
      <c r="O46" s="301">
        <f>'Region and Market Data'!G66</f>
        <v>15198179.914183229</v>
      </c>
      <c r="P46" s="302">
        <f>'Region and Market Data'!H66</f>
        <v>9.6250492456931569E-2</v>
      </c>
    </row>
    <row r="47" spans="2:16">
      <c r="B47" s="70" t="s">
        <v>471</v>
      </c>
      <c r="C47" s="65">
        <f>'Region and Market Data'!C31</f>
        <v>6414128.9007822899</v>
      </c>
      <c r="D47" s="60">
        <f>'Region and Market Data'!D31</f>
        <v>-221.96661870367825</v>
      </c>
      <c r="E47" s="67">
        <f>'Region and Market Data'!E31</f>
        <v>-3.4604689280681031E-5</v>
      </c>
      <c r="F47" s="68">
        <f>'Region and Market Data'!F31</f>
        <v>35104984.959112585</v>
      </c>
      <c r="G47" s="68">
        <f>'Region and Market Data'!G31</f>
        <v>554972.44211229682</v>
      </c>
      <c r="H47" s="69">
        <f>'Region and Market Data'!H31</f>
        <v>1.6062872389386931E-2</v>
      </c>
      <c r="I47" s="34"/>
      <c r="J47" s="70" t="s">
        <v>472</v>
      </c>
      <c r="K47" s="65">
        <f>'Region and Market Data'!C67</f>
        <v>663735.34480447951</v>
      </c>
      <c r="L47" s="60">
        <f>'Region and Market Data'!D67</f>
        <v>2710.9993091889191</v>
      </c>
      <c r="M47" s="67">
        <f>'Region and Market Data'!E67</f>
        <v>4.1012094753599864E-3</v>
      </c>
      <c r="N47" s="68">
        <f>'Region and Market Data'!F67</f>
        <v>3370572.7090797559</v>
      </c>
      <c r="O47" s="68">
        <f>'Region and Market Data'!G67</f>
        <v>410062.37324911496</v>
      </c>
      <c r="P47" s="69">
        <f>'Region and Market Data'!H67</f>
        <v>0.1385107048221341</v>
      </c>
    </row>
    <row r="48" spans="2:16">
      <c r="B48" s="70" t="s">
        <v>473</v>
      </c>
      <c r="C48" s="65">
        <f>'Region and Market Data'!C32</f>
        <v>2766935.4120088597</v>
      </c>
      <c r="D48" s="60">
        <f>'Region and Market Data'!D32</f>
        <v>41722.956741672941</v>
      </c>
      <c r="E48" s="67">
        <f>'Region and Market Data'!E32</f>
        <v>1.5309983139491529E-2</v>
      </c>
      <c r="F48" s="68">
        <f>'Region and Market Data'!F32</f>
        <v>13507397.473174697</v>
      </c>
      <c r="G48" s="68">
        <f>'Region and Market Data'!G32</f>
        <v>767816.02204819769</v>
      </c>
      <c r="H48" s="69">
        <f>'Region and Market Data'!H32</f>
        <v>6.0270113660626068E-2</v>
      </c>
      <c r="I48" s="34"/>
      <c r="J48" s="70" t="s">
        <v>474</v>
      </c>
      <c r="K48" s="65">
        <f>'Region and Market Data'!C68</f>
        <v>3716004.2545441468</v>
      </c>
      <c r="L48" s="60">
        <f>'Region and Market Data'!D68</f>
        <v>14097.584968737327</v>
      </c>
      <c r="M48" s="67">
        <f>'Region and Market Data'!E68</f>
        <v>3.8081956751098347E-3</v>
      </c>
      <c r="N48" s="68">
        <f>'Region and Market Data'!F68</f>
        <v>20373629.180232659</v>
      </c>
      <c r="O48" s="68">
        <f>'Region and Market Data'!G68</f>
        <v>1949338.6475215368</v>
      </c>
      <c r="P48" s="69">
        <f>'Region and Market Data'!H68</f>
        <v>0.10580264374688478</v>
      </c>
    </row>
    <row r="49" spans="2:16">
      <c r="B49" s="70" t="s">
        <v>475</v>
      </c>
      <c r="C49" s="65">
        <f>'Region and Market Data'!C33</f>
        <v>1204349.8932632767</v>
      </c>
      <c r="D49" s="60">
        <f>'Region and Market Data'!D33</f>
        <v>7966.208304268308</v>
      </c>
      <c r="E49" s="67">
        <f>'Region and Market Data'!E33</f>
        <v>6.6585731688085115E-3</v>
      </c>
      <c r="F49" s="68">
        <f>'Region and Market Data'!F33</f>
        <v>5980819.05910616</v>
      </c>
      <c r="G49" s="68">
        <f>'Region and Market Data'!G33</f>
        <v>344846.39554447215</v>
      </c>
      <c r="H49" s="69">
        <f>'Region and Market Data'!H33</f>
        <v>6.1186669299163055E-2</v>
      </c>
      <c r="I49" s="34"/>
      <c r="J49" s="70" t="s">
        <v>476</v>
      </c>
      <c r="K49" s="65">
        <f>'Region and Market Data'!C69</f>
        <v>1740702.5957009201</v>
      </c>
      <c r="L49" s="60">
        <f>'Region and Market Data'!D69</f>
        <v>13598.734625612618</v>
      </c>
      <c r="M49" s="67">
        <f>'Region and Market Data'!E69</f>
        <v>7.8737213968973156E-3</v>
      </c>
      <c r="N49" s="68">
        <f>'Region and Market Data'!F69</f>
        <v>8660433.543395184</v>
      </c>
      <c r="O49" s="68">
        <f>'Region and Market Data'!G69</f>
        <v>715499.45312822983</v>
      </c>
      <c r="P49" s="69">
        <f>'Region and Market Data'!H69</f>
        <v>9.0057317656638811E-2</v>
      </c>
    </row>
    <row r="50" spans="2:16">
      <c r="B50" s="70" t="s">
        <v>477</v>
      </c>
      <c r="C50" s="65">
        <f>'Region and Market Data'!C34</f>
        <v>1479350.7022894451</v>
      </c>
      <c r="D50" s="60">
        <f>'Region and Market Data'!D34</f>
        <v>-22268.452336496208</v>
      </c>
      <c r="E50" s="67">
        <f>'Region and Market Data'!E34</f>
        <v>-1.4829627251287534E-2</v>
      </c>
      <c r="F50" s="68">
        <f>'Region and Market Data'!F34</f>
        <v>5593556.8188206851</v>
      </c>
      <c r="G50" s="68">
        <f>'Region and Market Data'!G34</f>
        <v>423467.69287291262</v>
      </c>
      <c r="H50" s="69">
        <f>'Region and Market Data'!H34</f>
        <v>8.190723265245127E-2</v>
      </c>
      <c r="I50" s="34"/>
      <c r="J50" s="70" t="s">
        <v>478</v>
      </c>
      <c r="K50" s="65">
        <f>'Region and Market Data'!C70</f>
        <v>5100040.8759207278</v>
      </c>
      <c r="L50" s="60">
        <f>'Region and Market Data'!D70</f>
        <v>-28128.985302851535</v>
      </c>
      <c r="M50" s="67">
        <f>'Region and Market Data'!E70</f>
        <v>-5.485189856043491E-3</v>
      </c>
      <c r="N50" s="68">
        <f>'Region and Market Data'!F70</f>
        <v>23995575.946144223</v>
      </c>
      <c r="O50" s="68">
        <f>'Region and Market Data'!G70</f>
        <v>2493568.4727467671</v>
      </c>
      <c r="P50" s="69">
        <f>'Region and Market Data'!H70</f>
        <v>0.11596910083078708</v>
      </c>
    </row>
    <row r="51" spans="2:16">
      <c r="B51" s="70" t="s">
        <v>479</v>
      </c>
      <c r="C51" s="65">
        <f>'Region and Market Data'!C35</f>
        <v>918775.95421852148</v>
      </c>
      <c r="D51" s="60">
        <f>'Region and Market Data'!D35</f>
        <v>-28794.163244989933</v>
      </c>
      <c r="E51" s="67">
        <f>'Region and Market Data'!E35</f>
        <v>-3.0387369456169797E-2</v>
      </c>
      <c r="F51" s="68">
        <f>'Region and Market Data'!F35</f>
        <v>4708226.5951923206</v>
      </c>
      <c r="G51" s="68">
        <f>'Region and Market Data'!G35</f>
        <v>1063.753471900709</v>
      </c>
      <c r="H51" s="69">
        <f>'Region and Market Data'!H35</f>
        <v>2.2598612108178478E-4</v>
      </c>
      <c r="I51" s="34"/>
      <c r="J51" s="70" t="s">
        <v>480</v>
      </c>
      <c r="K51" s="65">
        <f>'Region and Market Data'!C71</f>
        <v>2764677.1252422524</v>
      </c>
      <c r="L51" s="60">
        <f>'Region and Market Data'!D71</f>
        <v>-24282.826502561104</v>
      </c>
      <c r="M51" s="67">
        <f>'Region and Market Data'!E71</f>
        <v>-8.7067677280089368E-3</v>
      </c>
      <c r="N51" s="68">
        <f>'Region and Market Data'!F71</f>
        <v>15797370.084363623</v>
      </c>
      <c r="O51" s="68">
        <f>'Region and Market Data'!G71</f>
        <v>960918.28918654472</v>
      </c>
      <c r="P51" s="69">
        <f>'Region and Market Data'!H71</f>
        <v>6.4767391991858381E-2</v>
      </c>
    </row>
    <row r="52" spans="2:16">
      <c r="B52" s="70" t="s">
        <v>481</v>
      </c>
      <c r="C52" s="65">
        <f>'Region and Market Data'!C36</f>
        <v>1968873.9223786884</v>
      </c>
      <c r="D52" s="60">
        <f>'Region and Market Data'!D36</f>
        <v>19920.213179876562</v>
      </c>
      <c r="E52" s="67">
        <f>'Region and Market Data'!E36</f>
        <v>1.0220978100124034E-2</v>
      </c>
      <c r="F52" s="68">
        <f>'Region and Market Data'!F36</f>
        <v>10257883.925094696</v>
      </c>
      <c r="G52" s="68">
        <f>'Region and Market Data'!G36</f>
        <v>490877.139412174</v>
      </c>
      <c r="H52" s="69">
        <f>'Region and Market Data'!H36</f>
        <v>5.0258707727300032E-2</v>
      </c>
      <c r="I52" s="34"/>
      <c r="J52" s="70" t="s">
        <v>482</v>
      </c>
      <c r="K52" s="65">
        <f>'Region and Market Data'!C72</f>
        <v>2647845.5155128413</v>
      </c>
      <c r="L52" s="60">
        <f>'Region and Market Data'!D72</f>
        <v>-98373.179554328322</v>
      </c>
      <c r="M52" s="67">
        <f>'Region and Market Data'!E72</f>
        <v>-3.5821320323479268E-2</v>
      </c>
      <c r="N52" s="68">
        <f>'Region and Market Data'!F72</f>
        <v>12101712.834434941</v>
      </c>
      <c r="O52" s="68">
        <f>'Region and Market Data'!G72</f>
        <v>1081511.1819973793</v>
      </c>
      <c r="P52" s="69">
        <f>'Region and Market Data'!H72</f>
        <v>9.8138964794547062E-2</v>
      </c>
    </row>
    <row r="53" spans="2:16">
      <c r="B53" s="70" t="s">
        <v>483</v>
      </c>
      <c r="C53" s="65">
        <f>'Region and Market Data'!C37</f>
        <v>3489206.3889416573</v>
      </c>
      <c r="D53" s="60">
        <f>'Region and Market Data'!D37</f>
        <v>54221.569607230835</v>
      </c>
      <c r="E53" s="67">
        <f>'Region and Market Data'!E37</f>
        <v>1.5785097302915295E-2</v>
      </c>
      <c r="F53" s="68">
        <f>'Region and Market Data'!F37</f>
        <v>17019963.766284171</v>
      </c>
      <c r="G53" s="68">
        <f>'Region and Market Data'!G37</f>
        <v>1008078.8605496977</v>
      </c>
      <c r="H53" s="69">
        <f>'Region and Market Data'!H37</f>
        <v>6.2958163044793417E-2</v>
      </c>
      <c r="I53" s="34"/>
      <c r="J53" s="70" t="s">
        <v>484</v>
      </c>
      <c r="K53" s="65">
        <f>'Region and Market Data'!C73</f>
        <v>3175479.2397479829</v>
      </c>
      <c r="L53" s="60">
        <f>'Region and Market Data'!D73</f>
        <v>-30680.415021970868</v>
      </c>
      <c r="M53" s="67">
        <f>'Region and Market Data'!E73</f>
        <v>-9.5692099974891073E-3</v>
      </c>
      <c r="N53" s="68">
        <f>'Region and Market Data'!F73</f>
        <v>19569793.950796746</v>
      </c>
      <c r="O53" s="68">
        <f>'Region and Market Data'!G73</f>
        <v>1395750.5742359944</v>
      </c>
      <c r="P53" s="69">
        <f>'Region and Market Data'!H73</f>
        <v>7.6799121984935284E-2</v>
      </c>
    </row>
    <row r="54" spans="2:16">
      <c r="B54" s="70" t="s">
        <v>485</v>
      </c>
      <c r="C54" s="65">
        <f>'Region and Market Data'!C38</f>
        <v>2311360.6887484565</v>
      </c>
      <c r="D54" s="60">
        <f>'Region and Market Data'!D38</f>
        <v>13972.786717141513</v>
      </c>
      <c r="E54" s="67">
        <f>'Region and Market Data'!E38</f>
        <v>6.0820319915443925E-3</v>
      </c>
      <c r="F54" s="68">
        <f>'Region and Market Data'!F38</f>
        <v>12695552.735331714</v>
      </c>
      <c r="G54" s="68">
        <f>'Region and Market Data'!G38</f>
        <v>886923.33614875376</v>
      </c>
      <c r="H54" s="69">
        <f>'Region and Market Data'!H38</f>
        <v>7.5108067682276486E-2</v>
      </c>
      <c r="I54" s="34"/>
      <c r="J54" s="70" t="s">
        <v>486</v>
      </c>
      <c r="K54" s="65">
        <f>'Region and Market Data'!C74</f>
        <v>679434.98727455409</v>
      </c>
      <c r="L54" s="60">
        <f>'Region and Market Data'!D74</f>
        <v>-9360.5344534004107</v>
      </c>
      <c r="M54" s="67">
        <f>'Region and Market Data'!E74</f>
        <v>-1.3589714448081779E-2</v>
      </c>
      <c r="N54" s="68">
        <f>'Region and Market Data'!F74</f>
        <v>3686042.6953572328</v>
      </c>
      <c r="O54" s="68">
        <f>'Region and Market Data'!G74</f>
        <v>396253.01849112287</v>
      </c>
      <c r="P54" s="69">
        <f>'Region and Market Data'!H74</f>
        <v>0.12044934704415447</v>
      </c>
    </row>
    <row r="55" spans="2:16" ht="15" thickBot="1">
      <c r="B55" s="71" t="s">
        <v>487</v>
      </c>
      <c r="C55" s="72">
        <f>'Region and Market Data'!C39</f>
        <v>2606793.5072087026</v>
      </c>
      <c r="D55" s="73">
        <f>'Region and Market Data'!D39</f>
        <v>-18437.4145204206</v>
      </c>
      <c r="E55" s="74">
        <f>'Region and Market Data'!E39</f>
        <v>-7.023159131569535E-3</v>
      </c>
      <c r="F55" s="75">
        <f>'Region and Market Data'!F39</f>
        <v>12490978.61764936</v>
      </c>
      <c r="G55" s="75">
        <f>'Region and Market Data'!G39</f>
        <v>892338.60932773352</v>
      </c>
      <c r="H55" s="76">
        <f>'Region and Market Data'!H39</f>
        <v>7.6934762065855242E-2</v>
      </c>
      <c r="I55" s="34"/>
      <c r="J55" s="71" t="s">
        <v>488</v>
      </c>
      <c r="K55" s="72">
        <f>'Region and Market Data'!C75</f>
        <v>3561488.0109320721</v>
      </c>
      <c r="L55" s="73">
        <f>'Region and Market Data'!D75</f>
        <v>78448.406804986298</v>
      </c>
      <c r="M55" s="74">
        <f>'Region and Market Data'!E75</f>
        <v>2.252297295501092E-2</v>
      </c>
      <c r="N55" s="75">
        <f>'Region and Market Data'!F75</f>
        <v>17608091.555435639</v>
      </c>
      <c r="O55" s="75">
        <f>'Region and Market Data'!G75</f>
        <v>1551198.097718792</v>
      </c>
      <c r="P55" s="76">
        <f>'Region and Market Data'!H75</f>
        <v>9.6606364226281605E-2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B1" sqref="B1:B3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18" ht="15" customHeight="1"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18" ht="29"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65" t="s">
        <v>183</v>
      </c>
      <c r="B4" s="224" t="s">
        <v>320</v>
      </c>
      <c r="C4" s="273">
        <v>48765412.404736929</v>
      </c>
      <c r="D4" s="273">
        <v>130415.8309801966</v>
      </c>
      <c r="E4" s="274">
        <v>2.6815223638890621E-3</v>
      </c>
      <c r="F4" s="275">
        <v>243400149.32080215</v>
      </c>
      <c r="G4" s="275">
        <v>13724122.224053919</v>
      </c>
      <c r="H4" s="274">
        <v>5.9754265160084814E-2</v>
      </c>
      <c r="J4" s="218" t="s">
        <v>320</v>
      </c>
      <c r="K4" s="281" t="s">
        <v>320</v>
      </c>
      <c r="L4" s="273">
        <v>48765412.404736929</v>
      </c>
      <c r="M4" s="273">
        <v>130415.8309801966</v>
      </c>
      <c r="N4" s="274">
        <v>2.6815223638890621E-3</v>
      </c>
      <c r="O4" s="275">
        <v>243400149.32080215</v>
      </c>
      <c r="P4" s="275">
        <v>13724122.224053919</v>
      </c>
      <c r="Q4" s="274">
        <v>5.9754265160084814E-2</v>
      </c>
    </row>
    <row r="5" spans="1:18">
      <c r="A5" s="309"/>
      <c r="B5" s="224" t="s">
        <v>321</v>
      </c>
      <c r="C5" s="303">
        <v>4293505.2252008347</v>
      </c>
      <c r="D5" s="303">
        <v>-46471.560581707396</v>
      </c>
      <c r="E5" s="277">
        <v>-1.0707790127805511E-2</v>
      </c>
      <c r="F5" s="278">
        <v>22885691.118355319</v>
      </c>
      <c r="G5" s="278">
        <v>1329564.9836761095</v>
      </c>
      <c r="H5" s="277">
        <v>6.1679217099083632E-2</v>
      </c>
      <c r="J5" s="218" t="s">
        <v>321</v>
      </c>
      <c r="K5" s="280" t="s">
        <v>321</v>
      </c>
      <c r="L5" s="303">
        <v>4293505.2252008347</v>
      </c>
      <c r="M5" s="303">
        <v>-46471.560581707396</v>
      </c>
      <c r="N5" s="277">
        <v>-1.0707790127805511E-2</v>
      </c>
      <c r="O5" s="278">
        <v>22885691.118355319</v>
      </c>
      <c r="P5" s="278">
        <v>1329564.9836761095</v>
      </c>
      <c r="Q5" s="277">
        <v>6.1679217099083632E-2</v>
      </c>
    </row>
    <row r="6" spans="1:18">
      <c r="A6" s="309"/>
      <c r="B6" s="224" t="s">
        <v>322</v>
      </c>
      <c r="C6" s="273">
        <v>8840829.9531185515</v>
      </c>
      <c r="D6" s="273">
        <v>-49326.470598058775</v>
      </c>
      <c r="E6" s="274">
        <v>-5.5484367481396235E-3</v>
      </c>
      <c r="F6" s="275">
        <v>43934956.63041243</v>
      </c>
      <c r="G6" s="275">
        <v>1172183.7043767571</v>
      </c>
      <c r="H6" s="274">
        <v>2.74113118530507E-2</v>
      </c>
      <c r="J6" s="218" t="s">
        <v>322</v>
      </c>
      <c r="K6" s="281" t="s">
        <v>322</v>
      </c>
      <c r="L6" s="273">
        <v>8840829.9531185515</v>
      </c>
      <c r="M6" s="273">
        <v>-49326.470598058775</v>
      </c>
      <c r="N6" s="274">
        <v>-5.5484367481396235E-3</v>
      </c>
      <c r="O6" s="275">
        <v>43934956.63041243</v>
      </c>
      <c r="P6" s="275">
        <v>1172183.7043767571</v>
      </c>
      <c r="Q6" s="274">
        <v>2.74113118530507E-2</v>
      </c>
    </row>
    <row r="7" spans="1:18">
      <c r="A7" s="309"/>
      <c r="B7" s="224" t="s">
        <v>323</v>
      </c>
      <c r="C7" s="303">
        <v>5089395.594362611</v>
      </c>
      <c r="D7" s="303">
        <v>-50862.457732575946</v>
      </c>
      <c r="E7" s="277">
        <v>-9.8949230208090887E-3</v>
      </c>
      <c r="F7" s="278">
        <v>21589591.148752369</v>
      </c>
      <c r="G7" s="278">
        <v>1678683.3005376421</v>
      </c>
      <c r="H7" s="277">
        <v>8.430973179799825E-2</v>
      </c>
      <c r="J7" s="218" t="s">
        <v>323</v>
      </c>
      <c r="K7" s="280" t="s">
        <v>323</v>
      </c>
      <c r="L7" s="303">
        <v>5089395.594362611</v>
      </c>
      <c r="M7" s="303">
        <v>-50862.457732575946</v>
      </c>
      <c r="N7" s="277">
        <v>-9.8949230208090887E-3</v>
      </c>
      <c r="O7" s="278">
        <v>21589591.148752369</v>
      </c>
      <c r="P7" s="278">
        <v>1678683.3005376421</v>
      </c>
      <c r="Q7" s="277">
        <v>8.430973179799825E-2</v>
      </c>
    </row>
    <row r="8" spans="1:18">
      <c r="A8" s="309"/>
      <c r="B8" s="224" t="s">
        <v>328</v>
      </c>
      <c r="C8" s="273">
        <v>2518569.6292068744</v>
      </c>
      <c r="D8" s="273">
        <v>-51246.326986479573</v>
      </c>
      <c r="E8" s="274">
        <v>-1.9941633120836525E-2</v>
      </c>
      <c r="F8" s="275">
        <v>13488030.072505165</v>
      </c>
      <c r="G8" s="275">
        <v>808880.59742708504</v>
      </c>
      <c r="H8" s="274">
        <v>6.3796124418046093E-2</v>
      </c>
      <c r="J8" s="218" t="s">
        <v>328</v>
      </c>
      <c r="K8" s="281" t="s">
        <v>328</v>
      </c>
      <c r="L8" s="273">
        <v>2518569.6292068744</v>
      </c>
      <c r="M8" s="273">
        <v>-51246.326986479573</v>
      </c>
      <c r="N8" s="274">
        <v>-1.9941633120836525E-2</v>
      </c>
      <c r="O8" s="275">
        <v>13488030.072505165</v>
      </c>
      <c r="P8" s="275">
        <v>808880.59742708504</v>
      </c>
      <c r="Q8" s="274">
        <v>6.3796124418046093E-2</v>
      </c>
    </row>
    <row r="9" spans="1:18">
      <c r="A9" s="309"/>
      <c r="B9" s="224" t="s">
        <v>324</v>
      </c>
      <c r="C9" s="303">
        <v>9468220.5064274948</v>
      </c>
      <c r="D9" s="303">
        <v>168493.60424660146</v>
      </c>
      <c r="E9" s="277">
        <v>1.8118123899647825E-2</v>
      </c>
      <c r="F9" s="278">
        <v>46423183.481752977</v>
      </c>
      <c r="G9" s="278">
        <v>3023007.2328295857</v>
      </c>
      <c r="H9" s="277">
        <v>6.965426166684234E-2</v>
      </c>
      <c r="J9" s="218" t="s">
        <v>324</v>
      </c>
      <c r="K9" s="280" t="s">
        <v>324</v>
      </c>
      <c r="L9" s="303">
        <v>9468220.5064274948</v>
      </c>
      <c r="M9" s="303">
        <v>168493.60424660146</v>
      </c>
      <c r="N9" s="277">
        <v>1.8118123899647825E-2</v>
      </c>
      <c r="O9" s="278">
        <v>46423183.481752977</v>
      </c>
      <c r="P9" s="278">
        <v>3023007.2328295857</v>
      </c>
      <c r="Q9" s="277">
        <v>6.965426166684234E-2</v>
      </c>
    </row>
    <row r="10" spans="1:18">
      <c r="A10" s="309"/>
      <c r="B10" s="224" t="s">
        <v>325</v>
      </c>
      <c r="C10" s="273">
        <v>4648697.4926467901</v>
      </c>
      <c r="D10" s="273">
        <v>120427.87342921924</v>
      </c>
      <c r="E10" s="274">
        <v>2.6594678222810347E-2</v>
      </c>
      <c r="F10" s="275">
        <v>22175142.264663614</v>
      </c>
      <c r="G10" s="275">
        <v>1702313.4587923624</v>
      </c>
      <c r="H10" s="274">
        <v>8.3149889784853201E-2</v>
      </c>
      <c r="J10" s="218" t="s">
        <v>325</v>
      </c>
      <c r="K10" s="281" t="s">
        <v>325</v>
      </c>
      <c r="L10" s="273">
        <v>4648697.4926467901</v>
      </c>
      <c r="M10" s="273">
        <v>120427.87342921924</v>
      </c>
      <c r="N10" s="274">
        <v>2.6594678222810347E-2</v>
      </c>
      <c r="O10" s="275">
        <v>22175142.264663614</v>
      </c>
      <c r="P10" s="275">
        <v>1702313.4587923624</v>
      </c>
      <c r="Q10" s="274">
        <v>8.3149889784853201E-2</v>
      </c>
    </row>
    <row r="11" spans="1:18">
      <c r="A11" s="309"/>
      <c r="B11" s="224" t="s">
        <v>326</v>
      </c>
      <c r="C11" s="303">
        <v>6502000.3860357711</v>
      </c>
      <c r="D11" s="303">
        <v>214.14002477750182</v>
      </c>
      <c r="E11" s="277">
        <v>3.2935568269240165E-5</v>
      </c>
      <c r="F11" s="278">
        <v>33300615.80649</v>
      </c>
      <c r="G11" s="278">
        <v>1913190.0435384177</v>
      </c>
      <c r="H11" s="277">
        <v>6.0954028469472891E-2</v>
      </c>
      <c r="J11" s="218" t="s">
        <v>326</v>
      </c>
      <c r="K11" s="280" t="s">
        <v>326</v>
      </c>
      <c r="L11" s="303">
        <v>6502000.3860357711</v>
      </c>
      <c r="M11" s="303">
        <v>214.14002477750182</v>
      </c>
      <c r="N11" s="277">
        <v>3.2935568269240165E-5</v>
      </c>
      <c r="O11" s="278">
        <v>33300615.80649</v>
      </c>
      <c r="P11" s="278">
        <v>1913190.0435384177</v>
      </c>
      <c r="Q11" s="277">
        <v>6.0954028469472891E-2</v>
      </c>
      <c r="R11" s="274"/>
    </row>
    <row r="12" spans="1:18">
      <c r="A12" s="309"/>
      <c r="B12" s="224" t="s">
        <v>327</v>
      </c>
      <c r="C12" s="273">
        <v>7404193.6177381342</v>
      </c>
      <c r="D12" s="273">
        <v>39187.029178554192</v>
      </c>
      <c r="E12" s="274">
        <v>5.320705244096495E-3</v>
      </c>
      <c r="F12" s="275">
        <v>39602938.797870249</v>
      </c>
      <c r="G12" s="275">
        <v>2096298.902875945</v>
      </c>
      <c r="H12" s="274">
        <v>5.5891407727934606E-2</v>
      </c>
      <c r="J12" s="218" t="s">
        <v>327</v>
      </c>
      <c r="K12" s="281" t="s">
        <v>327</v>
      </c>
      <c r="L12" s="273">
        <v>7404193.6177381342</v>
      </c>
      <c r="M12" s="273">
        <v>39187.029178554192</v>
      </c>
      <c r="N12" s="274">
        <v>5.320705244096495E-3</v>
      </c>
      <c r="O12" s="275">
        <v>39602938.797870249</v>
      </c>
      <c r="P12" s="275">
        <v>2096298.902875945</v>
      </c>
      <c r="Q12" s="274">
        <v>5.5891407727934606E-2</v>
      </c>
      <c r="R12" s="274"/>
    </row>
    <row r="13" spans="1:18">
      <c r="A13" s="309"/>
      <c r="B13" s="224" t="s">
        <v>329</v>
      </c>
      <c r="C13" s="303">
        <v>33713214.078181386</v>
      </c>
      <c r="D13" s="303">
        <v>-200441.2544696331</v>
      </c>
      <c r="E13" s="277">
        <v>-5.9103406136422707E-3</v>
      </c>
      <c r="F13" s="278">
        <v>176488069.00377655</v>
      </c>
      <c r="G13" s="278">
        <v>10381216.323856056</v>
      </c>
      <c r="H13" s="277">
        <v>6.2497218846594697E-2</v>
      </c>
      <c r="J13" s="218" t="s">
        <v>329</v>
      </c>
      <c r="K13" s="280" t="s">
        <v>329</v>
      </c>
      <c r="L13" s="303">
        <v>33713214.078181386</v>
      </c>
      <c r="M13" s="303">
        <v>-200441.2544696331</v>
      </c>
      <c r="N13" s="277">
        <v>-5.9103406136422707E-3</v>
      </c>
      <c r="O13" s="278">
        <v>176488069.00377655</v>
      </c>
      <c r="P13" s="278">
        <v>10381216.323856056</v>
      </c>
      <c r="Q13" s="277">
        <v>6.2497218846594697E-2</v>
      </c>
      <c r="R13" s="274"/>
    </row>
    <row r="14" spans="1:18">
      <c r="A14" s="309"/>
      <c r="B14" s="224" t="s">
        <v>330</v>
      </c>
      <c r="C14" s="273">
        <v>3655208.3507778244</v>
      </c>
      <c r="D14" s="273">
        <v>-122359.04390977696</v>
      </c>
      <c r="E14" s="274">
        <v>-3.2390962523091094E-2</v>
      </c>
      <c r="F14" s="275">
        <v>22120075.675832421</v>
      </c>
      <c r="G14" s="275">
        <v>886198.8401924707</v>
      </c>
      <c r="H14" s="274">
        <v>4.1735140834246169E-2</v>
      </c>
      <c r="J14" s="218" t="s">
        <v>330</v>
      </c>
      <c r="K14" s="281" t="s">
        <v>330</v>
      </c>
      <c r="L14" s="273">
        <v>3655208.3507778244</v>
      </c>
      <c r="M14" s="273">
        <v>-122359.04390977696</v>
      </c>
      <c r="N14" s="274">
        <v>-3.2390962523091094E-2</v>
      </c>
      <c r="O14" s="275">
        <v>22120075.675832421</v>
      </c>
      <c r="P14" s="275">
        <v>886198.8401924707</v>
      </c>
      <c r="Q14" s="274">
        <v>4.1735140834246169E-2</v>
      </c>
      <c r="R14" s="274"/>
    </row>
    <row r="15" spans="1:18">
      <c r="A15" s="309"/>
      <c r="B15" s="224" t="s">
        <v>331</v>
      </c>
      <c r="C15" s="303">
        <v>3289859.3837907733</v>
      </c>
      <c r="D15" s="303">
        <v>-48364.628268487286</v>
      </c>
      <c r="E15" s="277">
        <v>-1.4488131441680107E-2</v>
      </c>
      <c r="F15" s="278">
        <v>17000183.510143027</v>
      </c>
      <c r="G15" s="278">
        <v>936313.91354300268</v>
      </c>
      <c r="H15" s="277">
        <v>5.8286946860000466E-2</v>
      </c>
      <c r="J15" s="218" t="s">
        <v>331</v>
      </c>
      <c r="K15" s="280" t="s">
        <v>331</v>
      </c>
      <c r="L15" s="303">
        <v>3289859.3837907733</v>
      </c>
      <c r="M15" s="303">
        <v>-48364.628268487286</v>
      </c>
      <c r="N15" s="277">
        <v>-1.4488131441680107E-2</v>
      </c>
      <c r="O15" s="278">
        <v>17000183.510143027</v>
      </c>
      <c r="P15" s="278">
        <v>936313.91354300268</v>
      </c>
      <c r="Q15" s="277">
        <v>5.8286946860000466E-2</v>
      </c>
      <c r="R15" s="274"/>
    </row>
    <row r="16" spans="1:18">
      <c r="A16" s="309"/>
      <c r="B16" s="224" t="s">
        <v>332</v>
      </c>
      <c r="C16" s="273">
        <v>18325565.377382122</v>
      </c>
      <c r="D16" s="273">
        <v>-86575.249764181674</v>
      </c>
      <c r="E16" s="274">
        <v>-4.7020741106299033E-3</v>
      </c>
      <c r="F16" s="275">
        <v>92486236.995047376</v>
      </c>
      <c r="G16" s="275">
        <v>4170058.5690980554</v>
      </c>
      <c r="H16" s="274">
        <v>4.7217380138278225E-2</v>
      </c>
      <c r="J16" s="218" t="s">
        <v>332</v>
      </c>
      <c r="K16" s="281" t="s">
        <v>332</v>
      </c>
      <c r="L16" s="273">
        <v>18325565.377382122</v>
      </c>
      <c r="M16" s="273">
        <v>-86575.249764181674</v>
      </c>
      <c r="N16" s="274">
        <v>-4.7020741106299033E-3</v>
      </c>
      <c r="O16" s="275">
        <v>92486236.995047376</v>
      </c>
      <c r="P16" s="275">
        <v>4170058.5690980554</v>
      </c>
      <c r="Q16" s="274">
        <v>4.7217380138278225E-2</v>
      </c>
      <c r="R16" s="274"/>
    </row>
    <row r="17" spans="1:24">
      <c r="A17" s="309"/>
      <c r="B17" s="224" t="s">
        <v>333</v>
      </c>
      <c r="C17" s="303">
        <v>5085688.9342549732</v>
      </c>
      <c r="D17" s="303">
        <v>-10055.653326581232</v>
      </c>
      <c r="E17" s="277">
        <v>-1.9733432776609505E-3</v>
      </c>
      <c r="F17" s="278">
        <v>27662320.456302289</v>
      </c>
      <c r="G17" s="278">
        <v>2551152.0668853112</v>
      </c>
      <c r="H17" s="277">
        <v>0.10159431960005835</v>
      </c>
      <c r="J17" s="218" t="s">
        <v>333</v>
      </c>
      <c r="K17" s="280" t="s">
        <v>333</v>
      </c>
      <c r="L17" s="303">
        <v>5085688.9342549732</v>
      </c>
      <c r="M17" s="303">
        <v>-10055.653326581232</v>
      </c>
      <c r="N17" s="277">
        <v>-1.9733432776609505E-3</v>
      </c>
      <c r="O17" s="278">
        <v>27662320.456302289</v>
      </c>
      <c r="P17" s="278">
        <v>2551152.0668853112</v>
      </c>
      <c r="Q17" s="277">
        <v>0.10159431960005835</v>
      </c>
      <c r="R17" s="274"/>
    </row>
    <row r="18" spans="1:24">
      <c r="A18" s="309"/>
      <c r="B18" s="224" t="s">
        <v>334</v>
      </c>
      <c r="C18" s="287">
        <v>1030815.8413708359</v>
      </c>
      <c r="D18" s="287">
        <v>13033.092350881547</v>
      </c>
      <c r="E18" s="287">
        <v>1.2805377536052169E-2</v>
      </c>
      <c r="F18" s="287">
        <v>5528530.090334475</v>
      </c>
      <c r="G18" s="287">
        <v>693225.03397145867</v>
      </c>
      <c r="H18" s="287">
        <v>0.14336738342066127</v>
      </c>
      <c r="J18" s="218" t="s">
        <v>334</v>
      </c>
      <c r="K18" s="281" t="s">
        <v>334</v>
      </c>
      <c r="L18" s="287">
        <v>1030815.8413708359</v>
      </c>
      <c r="M18" s="287">
        <v>13033.092350881547</v>
      </c>
      <c r="N18" s="287">
        <v>1.2805377536052169E-2</v>
      </c>
      <c r="O18" s="287">
        <v>5528530.090334475</v>
      </c>
      <c r="P18" s="287">
        <v>693225.03397145867</v>
      </c>
      <c r="Q18" s="287">
        <v>0.14336738342066127</v>
      </c>
      <c r="R18" s="274"/>
    </row>
    <row r="19" spans="1:24">
      <c r="A19" s="309"/>
      <c r="B19" s="224" t="s">
        <v>335</v>
      </c>
      <c r="C19" s="303">
        <v>565526.43100900471</v>
      </c>
      <c r="D19" s="303">
        <v>-2481.8319244427839</v>
      </c>
      <c r="E19" s="277">
        <v>-4.3693588392983915E-3</v>
      </c>
      <c r="F19" s="278">
        <v>2953863.5938273761</v>
      </c>
      <c r="G19" s="278">
        <v>284648.78804715537</v>
      </c>
      <c r="H19" s="277">
        <v>0.10664139410239466</v>
      </c>
      <c r="J19" s="218" t="s">
        <v>335</v>
      </c>
      <c r="K19" s="280" t="s">
        <v>335</v>
      </c>
      <c r="L19" s="303">
        <v>565526.43100900471</v>
      </c>
      <c r="M19" s="303">
        <v>-2481.8319244427839</v>
      </c>
      <c r="N19" s="277">
        <v>-4.3693588392983915E-3</v>
      </c>
      <c r="O19" s="278">
        <v>2953863.5938273761</v>
      </c>
      <c r="P19" s="278">
        <v>284648.78804715537</v>
      </c>
      <c r="Q19" s="277">
        <v>0.10664139410239466</v>
      </c>
      <c r="R19" s="274"/>
    </row>
    <row r="20" spans="1:24">
      <c r="A20" s="309"/>
      <c r="B20" s="281" t="s">
        <v>489</v>
      </c>
      <c r="C20" s="273">
        <v>1764096.5922174503</v>
      </c>
      <c r="D20" s="273">
        <v>31199.67340196413</v>
      </c>
      <c r="E20" s="274">
        <v>1.8004344668862662E-2</v>
      </c>
      <c r="F20" s="275">
        <v>9084490.439469276</v>
      </c>
      <c r="G20" s="275">
        <v>791241.25757053681</v>
      </c>
      <c r="H20" s="274">
        <v>9.5407872139853175E-2</v>
      </c>
      <c r="J20" s="288" t="s">
        <v>489</v>
      </c>
      <c r="K20" s="281" t="s">
        <v>546</v>
      </c>
      <c r="L20" s="273">
        <v>1764096.5922174503</v>
      </c>
      <c r="M20" s="273">
        <v>31199.67340196413</v>
      </c>
      <c r="N20" s="274">
        <v>1.8004344668862662E-2</v>
      </c>
      <c r="O20" s="275">
        <v>9084490.439469276</v>
      </c>
      <c r="P20" s="275">
        <v>791241.25757053681</v>
      </c>
      <c r="Q20" s="274">
        <v>9.5407872139853175E-2</v>
      </c>
      <c r="R20" s="274"/>
    </row>
    <row r="21" spans="1:24">
      <c r="A21" s="309"/>
      <c r="B21" s="224" t="s">
        <v>336</v>
      </c>
      <c r="C21" s="303">
        <v>36608537.055589557</v>
      </c>
      <c r="D21" s="303">
        <v>-353779.77708649635</v>
      </c>
      <c r="E21" s="277">
        <v>-9.5713636861026515E-3</v>
      </c>
      <c r="F21" s="278">
        <v>178520725.6362865</v>
      </c>
      <c r="G21" s="278">
        <v>8390623.4315826297</v>
      </c>
      <c r="H21" s="277">
        <v>4.9318864344693493E-2</v>
      </c>
      <c r="J21" s="218" t="s">
        <v>336</v>
      </c>
      <c r="K21" s="280" t="s">
        <v>336</v>
      </c>
      <c r="L21" s="303">
        <v>36608537.055589557</v>
      </c>
      <c r="M21" s="303">
        <v>-353779.77708649635</v>
      </c>
      <c r="N21" s="277">
        <v>-9.5713636861026515E-3</v>
      </c>
      <c r="O21" s="278">
        <v>178520725.6362865</v>
      </c>
      <c r="P21" s="278">
        <v>8390623.4315826297</v>
      </c>
      <c r="Q21" s="277">
        <v>4.9318864344693493E-2</v>
      </c>
      <c r="R21" s="274"/>
    </row>
    <row r="22" spans="1:24">
      <c r="A22" s="309"/>
      <c r="B22" s="223" t="s">
        <v>337</v>
      </c>
      <c r="C22" s="273">
        <v>3076004.1235198611</v>
      </c>
      <c r="D22" s="273">
        <v>-34472.807550851256</v>
      </c>
      <c r="E22" s="274">
        <v>-1.1082804442785164E-2</v>
      </c>
      <c r="F22" s="275">
        <v>16279490.561473656</v>
      </c>
      <c r="G22" s="275">
        <v>1211046.7438674886</v>
      </c>
      <c r="H22" s="274">
        <v>8.036972885365147E-2</v>
      </c>
      <c r="J22" s="258" t="s">
        <v>337</v>
      </c>
      <c r="K22" s="281" t="s">
        <v>337</v>
      </c>
      <c r="L22" s="273">
        <v>3076004.1235198611</v>
      </c>
      <c r="M22" s="273">
        <v>-34472.807550851256</v>
      </c>
      <c r="N22" s="274">
        <v>-1.1082804442785164E-2</v>
      </c>
      <c r="O22" s="275">
        <v>16279490.561473656</v>
      </c>
      <c r="P22" s="275">
        <v>1211046.7438674886</v>
      </c>
      <c r="Q22" s="274">
        <v>8.036972885365147E-2</v>
      </c>
      <c r="R22" s="274"/>
    </row>
    <row r="23" spans="1:24">
      <c r="A23" s="309"/>
      <c r="B23" s="223" t="s">
        <v>338</v>
      </c>
      <c r="C23" s="303">
        <v>10920551.312338365</v>
      </c>
      <c r="D23" s="303">
        <v>-86108.040426382795</v>
      </c>
      <c r="E23" s="277">
        <v>-7.8232675025736512E-3</v>
      </c>
      <c r="F23" s="278">
        <v>49415847.119849183</v>
      </c>
      <c r="G23" s="278">
        <v>1640415.8172084391</v>
      </c>
      <c r="H23" s="277">
        <v>3.4335970863705559E-2</v>
      </c>
      <c r="J23" s="258" t="s">
        <v>338</v>
      </c>
      <c r="K23" s="280" t="s">
        <v>338</v>
      </c>
      <c r="L23" s="303">
        <v>10920551.312338365</v>
      </c>
      <c r="M23" s="303">
        <v>-86108.040426382795</v>
      </c>
      <c r="N23" s="277">
        <v>-7.8232675025736512E-3</v>
      </c>
      <c r="O23" s="278">
        <v>49415847.119849183</v>
      </c>
      <c r="P23" s="278">
        <v>1640415.8172084391</v>
      </c>
      <c r="Q23" s="277">
        <v>3.4335970863705559E-2</v>
      </c>
      <c r="R23" s="274"/>
    </row>
    <row r="24" spans="1:24">
      <c r="A24" s="309"/>
      <c r="B24" s="223" t="s">
        <v>339</v>
      </c>
      <c r="C24" s="273">
        <v>3532936.9498846764</v>
      </c>
      <c r="D24" s="273">
        <v>-71082.411201818381</v>
      </c>
      <c r="E24" s="274">
        <v>-1.9723093601913766E-2</v>
      </c>
      <c r="F24" s="275">
        <v>16792566.090265714</v>
      </c>
      <c r="G24" s="275">
        <v>486280.50181873329</v>
      </c>
      <c r="H24" s="274">
        <v>2.9821659824433806E-2</v>
      </c>
      <c r="J24" s="258" t="s">
        <v>339</v>
      </c>
      <c r="K24" s="281" t="s">
        <v>339</v>
      </c>
      <c r="L24" s="273">
        <v>3532936.9498846764</v>
      </c>
      <c r="M24" s="273">
        <v>-71082.411201818381</v>
      </c>
      <c r="N24" s="274">
        <v>-1.9723093601913766E-2</v>
      </c>
      <c r="O24" s="275">
        <v>16792566.090265714</v>
      </c>
      <c r="P24" s="275">
        <v>486280.50181873329</v>
      </c>
      <c r="Q24" s="274">
        <v>2.9821659824433806E-2</v>
      </c>
      <c r="R24" s="274"/>
    </row>
    <row r="25" spans="1:24">
      <c r="A25" s="309"/>
      <c r="B25" s="223" t="s">
        <v>340</v>
      </c>
      <c r="C25" s="303">
        <v>2931736.1307160179</v>
      </c>
      <c r="D25" s="303">
        <v>-35667.898429374211</v>
      </c>
      <c r="E25" s="277">
        <v>-1.2019899575200924E-2</v>
      </c>
      <c r="F25" s="278">
        <v>14615258.22877023</v>
      </c>
      <c r="G25" s="278">
        <v>893907.3842657432</v>
      </c>
      <c r="H25" s="277">
        <v>6.5147185171186006E-2</v>
      </c>
      <c r="J25" s="258" t="s">
        <v>340</v>
      </c>
      <c r="K25" s="280" t="s">
        <v>340</v>
      </c>
      <c r="L25" s="303">
        <v>2931736.1307160179</v>
      </c>
      <c r="M25" s="303">
        <v>-35667.898429374211</v>
      </c>
      <c r="N25" s="277">
        <v>-1.2019899575200924E-2</v>
      </c>
      <c r="O25" s="278">
        <v>14615258.22877023</v>
      </c>
      <c r="P25" s="278">
        <v>893907.3842657432</v>
      </c>
      <c r="Q25" s="277">
        <v>6.5147185171186006E-2</v>
      </c>
      <c r="R25" s="274"/>
    </row>
    <row r="26" spans="1:24">
      <c r="A26" s="309"/>
      <c r="B26" s="223" t="s">
        <v>341</v>
      </c>
      <c r="C26" s="273">
        <v>5352891.6221973943</v>
      </c>
      <c r="D26" s="273">
        <v>27674.022282676771</v>
      </c>
      <c r="E26" s="274">
        <v>5.1967871290592828E-3</v>
      </c>
      <c r="F26" s="275">
        <v>25333611.243991312</v>
      </c>
      <c r="G26" s="275">
        <v>831781.6037386246</v>
      </c>
      <c r="H26" s="274">
        <v>3.3947734350913007E-2</v>
      </c>
      <c r="J26" s="258" t="s">
        <v>341</v>
      </c>
      <c r="K26" s="281" t="s">
        <v>341</v>
      </c>
      <c r="L26" s="273">
        <v>5352891.6221973943</v>
      </c>
      <c r="M26" s="273">
        <v>27674.022282676771</v>
      </c>
      <c r="N26" s="274">
        <v>5.1967871290592828E-3</v>
      </c>
      <c r="O26" s="275">
        <v>25333611.243991312</v>
      </c>
      <c r="P26" s="275">
        <v>831781.6037386246</v>
      </c>
      <c r="Q26" s="274">
        <v>3.3947734350913007E-2</v>
      </c>
      <c r="R26" s="274"/>
    </row>
    <row r="27" spans="1:24">
      <c r="A27" s="309"/>
      <c r="B27" s="223" t="s">
        <v>342</v>
      </c>
      <c r="C27" s="303">
        <v>6040710.3925813502</v>
      </c>
      <c r="D27" s="303">
        <v>-111147.73739603255</v>
      </c>
      <c r="E27" s="277">
        <v>-1.8067344052428786E-2</v>
      </c>
      <c r="F27" s="278">
        <v>32984160.974785935</v>
      </c>
      <c r="G27" s="278">
        <v>2210813.4592381455</v>
      </c>
      <c r="H27" s="277">
        <v>7.1841825401710482E-2</v>
      </c>
      <c r="J27" s="258" t="s">
        <v>342</v>
      </c>
      <c r="K27" s="280" t="s">
        <v>342</v>
      </c>
      <c r="L27" s="303">
        <v>6040710.3925813502</v>
      </c>
      <c r="M27" s="303">
        <v>-111147.73739603255</v>
      </c>
      <c r="N27" s="277">
        <v>-1.8067344052428786E-2</v>
      </c>
      <c r="O27" s="278">
        <v>32984160.974785935</v>
      </c>
      <c r="P27" s="278">
        <v>2210813.4592381455</v>
      </c>
      <c r="Q27" s="277">
        <v>7.1841825401710482E-2</v>
      </c>
    </row>
    <row r="28" spans="1:24">
      <c r="A28" s="309"/>
      <c r="B28" s="223" t="s">
        <v>343</v>
      </c>
      <c r="C28" s="273">
        <v>2109677.7278832709</v>
      </c>
      <c r="D28" s="273">
        <v>-15122.852425510529</v>
      </c>
      <c r="E28" s="274">
        <v>-7.1173043558341075E-3</v>
      </c>
      <c r="F28" s="275">
        <v>9737350.1745639723</v>
      </c>
      <c r="G28" s="275">
        <v>563201.21999659389</v>
      </c>
      <c r="H28" s="274">
        <v>6.1390023509069191E-2</v>
      </c>
      <c r="J28" s="258" t="s">
        <v>343</v>
      </c>
      <c r="K28" s="281" t="s">
        <v>343</v>
      </c>
      <c r="L28" s="273">
        <v>2109677.7278832709</v>
      </c>
      <c r="M28" s="273">
        <v>-15122.852425510529</v>
      </c>
      <c r="N28" s="274">
        <v>-7.1173043558341075E-3</v>
      </c>
      <c r="O28" s="275">
        <v>9737350.1745639723</v>
      </c>
      <c r="P28" s="275">
        <v>563201.21999659389</v>
      </c>
      <c r="Q28" s="274">
        <v>6.1390023509069191E-2</v>
      </c>
    </row>
    <row r="29" spans="1:24">
      <c r="A29" s="309"/>
      <c r="B29" s="223" t="s">
        <v>344</v>
      </c>
      <c r="C29" s="303">
        <v>926295.40679534001</v>
      </c>
      <c r="D29" s="303">
        <v>-21373.482908651815</v>
      </c>
      <c r="E29" s="277">
        <v>-2.2553745449349835E-2</v>
      </c>
      <c r="F29" s="278">
        <v>4465492.5154749164</v>
      </c>
      <c r="G29" s="278">
        <v>232105.64310324751</v>
      </c>
      <c r="H29" s="277">
        <v>5.4827411266859964E-2</v>
      </c>
      <c r="J29" s="258" t="s">
        <v>344</v>
      </c>
      <c r="K29" s="280" t="s">
        <v>344</v>
      </c>
      <c r="L29" s="303">
        <v>926295.40679534001</v>
      </c>
      <c r="M29" s="303">
        <v>-21373.482908651815</v>
      </c>
      <c r="N29" s="277">
        <v>-2.2553745449349835E-2</v>
      </c>
      <c r="O29" s="278">
        <v>4465492.5154749164</v>
      </c>
      <c r="P29" s="278">
        <v>232105.64310324751</v>
      </c>
      <c r="Q29" s="277">
        <v>5.4827411266859964E-2</v>
      </c>
    </row>
    <row r="30" spans="1:24">
      <c r="A30" s="309"/>
      <c r="B30" s="223" t="s">
        <v>345</v>
      </c>
      <c r="C30" s="273">
        <v>946443.95753467642</v>
      </c>
      <c r="D30" s="273">
        <v>-4417.3747957699234</v>
      </c>
      <c r="E30" s="274">
        <v>-4.6456561494024277E-3</v>
      </c>
      <c r="F30" s="275">
        <v>4872574.678504061</v>
      </c>
      <c r="G30" s="275">
        <v>184155.65707184095</v>
      </c>
      <c r="H30" s="274">
        <v>3.9278839248370979E-2</v>
      </c>
      <c r="J30" s="258" t="s">
        <v>345</v>
      </c>
      <c r="K30" s="281" t="s">
        <v>345</v>
      </c>
      <c r="L30" s="273">
        <v>946443.95753467642</v>
      </c>
      <c r="M30" s="273">
        <v>-4417.3747957699234</v>
      </c>
      <c r="N30" s="274">
        <v>-4.6456561494024277E-3</v>
      </c>
      <c r="O30" s="275">
        <v>4872574.678504061</v>
      </c>
      <c r="P30" s="275">
        <v>184155.65707184095</v>
      </c>
      <c r="Q30" s="274">
        <v>3.9278839248370979E-2</v>
      </c>
    </row>
    <row r="31" spans="1:24">
      <c r="A31" s="309"/>
      <c r="B31" s="223" t="s">
        <v>490</v>
      </c>
      <c r="C31" s="286">
        <v>771289.43213861843</v>
      </c>
      <c r="D31" s="286">
        <v>-2061.1942347913282</v>
      </c>
      <c r="E31" s="286">
        <v>-2.6652777724603372E-3</v>
      </c>
      <c r="F31" s="286">
        <v>4024374.0486075962</v>
      </c>
      <c r="G31" s="286">
        <v>136915.40127384569</v>
      </c>
      <c r="H31" s="286">
        <v>3.5219770470806266E-2</v>
      </c>
      <c r="J31" s="258" t="s">
        <v>490</v>
      </c>
      <c r="K31" s="280" t="s">
        <v>547</v>
      </c>
      <c r="L31" s="286">
        <v>771289.43213861843</v>
      </c>
      <c r="M31" s="286">
        <v>-2061.1942347913282</v>
      </c>
      <c r="N31" s="286">
        <v>-2.6652777724603372E-3</v>
      </c>
      <c r="O31" s="286">
        <v>4024374.0486075962</v>
      </c>
      <c r="P31" s="286">
        <v>136915.40127384569</v>
      </c>
      <c r="Q31" s="286">
        <v>3.5219770470806266E-2</v>
      </c>
      <c r="R31" s="259" t="s">
        <v>269</v>
      </c>
      <c r="S31" s="260">
        <f>(L21-(SUM(L22:L30)))</f>
        <v>771289.43213860691</v>
      </c>
      <c r="T31" s="260">
        <f>(M21-(SUM(M22:M30)))</f>
        <v>-2061.1942347816657</v>
      </c>
      <c r="U31" s="260">
        <f>(N21-(SUM(N22:N30)))</f>
        <v>8.8264964314326733E-2</v>
      </c>
      <c r="V31" s="260">
        <f>(O21-(SUM(O22:O30)))</f>
        <v>4024374.0486075282</v>
      </c>
      <c r="W31" s="260">
        <f>(P21-(SUM(P22:P30)))</f>
        <v>136915.40127377305</v>
      </c>
      <c r="X31" s="260">
        <f t="shared" ref="X31" si="0">(Q21-(SUM(Q22:Q30)))</f>
        <v>-0.42164151414520695</v>
      </c>
    </row>
    <row r="32" spans="1:24">
      <c r="A32" s="309"/>
      <c r="B32" s="224" t="s">
        <v>346</v>
      </c>
      <c r="C32" s="273">
        <v>9460905.0262288023</v>
      </c>
      <c r="D32" s="273">
        <v>-41039.507055902854</v>
      </c>
      <c r="E32" s="274">
        <v>-4.3190640517995109E-3</v>
      </c>
      <c r="F32" s="275">
        <v>45620954.900325224</v>
      </c>
      <c r="G32" s="275">
        <v>4017334.1771690324</v>
      </c>
      <c r="H32" s="274">
        <v>9.6562128664273231E-2</v>
      </c>
      <c r="J32" s="218" t="s">
        <v>346</v>
      </c>
      <c r="K32" s="281" t="s">
        <v>346</v>
      </c>
      <c r="L32" s="273">
        <v>9460905.0262288023</v>
      </c>
      <c r="M32" s="273">
        <v>-41039.507055902854</v>
      </c>
      <c r="N32" s="274">
        <v>-4.3190640517995109E-3</v>
      </c>
      <c r="O32" s="275">
        <v>45620954.900325224</v>
      </c>
      <c r="P32" s="275">
        <v>4017334.1771690324</v>
      </c>
      <c r="Q32" s="274">
        <v>9.6562128664273231E-2</v>
      </c>
    </row>
    <row r="33" spans="1:17">
      <c r="A33" s="309"/>
      <c r="B33" s="224" t="s">
        <v>347</v>
      </c>
      <c r="C33" s="303">
        <v>2530860.6751985187</v>
      </c>
      <c r="D33" s="303">
        <v>8096.984549830202</v>
      </c>
      <c r="E33" s="277">
        <v>3.2095691641051767E-3</v>
      </c>
      <c r="F33" s="278">
        <v>13111296.183583608</v>
      </c>
      <c r="G33" s="278">
        <v>1044320.2830825336</v>
      </c>
      <c r="H33" s="277">
        <v>8.6543661949235254E-2</v>
      </c>
      <c r="J33" s="218" t="s">
        <v>347</v>
      </c>
      <c r="K33" s="280" t="s">
        <v>347</v>
      </c>
      <c r="L33" s="303">
        <v>2530860.6751985187</v>
      </c>
      <c r="M33" s="303">
        <v>8096.984549830202</v>
      </c>
      <c r="N33" s="277">
        <v>3.2095691641051767E-3</v>
      </c>
      <c r="O33" s="278">
        <v>13111296.183583608</v>
      </c>
      <c r="P33" s="278">
        <v>1044320.2830825336</v>
      </c>
      <c r="Q33" s="277">
        <v>8.6543661949235254E-2</v>
      </c>
    </row>
    <row r="34" spans="1:17">
      <c r="A34" s="309"/>
      <c r="B34" s="224" t="s">
        <v>348</v>
      </c>
      <c r="C34" s="273">
        <v>6930044.3510302808</v>
      </c>
      <c r="D34" s="273">
        <v>-49136.491605737247</v>
      </c>
      <c r="E34" s="274">
        <v>-7.0404382281601006E-3</v>
      </c>
      <c r="F34" s="275">
        <v>32509658.716741629</v>
      </c>
      <c r="G34" s="275">
        <v>2973013.894086536</v>
      </c>
      <c r="H34" s="274">
        <v>0.10065509850347611</v>
      </c>
      <c r="J34" s="218" t="s">
        <v>348</v>
      </c>
      <c r="K34" s="281" t="s">
        <v>348</v>
      </c>
      <c r="L34" s="273">
        <v>6930044.3510302808</v>
      </c>
      <c r="M34" s="273">
        <v>-49136.491605737247</v>
      </c>
      <c r="N34" s="274">
        <v>-7.0404382281601006E-3</v>
      </c>
      <c r="O34" s="275">
        <v>32509658.716741629</v>
      </c>
      <c r="P34" s="275">
        <v>2973013.894086536</v>
      </c>
      <c r="Q34" s="274">
        <v>0.10065509850347611</v>
      </c>
    </row>
    <row r="35" spans="1:17">
      <c r="A35" s="309"/>
      <c r="B35" s="224" t="s">
        <v>349</v>
      </c>
      <c r="C35" s="303">
        <v>10976481.273893276</v>
      </c>
      <c r="D35" s="303">
        <v>25286.709252234548</v>
      </c>
      <c r="E35" s="277">
        <v>2.3090366172362309E-3</v>
      </c>
      <c r="F35" s="278">
        <v>63366113.900314257</v>
      </c>
      <c r="G35" s="278">
        <v>1879273.5052496195</v>
      </c>
      <c r="H35" s="277">
        <v>3.0563832735182522E-2</v>
      </c>
      <c r="J35" s="218" t="s">
        <v>349</v>
      </c>
      <c r="K35" s="280" t="s">
        <v>349</v>
      </c>
      <c r="L35" s="303">
        <v>10976481.273893276</v>
      </c>
      <c r="M35" s="303">
        <v>25286.709252234548</v>
      </c>
      <c r="N35" s="277">
        <v>2.3090366172362309E-3</v>
      </c>
      <c r="O35" s="278">
        <v>63366113.900314257</v>
      </c>
      <c r="P35" s="278">
        <v>1879273.5052496195</v>
      </c>
      <c r="Q35" s="277">
        <v>3.0563832735182522E-2</v>
      </c>
    </row>
    <row r="36" spans="1:17">
      <c r="A36" s="309"/>
      <c r="B36" s="224" t="s">
        <v>350</v>
      </c>
      <c r="C36" s="273">
        <v>2806624.9117856957</v>
      </c>
      <c r="D36" s="273">
        <v>33045.220302486792</v>
      </c>
      <c r="E36" s="274">
        <v>1.191428550041604E-2</v>
      </c>
      <c r="F36" s="275">
        <v>17143015.644859686</v>
      </c>
      <c r="G36" s="275">
        <v>594454.07303280383</v>
      </c>
      <c r="H36" s="274">
        <v>3.5921797218003093E-2</v>
      </c>
      <c r="J36" s="218" t="s">
        <v>350</v>
      </c>
      <c r="K36" s="281" t="s">
        <v>350</v>
      </c>
      <c r="L36" s="273">
        <v>2806624.9117856957</v>
      </c>
      <c r="M36" s="273">
        <v>33045.220302486792</v>
      </c>
      <c r="N36" s="274">
        <v>1.191428550041604E-2</v>
      </c>
      <c r="O36" s="275">
        <v>17143015.644859686</v>
      </c>
      <c r="P36" s="275">
        <v>594454.07303280383</v>
      </c>
      <c r="Q36" s="274">
        <v>3.5921797218003093E-2</v>
      </c>
    </row>
    <row r="37" spans="1:17">
      <c r="A37" s="309"/>
      <c r="B37" s="224" t="s">
        <v>351</v>
      </c>
      <c r="C37" s="303">
        <v>5450044.555984932</v>
      </c>
      <c r="D37" s="303">
        <v>-6930.2500613164157</v>
      </c>
      <c r="E37" s="277">
        <v>-1.269980219376824E-3</v>
      </c>
      <c r="F37" s="278">
        <v>31266437.765040819</v>
      </c>
      <c r="G37" s="278">
        <v>660853.07109944895</v>
      </c>
      <c r="H37" s="277">
        <v>2.1592564811554485E-2</v>
      </c>
      <c r="J37" s="218" t="s">
        <v>351</v>
      </c>
      <c r="K37" s="280" t="s">
        <v>351</v>
      </c>
      <c r="L37" s="303">
        <v>5450044.555984932</v>
      </c>
      <c r="M37" s="303">
        <v>-6930.2500613164157</v>
      </c>
      <c r="N37" s="277">
        <v>-1.269980219376824E-3</v>
      </c>
      <c r="O37" s="278">
        <v>31266437.765040819</v>
      </c>
      <c r="P37" s="278">
        <v>660853.07109944895</v>
      </c>
      <c r="Q37" s="277">
        <v>2.1592564811554485E-2</v>
      </c>
    </row>
    <row r="38" spans="1:17">
      <c r="A38" s="309"/>
      <c r="B38" s="224" t="s">
        <v>352</v>
      </c>
      <c r="C38" s="273">
        <v>1598353.420625845</v>
      </c>
      <c r="D38" s="273">
        <v>-2738.4185384616721</v>
      </c>
      <c r="E38" s="274">
        <v>-1.7103444483802977E-3</v>
      </c>
      <c r="F38" s="275">
        <v>8199894.1997342054</v>
      </c>
      <c r="G38" s="275">
        <v>338109.34271974489</v>
      </c>
      <c r="H38" s="274">
        <v>4.3006689812692615E-2</v>
      </c>
      <c r="J38" s="218" t="s">
        <v>352</v>
      </c>
      <c r="K38" s="281" t="s">
        <v>352</v>
      </c>
      <c r="L38" s="273">
        <v>1598353.420625845</v>
      </c>
      <c r="M38" s="273">
        <v>-2738.4185384616721</v>
      </c>
      <c r="N38" s="274">
        <v>-1.7103444483802977E-3</v>
      </c>
      <c r="O38" s="275">
        <v>8199894.1997342054</v>
      </c>
      <c r="P38" s="275">
        <v>338109.34271974489</v>
      </c>
      <c r="Q38" s="274">
        <v>4.3006689812692615E-2</v>
      </c>
    </row>
    <row r="39" spans="1:17">
      <c r="A39" s="309"/>
      <c r="B39" s="224" t="s">
        <v>353</v>
      </c>
      <c r="C39" s="303">
        <v>681566.06405516202</v>
      </c>
      <c r="D39" s="303">
        <v>2876.322744163801</v>
      </c>
      <c r="E39" s="277">
        <v>4.2380524841995129E-3</v>
      </c>
      <c r="F39" s="278">
        <v>4033442.238796507</v>
      </c>
      <c r="G39" s="278">
        <v>157479.37474651681</v>
      </c>
      <c r="H39" s="277">
        <v>4.0629742923276299E-2</v>
      </c>
      <c r="J39" s="218" t="s">
        <v>353</v>
      </c>
      <c r="K39" s="280" t="s">
        <v>353</v>
      </c>
      <c r="L39" s="303">
        <v>681566.06405516202</v>
      </c>
      <c r="M39" s="303">
        <v>2876.322744163801</v>
      </c>
      <c r="N39" s="277">
        <v>4.2380524841995129E-3</v>
      </c>
      <c r="O39" s="278">
        <v>4033442.238796507</v>
      </c>
      <c r="P39" s="278">
        <v>157479.37474651681</v>
      </c>
      <c r="Q39" s="277">
        <v>4.0629742923276299E-2</v>
      </c>
    </row>
    <row r="40" spans="1:17">
      <c r="A40" s="309"/>
      <c r="B40" s="224" t="s">
        <v>354</v>
      </c>
      <c r="C40" s="273">
        <v>439892.3214416306</v>
      </c>
      <c r="D40" s="273">
        <v>-966.1651946377242</v>
      </c>
      <c r="E40" s="274">
        <v>-2.191554033607301E-3</v>
      </c>
      <c r="F40" s="275">
        <v>2723324.0518830381</v>
      </c>
      <c r="G40" s="275">
        <v>128377.64365109708</v>
      </c>
      <c r="H40" s="274">
        <v>4.9472175318860168E-2</v>
      </c>
      <c r="J40" s="218" t="s">
        <v>354</v>
      </c>
      <c r="K40" s="281" t="s">
        <v>354</v>
      </c>
      <c r="L40" s="273">
        <v>439892.3214416306</v>
      </c>
      <c r="M40" s="273">
        <v>-966.1651946377242</v>
      </c>
      <c r="N40" s="274">
        <v>-2.191554033607301E-3</v>
      </c>
      <c r="O40" s="275">
        <v>2723324.0518830381</v>
      </c>
      <c r="P40" s="275">
        <v>128377.64365109708</v>
      </c>
      <c r="Q40" s="274">
        <v>4.9472175318860168E-2</v>
      </c>
    </row>
    <row r="41" spans="1:17">
      <c r="A41" s="309"/>
      <c r="B41" s="224" t="s">
        <v>355</v>
      </c>
      <c r="C41" s="303">
        <v>27060313.556622364</v>
      </c>
      <c r="D41" s="303">
        <v>45442.202395264059</v>
      </c>
      <c r="E41" s="277">
        <v>1.6821180378544937E-3</v>
      </c>
      <c r="F41" s="278">
        <v>168124733.9844031</v>
      </c>
      <c r="G41" s="278">
        <v>8331907.6180754304</v>
      </c>
      <c r="H41" s="277">
        <v>5.2141937830014945E-2</v>
      </c>
      <c r="J41" s="218" t="s">
        <v>355</v>
      </c>
      <c r="K41" s="280" t="s">
        <v>355</v>
      </c>
      <c r="L41" s="303">
        <v>27060313.556622364</v>
      </c>
      <c r="M41" s="303">
        <v>45442.202395264059</v>
      </c>
      <c r="N41" s="277">
        <v>1.6821180378544937E-3</v>
      </c>
      <c r="O41" s="278">
        <v>168124733.9844031</v>
      </c>
      <c r="P41" s="278">
        <v>8331907.6180754304</v>
      </c>
      <c r="Q41" s="277">
        <v>5.2141937830014945E-2</v>
      </c>
    </row>
    <row r="42" spans="1:17">
      <c r="A42" s="309"/>
      <c r="B42" s="224" t="s">
        <v>356</v>
      </c>
      <c r="C42" s="273">
        <v>27060313.556622349</v>
      </c>
      <c r="D42" s="273">
        <v>45442.202395230532</v>
      </c>
      <c r="E42" s="274">
        <v>1.6821180378532516E-3</v>
      </c>
      <c r="F42" s="275">
        <v>168124733.98440316</v>
      </c>
      <c r="G42" s="275">
        <v>8331907.61807549</v>
      </c>
      <c r="H42" s="274">
        <v>5.214193783001532E-2</v>
      </c>
      <c r="J42" s="218" t="s">
        <v>356</v>
      </c>
      <c r="K42" s="281" t="s">
        <v>356</v>
      </c>
      <c r="L42" s="273">
        <v>27060313.556622349</v>
      </c>
      <c r="M42" s="273">
        <v>45442.202395230532</v>
      </c>
      <c r="N42" s="274">
        <v>1.6821180378532516E-3</v>
      </c>
      <c r="O42" s="275">
        <v>168124733.98440316</v>
      </c>
      <c r="P42" s="275">
        <v>8331907.61807549</v>
      </c>
      <c r="Q42" s="274">
        <v>5.214193783001532E-2</v>
      </c>
    </row>
    <row r="43" spans="1:17">
      <c r="A43" s="309"/>
      <c r="B43" s="223" t="s">
        <v>357</v>
      </c>
      <c r="C43" s="303">
        <v>12905729.69388763</v>
      </c>
      <c r="D43" s="303">
        <v>31508.376267250627</v>
      </c>
      <c r="E43" s="277">
        <v>2.4474005448489921E-3</v>
      </c>
      <c r="F43" s="278">
        <v>74196280.581233591</v>
      </c>
      <c r="G43" s="278">
        <v>1033191.896927163</v>
      </c>
      <c r="H43" s="277">
        <v>1.4121764341925382E-2</v>
      </c>
      <c r="J43" s="258" t="s">
        <v>357</v>
      </c>
      <c r="K43" s="280" t="s">
        <v>357</v>
      </c>
      <c r="L43" s="303">
        <v>12905729.69388763</v>
      </c>
      <c r="M43" s="303">
        <v>31508.376267250627</v>
      </c>
      <c r="N43" s="277">
        <v>2.4474005448489921E-3</v>
      </c>
      <c r="O43" s="278">
        <v>74196280.581233591</v>
      </c>
      <c r="P43" s="278">
        <v>1033191.896927163</v>
      </c>
      <c r="Q43" s="277">
        <v>1.4121764341925382E-2</v>
      </c>
    </row>
    <row r="44" spans="1:17">
      <c r="A44" s="309"/>
      <c r="B44" s="223" t="s">
        <v>358</v>
      </c>
      <c r="C44" s="273">
        <v>1599002.2182885672</v>
      </c>
      <c r="D44" s="273">
        <v>17831.690079836408</v>
      </c>
      <c r="E44" s="274">
        <v>1.1277524948581917E-2</v>
      </c>
      <c r="F44" s="275">
        <v>8824395.5519121047</v>
      </c>
      <c r="G44" s="275">
        <v>198167.92295495048</v>
      </c>
      <c r="H44" s="274">
        <v>2.2972721272706258E-2</v>
      </c>
      <c r="J44" s="258" t="s">
        <v>358</v>
      </c>
      <c r="K44" s="281" t="s">
        <v>358</v>
      </c>
      <c r="L44" s="273">
        <v>1599002.2182885672</v>
      </c>
      <c r="M44" s="273">
        <v>17831.690079836408</v>
      </c>
      <c r="N44" s="274">
        <v>1.1277524948581917E-2</v>
      </c>
      <c r="O44" s="275">
        <v>8824395.5519121047</v>
      </c>
      <c r="P44" s="275">
        <v>198167.92295495048</v>
      </c>
      <c r="Q44" s="274">
        <v>2.2972721272706258E-2</v>
      </c>
    </row>
    <row r="45" spans="1:17">
      <c r="A45" s="309"/>
      <c r="B45" s="223" t="s">
        <v>359</v>
      </c>
      <c r="C45" s="303">
        <v>4370526.1702765562</v>
      </c>
      <c r="D45" s="303">
        <v>11023.847832626663</v>
      </c>
      <c r="E45" s="277">
        <v>2.5286941070940209E-3</v>
      </c>
      <c r="F45" s="278">
        <v>27218506.935965553</v>
      </c>
      <c r="G45" s="278">
        <v>187981.50815049559</v>
      </c>
      <c r="H45" s="277">
        <v>6.9544156162446667E-3</v>
      </c>
      <c r="J45" s="258" t="s">
        <v>359</v>
      </c>
      <c r="K45" s="280" t="s">
        <v>359</v>
      </c>
      <c r="L45" s="303">
        <v>4370526.1702765562</v>
      </c>
      <c r="M45" s="303">
        <v>11023.847832626663</v>
      </c>
      <c r="N45" s="277">
        <v>2.5286941070940209E-3</v>
      </c>
      <c r="O45" s="278">
        <v>27218506.935965553</v>
      </c>
      <c r="P45" s="278">
        <v>187981.50815049559</v>
      </c>
      <c r="Q45" s="277">
        <v>6.9544156162446667E-3</v>
      </c>
    </row>
    <row r="46" spans="1:17">
      <c r="A46" s="309"/>
      <c r="B46" s="223" t="s">
        <v>360</v>
      </c>
      <c r="C46" s="273">
        <v>3476675.9586145682</v>
      </c>
      <c r="D46" s="273">
        <v>33119.777551351115</v>
      </c>
      <c r="E46" s="274">
        <v>9.6178995811025802E-3</v>
      </c>
      <c r="F46" s="275">
        <v>18972005.88898981</v>
      </c>
      <c r="G46" s="275">
        <v>577182.1754341498</v>
      </c>
      <c r="H46" s="274">
        <v>3.1377423585136517E-2</v>
      </c>
      <c r="J46" s="258" t="s">
        <v>360</v>
      </c>
      <c r="K46" s="281" t="s">
        <v>360</v>
      </c>
      <c r="L46" s="273">
        <v>3476675.9586145682</v>
      </c>
      <c r="M46" s="273">
        <v>33119.777551351115</v>
      </c>
      <c r="N46" s="274">
        <v>9.6178995811025802E-3</v>
      </c>
      <c r="O46" s="275">
        <v>18972005.88898981</v>
      </c>
      <c r="P46" s="275">
        <v>577182.1754341498</v>
      </c>
      <c r="Q46" s="274">
        <v>3.1377423585136517E-2</v>
      </c>
    </row>
    <row r="47" spans="1:17">
      <c r="A47" s="309"/>
      <c r="B47" s="223" t="s">
        <v>361</v>
      </c>
      <c r="C47" s="303">
        <v>3459525.3467079257</v>
      </c>
      <c r="D47" s="303">
        <v>-30466.939196554013</v>
      </c>
      <c r="E47" s="277">
        <v>-8.7298013005945897E-3</v>
      </c>
      <c r="F47" s="278">
        <v>19181372.204366103</v>
      </c>
      <c r="G47" s="278">
        <v>69860.290387548506</v>
      </c>
      <c r="H47" s="277">
        <v>3.6554036489625527E-3</v>
      </c>
      <c r="J47" s="258" t="s">
        <v>361</v>
      </c>
      <c r="K47" s="280" t="s">
        <v>361</v>
      </c>
      <c r="L47" s="303">
        <v>3459525.3467079257</v>
      </c>
      <c r="M47" s="303">
        <v>-30466.939196554013</v>
      </c>
      <c r="N47" s="277">
        <v>-8.7298013005945897E-3</v>
      </c>
      <c r="O47" s="278">
        <v>19181372.204366103</v>
      </c>
      <c r="P47" s="278">
        <v>69860.290387548506</v>
      </c>
      <c r="Q47" s="277">
        <v>3.6554036489625527E-3</v>
      </c>
    </row>
    <row r="48" spans="1:17">
      <c r="A48" s="309"/>
      <c r="B48" s="224" t="s">
        <v>362</v>
      </c>
      <c r="C48" s="273">
        <v>1226366.9790240824</v>
      </c>
      <c r="D48" s="273">
        <v>43314.492655152688</v>
      </c>
      <c r="E48" s="274">
        <v>3.6612486051312225E-2</v>
      </c>
      <c r="F48" s="275">
        <v>7327464.6275337068</v>
      </c>
      <c r="G48" s="275">
        <v>629103.4221733762</v>
      </c>
      <c r="H48" s="274">
        <v>9.3919005393429553E-2</v>
      </c>
      <c r="J48" s="218" t="s">
        <v>362</v>
      </c>
      <c r="K48" s="281" t="s">
        <v>362</v>
      </c>
      <c r="L48" s="273">
        <v>1226366.9790240824</v>
      </c>
      <c r="M48" s="273">
        <v>43314.492655152688</v>
      </c>
      <c r="N48" s="274">
        <v>3.6612486051312225E-2</v>
      </c>
      <c r="O48" s="275">
        <v>7327464.6275337068</v>
      </c>
      <c r="P48" s="275">
        <v>629103.4221733762</v>
      </c>
      <c r="Q48" s="274">
        <v>9.3919005393429553E-2</v>
      </c>
    </row>
    <row r="49" spans="1:17">
      <c r="A49" s="309"/>
      <c r="B49" s="224" t="s">
        <v>363</v>
      </c>
      <c r="C49" s="303">
        <v>1226366.9790240829</v>
      </c>
      <c r="D49" s="303">
        <v>43314.492655153386</v>
      </c>
      <c r="E49" s="277">
        <v>3.6612486051312822E-2</v>
      </c>
      <c r="F49" s="278">
        <v>7327464.627533705</v>
      </c>
      <c r="G49" s="278">
        <v>629103.42217337433</v>
      </c>
      <c r="H49" s="277">
        <v>9.3919005393429275E-2</v>
      </c>
      <c r="J49" s="218" t="s">
        <v>363</v>
      </c>
      <c r="K49" s="280" t="s">
        <v>363</v>
      </c>
      <c r="L49" s="303">
        <v>1226366.9790240829</v>
      </c>
      <c r="M49" s="303">
        <v>43314.492655153386</v>
      </c>
      <c r="N49" s="277">
        <v>3.6612486051312822E-2</v>
      </c>
      <c r="O49" s="278">
        <v>7327464.627533705</v>
      </c>
      <c r="P49" s="278">
        <v>629103.42217337433</v>
      </c>
      <c r="Q49" s="277">
        <v>9.3919005393429275E-2</v>
      </c>
    </row>
    <row r="50" spans="1:17">
      <c r="A50" s="309"/>
      <c r="B50" s="224" t="s">
        <v>364</v>
      </c>
      <c r="C50" s="273">
        <v>7482154.0307046361</v>
      </c>
      <c r="D50" s="273">
        <v>-22251.949358100072</v>
      </c>
      <c r="E50" s="274">
        <v>-2.9651846418247813E-3</v>
      </c>
      <c r="F50" s="275">
        <v>30046399.429444171</v>
      </c>
      <c r="G50" s="275">
        <v>1618802.02108391</v>
      </c>
      <c r="H50" s="274">
        <v>5.694473570277301E-2</v>
      </c>
      <c r="J50" s="218" t="s">
        <v>364</v>
      </c>
      <c r="K50" s="281" t="s">
        <v>364</v>
      </c>
      <c r="L50" s="273">
        <v>7482154.0307046361</v>
      </c>
      <c r="M50" s="273">
        <v>-22251.949358100072</v>
      </c>
      <c r="N50" s="274">
        <v>-2.9651846418247813E-3</v>
      </c>
      <c r="O50" s="275">
        <v>30046399.429444171</v>
      </c>
      <c r="P50" s="275">
        <v>1618802.02108391</v>
      </c>
      <c r="Q50" s="274">
        <v>5.694473570277301E-2</v>
      </c>
    </row>
    <row r="51" spans="1:17">
      <c r="A51" s="309"/>
      <c r="B51" s="224" t="s">
        <v>365</v>
      </c>
      <c r="C51" s="303">
        <v>7482154.0307046343</v>
      </c>
      <c r="D51" s="303">
        <v>-22251.94935809914</v>
      </c>
      <c r="E51" s="277">
        <v>-2.9651846418246581E-3</v>
      </c>
      <c r="F51" s="278">
        <v>30046399.429444171</v>
      </c>
      <c r="G51" s="278">
        <v>1618802.02108391</v>
      </c>
      <c r="H51" s="277">
        <v>5.694473570277301E-2</v>
      </c>
      <c r="J51" s="218" t="s">
        <v>365</v>
      </c>
      <c r="K51" s="280" t="s">
        <v>365</v>
      </c>
      <c r="L51" s="303">
        <v>7482154.0307046343</v>
      </c>
      <c r="M51" s="303">
        <v>-22251.94935809914</v>
      </c>
      <c r="N51" s="277">
        <v>-2.9651846418246581E-3</v>
      </c>
      <c r="O51" s="278">
        <v>30046399.429444171</v>
      </c>
      <c r="P51" s="278">
        <v>1618802.02108391</v>
      </c>
      <c r="Q51" s="277">
        <v>5.694473570277301E-2</v>
      </c>
    </row>
    <row r="52" spans="1:17">
      <c r="A52" s="309"/>
      <c r="B52" s="224" t="s">
        <v>366</v>
      </c>
      <c r="C52" s="273">
        <v>3546251.3790287892</v>
      </c>
      <c r="D52" s="273">
        <v>8417.3009694321081</v>
      </c>
      <c r="E52" s="274">
        <v>2.3792243456621722E-3</v>
      </c>
      <c r="F52" s="275">
        <v>20311041.664713744</v>
      </c>
      <c r="G52" s="275">
        <v>1501374.750735376</v>
      </c>
      <c r="H52" s="274">
        <v>7.9819316184681202E-2</v>
      </c>
      <c r="J52" s="218" t="s">
        <v>366</v>
      </c>
      <c r="K52" s="281" t="s">
        <v>366</v>
      </c>
      <c r="L52" s="273">
        <v>3546251.3790287892</v>
      </c>
      <c r="M52" s="273">
        <v>8417.3009694321081</v>
      </c>
      <c r="N52" s="274">
        <v>2.3792243456621722E-3</v>
      </c>
      <c r="O52" s="275">
        <v>20311041.664713744</v>
      </c>
      <c r="P52" s="275">
        <v>1501374.750735376</v>
      </c>
      <c r="Q52" s="274">
        <v>7.9819316184681202E-2</v>
      </c>
    </row>
    <row r="53" spans="1:17">
      <c r="A53" s="309"/>
      <c r="B53" s="224" t="s">
        <v>367</v>
      </c>
      <c r="C53" s="303">
        <v>3546251.3790287902</v>
      </c>
      <c r="D53" s="303">
        <v>8417.3009694335051</v>
      </c>
      <c r="E53" s="277">
        <v>2.3792243456625672E-3</v>
      </c>
      <c r="F53" s="278">
        <v>20311041.664713737</v>
      </c>
      <c r="G53" s="278">
        <v>1501374.750735376</v>
      </c>
      <c r="H53" s="277">
        <v>7.981931618468123E-2</v>
      </c>
      <c r="J53" s="218" t="s">
        <v>367</v>
      </c>
      <c r="K53" s="280" t="s">
        <v>367</v>
      </c>
      <c r="L53" s="303">
        <v>3546251.3790287902</v>
      </c>
      <c r="M53" s="303">
        <v>8417.3009694335051</v>
      </c>
      <c r="N53" s="277">
        <v>2.3792243456625672E-3</v>
      </c>
      <c r="O53" s="278">
        <v>20311041.664713737</v>
      </c>
      <c r="P53" s="278">
        <v>1501374.750735376</v>
      </c>
      <c r="Q53" s="277">
        <v>7.981931618468123E-2</v>
      </c>
    </row>
    <row r="54" spans="1:17">
      <c r="A54" s="309"/>
      <c r="B54" s="224" t="s">
        <v>368</v>
      </c>
      <c r="C54" s="273">
        <v>9274780.4771915097</v>
      </c>
      <c r="D54" s="273">
        <v>-178509.34474500455</v>
      </c>
      <c r="E54" s="274">
        <v>-1.8883303919316075E-2</v>
      </c>
      <c r="F54" s="275">
        <v>40623817.120506026</v>
      </c>
      <c r="G54" s="275">
        <v>1065621.5223107412</v>
      </c>
      <c r="H54" s="274">
        <v>2.6938072027717988E-2</v>
      </c>
      <c r="J54" s="218" t="s">
        <v>368</v>
      </c>
      <c r="K54" s="281" t="s">
        <v>368</v>
      </c>
      <c r="L54" s="273">
        <v>9274780.4771915097</v>
      </c>
      <c r="M54" s="273">
        <v>-178509.34474500455</v>
      </c>
      <c r="N54" s="274">
        <v>-1.8883303919316075E-2</v>
      </c>
      <c r="O54" s="275">
        <v>40623817.120506026</v>
      </c>
      <c r="P54" s="275">
        <v>1065621.5223107412</v>
      </c>
      <c r="Q54" s="274">
        <v>2.6938072027717988E-2</v>
      </c>
    </row>
    <row r="55" spans="1:17">
      <c r="A55" s="309"/>
      <c r="B55" s="224" t="s">
        <v>369</v>
      </c>
      <c r="C55" s="303">
        <v>9274780.4771915078</v>
      </c>
      <c r="D55" s="303">
        <v>-178509.34474500827</v>
      </c>
      <c r="E55" s="277">
        <v>-1.8883303919316467E-2</v>
      </c>
      <c r="F55" s="278">
        <v>40623817.120506041</v>
      </c>
      <c r="G55" s="278">
        <v>1065621.522310771</v>
      </c>
      <c r="H55" s="277">
        <v>2.6938072027718751E-2</v>
      </c>
      <c r="J55" s="218" t="s">
        <v>369</v>
      </c>
      <c r="K55" s="280" t="s">
        <v>369</v>
      </c>
      <c r="L55" s="303">
        <v>9274780.4771915078</v>
      </c>
      <c r="M55" s="303">
        <v>-178509.34474500827</v>
      </c>
      <c r="N55" s="277">
        <v>-1.8883303919316467E-2</v>
      </c>
      <c r="O55" s="278">
        <v>40623817.120506041</v>
      </c>
      <c r="P55" s="278">
        <v>1065621.522310771</v>
      </c>
      <c r="Q55" s="277">
        <v>2.6938072027718751E-2</v>
      </c>
    </row>
    <row r="56" spans="1:17">
      <c r="A56" s="309"/>
      <c r="B56" s="224" t="s">
        <v>370</v>
      </c>
      <c r="C56" s="273">
        <v>6383312.8169961274</v>
      </c>
      <c r="D56" s="273">
        <v>-76797.211329784244</v>
      </c>
      <c r="E56" s="274">
        <v>-1.1887910731094105E-2</v>
      </c>
      <c r="F56" s="275">
        <v>37454926.098027125</v>
      </c>
      <c r="G56" s="275">
        <v>2856404.2330450863</v>
      </c>
      <c r="H56" s="274">
        <v>8.2558562593858062E-2</v>
      </c>
      <c r="J56" s="218" t="s">
        <v>370</v>
      </c>
      <c r="K56" s="281" t="s">
        <v>370</v>
      </c>
      <c r="L56" s="273">
        <v>6383312.8169961274</v>
      </c>
      <c r="M56" s="273">
        <v>-76797.211329784244</v>
      </c>
      <c r="N56" s="274">
        <v>-1.1887910731094105E-2</v>
      </c>
      <c r="O56" s="275">
        <v>37454926.098027125</v>
      </c>
      <c r="P56" s="275">
        <v>2856404.2330450863</v>
      </c>
      <c r="Q56" s="274">
        <v>8.2558562593858062E-2</v>
      </c>
    </row>
    <row r="57" spans="1:17">
      <c r="A57" s="309"/>
      <c r="B57" s="224" t="s">
        <v>371</v>
      </c>
      <c r="C57" s="303">
        <v>6383312.8169961274</v>
      </c>
      <c r="D57" s="303">
        <v>-76797.211329785176</v>
      </c>
      <c r="E57" s="277">
        <v>-1.1887910731094247E-2</v>
      </c>
      <c r="F57" s="278">
        <v>37454926.098027118</v>
      </c>
      <c r="G57" s="278">
        <v>2856404.2330450788</v>
      </c>
      <c r="H57" s="277">
        <v>8.255856259385784E-2</v>
      </c>
      <c r="J57" s="218" t="s">
        <v>371</v>
      </c>
      <c r="K57" s="280" t="s">
        <v>371</v>
      </c>
      <c r="L57" s="303">
        <v>6383312.8169961274</v>
      </c>
      <c r="M57" s="303">
        <v>-76797.211329785176</v>
      </c>
      <c r="N57" s="277">
        <v>-1.1887910731094247E-2</v>
      </c>
      <c r="O57" s="278">
        <v>37454926.098027118</v>
      </c>
      <c r="P57" s="278">
        <v>2856404.2330450788</v>
      </c>
      <c r="Q57" s="277">
        <v>8.255856259385784E-2</v>
      </c>
    </row>
    <row r="58" spans="1:17">
      <c r="A58" s="309"/>
      <c r="B58" s="224" t="s">
        <v>372</v>
      </c>
      <c r="C58" s="273">
        <v>4769978.3197143115</v>
      </c>
      <c r="D58" s="273">
        <v>-59107.575564601459</v>
      </c>
      <c r="E58" s="274">
        <v>-1.2239909756500114E-2</v>
      </c>
      <c r="F58" s="275">
        <v>21423409.63541355</v>
      </c>
      <c r="G58" s="275">
        <v>968112.74448381737</v>
      </c>
      <c r="H58" s="274">
        <v>4.7328217705463714E-2</v>
      </c>
      <c r="J58" s="218" t="s">
        <v>372</v>
      </c>
      <c r="K58" s="281" t="s">
        <v>372</v>
      </c>
      <c r="L58" s="273">
        <v>4769978.3197143115</v>
      </c>
      <c r="M58" s="273">
        <v>-59107.575564601459</v>
      </c>
      <c r="N58" s="274">
        <v>-1.2239909756500114E-2</v>
      </c>
      <c r="O58" s="275">
        <v>21423409.63541355</v>
      </c>
      <c r="P58" s="275">
        <v>968112.74448381737</v>
      </c>
      <c r="Q58" s="274">
        <v>4.7328217705463714E-2</v>
      </c>
    </row>
    <row r="59" spans="1:17">
      <c r="A59" s="309"/>
      <c r="B59" s="224" t="s">
        <v>373</v>
      </c>
      <c r="C59" s="303">
        <v>4769978.3197143134</v>
      </c>
      <c r="D59" s="303">
        <v>-59107.575564599596</v>
      </c>
      <c r="E59" s="277">
        <v>-1.2239909756499729E-2</v>
      </c>
      <c r="F59" s="278">
        <v>21423409.635413557</v>
      </c>
      <c r="G59" s="278">
        <v>968112.74448382109</v>
      </c>
      <c r="H59" s="277">
        <v>4.7328217705463888E-2</v>
      </c>
      <c r="J59" s="218" t="s">
        <v>373</v>
      </c>
      <c r="K59" s="280" t="s">
        <v>373</v>
      </c>
      <c r="L59" s="303">
        <v>4769978.3197143134</v>
      </c>
      <c r="M59" s="303">
        <v>-59107.575564599596</v>
      </c>
      <c r="N59" s="277">
        <v>-1.2239909756499729E-2</v>
      </c>
      <c r="O59" s="278">
        <v>21423409.635413557</v>
      </c>
      <c r="P59" s="278">
        <v>968112.74448382109</v>
      </c>
      <c r="Q59" s="277">
        <v>4.7328217705463888E-2</v>
      </c>
    </row>
    <row r="60" spans="1:17">
      <c r="A60" s="309"/>
      <c r="B60" s="224" t="s">
        <v>374</v>
      </c>
      <c r="C60" s="273">
        <v>5190642.431140136</v>
      </c>
      <c r="D60" s="273">
        <v>-103926.43013236485</v>
      </c>
      <c r="E60" s="274">
        <v>-1.9628874957608369E-2</v>
      </c>
      <c r="F60" s="275">
        <v>24484412.713485204</v>
      </c>
      <c r="G60" s="275">
        <v>2502799.6067592502</v>
      </c>
      <c r="H60" s="274">
        <v>0.11385877799811886</v>
      </c>
      <c r="J60" s="218" t="s">
        <v>374</v>
      </c>
      <c r="K60" s="281" t="s">
        <v>374</v>
      </c>
      <c r="L60" s="273">
        <v>5190642.431140136</v>
      </c>
      <c r="M60" s="273">
        <v>-103926.43013236485</v>
      </c>
      <c r="N60" s="274">
        <v>-1.9628874957608369E-2</v>
      </c>
      <c r="O60" s="275">
        <v>24484412.713485204</v>
      </c>
      <c r="P60" s="275">
        <v>2502799.6067592502</v>
      </c>
      <c r="Q60" s="274">
        <v>0.11385877799811886</v>
      </c>
    </row>
    <row r="61" spans="1:17">
      <c r="A61" s="309"/>
      <c r="B61" s="224" t="s">
        <v>375</v>
      </c>
      <c r="C61" s="303">
        <v>1676551.3495002855</v>
      </c>
      <c r="D61" s="303">
        <v>-3927.1233750234824</v>
      </c>
      <c r="E61" s="277">
        <v>-2.3369078738058155E-3</v>
      </c>
      <c r="F61" s="278">
        <v>8592132.6908819079</v>
      </c>
      <c r="G61" s="278">
        <v>935218.38978445064</v>
      </c>
      <c r="H61" s="277">
        <v>0.1221403757451493</v>
      </c>
      <c r="J61" s="218" t="s">
        <v>375</v>
      </c>
      <c r="K61" s="280" t="s">
        <v>375</v>
      </c>
      <c r="L61" s="303">
        <v>1676551.3495002855</v>
      </c>
      <c r="M61" s="303">
        <v>-3927.1233750234824</v>
      </c>
      <c r="N61" s="277">
        <v>-2.3369078738058155E-3</v>
      </c>
      <c r="O61" s="278">
        <v>8592132.6908819079</v>
      </c>
      <c r="P61" s="278">
        <v>935218.38978445064</v>
      </c>
      <c r="Q61" s="277">
        <v>0.1221403757451493</v>
      </c>
    </row>
    <row r="62" spans="1:17">
      <c r="A62" s="309"/>
      <c r="B62" s="224" t="s">
        <v>376</v>
      </c>
      <c r="C62" s="273">
        <v>3514091.0816398505</v>
      </c>
      <c r="D62" s="273">
        <v>-99999.306757337414</v>
      </c>
      <c r="E62" s="274">
        <v>-2.76692877074627E-2</v>
      </c>
      <c r="F62" s="275">
        <v>15892280.022603298</v>
      </c>
      <c r="G62" s="275">
        <v>1567581.2169748023</v>
      </c>
      <c r="H62" s="274">
        <v>0.1094320542613339</v>
      </c>
      <c r="J62" s="218" t="s">
        <v>376</v>
      </c>
      <c r="K62" s="281" t="s">
        <v>376</v>
      </c>
      <c r="L62" s="273">
        <v>3514091.0816398505</v>
      </c>
      <c r="M62" s="273">
        <v>-99999.306757337414</v>
      </c>
      <c r="N62" s="274">
        <v>-2.76692877074627E-2</v>
      </c>
      <c r="O62" s="275">
        <v>15892280.022603298</v>
      </c>
      <c r="P62" s="275">
        <v>1567581.2169748023</v>
      </c>
      <c r="Q62" s="274">
        <v>0.1094320542613339</v>
      </c>
    </row>
    <row r="63" spans="1:17">
      <c r="A63" s="309"/>
      <c r="B63" s="224" t="s">
        <v>377</v>
      </c>
      <c r="C63" s="303">
        <v>35521897.457496226</v>
      </c>
      <c r="D63" s="303">
        <v>-200.57996390014887</v>
      </c>
      <c r="E63" s="277">
        <v>-5.6466249174985551E-6</v>
      </c>
      <c r="F63" s="278">
        <v>210767637.57807893</v>
      </c>
      <c r="G63" s="278">
        <v>8055437.3581103384</v>
      </c>
      <c r="H63" s="277">
        <v>3.9738295718605793E-2</v>
      </c>
      <c r="J63" s="218" t="s">
        <v>377</v>
      </c>
      <c r="K63" s="280" t="s">
        <v>377</v>
      </c>
      <c r="L63" s="303">
        <v>35521897.457496226</v>
      </c>
      <c r="M63" s="303">
        <v>-200.57996390014887</v>
      </c>
      <c r="N63" s="277">
        <v>-5.6466249174985551E-6</v>
      </c>
      <c r="O63" s="278">
        <v>210767637.57807893</v>
      </c>
      <c r="P63" s="278">
        <v>8055437.3581103384</v>
      </c>
      <c r="Q63" s="277">
        <v>3.9738295718605793E-2</v>
      </c>
    </row>
    <row r="64" spans="1:17">
      <c r="A64" s="309"/>
      <c r="B64" s="224" t="s">
        <v>378</v>
      </c>
      <c r="C64" s="273">
        <v>9861171.2602350824</v>
      </c>
      <c r="D64" s="273">
        <v>54915.185694228858</v>
      </c>
      <c r="E64" s="274">
        <v>5.6000154673505288E-3</v>
      </c>
      <c r="F64" s="275">
        <v>58294416.80849871</v>
      </c>
      <c r="G64" s="275">
        <v>4294419.2910424173</v>
      </c>
      <c r="H64" s="274">
        <v>7.9526286823516673E-2</v>
      </c>
      <c r="J64" s="218" t="s">
        <v>378</v>
      </c>
      <c r="K64" s="281" t="s">
        <v>378</v>
      </c>
      <c r="L64" s="273">
        <v>9861171.2602350824</v>
      </c>
      <c r="M64" s="273">
        <v>54915.185694228858</v>
      </c>
      <c r="N64" s="274">
        <v>5.6000154673505288E-3</v>
      </c>
      <c r="O64" s="275">
        <v>58294416.80849871</v>
      </c>
      <c r="P64" s="275">
        <v>4294419.2910424173</v>
      </c>
      <c r="Q64" s="274">
        <v>7.9526286823516673E-2</v>
      </c>
    </row>
    <row r="65" spans="1:17">
      <c r="A65" s="309"/>
      <c r="B65" s="224" t="s">
        <v>379</v>
      </c>
      <c r="C65" s="303">
        <v>6403365.4406873556</v>
      </c>
      <c r="D65" s="303">
        <v>-23875.638941829093</v>
      </c>
      <c r="E65" s="277">
        <v>-3.7147570234298075E-3</v>
      </c>
      <c r="F65" s="278">
        <v>41746210.7815153</v>
      </c>
      <c r="G65" s="278">
        <v>1215460.5472442433</v>
      </c>
      <c r="H65" s="277">
        <v>2.9988602239504124E-2</v>
      </c>
      <c r="J65" s="218" t="s">
        <v>379</v>
      </c>
      <c r="K65" s="280" t="s">
        <v>379</v>
      </c>
      <c r="L65" s="303">
        <v>6403365.4406873556</v>
      </c>
      <c r="M65" s="303">
        <v>-23875.638941829093</v>
      </c>
      <c r="N65" s="277">
        <v>-3.7147570234298075E-3</v>
      </c>
      <c r="O65" s="278">
        <v>41746210.7815153</v>
      </c>
      <c r="P65" s="278">
        <v>1215460.5472442433</v>
      </c>
      <c r="Q65" s="277">
        <v>2.9988602239504124E-2</v>
      </c>
    </row>
    <row r="66" spans="1:17">
      <c r="A66" s="309"/>
      <c r="B66" s="224" t="s">
        <v>380</v>
      </c>
      <c r="C66" s="273">
        <v>12032284.367053518</v>
      </c>
      <c r="D66" s="273">
        <v>-39635.2004550118</v>
      </c>
      <c r="E66" s="274">
        <v>-3.2832558428975626E-3</v>
      </c>
      <c r="F66" s="275">
        <v>71554475.838285416</v>
      </c>
      <c r="G66" s="275">
        <v>1854486.5712235421</v>
      </c>
      <c r="H66" s="274">
        <v>2.6606698088831943E-2</v>
      </c>
      <c r="J66" s="218" t="s">
        <v>380</v>
      </c>
      <c r="K66" s="281" t="s">
        <v>380</v>
      </c>
      <c r="L66" s="273">
        <v>12032284.367053518</v>
      </c>
      <c r="M66" s="273">
        <v>-39635.2004550118</v>
      </c>
      <c r="N66" s="274">
        <v>-3.2832558428975626E-3</v>
      </c>
      <c r="O66" s="275">
        <v>71554475.838285416</v>
      </c>
      <c r="P66" s="275">
        <v>1854486.5712235421</v>
      </c>
      <c r="Q66" s="274">
        <v>2.6606698088831943E-2</v>
      </c>
    </row>
    <row r="67" spans="1:17">
      <c r="A67" s="309"/>
      <c r="B67" s="224" t="s">
        <v>381</v>
      </c>
      <c r="C67" s="303">
        <v>810947.48873797944</v>
      </c>
      <c r="D67" s="303">
        <v>8617.0403574289521</v>
      </c>
      <c r="E67" s="277">
        <v>1.0740014136097991E-2</v>
      </c>
      <c r="F67" s="278">
        <v>4067549.190666955</v>
      </c>
      <c r="G67" s="278">
        <v>136098.5064878324</v>
      </c>
      <c r="H67" s="277">
        <v>3.4617884699792295E-2</v>
      </c>
      <c r="J67" s="218" t="s">
        <v>381</v>
      </c>
      <c r="K67" s="280" t="s">
        <v>381</v>
      </c>
      <c r="L67" s="303">
        <v>810947.48873797944</v>
      </c>
      <c r="M67" s="303">
        <v>8617.0403574289521</v>
      </c>
      <c r="N67" s="277">
        <v>1.0740014136097991E-2</v>
      </c>
      <c r="O67" s="278">
        <v>4067549.190666955</v>
      </c>
      <c r="P67" s="278">
        <v>136098.5064878324</v>
      </c>
      <c r="Q67" s="277">
        <v>3.4617884699792295E-2</v>
      </c>
    </row>
    <row r="68" spans="1:17">
      <c r="A68" s="309"/>
      <c r="B68" s="224" t="s">
        <v>382</v>
      </c>
      <c r="C68" s="273">
        <v>6414128.9007822899</v>
      </c>
      <c r="D68" s="273">
        <v>-221.96661870367825</v>
      </c>
      <c r="E68" s="274">
        <v>-3.4604689280681031E-5</v>
      </c>
      <c r="F68" s="275">
        <v>35104984.959112585</v>
      </c>
      <c r="G68" s="275">
        <v>554972.44211229682</v>
      </c>
      <c r="H68" s="274">
        <v>1.6062872389386931E-2</v>
      </c>
      <c r="J68" s="218" t="s">
        <v>382</v>
      </c>
      <c r="K68" s="281" t="s">
        <v>382</v>
      </c>
      <c r="L68" s="273">
        <v>6414128.9007822899</v>
      </c>
      <c r="M68" s="273">
        <v>-221.96661870367825</v>
      </c>
      <c r="N68" s="274">
        <v>-3.4604689280681031E-5</v>
      </c>
      <c r="O68" s="275">
        <v>35104984.959112585</v>
      </c>
      <c r="P68" s="275">
        <v>554972.44211229682</v>
      </c>
      <c r="Q68" s="274">
        <v>1.6062872389386931E-2</v>
      </c>
    </row>
    <row r="69" spans="1:17">
      <c r="A69" s="309"/>
      <c r="B69" s="224" t="s">
        <v>383</v>
      </c>
      <c r="C69" s="303">
        <v>13166012.612001138</v>
      </c>
      <c r="D69" s="303">
        <v>-68088.516679449007</v>
      </c>
      <c r="E69" s="277">
        <v>-5.1449294528881457E-3</v>
      </c>
      <c r="F69" s="278">
        <v>55335977.528785765</v>
      </c>
      <c r="G69" s="278">
        <v>2548267.1126675755</v>
      </c>
      <c r="H69" s="277">
        <v>4.8273870804017446E-2</v>
      </c>
      <c r="J69" s="218" t="s">
        <v>383</v>
      </c>
      <c r="K69" s="280" t="s">
        <v>383</v>
      </c>
      <c r="L69" s="303">
        <v>13166012.612001138</v>
      </c>
      <c r="M69" s="303">
        <v>-68088.516679449007</v>
      </c>
      <c r="N69" s="277">
        <v>-5.1449294528881457E-3</v>
      </c>
      <c r="O69" s="278">
        <v>55335977.528785765</v>
      </c>
      <c r="P69" s="278">
        <v>2548267.1126675755</v>
      </c>
      <c r="Q69" s="277">
        <v>4.8273870804017446E-2</v>
      </c>
    </row>
    <row r="70" spans="1:17">
      <c r="A70" s="309"/>
      <c r="B70" s="224" t="s">
        <v>384</v>
      </c>
      <c r="C70" s="273">
        <v>11179607.884399682</v>
      </c>
      <c r="D70" s="273">
        <v>-35900.229545846581</v>
      </c>
      <c r="E70" s="274">
        <v>-3.200945439218015E-3</v>
      </c>
      <c r="F70" s="275">
        <v>46384439.245171331</v>
      </c>
      <c r="G70" s="275">
        <v>1786542.6500384137</v>
      </c>
      <c r="H70" s="274">
        <v>4.0058899330094946E-2</v>
      </c>
      <c r="J70" s="218" t="s">
        <v>384</v>
      </c>
      <c r="K70" s="281" t="s">
        <v>384</v>
      </c>
      <c r="L70" s="273">
        <v>11179607.884399682</v>
      </c>
      <c r="M70" s="273">
        <v>-35900.229545846581</v>
      </c>
      <c r="N70" s="274">
        <v>-3.200945439218015E-3</v>
      </c>
      <c r="O70" s="275">
        <v>46384439.245171331</v>
      </c>
      <c r="P70" s="275">
        <v>1786542.6500384137</v>
      </c>
      <c r="Q70" s="274">
        <v>4.0058899330094946E-2</v>
      </c>
    </row>
    <row r="71" spans="1:17">
      <c r="A71" s="309"/>
      <c r="B71" s="224" t="s">
        <v>385</v>
      </c>
      <c r="C71" s="303">
        <v>1986404.727601442</v>
      </c>
      <c r="D71" s="303">
        <v>-32188.287133608479</v>
      </c>
      <c r="E71" s="277">
        <v>-1.5945902367958672E-2</v>
      </c>
      <c r="F71" s="278">
        <v>8951538.2836144548</v>
      </c>
      <c r="G71" s="278">
        <v>761724.46262918506</v>
      </c>
      <c r="H71" s="277">
        <v>9.3008764213585796E-2</v>
      </c>
      <c r="J71" s="218" t="s">
        <v>385</v>
      </c>
      <c r="K71" s="280" t="s">
        <v>385</v>
      </c>
      <c r="L71" s="303">
        <v>1986404.727601442</v>
      </c>
      <c r="M71" s="303">
        <v>-32188.287133608479</v>
      </c>
      <c r="N71" s="277">
        <v>-1.5945902367958672E-2</v>
      </c>
      <c r="O71" s="278">
        <v>8951538.2836144548</v>
      </c>
      <c r="P71" s="278">
        <v>761724.46262918506</v>
      </c>
      <c r="Q71" s="277">
        <v>9.3008764213585796E-2</v>
      </c>
    </row>
    <row r="72" spans="1:17">
      <c r="A72" s="309"/>
      <c r="B72" s="225" t="s">
        <v>386</v>
      </c>
      <c r="C72" s="273">
        <v>268746132.38177109</v>
      </c>
      <c r="D72" s="273">
        <v>-787129.55209159851</v>
      </c>
      <c r="E72" s="274">
        <v>-2.9203429159134434E-3</v>
      </c>
      <c r="F72" s="275">
        <v>1412704864.6525068</v>
      </c>
      <c r="G72" s="275">
        <v>70312689.79215169</v>
      </c>
      <c r="H72" s="274">
        <v>5.2378649927295726E-2</v>
      </c>
      <c r="J72" s="218" t="s">
        <v>386</v>
      </c>
      <c r="K72" s="281" t="s">
        <v>386</v>
      </c>
      <c r="L72" s="273">
        <v>268746132.38177109</v>
      </c>
      <c r="M72" s="273">
        <v>-787129.55209159851</v>
      </c>
      <c r="N72" s="274">
        <v>-2.9203429159134434E-3</v>
      </c>
      <c r="O72" s="275">
        <v>1412704864.6525068</v>
      </c>
      <c r="P72" s="275">
        <v>70312689.79215169</v>
      </c>
      <c r="Q72" s="274">
        <v>5.2378649927295726E-2</v>
      </c>
    </row>
    <row r="73" spans="1:17">
      <c r="A73" s="366"/>
      <c r="B73" s="224" t="s">
        <v>320</v>
      </c>
      <c r="C73" s="303">
        <v>602639823.60583603</v>
      </c>
      <c r="D73" s="303">
        <v>6292960.9382227659</v>
      </c>
      <c r="E73" s="277">
        <v>1.0552517892142049E-2</v>
      </c>
      <c r="F73" s="278">
        <v>2790693111.2972794</v>
      </c>
      <c r="G73" s="278">
        <v>54495772.325753689</v>
      </c>
      <c r="H73" s="277">
        <v>1.9916608919091125E-2</v>
      </c>
      <c r="J73" s="218" t="s">
        <v>320</v>
      </c>
      <c r="K73" s="280" t="s">
        <v>320</v>
      </c>
      <c r="L73" s="303">
        <v>602639823.60583603</v>
      </c>
      <c r="M73" s="303">
        <v>6292960.9382227659</v>
      </c>
      <c r="N73" s="277">
        <v>1.0552517892142049E-2</v>
      </c>
      <c r="O73" s="278">
        <v>2790693111.2972794</v>
      </c>
      <c r="P73" s="278">
        <v>54495772.325753689</v>
      </c>
      <c r="Q73" s="277">
        <v>1.9916608919091125E-2</v>
      </c>
    </row>
    <row r="74" spans="1:17">
      <c r="A74" s="362" t="s">
        <v>184</v>
      </c>
      <c r="B74" s="224" t="s">
        <v>321</v>
      </c>
      <c r="C74" s="273">
        <v>53542881.670575313</v>
      </c>
      <c r="D74" s="273">
        <v>552081.10556447506</v>
      </c>
      <c r="E74" s="274">
        <v>1.0418433004935715E-2</v>
      </c>
      <c r="F74" s="275">
        <v>263751564.14384764</v>
      </c>
      <c r="G74" s="275">
        <v>9224021.3683787286</v>
      </c>
      <c r="H74" s="274">
        <v>3.6239776912927985E-2</v>
      </c>
      <c r="J74" s="218" t="s">
        <v>321</v>
      </c>
      <c r="K74" s="281" t="s">
        <v>321</v>
      </c>
      <c r="L74" s="273">
        <v>53542881.670575313</v>
      </c>
      <c r="M74" s="273">
        <v>552081.10556447506</v>
      </c>
      <c r="N74" s="274">
        <v>1.0418433004935715E-2</v>
      </c>
      <c r="O74" s="275">
        <v>263751564.14384764</v>
      </c>
      <c r="P74" s="275">
        <v>9224021.3683787286</v>
      </c>
      <c r="Q74" s="274">
        <v>3.6239776912927985E-2</v>
      </c>
    </row>
    <row r="75" spans="1:17">
      <c r="A75" s="363"/>
      <c r="B75" s="224" t="s">
        <v>322</v>
      </c>
      <c r="C75" s="303">
        <v>109635106.24248281</v>
      </c>
      <c r="D75" s="303">
        <v>1422401.7963202447</v>
      </c>
      <c r="E75" s="277">
        <v>1.3144499101100562E-2</v>
      </c>
      <c r="F75" s="278">
        <v>512467134.8445726</v>
      </c>
      <c r="G75" s="278">
        <v>4841255.4996697307</v>
      </c>
      <c r="H75" s="277">
        <v>9.537054150819551E-3</v>
      </c>
      <c r="J75" s="218" t="s">
        <v>322</v>
      </c>
      <c r="K75" s="280" t="s">
        <v>322</v>
      </c>
      <c r="L75" s="303">
        <v>109635106.24248281</v>
      </c>
      <c r="M75" s="303">
        <v>1422401.7963202447</v>
      </c>
      <c r="N75" s="277">
        <v>1.3144499101100562E-2</v>
      </c>
      <c r="O75" s="278">
        <v>512467134.8445726</v>
      </c>
      <c r="P75" s="278">
        <v>4841255.4996697307</v>
      </c>
      <c r="Q75" s="277">
        <v>9.537054150819551E-3</v>
      </c>
    </row>
    <row r="76" spans="1:17">
      <c r="A76" s="363"/>
      <c r="B76" s="224" t="s">
        <v>323</v>
      </c>
      <c r="C76" s="273">
        <v>63102468.289790452</v>
      </c>
      <c r="D76" s="273">
        <v>19144.785627253354</v>
      </c>
      <c r="E76" s="274">
        <v>3.0348409950198469E-4</v>
      </c>
      <c r="F76" s="275">
        <v>241364919.4649395</v>
      </c>
      <c r="G76" s="275">
        <v>7387942.6941293478</v>
      </c>
      <c r="H76" s="274">
        <v>3.1575511386174267E-2</v>
      </c>
      <c r="J76" s="218" t="s">
        <v>323</v>
      </c>
      <c r="K76" s="281" t="s">
        <v>323</v>
      </c>
      <c r="L76" s="273">
        <v>63102468.289790452</v>
      </c>
      <c r="M76" s="273">
        <v>19144.785627253354</v>
      </c>
      <c r="N76" s="274">
        <v>3.0348409950198469E-4</v>
      </c>
      <c r="O76" s="275">
        <v>241364919.4649395</v>
      </c>
      <c r="P76" s="275">
        <v>7387942.6941293478</v>
      </c>
      <c r="Q76" s="274">
        <v>3.1575511386174267E-2</v>
      </c>
    </row>
    <row r="77" spans="1:17">
      <c r="A77" s="363"/>
      <c r="B77" s="224" t="s">
        <v>328</v>
      </c>
      <c r="C77" s="303">
        <v>31763984.771340553</v>
      </c>
      <c r="D77" s="303">
        <v>135096.76038991287</v>
      </c>
      <c r="E77" s="277">
        <v>4.2713092013585592E-3</v>
      </c>
      <c r="F77" s="278">
        <v>157125624.90329215</v>
      </c>
      <c r="G77" s="278">
        <v>5222570.7248371542</v>
      </c>
      <c r="H77" s="277">
        <v>3.4380946144122307E-2</v>
      </c>
      <c r="J77" s="218" t="s">
        <v>328</v>
      </c>
      <c r="K77" s="280" t="s">
        <v>328</v>
      </c>
      <c r="L77" s="303">
        <v>31763984.771340553</v>
      </c>
      <c r="M77" s="303">
        <v>135096.76038991287</v>
      </c>
      <c r="N77" s="277">
        <v>4.2713092013585592E-3</v>
      </c>
      <c r="O77" s="278">
        <v>157125624.90329215</v>
      </c>
      <c r="P77" s="278">
        <v>5222570.7248371542</v>
      </c>
      <c r="Q77" s="277">
        <v>3.4380946144122307E-2</v>
      </c>
    </row>
    <row r="78" spans="1:17">
      <c r="A78" s="363"/>
      <c r="B78" s="224" t="s">
        <v>324</v>
      </c>
      <c r="C78" s="273">
        <v>116135059.47130863</v>
      </c>
      <c r="D78" s="273">
        <v>1414383.9191740602</v>
      </c>
      <c r="E78" s="274">
        <v>1.2328936456892606E-2</v>
      </c>
      <c r="F78" s="275">
        <v>531438111.75750601</v>
      </c>
      <c r="G78" s="275">
        <v>11280270.053507209</v>
      </c>
      <c r="H78" s="274">
        <v>2.1686244345666066E-2</v>
      </c>
      <c r="J78" s="218" t="s">
        <v>324</v>
      </c>
      <c r="K78" s="281" t="s">
        <v>324</v>
      </c>
      <c r="L78" s="273">
        <v>116135059.47130863</v>
      </c>
      <c r="M78" s="273">
        <v>1414383.9191740602</v>
      </c>
      <c r="N78" s="274">
        <v>1.2328936456892606E-2</v>
      </c>
      <c r="O78" s="275">
        <v>531438111.75750601</v>
      </c>
      <c r="P78" s="275">
        <v>11280270.053507209</v>
      </c>
      <c r="Q78" s="274">
        <v>2.1686244345666066E-2</v>
      </c>
    </row>
    <row r="79" spans="1:17">
      <c r="A79" s="363"/>
      <c r="B79" s="224" t="s">
        <v>325</v>
      </c>
      <c r="C79" s="303">
        <v>56764980.267336883</v>
      </c>
      <c r="D79" s="303">
        <v>917652.63528878242</v>
      </c>
      <c r="E79" s="277">
        <v>1.6431451140057517E-2</v>
      </c>
      <c r="F79" s="278">
        <v>250268266.63489991</v>
      </c>
      <c r="G79" s="278">
        <v>3376082.1418713927</v>
      </c>
      <c r="H79" s="277">
        <v>1.3674317592530853E-2</v>
      </c>
      <c r="J79" s="218" t="s">
        <v>325</v>
      </c>
      <c r="K79" s="280" t="s">
        <v>325</v>
      </c>
      <c r="L79" s="303">
        <v>56764980.267336883</v>
      </c>
      <c r="M79" s="303">
        <v>917652.63528878242</v>
      </c>
      <c r="N79" s="277">
        <v>1.6431451140057517E-2</v>
      </c>
      <c r="O79" s="278">
        <v>250268266.63489991</v>
      </c>
      <c r="P79" s="278">
        <v>3376082.1418713927</v>
      </c>
      <c r="Q79" s="277">
        <v>1.3674317592530853E-2</v>
      </c>
    </row>
    <row r="80" spans="1:17">
      <c r="A80" s="363"/>
      <c r="B80" s="224" t="s">
        <v>326</v>
      </c>
      <c r="C80" s="273">
        <v>80374457.861180529</v>
      </c>
      <c r="D80" s="273">
        <v>1390500.4004188329</v>
      </c>
      <c r="E80" s="274">
        <v>1.7604845909495192E-2</v>
      </c>
      <c r="F80" s="275">
        <v>379645225.76057833</v>
      </c>
      <c r="G80" s="275">
        <v>5299097.6994751096</v>
      </c>
      <c r="H80" s="274">
        <v>1.4155609747912648E-2</v>
      </c>
      <c r="J80" s="218" t="s">
        <v>326</v>
      </c>
      <c r="K80" s="281" t="s">
        <v>326</v>
      </c>
      <c r="L80" s="273">
        <v>80374457.861180529</v>
      </c>
      <c r="M80" s="273">
        <v>1390500.4004188329</v>
      </c>
      <c r="N80" s="274">
        <v>1.7604845909495192E-2</v>
      </c>
      <c r="O80" s="275">
        <v>379645225.76057833</v>
      </c>
      <c r="P80" s="275">
        <v>5299097.6994751096</v>
      </c>
      <c r="Q80" s="274">
        <v>1.4155609747912648E-2</v>
      </c>
    </row>
    <row r="81" spans="1:17">
      <c r="A81" s="363"/>
      <c r="B81" s="224" t="s">
        <v>327</v>
      </c>
      <c r="C81" s="303">
        <v>91320885.031837761</v>
      </c>
      <c r="D81" s="303">
        <v>441699.535442397</v>
      </c>
      <c r="E81" s="277">
        <v>4.8602937298543088E-3</v>
      </c>
      <c r="F81" s="278">
        <v>454632263.78764254</v>
      </c>
      <c r="G81" s="278">
        <v>7864532.1438846588</v>
      </c>
      <c r="H81" s="277">
        <v>1.7603178535184928E-2</v>
      </c>
      <c r="J81" s="218" t="s">
        <v>327</v>
      </c>
      <c r="K81" s="280" t="s">
        <v>327</v>
      </c>
      <c r="L81" s="303">
        <v>91320885.031837761</v>
      </c>
      <c r="M81" s="303">
        <v>441699.535442397</v>
      </c>
      <c r="N81" s="277">
        <v>4.8602937298543088E-3</v>
      </c>
      <c r="O81" s="278">
        <v>454632263.78764254</v>
      </c>
      <c r="P81" s="278">
        <v>7864532.1438846588</v>
      </c>
      <c r="Q81" s="277">
        <v>1.7603178535184928E-2</v>
      </c>
    </row>
    <row r="82" spans="1:17">
      <c r="A82" s="363"/>
      <c r="B82" s="224" t="s">
        <v>329</v>
      </c>
      <c r="C82" s="273">
        <v>421421780.79438722</v>
      </c>
      <c r="D82" s="273">
        <v>3449958.2758030891</v>
      </c>
      <c r="E82" s="274">
        <v>8.2540451052766726E-3</v>
      </c>
      <c r="F82" s="275">
        <v>2050596118.8215978</v>
      </c>
      <c r="G82" s="275">
        <v>62750925.807703495</v>
      </c>
      <c r="H82" s="274">
        <v>3.1567310185036571E-2</v>
      </c>
      <c r="J82" s="218" t="s">
        <v>329</v>
      </c>
      <c r="K82" s="281" t="s">
        <v>329</v>
      </c>
      <c r="L82" s="273">
        <v>421421780.79438722</v>
      </c>
      <c r="M82" s="273">
        <v>3449958.2758030891</v>
      </c>
      <c r="N82" s="274">
        <v>8.2540451052766726E-3</v>
      </c>
      <c r="O82" s="275">
        <v>2050596118.8215978</v>
      </c>
      <c r="P82" s="275">
        <v>62750925.807703495</v>
      </c>
      <c r="Q82" s="274">
        <v>3.1567310185036571E-2</v>
      </c>
    </row>
    <row r="83" spans="1:17">
      <c r="A83" s="363"/>
      <c r="B83" s="224" t="s">
        <v>330</v>
      </c>
      <c r="C83" s="303">
        <v>46482440.164099343</v>
      </c>
      <c r="D83" s="303">
        <v>-442749.63160284609</v>
      </c>
      <c r="E83" s="277">
        <v>-9.4352230333098596E-3</v>
      </c>
      <c r="F83" s="278">
        <v>260891790.96362492</v>
      </c>
      <c r="G83" s="278">
        <v>5870207.929068774</v>
      </c>
      <c r="H83" s="277">
        <v>2.3018474982461953E-2</v>
      </c>
      <c r="J83" s="218" t="s">
        <v>330</v>
      </c>
      <c r="K83" s="280" t="s">
        <v>330</v>
      </c>
      <c r="L83" s="303">
        <v>46482440.164099343</v>
      </c>
      <c r="M83" s="303">
        <v>-442749.63160284609</v>
      </c>
      <c r="N83" s="277">
        <v>-9.4352230333098596E-3</v>
      </c>
      <c r="O83" s="278">
        <v>260891790.96362492</v>
      </c>
      <c r="P83" s="278">
        <v>5870207.929068774</v>
      </c>
      <c r="Q83" s="277">
        <v>2.3018474982461953E-2</v>
      </c>
    </row>
    <row r="84" spans="1:17">
      <c r="A84" s="363"/>
      <c r="B84" s="224" t="s">
        <v>331</v>
      </c>
      <c r="C84" s="273">
        <v>40570731.171213925</v>
      </c>
      <c r="D84" s="273">
        <v>-286210.00864261389</v>
      </c>
      <c r="E84" s="274">
        <v>-7.0051746503167582E-3</v>
      </c>
      <c r="F84" s="275">
        <v>194786324.96090281</v>
      </c>
      <c r="G84" s="275">
        <v>1834298.60947752</v>
      </c>
      <c r="H84" s="274">
        <v>9.5065008860632291E-3</v>
      </c>
      <c r="J84" s="218" t="s">
        <v>331</v>
      </c>
      <c r="K84" s="281" t="s">
        <v>331</v>
      </c>
      <c r="L84" s="273">
        <v>40570731.171213925</v>
      </c>
      <c r="M84" s="273">
        <v>-286210.00864261389</v>
      </c>
      <c r="N84" s="274">
        <v>-7.0051746503167582E-3</v>
      </c>
      <c r="O84" s="275">
        <v>194786324.96090281</v>
      </c>
      <c r="P84" s="275">
        <v>1834298.60947752</v>
      </c>
      <c r="Q84" s="274">
        <v>9.5065008860632291E-3</v>
      </c>
    </row>
    <row r="85" spans="1:17">
      <c r="A85" s="363"/>
      <c r="B85" s="224" t="s">
        <v>332</v>
      </c>
      <c r="C85" s="303">
        <v>229709888.98976117</v>
      </c>
      <c r="D85" s="303">
        <v>2808090.3269564807</v>
      </c>
      <c r="E85" s="277">
        <v>1.2375795800233126E-2</v>
      </c>
      <c r="F85" s="278">
        <v>1093706557.6502161</v>
      </c>
      <c r="G85" s="278">
        <v>30395155.431149364</v>
      </c>
      <c r="H85" s="277">
        <v>2.8585375241642768E-2</v>
      </c>
      <c r="J85" s="218" t="s">
        <v>332</v>
      </c>
      <c r="K85" s="280" t="s">
        <v>332</v>
      </c>
      <c r="L85" s="303">
        <v>229709888.98976117</v>
      </c>
      <c r="M85" s="303">
        <v>2808090.3269564807</v>
      </c>
      <c r="N85" s="277">
        <v>1.2375795800233126E-2</v>
      </c>
      <c r="O85" s="278">
        <v>1093706557.6502161</v>
      </c>
      <c r="P85" s="278">
        <v>30395155.431149364</v>
      </c>
      <c r="Q85" s="277">
        <v>2.8585375241642768E-2</v>
      </c>
    </row>
    <row r="86" spans="1:17">
      <c r="A86" s="363"/>
      <c r="B86" s="224" t="s">
        <v>333</v>
      </c>
      <c r="C86" s="273">
        <v>62874733.650919527</v>
      </c>
      <c r="D86" s="273">
        <v>190664.79759607464</v>
      </c>
      <c r="E86" s="274">
        <v>3.0416787085442328E-3</v>
      </c>
      <c r="F86" s="275">
        <v>307730168.47151124</v>
      </c>
      <c r="G86" s="275">
        <v>11899378.392946541</v>
      </c>
      <c r="H86" s="274">
        <v>4.022359670467833E-2</v>
      </c>
      <c r="J86" s="218" t="s">
        <v>333</v>
      </c>
      <c r="K86" s="281" t="s">
        <v>333</v>
      </c>
      <c r="L86" s="273">
        <v>62874733.650919527</v>
      </c>
      <c r="M86" s="273">
        <v>190664.79759607464</v>
      </c>
      <c r="N86" s="274">
        <v>3.0416787085442328E-3</v>
      </c>
      <c r="O86" s="275">
        <v>307730168.47151124</v>
      </c>
      <c r="P86" s="275">
        <v>11899378.392946541</v>
      </c>
      <c r="Q86" s="274">
        <v>4.022359670467833E-2</v>
      </c>
    </row>
    <row r="87" spans="1:17">
      <c r="A87" s="363"/>
      <c r="B87" s="224" t="s">
        <v>334</v>
      </c>
      <c r="C87" s="286">
        <v>12810418.83611089</v>
      </c>
      <c r="D87" s="286">
        <v>342942.14502453804</v>
      </c>
      <c r="E87" s="286">
        <v>2.7506940940962434E-2</v>
      </c>
      <c r="F87" s="286">
        <v>62466415.355202913</v>
      </c>
      <c r="G87" s="286">
        <v>4947700.2081131935</v>
      </c>
      <c r="H87" s="286">
        <v>8.6018962618700512E-2</v>
      </c>
      <c r="J87" s="218" t="s">
        <v>334</v>
      </c>
      <c r="K87" s="280" t="s">
        <v>334</v>
      </c>
      <c r="L87" s="286">
        <v>12810418.83611089</v>
      </c>
      <c r="M87" s="286">
        <v>342942.14502453804</v>
      </c>
      <c r="N87" s="286">
        <v>2.7506940940962434E-2</v>
      </c>
      <c r="O87" s="286">
        <v>62466415.355202913</v>
      </c>
      <c r="P87" s="286">
        <v>4947700.2081131935</v>
      </c>
      <c r="Q87" s="286">
        <v>8.6018962618700512E-2</v>
      </c>
    </row>
    <row r="88" spans="1:17">
      <c r="A88" s="363"/>
      <c r="B88" s="224" t="s">
        <v>335</v>
      </c>
      <c r="C88" s="273">
        <v>7206530.5143346973</v>
      </c>
      <c r="D88" s="273">
        <v>-16797.084274365567</v>
      </c>
      <c r="E88" s="274">
        <v>-2.3253942237923758E-3</v>
      </c>
      <c r="F88" s="275">
        <v>33687998.859083712</v>
      </c>
      <c r="G88" s="275">
        <v>1286706.2916884534</v>
      </c>
      <c r="H88" s="274">
        <v>3.9711572895188722E-2</v>
      </c>
      <c r="J88" s="218" t="s">
        <v>335</v>
      </c>
      <c r="K88" s="281" t="s">
        <v>335</v>
      </c>
      <c r="L88" s="273">
        <v>7206530.5143346973</v>
      </c>
      <c r="M88" s="273">
        <v>-16797.084274365567</v>
      </c>
      <c r="N88" s="274">
        <v>-2.3253942237923758E-3</v>
      </c>
      <c r="O88" s="275">
        <v>33687998.859083712</v>
      </c>
      <c r="P88" s="275">
        <v>1286706.2916884534</v>
      </c>
      <c r="Q88" s="274">
        <v>3.9711572895188722E-2</v>
      </c>
    </row>
    <row r="89" spans="1:17">
      <c r="A89" s="363"/>
      <c r="B89" s="281" t="s">
        <v>489</v>
      </c>
      <c r="C89" s="303">
        <v>21809077.93718842</v>
      </c>
      <c r="D89" s="303">
        <v>405651.43683906645</v>
      </c>
      <c r="E89" s="277">
        <v>1.8952639981848013E-2</v>
      </c>
      <c r="F89" s="278">
        <v>101168586.62940198</v>
      </c>
      <c r="G89" s="278">
        <v>5082854.7034416348</v>
      </c>
      <c r="H89" s="277">
        <v>5.2899162045809987E-2</v>
      </c>
      <c r="J89" s="288" t="s">
        <v>489</v>
      </c>
      <c r="K89" s="280" t="s">
        <v>546</v>
      </c>
      <c r="L89" s="303">
        <v>21809077.93718842</v>
      </c>
      <c r="M89" s="303">
        <v>405651.43683906645</v>
      </c>
      <c r="N89" s="277">
        <v>1.8952639981848013E-2</v>
      </c>
      <c r="O89" s="278">
        <v>101168586.62940198</v>
      </c>
      <c r="P89" s="278">
        <v>5082854.7034416348</v>
      </c>
      <c r="Q89" s="277">
        <v>5.2899162045809987E-2</v>
      </c>
    </row>
    <row r="90" spans="1:17">
      <c r="A90" s="363"/>
      <c r="B90" s="224" t="s">
        <v>336</v>
      </c>
      <c r="C90" s="273">
        <v>457230676.8599475</v>
      </c>
      <c r="D90" s="273">
        <v>-1718187.3375107646</v>
      </c>
      <c r="E90" s="274">
        <v>-3.7437446119738763E-3</v>
      </c>
      <c r="F90" s="275">
        <v>2071595775.9059322</v>
      </c>
      <c r="G90" s="275">
        <v>29694314.977075577</v>
      </c>
      <c r="H90" s="274">
        <v>1.4542481870583362E-2</v>
      </c>
      <c r="J90" s="218" t="s">
        <v>336</v>
      </c>
      <c r="K90" s="281" t="s">
        <v>336</v>
      </c>
      <c r="L90" s="273">
        <v>457230676.8599475</v>
      </c>
      <c r="M90" s="273">
        <v>-1718187.3375107646</v>
      </c>
      <c r="N90" s="274">
        <v>-3.7437446119738763E-3</v>
      </c>
      <c r="O90" s="275">
        <v>2071595775.9059322</v>
      </c>
      <c r="P90" s="275">
        <v>29694314.977075577</v>
      </c>
      <c r="Q90" s="274">
        <v>1.4542481870583362E-2</v>
      </c>
    </row>
    <row r="91" spans="1:17">
      <c r="A91" s="363"/>
      <c r="B91" s="223" t="s">
        <v>337</v>
      </c>
      <c r="C91" s="303">
        <v>38199746.514081217</v>
      </c>
      <c r="D91" s="303">
        <v>-353392.41776645184</v>
      </c>
      <c r="E91" s="277">
        <v>-9.1663721180049399E-3</v>
      </c>
      <c r="F91" s="278">
        <v>185329117.41492459</v>
      </c>
      <c r="G91" s="278">
        <v>4711956.501273483</v>
      </c>
      <c r="H91" s="277">
        <v>2.6088088625898401E-2</v>
      </c>
      <c r="J91" s="258" t="s">
        <v>337</v>
      </c>
      <c r="K91" s="280" t="s">
        <v>337</v>
      </c>
      <c r="L91" s="303">
        <v>38199746.514081217</v>
      </c>
      <c r="M91" s="303">
        <v>-353392.41776645184</v>
      </c>
      <c r="N91" s="277">
        <v>-9.1663721180049399E-3</v>
      </c>
      <c r="O91" s="278">
        <v>185329117.41492459</v>
      </c>
      <c r="P91" s="278">
        <v>4711956.501273483</v>
      </c>
      <c r="Q91" s="277">
        <v>2.6088088625898401E-2</v>
      </c>
    </row>
    <row r="92" spans="1:17">
      <c r="A92" s="363"/>
      <c r="B92" s="223" t="s">
        <v>338</v>
      </c>
      <c r="C92" s="273">
        <v>136164195.45896986</v>
      </c>
      <c r="D92" s="273">
        <v>-850494.87336236238</v>
      </c>
      <c r="E92" s="274">
        <v>-6.207326172832036E-3</v>
      </c>
      <c r="F92" s="275">
        <v>582054726.29905391</v>
      </c>
      <c r="G92" s="275">
        <v>7726702.1881688833</v>
      </c>
      <c r="H92" s="274">
        <v>1.3453465378309827E-2</v>
      </c>
      <c r="J92" s="258" t="s">
        <v>338</v>
      </c>
      <c r="K92" s="281" t="s">
        <v>338</v>
      </c>
      <c r="L92" s="273">
        <v>136164195.45896986</v>
      </c>
      <c r="M92" s="273">
        <v>-850494.87336236238</v>
      </c>
      <c r="N92" s="274">
        <v>-6.207326172832036E-3</v>
      </c>
      <c r="O92" s="275">
        <v>582054726.29905391</v>
      </c>
      <c r="P92" s="275">
        <v>7726702.1881688833</v>
      </c>
      <c r="Q92" s="274">
        <v>1.3453465378309827E-2</v>
      </c>
    </row>
    <row r="93" spans="1:17">
      <c r="A93" s="363"/>
      <c r="B93" s="223" t="s">
        <v>339</v>
      </c>
      <c r="C93" s="303">
        <v>44331985.7449724</v>
      </c>
      <c r="D93" s="303">
        <v>-356582.41065771878</v>
      </c>
      <c r="E93" s="277">
        <v>-7.9792758052999856E-3</v>
      </c>
      <c r="F93" s="278">
        <v>195551940.64719087</v>
      </c>
      <c r="G93" s="278">
        <v>-576174.63892042637</v>
      </c>
      <c r="H93" s="277">
        <v>-2.93774626896253E-3</v>
      </c>
      <c r="J93" s="258" t="s">
        <v>339</v>
      </c>
      <c r="K93" s="280" t="s">
        <v>339</v>
      </c>
      <c r="L93" s="303">
        <v>44331985.7449724</v>
      </c>
      <c r="M93" s="303">
        <v>-356582.41065771878</v>
      </c>
      <c r="N93" s="277">
        <v>-7.9792758052999856E-3</v>
      </c>
      <c r="O93" s="278">
        <v>195551940.64719087</v>
      </c>
      <c r="P93" s="278">
        <v>-576174.63892042637</v>
      </c>
      <c r="Q93" s="277">
        <v>-2.93774626896253E-3</v>
      </c>
    </row>
    <row r="94" spans="1:17">
      <c r="A94" s="363"/>
      <c r="B94" s="223" t="s">
        <v>340</v>
      </c>
      <c r="C94" s="273">
        <v>36797655.066629857</v>
      </c>
      <c r="D94" s="273">
        <v>40004.889489121735</v>
      </c>
      <c r="E94" s="274">
        <v>1.0883418634304587E-3</v>
      </c>
      <c r="F94" s="275">
        <v>168964338.38445842</v>
      </c>
      <c r="G94" s="275">
        <v>6452938.0575483739</v>
      </c>
      <c r="H94" s="274">
        <v>3.9707602325544912E-2</v>
      </c>
      <c r="J94" s="258" t="s">
        <v>340</v>
      </c>
      <c r="K94" s="281" t="s">
        <v>340</v>
      </c>
      <c r="L94" s="273">
        <v>36797655.066629857</v>
      </c>
      <c r="M94" s="273">
        <v>40004.889489121735</v>
      </c>
      <c r="N94" s="274">
        <v>1.0883418634304587E-3</v>
      </c>
      <c r="O94" s="275">
        <v>168964338.38445842</v>
      </c>
      <c r="P94" s="275">
        <v>6452938.0575483739</v>
      </c>
      <c r="Q94" s="274">
        <v>3.9707602325544912E-2</v>
      </c>
    </row>
    <row r="95" spans="1:17">
      <c r="A95" s="363"/>
      <c r="B95" s="223" t="s">
        <v>341</v>
      </c>
      <c r="C95" s="303">
        <v>66807448.228891991</v>
      </c>
      <c r="D95" s="303">
        <v>413018.78781485558</v>
      </c>
      <c r="E95" s="277">
        <v>6.2206843449327115E-3</v>
      </c>
      <c r="F95" s="278">
        <v>297586303.18449569</v>
      </c>
      <c r="G95" s="278">
        <v>-3804780.0552769899</v>
      </c>
      <c r="H95" s="277">
        <v>-1.262406310889458E-2</v>
      </c>
      <c r="J95" s="258" t="s">
        <v>341</v>
      </c>
      <c r="K95" s="280" t="s">
        <v>341</v>
      </c>
      <c r="L95" s="303">
        <v>66807448.228891991</v>
      </c>
      <c r="M95" s="303">
        <v>413018.78781485558</v>
      </c>
      <c r="N95" s="277">
        <v>6.2206843449327115E-3</v>
      </c>
      <c r="O95" s="278">
        <v>297586303.18449569</v>
      </c>
      <c r="P95" s="278">
        <v>-3804780.0552769899</v>
      </c>
      <c r="Q95" s="277">
        <v>-1.262406310889458E-2</v>
      </c>
    </row>
    <row r="96" spans="1:17">
      <c r="A96" s="363"/>
      <c r="B96" s="223" t="s">
        <v>342</v>
      </c>
      <c r="C96" s="273">
        <v>75437643.800632864</v>
      </c>
      <c r="D96" s="273">
        <v>-38881.205450356007</v>
      </c>
      <c r="E96" s="274">
        <v>-5.1514302555936942E-4</v>
      </c>
      <c r="F96" s="275">
        <v>373393065.8906008</v>
      </c>
      <c r="G96" s="275">
        <v>12515558.019098639</v>
      </c>
      <c r="H96" s="274">
        <v>3.4680903481396963E-2</v>
      </c>
      <c r="J96" s="258" t="s">
        <v>342</v>
      </c>
      <c r="K96" s="281" t="s">
        <v>342</v>
      </c>
      <c r="L96" s="273">
        <v>75437643.800632864</v>
      </c>
      <c r="M96" s="273">
        <v>-38881.205450356007</v>
      </c>
      <c r="N96" s="274">
        <v>-5.1514302555936942E-4</v>
      </c>
      <c r="O96" s="275">
        <v>373393065.8906008</v>
      </c>
      <c r="P96" s="275">
        <v>12515558.019098639</v>
      </c>
      <c r="Q96" s="274">
        <v>3.4680903481396963E-2</v>
      </c>
    </row>
    <row r="97" spans="1:24">
      <c r="A97" s="363"/>
      <c r="B97" s="223" t="s">
        <v>343</v>
      </c>
      <c r="C97" s="303">
        <v>26480435.617687423</v>
      </c>
      <c r="D97" s="303">
        <v>-105003.10352571309</v>
      </c>
      <c r="E97" s="277">
        <v>-3.9496471969789285E-3</v>
      </c>
      <c r="F97" s="278">
        <v>113042813.25897162</v>
      </c>
      <c r="G97" s="278">
        <v>4325722.9652068913</v>
      </c>
      <c r="H97" s="277">
        <v>3.9788803706191402E-2</v>
      </c>
      <c r="J97" s="258" t="s">
        <v>343</v>
      </c>
      <c r="K97" s="280" t="s">
        <v>343</v>
      </c>
      <c r="L97" s="303">
        <v>26480435.617687423</v>
      </c>
      <c r="M97" s="303">
        <v>-105003.10352571309</v>
      </c>
      <c r="N97" s="277">
        <v>-3.9496471969789285E-3</v>
      </c>
      <c r="O97" s="278">
        <v>113042813.25897162</v>
      </c>
      <c r="P97" s="278">
        <v>4325722.9652068913</v>
      </c>
      <c r="Q97" s="277">
        <v>3.9788803706191402E-2</v>
      </c>
    </row>
    <row r="98" spans="1:24">
      <c r="A98" s="363"/>
      <c r="B98" s="223" t="s">
        <v>344</v>
      </c>
      <c r="C98" s="273">
        <v>11883365.965779364</v>
      </c>
      <c r="D98" s="273">
        <v>-172480.34833059646</v>
      </c>
      <c r="E98" s="274">
        <v>-1.4306780613877629E-2</v>
      </c>
      <c r="F98" s="275">
        <v>52719883.153813317</v>
      </c>
      <c r="G98" s="275">
        <v>149355.83203284442</v>
      </c>
      <c r="H98" s="274">
        <v>2.8410563797210547E-3</v>
      </c>
      <c r="J98" s="258" t="s">
        <v>344</v>
      </c>
      <c r="K98" s="281" t="s">
        <v>344</v>
      </c>
      <c r="L98" s="273">
        <v>11883365.965779364</v>
      </c>
      <c r="M98" s="273">
        <v>-172480.34833059646</v>
      </c>
      <c r="N98" s="274">
        <v>-1.4306780613877629E-2</v>
      </c>
      <c r="O98" s="275">
        <v>52719883.153813317</v>
      </c>
      <c r="P98" s="275">
        <v>149355.83203284442</v>
      </c>
      <c r="Q98" s="274">
        <v>2.8410563797210547E-3</v>
      </c>
    </row>
    <row r="99" spans="1:24">
      <c r="A99" s="363"/>
      <c r="B99" s="223" t="s">
        <v>345</v>
      </c>
      <c r="C99" s="303">
        <v>11483679.70813925</v>
      </c>
      <c r="D99" s="303">
        <v>-75435.147449651733</v>
      </c>
      <c r="E99" s="277">
        <v>-6.5260314818292716E-3</v>
      </c>
      <c r="F99" s="278">
        <v>55567743.965368554</v>
      </c>
      <c r="G99" s="278">
        <v>-561361.79964855313</v>
      </c>
      <c r="H99" s="277">
        <v>-1.0001260344297632E-2</v>
      </c>
      <c r="J99" s="258" t="s">
        <v>345</v>
      </c>
      <c r="K99" s="280" t="s">
        <v>345</v>
      </c>
      <c r="L99" s="303">
        <v>11483679.70813925</v>
      </c>
      <c r="M99" s="303">
        <v>-75435.147449651733</v>
      </c>
      <c r="N99" s="277">
        <v>-6.5260314818292716E-3</v>
      </c>
      <c r="O99" s="278">
        <v>55567743.965368554</v>
      </c>
      <c r="P99" s="278">
        <v>-561361.79964855313</v>
      </c>
      <c r="Q99" s="277">
        <v>-1.0001260344297632E-2</v>
      </c>
    </row>
    <row r="100" spans="1:24">
      <c r="A100" s="363"/>
      <c r="B100" s="223" t="s">
        <v>490</v>
      </c>
      <c r="C100" s="287">
        <v>9644520.7541675232</v>
      </c>
      <c r="D100" s="287">
        <v>-218941.50827162899</v>
      </c>
      <c r="E100" s="287">
        <v>-2.2197226739070687E-2</v>
      </c>
      <c r="F100" s="287">
        <v>47385843.707054794</v>
      </c>
      <c r="G100" s="287">
        <v>-1245602.0924075097</v>
      </c>
      <c r="H100" s="287">
        <v>-2.5613100164529383E-2</v>
      </c>
      <c r="J100" s="258" t="s">
        <v>490</v>
      </c>
      <c r="K100" s="281" t="s">
        <v>547</v>
      </c>
      <c r="L100" s="287">
        <v>9644520.7541675232</v>
      </c>
      <c r="M100" s="287">
        <v>-218941.50827162899</v>
      </c>
      <c r="N100" s="287">
        <v>-2.2197226739070687E-2</v>
      </c>
      <c r="O100" s="287">
        <v>47385843.707054794</v>
      </c>
      <c r="P100" s="287">
        <v>-1245602.0924075097</v>
      </c>
      <c r="Q100" s="287">
        <v>-2.5613100164529383E-2</v>
      </c>
    </row>
    <row r="101" spans="1:24">
      <c r="A101" s="363"/>
      <c r="B101" s="224" t="s">
        <v>346</v>
      </c>
      <c r="C101" s="303">
        <v>118184752.26826744</v>
      </c>
      <c r="D101" s="303">
        <v>1552319.2828003317</v>
      </c>
      <c r="E101" s="277">
        <v>1.3309499279619394E-2</v>
      </c>
      <c r="F101" s="278">
        <v>514880010.91369206</v>
      </c>
      <c r="G101" s="278">
        <v>22102050.327954769</v>
      </c>
      <c r="H101" s="277">
        <v>4.4851945695142927E-2</v>
      </c>
      <c r="J101" s="218" t="s">
        <v>346</v>
      </c>
      <c r="K101" s="280" t="s">
        <v>346</v>
      </c>
      <c r="L101" s="303">
        <v>118184752.26826744</v>
      </c>
      <c r="M101" s="303">
        <v>1552319.2828003317</v>
      </c>
      <c r="N101" s="277">
        <v>1.3309499279619394E-2</v>
      </c>
      <c r="O101" s="278">
        <v>514880010.91369206</v>
      </c>
      <c r="P101" s="278">
        <v>22102050.327954769</v>
      </c>
      <c r="Q101" s="277">
        <v>4.4851945695142927E-2</v>
      </c>
      <c r="R101" s="259" t="s">
        <v>269</v>
      </c>
      <c r="S101" s="260">
        <f>(L90-(SUM(L91:L99)))</f>
        <v>9644520.7541632652</v>
      </c>
      <c r="T101" s="260">
        <f>(M90-(SUM(M91:M99)))</f>
        <v>-218941.50827189162</v>
      </c>
      <c r="U101" s="261">
        <f>(((S101+T101)-(S101))/S101)</f>
        <v>-2.2701128843274125E-2</v>
      </c>
      <c r="V101" s="260">
        <f>(O90-(SUM(O91:O99)))</f>
        <v>47385843.707054138</v>
      </c>
      <c r="W101" s="260">
        <f>(P90-(SUM(P91:P99)))</f>
        <v>-1245602.0924075693</v>
      </c>
      <c r="X101" s="261">
        <f>(((V101+W101)-(V101))/V101)</f>
        <v>-2.6286375739304216E-2</v>
      </c>
    </row>
    <row r="102" spans="1:24">
      <c r="A102" s="363"/>
      <c r="B102" s="224" t="s">
        <v>347</v>
      </c>
      <c r="C102" s="273">
        <v>31456715.813495215</v>
      </c>
      <c r="D102" s="273">
        <v>232580.60051957145</v>
      </c>
      <c r="E102" s="274">
        <v>7.448744342578916E-3</v>
      </c>
      <c r="F102" s="275">
        <v>149203476.22518829</v>
      </c>
      <c r="G102" s="275">
        <v>5827282.8957498372</v>
      </c>
      <c r="H102" s="274">
        <v>4.0643308769959939E-2</v>
      </c>
      <c r="J102" s="218" t="s">
        <v>347</v>
      </c>
      <c r="K102" s="281" t="s">
        <v>347</v>
      </c>
      <c r="L102" s="273">
        <v>31456715.813495215</v>
      </c>
      <c r="M102" s="273">
        <v>232580.60051957145</v>
      </c>
      <c r="N102" s="274">
        <v>7.448744342578916E-3</v>
      </c>
      <c r="O102" s="275">
        <v>149203476.22518829</v>
      </c>
      <c r="P102" s="275">
        <v>5827282.8957498372</v>
      </c>
      <c r="Q102" s="274">
        <v>4.0643308769959939E-2</v>
      </c>
    </row>
    <row r="103" spans="1:24">
      <c r="A103" s="363"/>
      <c r="B103" s="224" t="s">
        <v>348</v>
      </c>
      <c r="C103" s="303">
        <v>86728036.454772577</v>
      </c>
      <c r="D103" s="303">
        <v>1319738.6822806895</v>
      </c>
      <c r="E103" s="277">
        <v>1.5452113163479391E-2</v>
      </c>
      <c r="F103" s="278">
        <v>365676534.6885041</v>
      </c>
      <c r="G103" s="278">
        <v>16274767.4322052</v>
      </c>
      <c r="H103" s="277">
        <v>4.6578949957820526E-2</v>
      </c>
      <c r="J103" s="218" t="s">
        <v>348</v>
      </c>
      <c r="K103" s="280" t="s">
        <v>348</v>
      </c>
      <c r="L103" s="303">
        <v>86728036.454772577</v>
      </c>
      <c r="M103" s="303">
        <v>1319738.6822806895</v>
      </c>
      <c r="N103" s="277">
        <v>1.5452113163479391E-2</v>
      </c>
      <c r="O103" s="278">
        <v>365676534.6885041</v>
      </c>
      <c r="P103" s="278">
        <v>16274767.4322052</v>
      </c>
      <c r="Q103" s="277">
        <v>4.6578949957820526E-2</v>
      </c>
    </row>
    <row r="104" spans="1:24">
      <c r="A104" s="363"/>
      <c r="B104" s="224" t="s">
        <v>349</v>
      </c>
      <c r="C104" s="273">
        <v>134836107.29795501</v>
      </c>
      <c r="D104" s="273">
        <v>-341663.923060745</v>
      </c>
      <c r="E104" s="274">
        <v>-2.5275155817011084E-3</v>
      </c>
      <c r="F104" s="275">
        <v>735486148.50659275</v>
      </c>
      <c r="G104" s="275">
        <v>11384763.562917948</v>
      </c>
      <c r="H104" s="274">
        <v>1.5722609843928866E-2</v>
      </c>
      <c r="J104" s="218" t="s">
        <v>349</v>
      </c>
      <c r="K104" s="281" t="s">
        <v>349</v>
      </c>
      <c r="L104" s="273">
        <v>134836107.29795501</v>
      </c>
      <c r="M104" s="273">
        <v>-341663.923060745</v>
      </c>
      <c r="N104" s="274">
        <v>-2.5275155817011084E-3</v>
      </c>
      <c r="O104" s="275">
        <v>735486148.50659275</v>
      </c>
      <c r="P104" s="275">
        <v>11384763.562917948</v>
      </c>
      <c r="Q104" s="274">
        <v>1.5722609843928866E-2</v>
      </c>
    </row>
    <row r="105" spans="1:24">
      <c r="A105" s="363"/>
      <c r="B105" s="224" t="s">
        <v>350</v>
      </c>
      <c r="C105" s="303">
        <v>34130363.738305725</v>
      </c>
      <c r="D105" s="303">
        <v>-48295.039581283927</v>
      </c>
      <c r="E105" s="277">
        <v>-1.4130174005695616E-3</v>
      </c>
      <c r="F105" s="278">
        <v>196140309.54950333</v>
      </c>
      <c r="G105" s="278">
        <v>2334424.48349154</v>
      </c>
      <c r="H105" s="277">
        <v>1.2045168198563305E-2</v>
      </c>
      <c r="J105" s="218" t="s">
        <v>350</v>
      </c>
      <c r="K105" s="280" t="s">
        <v>350</v>
      </c>
      <c r="L105" s="303">
        <v>34130363.738305725</v>
      </c>
      <c r="M105" s="303">
        <v>-48295.039581283927</v>
      </c>
      <c r="N105" s="277">
        <v>-1.4130174005695616E-3</v>
      </c>
      <c r="O105" s="278">
        <v>196140309.54950333</v>
      </c>
      <c r="P105" s="278">
        <v>2334424.48349154</v>
      </c>
      <c r="Q105" s="277">
        <v>1.2045168198563305E-2</v>
      </c>
    </row>
    <row r="106" spans="1:24">
      <c r="A106" s="363"/>
      <c r="B106" s="224" t="s">
        <v>351</v>
      </c>
      <c r="C106" s="273">
        <v>67394369.252716541</v>
      </c>
      <c r="D106" s="273">
        <v>-300996.89323590696</v>
      </c>
      <c r="E106" s="274">
        <v>-4.4463441203191388E-3</v>
      </c>
      <c r="F106" s="275">
        <v>368857092.52069736</v>
      </c>
      <c r="G106" s="275">
        <v>5552081.5934392214</v>
      </c>
      <c r="H106" s="274">
        <v>1.5282149781718463E-2</v>
      </c>
      <c r="J106" s="218" t="s">
        <v>351</v>
      </c>
      <c r="K106" s="281" t="s">
        <v>351</v>
      </c>
      <c r="L106" s="273">
        <v>67394369.252716541</v>
      </c>
      <c r="M106" s="273">
        <v>-300996.89323590696</v>
      </c>
      <c r="N106" s="274">
        <v>-4.4463441203191388E-3</v>
      </c>
      <c r="O106" s="275">
        <v>368857092.52069736</v>
      </c>
      <c r="P106" s="275">
        <v>5552081.5934392214</v>
      </c>
      <c r="Q106" s="274">
        <v>1.5282149781718463E-2</v>
      </c>
    </row>
    <row r="107" spans="1:24">
      <c r="A107" s="363"/>
      <c r="B107" s="224" t="s">
        <v>352</v>
      </c>
      <c r="C107" s="303">
        <v>19446789.036084678</v>
      </c>
      <c r="D107" s="303">
        <v>-59408.267139863223</v>
      </c>
      <c r="E107" s="277">
        <v>-3.045609875485189E-3</v>
      </c>
      <c r="F107" s="278">
        <v>92175217.575945899</v>
      </c>
      <c r="G107" s="278">
        <v>2024619.0612130463</v>
      </c>
      <c r="H107" s="277">
        <v>2.2458187683381526E-2</v>
      </c>
      <c r="J107" s="218" t="s">
        <v>352</v>
      </c>
      <c r="K107" s="280" t="s">
        <v>352</v>
      </c>
      <c r="L107" s="303">
        <v>19446789.036084678</v>
      </c>
      <c r="M107" s="303">
        <v>-59408.267139863223</v>
      </c>
      <c r="N107" s="277">
        <v>-3.045609875485189E-3</v>
      </c>
      <c r="O107" s="278">
        <v>92175217.575945899</v>
      </c>
      <c r="P107" s="278">
        <v>2024619.0612130463</v>
      </c>
      <c r="Q107" s="277">
        <v>2.2458187683381526E-2</v>
      </c>
    </row>
    <row r="108" spans="1:24">
      <c r="A108" s="363"/>
      <c r="B108" s="224" t="s">
        <v>353</v>
      </c>
      <c r="C108" s="273">
        <v>8457654.8315282501</v>
      </c>
      <c r="D108" s="273">
        <v>85044.923866517842</v>
      </c>
      <c r="E108" s="274">
        <v>1.0157516569438363E-2</v>
      </c>
      <c r="F108" s="275">
        <v>47103987.433931202</v>
      </c>
      <c r="G108" s="275">
        <v>1576225.7836035416</v>
      </c>
      <c r="H108" s="274">
        <v>3.4621200921530426E-2</v>
      </c>
      <c r="J108" s="218" t="s">
        <v>353</v>
      </c>
      <c r="K108" s="281" t="s">
        <v>353</v>
      </c>
      <c r="L108" s="273">
        <v>8457654.8315282501</v>
      </c>
      <c r="M108" s="273">
        <v>85044.923866517842</v>
      </c>
      <c r="N108" s="274">
        <v>1.0157516569438363E-2</v>
      </c>
      <c r="O108" s="275">
        <v>47103987.433931202</v>
      </c>
      <c r="P108" s="275">
        <v>1576225.7836035416</v>
      </c>
      <c r="Q108" s="274">
        <v>3.4621200921530426E-2</v>
      </c>
    </row>
    <row r="109" spans="1:24">
      <c r="A109" s="363"/>
      <c r="B109" s="224" t="s">
        <v>354</v>
      </c>
      <c r="C109" s="303">
        <v>5406930.4393208763</v>
      </c>
      <c r="D109" s="303">
        <v>-18008.646970110945</v>
      </c>
      <c r="E109" s="277">
        <v>-3.3196035353870485E-3</v>
      </c>
      <c r="F109" s="278">
        <v>31209541.426514935</v>
      </c>
      <c r="G109" s="278">
        <v>-102587.35882920772</v>
      </c>
      <c r="H109" s="277">
        <v>-3.2762818373825941E-3</v>
      </c>
      <c r="J109" s="218" t="s">
        <v>354</v>
      </c>
      <c r="K109" s="280" t="s">
        <v>354</v>
      </c>
      <c r="L109" s="303">
        <v>5406930.4393208763</v>
      </c>
      <c r="M109" s="303">
        <v>-18008.646970110945</v>
      </c>
      <c r="N109" s="277">
        <v>-3.3196035353870485E-3</v>
      </c>
      <c r="O109" s="278">
        <v>31209541.426514935</v>
      </c>
      <c r="P109" s="278">
        <v>-102587.35882920772</v>
      </c>
      <c r="Q109" s="277">
        <v>-3.2762818373825941E-3</v>
      </c>
    </row>
    <row r="110" spans="1:24">
      <c r="A110" s="363"/>
      <c r="B110" s="224" t="s">
        <v>355</v>
      </c>
      <c r="C110" s="273">
        <v>337744666.77534109</v>
      </c>
      <c r="D110" s="273">
        <v>2092108.5303681493</v>
      </c>
      <c r="E110" s="274">
        <v>6.2329586918900915E-3</v>
      </c>
      <c r="F110" s="275">
        <v>1980148512.1729736</v>
      </c>
      <c r="G110" s="275">
        <v>74433969.177150488</v>
      </c>
      <c r="H110" s="274">
        <v>3.9058299392593566E-2</v>
      </c>
      <c r="J110" s="218" t="s">
        <v>355</v>
      </c>
      <c r="K110" s="281" t="s">
        <v>355</v>
      </c>
      <c r="L110" s="273">
        <v>337744666.77534109</v>
      </c>
      <c r="M110" s="273">
        <v>2092108.5303681493</v>
      </c>
      <c r="N110" s="274">
        <v>6.2329586918900915E-3</v>
      </c>
      <c r="O110" s="275">
        <v>1980148512.1729736</v>
      </c>
      <c r="P110" s="275">
        <v>74433969.177150488</v>
      </c>
      <c r="Q110" s="274">
        <v>3.9058299392593566E-2</v>
      </c>
    </row>
    <row r="111" spans="1:24">
      <c r="A111" s="363"/>
      <c r="B111" s="224" t="s">
        <v>356</v>
      </c>
      <c r="C111" s="303">
        <v>337744666.77534103</v>
      </c>
      <c r="D111" s="303">
        <v>2092108.5303680897</v>
      </c>
      <c r="E111" s="277">
        <v>6.2329586918899137E-3</v>
      </c>
      <c r="F111" s="278">
        <v>1980148512.1729734</v>
      </c>
      <c r="G111" s="278">
        <v>74433969.177150965</v>
      </c>
      <c r="H111" s="277">
        <v>3.905829939259383E-2</v>
      </c>
      <c r="J111" s="218" t="s">
        <v>356</v>
      </c>
      <c r="K111" s="280" t="s">
        <v>356</v>
      </c>
      <c r="L111" s="303">
        <v>337744666.77534103</v>
      </c>
      <c r="M111" s="303">
        <v>2092108.5303680897</v>
      </c>
      <c r="N111" s="277">
        <v>6.2329586918899137E-3</v>
      </c>
      <c r="O111" s="278">
        <v>1980148512.1729734</v>
      </c>
      <c r="P111" s="278">
        <v>74433969.177150965</v>
      </c>
      <c r="Q111" s="277">
        <v>3.905829939259383E-2</v>
      </c>
    </row>
    <row r="112" spans="1:24">
      <c r="A112" s="363"/>
      <c r="B112" s="223" t="s">
        <v>357</v>
      </c>
      <c r="C112" s="273">
        <v>163333717.01763675</v>
      </c>
      <c r="D112" s="273">
        <v>2178280.4098176658</v>
      </c>
      <c r="E112" s="274">
        <v>1.3516642414730539E-2</v>
      </c>
      <c r="F112" s="275">
        <v>907067763.52763891</v>
      </c>
      <c r="G112" s="275">
        <v>10756481.649471521</v>
      </c>
      <c r="H112" s="274">
        <v>1.2000832597947389E-2</v>
      </c>
      <c r="J112" s="258" t="s">
        <v>357</v>
      </c>
      <c r="K112" s="281" t="s">
        <v>357</v>
      </c>
      <c r="L112" s="273">
        <v>163333717.01763675</v>
      </c>
      <c r="M112" s="273">
        <v>2178280.4098176658</v>
      </c>
      <c r="N112" s="274">
        <v>1.3516642414730539E-2</v>
      </c>
      <c r="O112" s="275">
        <v>907067763.52763891</v>
      </c>
      <c r="P112" s="275">
        <v>10756481.649471521</v>
      </c>
      <c r="Q112" s="274">
        <v>1.2000832597947389E-2</v>
      </c>
    </row>
    <row r="113" spans="1:17">
      <c r="A113" s="363"/>
      <c r="B113" s="223" t="s">
        <v>358</v>
      </c>
      <c r="C113" s="303">
        <v>19931735.799260307</v>
      </c>
      <c r="D113" s="303">
        <v>474881.94183826447</v>
      </c>
      <c r="E113" s="277">
        <v>2.4406923406947174E-2</v>
      </c>
      <c r="F113" s="278">
        <v>105416524.34848617</v>
      </c>
      <c r="G113" s="278">
        <v>2492748.7086042613</v>
      </c>
      <c r="H113" s="277">
        <v>2.4219367129768864E-2</v>
      </c>
      <c r="J113" s="258" t="s">
        <v>358</v>
      </c>
      <c r="K113" s="280" t="s">
        <v>358</v>
      </c>
      <c r="L113" s="303">
        <v>19931735.799260307</v>
      </c>
      <c r="M113" s="303">
        <v>474881.94183826447</v>
      </c>
      <c r="N113" s="277">
        <v>2.4406923406947174E-2</v>
      </c>
      <c r="O113" s="278">
        <v>105416524.34848617</v>
      </c>
      <c r="P113" s="278">
        <v>2492748.7086042613</v>
      </c>
      <c r="Q113" s="277">
        <v>2.4219367129768864E-2</v>
      </c>
    </row>
    <row r="114" spans="1:17">
      <c r="A114" s="363"/>
      <c r="B114" s="223" t="s">
        <v>359</v>
      </c>
      <c r="C114" s="273">
        <v>55563433.788045578</v>
      </c>
      <c r="D114" s="273">
        <v>665213.50556137413</v>
      </c>
      <c r="E114" s="274">
        <v>1.2117214404008954E-2</v>
      </c>
      <c r="F114" s="275">
        <v>337835582.84186721</v>
      </c>
      <c r="G114" s="275">
        <v>2593862.6780184507</v>
      </c>
      <c r="H114" s="274">
        <v>7.7372908024416088E-3</v>
      </c>
      <c r="J114" s="258" t="s">
        <v>359</v>
      </c>
      <c r="K114" s="281" t="s">
        <v>359</v>
      </c>
      <c r="L114" s="273">
        <v>55563433.788045578</v>
      </c>
      <c r="M114" s="273">
        <v>665213.50556137413</v>
      </c>
      <c r="N114" s="274">
        <v>1.2117214404008954E-2</v>
      </c>
      <c r="O114" s="275">
        <v>337835582.84186721</v>
      </c>
      <c r="P114" s="275">
        <v>2593862.6780184507</v>
      </c>
      <c r="Q114" s="274">
        <v>7.7372908024416088E-3</v>
      </c>
    </row>
    <row r="115" spans="1:17">
      <c r="A115" s="363"/>
      <c r="B115" s="223" t="s">
        <v>360</v>
      </c>
      <c r="C115" s="303">
        <v>44028572.194764674</v>
      </c>
      <c r="D115" s="303">
        <v>620288.15553429723</v>
      </c>
      <c r="E115" s="277">
        <v>1.4289626260593711E-2</v>
      </c>
      <c r="F115" s="278">
        <v>230458488.73122391</v>
      </c>
      <c r="G115" s="278">
        <v>5635900.5894252956</v>
      </c>
      <c r="H115" s="277">
        <v>2.5068213278777209E-2</v>
      </c>
      <c r="J115" s="258" t="s">
        <v>360</v>
      </c>
      <c r="K115" s="280" t="s">
        <v>360</v>
      </c>
      <c r="L115" s="303">
        <v>44028572.194764674</v>
      </c>
      <c r="M115" s="303">
        <v>620288.15553429723</v>
      </c>
      <c r="N115" s="277">
        <v>1.4289626260593711E-2</v>
      </c>
      <c r="O115" s="278">
        <v>230458488.73122391</v>
      </c>
      <c r="P115" s="278">
        <v>5635900.5894252956</v>
      </c>
      <c r="Q115" s="277">
        <v>2.5068213278777209E-2</v>
      </c>
    </row>
    <row r="116" spans="1:17">
      <c r="A116" s="363"/>
      <c r="B116" s="223" t="s">
        <v>361</v>
      </c>
      <c r="C116" s="273">
        <v>43809975.235568382</v>
      </c>
      <c r="D116" s="273">
        <v>417896.80688400567</v>
      </c>
      <c r="E116" s="274">
        <v>9.6307165274607948E-3</v>
      </c>
      <c r="F116" s="275">
        <v>233357167.60606185</v>
      </c>
      <c r="G116" s="275">
        <v>33969.673423558474</v>
      </c>
      <c r="H116" s="274">
        <v>1.4559063875579876E-4</v>
      </c>
      <c r="J116" s="258" t="s">
        <v>361</v>
      </c>
      <c r="K116" s="281" t="s">
        <v>361</v>
      </c>
      <c r="L116" s="273">
        <v>43809975.235568382</v>
      </c>
      <c r="M116" s="273">
        <v>417896.80688400567</v>
      </c>
      <c r="N116" s="274">
        <v>9.6307165274607948E-3</v>
      </c>
      <c r="O116" s="275">
        <v>233357167.60606185</v>
      </c>
      <c r="P116" s="275">
        <v>33969.673423558474</v>
      </c>
      <c r="Q116" s="274">
        <v>1.4559063875579876E-4</v>
      </c>
    </row>
    <row r="117" spans="1:17">
      <c r="A117" s="363"/>
      <c r="B117" s="224" t="s">
        <v>362</v>
      </c>
      <c r="C117" s="303">
        <v>14933672.254773553</v>
      </c>
      <c r="D117" s="303">
        <v>118694.9411276374</v>
      </c>
      <c r="E117" s="277">
        <v>8.01182064708994E-3</v>
      </c>
      <c r="F117" s="278">
        <v>82900287.27522245</v>
      </c>
      <c r="G117" s="278">
        <v>476410.01522880793</v>
      </c>
      <c r="H117" s="277">
        <v>5.7800000566103514E-3</v>
      </c>
      <c r="J117" s="218" t="s">
        <v>362</v>
      </c>
      <c r="K117" s="280" t="s">
        <v>362</v>
      </c>
      <c r="L117" s="303">
        <v>14933672.254773553</v>
      </c>
      <c r="M117" s="303">
        <v>118694.9411276374</v>
      </c>
      <c r="N117" s="277">
        <v>8.01182064708994E-3</v>
      </c>
      <c r="O117" s="278">
        <v>82900287.27522245</v>
      </c>
      <c r="P117" s="278">
        <v>476410.01522880793</v>
      </c>
      <c r="Q117" s="277">
        <v>5.7800000566103514E-3</v>
      </c>
    </row>
    <row r="118" spans="1:17">
      <c r="A118" s="363"/>
      <c r="B118" s="224" t="s">
        <v>363</v>
      </c>
      <c r="C118" s="273">
        <v>14933672.254773546</v>
      </c>
      <c r="D118" s="273">
        <v>118694.94112763181</v>
      </c>
      <c r="E118" s="274">
        <v>8.0118206470895636E-3</v>
      </c>
      <c r="F118" s="275">
        <v>82900287.275222525</v>
      </c>
      <c r="G118" s="275">
        <v>476410.01522885263</v>
      </c>
      <c r="H118" s="274">
        <v>5.7800000566108917E-3</v>
      </c>
      <c r="J118" s="218" t="s">
        <v>363</v>
      </c>
      <c r="K118" s="281" t="s">
        <v>363</v>
      </c>
      <c r="L118" s="273">
        <v>14933672.254773546</v>
      </c>
      <c r="M118" s="273">
        <v>118694.94112763181</v>
      </c>
      <c r="N118" s="274">
        <v>8.0118206470895636E-3</v>
      </c>
      <c r="O118" s="275">
        <v>82900287.275222525</v>
      </c>
      <c r="P118" s="275">
        <v>476410.01522885263</v>
      </c>
      <c r="Q118" s="274">
        <v>5.7800000566108917E-3</v>
      </c>
    </row>
    <row r="119" spans="1:17">
      <c r="A119" s="363"/>
      <c r="B119" s="224" t="s">
        <v>364</v>
      </c>
      <c r="C119" s="303">
        <v>93224170.177401662</v>
      </c>
      <c r="D119" s="303">
        <v>69919.246913060546</v>
      </c>
      <c r="E119" s="277">
        <v>7.5057494655004055E-4</v>
      </c>
      <c r="F119" s="278">
        <v>348089651.13742691</v>
      </c>
      <c r="G119" s="278">
        <v>5691726.3756374717</v>
      </c>
      <c r="H119" s="277">
        <v>1.6623133389600062E-2</v>
      </c>
      <c r="J119" s="218" t="s">
        <v>364</v>
      </c>
      <c r="K119" s="280" t="s">
        <v>364</v>
      </c>
      <c r="L119" s="303">
        <v>93224170.177401662</v>
      </c>
      <c r="M119" s="303">
        <v>69919.246913060546</v>
      </c>
      <c r="N119" s="277">
        <v>7.5057494655004055E-4</v>
      </c>
      <c r="O119" s="278">
        <v>348089651.13742691</v>
      </c>
      <c r="P119" s="278">
        <v>5691726.3756374717</v>
      </c>
      <c r="Q119" s="277">
        <v>1.6623133389600062E-2</v>
      </c>
    </row>
    <row r="120" spans="1:17">
      <c r="A120" s="363"/>
      <c r="B120" s="224" t="s">
        <v>365</v>
      </c>
      <c r="C120" s="273">
        <v>93224170.177401662</v>
      </c>
      <c r="D120" s="273">
        <v>69919.246913030744</v>
      </c>
      <c r="E120" s="274">
        <v>7.5057494654972039E-4</v>
      </c>
      <c r="F120" s="275">
        <v>348089651.13742697</v>
      </c>
      <c r="G120" s="275">
        <v>5691726.3756375909</v>
      </c>
      <c r="H120" s="274">
        <v>1.6623133389600413E-2</v>
      </c>
      <c r="J120" s="218" t="s">
        <v>365</v>
      </c>
      <c r="K120" s="281" t="s">
        <v>365</v>
      </c>
      <c r="L120" s="273">
        <v>93224170.177401662</v>
      </c>
      <c r="M120" s="273">
        <v>69919.246913030744</v>
      </c>
      <c r="N120" s="274">
        <v>7.5057494654972039E-4</v>
      </c>
      <c r="O120" s="275">
        <v>348089651.13742697</v>
      </c>
      <c r="P120" s="275">
        <v>5691726.3756375909</v>
      </c>
      <c r="Q120" s="274">
        <v>1.6623133389600413E-2</v>
      </c>
    </row>
    <row r="121" spans="1:17">
      <c r="A121" s="363"/>
      <c r="B121" s="224" t="s">
        <v>366</v>
      </c>
      <c r="C121" s="303">
        <v>44163099.167259559</v>
      </c>
      <c r="D121" s="303">
        <v>-110223.37257026136</v>
      </c>
      <c r="E121" s="277">
        <v>-2.4896114916855535E-3</v>
      </c>
      <c r="F121" s="278">
        <v>228995117.09856901</v>
      </c>
      <c r="G121" s="278">
        <v>9756234.6516783535</v>
      </c>
      <c r="H121" s="277">
        <v>4.4500476114412525E-2</v>
      </c>
      <c r="J121" s="218" t="s">
        <v>366</v>
      </c>
      <c r="K121" s="280" t="s">
        <v>366</v>
      </c>
      <c r="L121" s="303">
        <v>44163099.167259559</v>
      </c>
      <c r="M121" s="303">
        <v>-110223.37257026136</v>
      </c>
      <c r="N121" s="277">
        <v>-2.4896114916855535E-3</v>
      </c>
      <c r="O121" s="278">
        <v>228995117.09856901</v>
      </c>
      <c r="P121" s="278">
        <v>9756234.6516783535</v>
      </c>
      <c r="Q121" s="277">
        <v>4.4500476114412525E-2</v>
      </c>
    </row>
    <row r="122" spans="1:17">
      <c r="A122" s="363"/>
      <c r="B122" s="224" t="s">
        <v>367</v>
      </c>
      <c r="C122" s="273">
        <v>44163099.167259566</v>
      </c>
      <c r="D122" s="273">
        <v>-110223.37257027626</v>
      </c>
      <c r="E122" s="274">
        <v>-2.4896114916858887E-3</v>
      </c>
      <c r="F122" s="275">
        <v>228995117.09856892</v>
      </c>
      <c r="G122" s="275">
        <v>9756234.6516782045</v>
      </c>
      <c r="H122" s="274">
        <v>4.4500476114411838E-2</v>
      </c>
      <c r="J122" s="218" t="s">
        <v>367</v>
      </c>
      <c r="K122" s="281" t="s">
        <v>367</v>
      </c>
      <c r="L122" s="273">
        <v>44163099.167259566</v>
      </c>
      <c r="M122" s="273">
        <v>-110223.37257027626</v>
      </c>
      <c r="N122" s="274">
        <v>-2.4896114916858887E-3</v>
      </c>
      <c r="O122" s="275">
        <v>228995117.09856892</v>
      </c>
      <c r="P122" s="275">
        <v>9756234.6516782045</v>
      </c>
      <c r="Q122" s="274">
        <v>4.4500476114411838E-2</v>
      </c>
    </row>
    <row r="123" spans="1:17">
      <c r="A123" s="363"/>
      <c r="B123" s="224" t="s">
        <v>368</v>
      </c>
      <c r="C123" s="303">
        <v>116510396.4498084</v>
      </c>
      <c r="D123" s="303">
        <v>-833862.95481337607</v>
      </c>
      <c r="E123" s="277">
        <v>-7.1061248248888188E-3</v>
      </c>
      <c r="F123" s="278">
        <v>480267601.20515323</v>
      </c>
      <c r="G123" s="278">
        <v>2076907.2238405347</v>
      </c>
      <c r="H123" s="277">
        <v>4.3432614853891292E-3</v>
      </c>
      <c r="J123" s="218" t="s">
        <v>368</v>
      </c>
      <c r="K123" s="280" t="s">
        <v>368</v>
      </c>
      <c r="L123" s="303">
        <v>116510396.4498084</v>
      </c>
      <c r="M123" s="303">
        <v>-833862.95481337607</v>
      </c>
      <c r="N123" s="277">
        <v>-7.1061248248888188E-3</v>
      </c>
      <c r="O123" s="278">
        <v>480267601.20515323</v>
      </c>
      <c r="P123" s="278">
        <v>2076907.2238405347</v>
      </c>
      <c r="Q123" s="277">
        <v>4.3432614853891292E-3</v>
      </c>
    </row>
    <row r="124" spans="1:17">
      <c r="A124" s="363"/>
      <c r="B124" s="224" t="s">
        <v>369</v>
      </c>
      <c r="C124" s="273">
        <v>116510396.4498084</v>
      </c>
      <c r="D124" s="273">
        <v>-833862.95481339097</v>
      </c>
      <c r="E124" s="274">
        <v>-7.1061248248889446E-3</v>
      </c>
      <c r="F124" s="275">
        <v>480267601.20515329</v>
      </c>
      <c r="G124" s="275">
        <v>2076907.2238407135</v>
      </c>
      <c r="H124" s="274">
        <v>4.3432614853895039E-3</v>
      </c>
      <c r="J124" s="218" t="s">
        <v>369</v>
      </c>
      <c r="K124" s="281" t="s">
        <v>369</v>
      </c>
      <c r="L124" s="273">
        <v>116510396.4498084</v>
      </c>
      <c r="M124" s="273">
        <v>-833862.95481339097</v>
      </c>
      <c r="N124" s="274">
        <v>-7.1061248248889446E-3</v>
      </c>
      <c r="O124" s="275">
        <v>480267601.20515329</v>
      </c>
      <c r="P124" s="275">
        <v>2076907.2238407135</v>
      </c>
      <c r="Q124" s="274">
        <v>4.3432614853895039E-3</v>
      </c>
    </row>
    <row r="125" spans="1:17">
      <c r="A125" s="363"/>
      <c r="B125" s="224" t="s">
        <v>370</v>
      </c>
      <c r="C125" s="303">
        <v>79086012.039350212</v>
      </c>
      <c r="D125" s="303">
        <v>173461.85738876462</v>
      </c>
      <c r="E125" s="277">
        <v>2.198152980594158E-3</v>
      </c>
      <c r="F125" s="278">
        <v>417755637.24554896</v>
      </c>
      <c r="G125" s="278">
        <v>14864441.184149802</v>
      </c>
      <c r="H125" s="277">
        <v>3.6894430380862715E-2</v>
      </c>
      <c r="J125" s="218" t="s">
        <v>370</v>
      </c>
      <c r="K125" s="280" t="s">
        <v>370</v>
      </c>
      <c r="L125" s="303">
        <v>79086012.039350212</v>
      </c>
      <c r="M125" s="303">
        <v>173461.85738876462</v>
      </c>
      <c r="N125" s="277">
        <v>2.198152980594158E-3</v>
      </c>
      <c r="O125" s="278">
        <v>417755637.24554896</v>
      </c>
      <c r="P125" s="278">
        <v>14864441.184149802</v>
      </c>
      <c r="Q125" s="277">
        <v>3.6894430380862715E-2</v>
      </c>
    </row>
    <row r="126" spans="1:17">
      <c r="A126" s="363"/>
      <c r="B126" s="224" t="s">
        <v>371</v>
      </c>
      <c r="C126" s="273">
        <v>79086012.039350212</v>
      </c>
      <c r="D126" s="273">
        <v>173461.85738879442</v>
      </c>
      <c r="E126" s="274">
        <v>2.1981529805945367E-3</v>
      </c>
      <c r="F126" s="275">
        <v>417755637.24554908</v>
      </c>
      <c r="G126" s="275">
        <v>14864441.184149981</v>
      </c>
      <c r="H126" s="274">
        <v>3.6894430380863166E-2</v>
      </c>
      <c r="J126" s="218" t="s">
        <v>371</v>
      </c>
      <c r="K126" s="281" t="s">
        <v>371</v>
      </c>
      <c r="L126" s="273">
        <v>79086012.039350212</v>
      </c>
      <c r="M126" s="273">
        <v>173461.85738879442</v>
      </c>
      <c r="N126" s="274">
        <v>2.1981529805945367E-3</v>
      </c>
      <c r="O126" s="275">
        <v>417755637.24554908</v>
      </c>
      <c r="P126" s="275">
        <v>14864441.184149981</v>
      </c>
      <c r="Q126" s="274">
        <v>3.6894430380863166E-2</v>
      </c>
    </row>
    <row r="127" spans="1:17">
      <c r="A127" s="363"/>
      <c r="B127" s="224" t="s">
        <v>372</v>
      </c>
      <c r="C127" s="303">
        <v>60050628.821038432</v>
      </c>
      <c r="D127" s="303">
        <v>297002.90094707906</v>
      </c>
      <c r="E127" s="277">
        <v>4.9704582169500747E-3</v>
      </c>
      <c r="F127" s="278">
        <v>250508546.22673652</v>
      </c>
      <c r="G127" s="278">
        <v>4173369.3560439646</v>
      </c>
      <c r="H127" s="277">
        <v>1.6941832705585001E-2</v>
      </c>
      <c r="J127" s="218" t="s">
        <v>372</v>
      </c>
      <c r="K127" s="280" t="s">
        <v>372</v>
      </c>
      <c r="L127" s="303">
        <v>60050628.821038432</v>
      </c>
      <c r="M127" s="303">
        <v>297002.90094707906</v>
      </c>
      <c r="N127" s="277">
        <v>4.9704582169500747E-3</v>
      </c>
      <c r="O127" s="278">
        <v>250508546.22673652</v>
      </c>
      <c r="P127" s="278">
        <v>4173369.3560439646</v>
      </c>
      <c r="Q127" s="277">
        <v>1.6941832705585001E-2</v>
      </c>
    </row>
    <row r="128" spans="1:17">
      <c r="A128" s="363"/>
      <c r="B128" s="224" t="s">
        <v>373</v>
      </c>
      <c r="C128" s="273">
        <v>60050628.821038425</v>
      </c>
      <c r="D128" s="273">
        <v>297002.90094704926</v>
      </c>
      <c r="E128" s="274">
        <v>4.9704582169495743E-3</v>
      </c>
      <c r="F128" s="275">
        <v>250508546.22673643</v>
      </c>
      <c r="G128" s="275">
        <v>4173369.3560438156</v>
      </c>
      <c r="H128" s="274">
        <v>1.694183270558439E-2</v>
      </c>
      <c r="J128" s="218" t="s">
        <v>373</v>
      </c>
      <c r="K128" s="281" t="s">
        <v>373</v>
      </c>
      <c r="L128" s="273">
        <v>60050628.821038425</v>
      </c>
      <c r="M128" s="273">
        <v>297002.90094704926</v>
      </c>
      <c r="N128" s="274">
        <v>4.9704582169495743E-3</v>
      </c>
      <c r="O128" s="275">
        <v>250508546.22673643</v>
      </c>
      <c r="P128" s="275">
        <v>4173369.3560438156</v>
      </c>
      <c r="Q128" s="274">
        <v>1.694183270558439E-2</v>
      </c>
    </row>
    <row r="129" spans="1:17">
      <c r="A129" s="363"/>
      <c r="B129" s="224" t="s">
        <v>374</v>
      </c>
      <c r="C129" s="303">
        <v>65551040.126851425</v>
      </c>
      <c r="D129" s="303">
        <v>726987.23114635795</v>
      </c>
      <c r="E129" s="277">
        <v>1.1214775976997339E-2</v>
      </c>
      <c r="F129" s="278">
        <v>274122221.55733907</v>
      </c>
      <c r="G129" s="278">
        <v>14948358.160807431</v>
      </c>
      <c r="H129" s="277">
        <v>5.7676950773144491E-2</v>
      </c>
      <c r="J129" s="218" t="s">
        <v>374</v>
      </c>
      <c r="K129" s="280" t="s">
        <v>374</v>
      </c>
      <c r="L129" s="303">
        <v>65551040.126851425</v>
      </c>
      <c r="M129" s="303">
        <v>726987.23114635795</v>
      </c>
      <c r="N129" s="277">
        <v>1.1214775976997339E-2</v>
      </c>
      <c r="O129" s="278">
        <v>274122221.55733907</v>
      </c>
      <c r="P129" s="278">
        <v>14948358.160807431</v>
      </c>
      <c r="Q129" s="277">
        <v>5.7676950773144491E-2</v>
      </c>
    </row>
    <row r="130" spans="1:17">
      <c r="A130" s="363"/>
      <c r="B130" s="224" t="s">
        <v>375</v>
      </c>
      <c r="C130" s="273">
        <v>20936782.02522685</v>
      </c>
      <c r="D130" s="273">
        <v>374193.76641140133</v>
      </c>
      <c r="E130" s="274">
        <v>1.8197795029571709E-2</v>
      </c>
      <c r="F130" s="275">
        <v>95551407.213955492</v>
      </c>
      <c r="G130" s="275">
        <v>6042604.3330903947</v>
      </c>
      <c r="H130" s="274">
        <v>6.7508492333798867E-2</v>
      </c>
      <c r="J130" s="218" t="s">
        <v>375</v>
      </c>
      <c r="K130" s="281" t="s">
        <v>375</v>
      </c>
      <c r="L130" s="273">
        <v>20936782.02522685</v>
      </c>
      <c r="M130" s="273">
        <v>374193.76641140133</v>
      </c>
      <c r="N130" s="274">
        <v>1.8197795029571709E-2</v>
      </c>
      <c r="O130" s="275">
        <v>95551407.213955492</v>
      </c>
      <c r="P130" s="275">
        <v>6042604.3330903947</v>
      </c>
      <c r="Q130" s="274">
        <v>6.7508492333798867E-2</v>
      </c>
    </row>
    <row r="131" spans="1:17">
      <c r="A131" s="363"/>
      <c r="B131" s="224" t="s">
        <v>376</v>
      </c>
      <c r="C131" s="303">
        <v>44614258.101624653</v>
      </c>
      <c r="D131" s="303">
        <v>352793.46473494172</v>
      </c>
      <c r="E131" s="277">
        <v>7.9706685630304714E-3</v>
      </c>
      <c r="F131" s="278">
        <v>178570814.34338349</v>
      </c>
      <c r="G131" s="278">
        <v>8905753.8277169466</v>
      </c>
      <c r="H131" s="277">
        <v>5.2490205117361841E-2</v>
      </c>
      <c r="J131" s="218" t="s">
        <v>376</v>
      </c>
      <c r="K131" s="280" t="s">
        <v>376</v>
      </c>
      <c r="L131" s="303">
        <v>44614258.101624653</v>
      </c>
      <c r="M131" s="303">
        <v>352793.46473494172</v>
      </c>
      <c r="N131" s="277">
        <v>7.9706685630304714E-3</v>
      </c>
      <c r="O131" s="278">
        <v>178570814.34338349</v>
      </c>
      <c r="P131" s="278">
        <v>8905753.8277169466</v>
      </c>
      <c r="Q131" s="277">
        <v>5.2490205117361841E-2</v>
      </c>
    </row>
    <row r="132" spans="1:17">
      <c r="A132" s="363"/>
      <c r="B132" s="224" t="s">
        <v>377</v>
      </c>
      <c r="C132" s="273">
        <v>440897859.39675552</v>
      </c>
      <c r="D132" s="273">
        <v>219210.99481600523</v>
      </c>
      <c r="E132" s="274">
        <v>4.9743956420612563E-4</v>
      </c>
      <c r="F132" s="275">
        <v>2487541187.1027913</v>
      </c>
      <c r="G132" s="275">
        <v>38107714.765262604</v>
      </c>
      <c r="H132" s="274">
        <v>1.5557766804295312E-2</v>
      </c>
      <c r="J132" s="218" t="s">
        <v>377</v>
      </c>
      <c r="K132" s="281" t="s">
        <v>377</v>
      </c>
      <c r="L132" s="273">
        <v>440897859.39675552</v>
      </c>
      <c r="M132" s="273">
        <v>219210.99481600523</v>
      </c>
      <c r="N132" s="274">
        <v>4.9743956420612563E-4</v>
      </c>
      <c r="O132" s="275">
        <v>2487541187.1027913</v>
      </c>
      <c r="P132" s="275">
        <v>38107714.765262604</v>
      </c>
      <c r="Q132" s="274">
        <v>1.5557766804295312E-2</v>
      </c>
    </row>
    <row r="133" spans="1:17">
      <c r="A133" s="363"/>
      <c r="B133" s="224" t="s">
        <v>378</v>
      </c>
      <c r="C133" s="303">
        <v>121595725.65952179</v>
      </c>
      <c r="D133" s="303">
        <v>208012.33080469072</v>
      </c>
      <c r="E133" s="277">
        <v>1.7136193202799261E-3</v>
      </c>
      <c r="F133" s="278">
        <v>675226043.76609445</v>
      </c>
      <c r="G133" s="278">
        <v>24912701.853563666</v>
      </c>
      <c r="H133" s="277">
        <v>3.8308766325317843E-2</v>
      </c>
      <c r="J133" s="218" t="s">
        <v>378</v>
      </c>
      <c r="K133" s="280" t="s">
        <v>378</v>
      </c>
      <c r="L133" s="303">
        <v>121595725.65952179</v>
      </c>
      <c r="M133" s="303">
        <v>208012.33080469072</v>
      </c>
      <c r="N133" s="277">
        <v>1.7136193202799261E-3</v>
      </c>
      <c r="O133" s="278">
        <v>675226043.76609445</v>
      </c>
      <c r="P133" s="278">
        <v>24912701.853563666</v>
      </c>
      <c r="Q133" s="277">
        <v>3.8308766325317843E-2</v>
      </c>
    </row>
    <row r="134" spans="1:17">
      <c r="A134" s="363"/>
      <c r="B134" s="224" t="s">
        <v>379</v>
      </c>
      <c r="C134" s="273">
        <v>80400645.168139711</v>
      </c>
      <c r="D134" s="273">
        <v>26248.776376947761</v>
      </c>
      <c r="E134" s="274">
        <v>3.265813188693245E-4</v>
      </c>
      <c r="F134" s="275">
        <v>502270614.48164129</v>
      </c>
      <c r="G134" s="275">
        <v>3654481.8188205361</v>
      </c>
      <c r="H134" s="274">
        <v>7.329249054385905E-3</v>
      </c>
      <c r="J134" s="218" t="s">
        <v>379</v>
      </c>
      <c r="K134" s="281" t="s">
        <v>379</v>
      </c>
      <c r="L134" s="273">
        <v>80400645.168139711</v>
      </c>
      <c r="M134" s="273">
        <v>26248.776376947761</v>
      </c>
      <c r="N134" s="274">
        <v>3.265813188693245E-4</v>
      </c>
      <c r="O134" s="275">
        <v>502270614.48164129</v>
      </c>
      <c r="P134" s="275">
        <v>3654481.8188205361</v>
      </c>
      <c r="Q134" s="274">
        <v>7.329249054385905E-3</v>
      </c>
    </row>
    <row r="135" spans="1:17">
      <c r="A135" s="363"/>
      <c r="B135" s="224" t="s">
        <v>380</v>
      </c>
      <c r="C135" s="303">
        <v>149341903.45891726</v>
      </c>
      <c r="D135" s="303">
        <v>-391831.64747956395</v>
      </c>
      <c r="E135" s="277">
        <v>-2.616856162715361E-3</v>
      </c>
      <c r="F135" s="278">
        <v>847425152.71576953</v>
      </c>
      <c r="G135" s="278">
        <v>9487931.9394817352</v>
      </c>
      <c r="H135" s="277">
        <v>1.1322962752140139E-2</v>
      </c>
      <c r="J135" s="218" t="s">
        <v>380</v>
      </c>
      <c r="K135" s="280" t="s">
        <v>380</v>
      </c>
      <c r="L135" s="303">
        <v>149341903.45891726</v>
      </c>
      <c r="M135" s="303">
        <v>-391831.64747956395</v>
      </c>
      <c r="N135" s="277">
        <v>-2.616856162715361E-3</v>
      </c>
      <c r="O135" s="278">
        <v>847425152.71576953</v>
      </c>
      <c r="P135" s="278">
        <v>9487931.9394817352</v>
      </c>
      <c r="Q135" s="277">
        <v>1.1322962752140139E-2</v>
      </c>
    </row>
    <row r="136" spans="1:17">
      <c r="A136" s="363"/>
      <c r="B136" s="224" t="s">
        <v>381</v>
      </c>
      <c r="C136" s="273">
        <v>10081223.49173725</v>
      </c>
      <c r="D136" s="273">
        <v>107768.49580871314</v>
      </c>
      <c r="E136" s="274">
        <v>1.0805532872280215E-2</v>
      </c>
      <c r="F136" s="275">
        <v>47595293.502151035</v>
      </c>
      <c r="G136" s="275">
        <v>287639.38193093985</v>
      </c>
      <c r="H136" s="274">
        <v>6.0801869650940459E-3</v>
      </c>
      <c r="J136" s="218" t="s">
        <v>381</v>
      </c>
      <c r="K136" s="281" t="s">
        <v>381</v>
      </c>
      <c r="L136" s="273">
        <v>10081223.49173725</v>
      </c>
      <c r="M136" s="273">
        <v>107768.49580871314</v>
      </c>
      <c r="N136" s="274">
        <v>1.0805532872280215E-2</v>
      </c>
      <c r="O136" s="275">
        <v>47595293.502151035</v>
      </c>
      <c r="P136" s="275">
        <v>287639.38193093985</v>
      </c>
      <c r="Q136" s="274">
        <v>6.0801869650940459E-3</v>
      </c>
    </row>
    <row r="137" spans="1:17">
      <c r="A137" s="363"/>
      <c r="B137" s="224" t="s">
        <v>382</v>
      </c>
      <c r="C137" s="303">
        <v>79478361.618446514</v>
      </c>
      <c r="D137" s="303">
        <v>269013.03930276632</v>
      </c>
      <c r="E137" s="277">
        <v>3.3962284014238051E-3</v>
      </c>
      <c r="F137" s="278">
        <v>415024082.63713425</v>
      </c>
      <c r="G137" s="278">
        <v>-235040.22853571177</v>
      </c>
      <c r="H137" s="277">
        <v>-5.6600858498596722E-4</v>
      </c>
      <c r="J137" s="218" t="s">
        <v>382</v>
      </c>
      <c r="K137" s="280" t="s">
        <v>382</v>
      </c>
      <c r="L137" s="303">
        <v>79478361.618446514</v>
      </c>
      <c r="M137" s="303">
        <v>269013.03930276632</v>
      </c>
      <c r="N137" s="277">
        <v>3.3962284014238051E-3</v>
      </c>
      <c r="O137" s="278">
        <v>415024082.63713425</v>
      </c>
      <c r="P137" s="278">
        <v>-235040.22853571177</v>
      </c>
      <c r="Q137" s="277">
        <v>-5.6600858498596722E-4</v>
      </c>
    </row>
    <row r="138" spans="1:17">
      <c r="A138" s="363"/>
      <c r="B138" s="224" t="s">
        <v>383</v>
      </c>
      <c r="C138" s="273">
        <v>164231240.70794171</v>
      </c>
      <c r="D138" s="273">
        <v>28549.70496404171</v>
      </c>
      <c r="E138" s="274">
        <v>1.7386867894585227E-4</v>
      </c>
      <c r="F138" s="275">
        <v>644174892.72071123</v>
      </c>
      <c r="G138" s="275">
        <v>8159071.0409698486</v>
      </c>
      <c r="H138" s="274">
        <v>1.2828408921371546E-2</v>
      </c>
      <c r="J138" s="218" t="s">
        <v>383</v>
      </c>
      <c r="K138" s="281" t="s">
        <v>383</v>
      </c>
      <c r="L138" s="273">
        <v>164231240.70794171</v>
      </c>
      <c r="M138" s="273">
        <v>28549.70496404171</v>
      </c>
      <c r="N138" s="274">
        <v>1.7386867894585227E-4</v>
      </c>
      <c r="O138" s="275">
        <v>644174892.72071123</v>
      </c>
      <c r="P138" s="275">
        <v>8159071.0409698486</v>
      </c>
      <c r="Q138" s="274">
        <v>1.2828408921371546E-2</v>
      </c>
    </row>
    <row r="139" spans="1:17">
      <c r="A139" s="363"/>
      <c r="B139" s="224" t="s">
        <v>384</v>
      </c>
      <c r="C139" s="303">
        <v>139269042.81518537</v>
      </c>
      <c r="D139" s="303">
        <v>161387.56176480651</v>
      </c>
      <c r="E139" s="277">
        <v>1.1601630512051786E-3</v>
      </c>
      <c r="F139" s="278">
        <v>542194676.75290501</v>
      </c>
      <c r="G139" s="278">
        <v>6231266.9978467822</v>
      </c>
      <c r="H139" s="277">
        <v>1.1626291803566492E-2</v>
      </c>
      <c r="J139" s="218" t="s">
        <v>384</v>
      </c>
      <c r="K139" s="280" t="s">
        <v>384</v>
      </c>
      <c r="L139" s="303">
        <v>139269042.81518537</v>
      </c>
      <c r="M139" s="303">
        <v>161387.56176480651</v>
      </c>
      <c r="N139" s="277">
        <v>1.1601630512051786E-3</v>
      </c>
      <c r="O139" s="278">
        <v>542194676.75290501</v>
      </c>
      <c r="P139" s="278">
        <v>6231266.9978467822</v>
      </c>
      <c r="Q139" s="277">
        <v>1.1626291803566492E-2</v>
      </c>
    </row>
    <row r="140" spans="1:17">
      <c r="A140" s="363"/>
      <c r="B140" s="224" t="s">
        <v>385</v>
      </c>
      <c r="C140" s="273">
        <v>24962197.8927572</v>
      </c>
      <c r="D140" s="273">
        <v>-132837.8568004109</v>
      </c>
      <c r="E140" s="274">
        <v>-5.2933918136678741E-3</v>
      </c>
      <c r="F140" s="275">
        <v>101980215.96780629</v>
      </c>
      <c r="G140" s="275">
        <v>1927804.0431232452</v>
      </c>
      <c r="H140" s="274">
        <v>1.9267941732123837E-2</v>
      </c>
      <c r="J140" s="218" t="s">
        <v>385</v>
      </c>
      <c r="K140" s="281" t="s">
        <v>385</v>
      </c>
      <c r="L140" s="273">
        <v>24962197.8927572</v>
      </c>
      <c r="M140" s="273">
        <v>-132837.8568004109</v>
      </c>
      <c r="N140" s="274">
        <v>-5.2933918136678741E-3</v>
      </c>
      <c r="O140" s="275">
        <v>101980215.96780629</v>
      </c>
      <c r="P140" s="275">
        <v>1927804.0431232452</v>
      </c>
      <c r="Q140" s="274">
        <v>1.9267941732123837E-2</v>
      </c>
    </row>
    <row r="141" spans="1:17">
      <c r="A141" s="363"/>
      <c r="B141" s="225" t="s">
        <v>386</v>
      </c>
      <c r="C141" s="303">
        <v>3348206904.3300028</v>
      </c>
      <c r="D141" s="303">
        <v>14579760.303827763</v>
      </c>
      <c r="E141" s="277">
        <v>4.3735425930746391E-3</v>
      </c>
      <c r="F141" s="278">
        <v>16447145783.09132</v>
      </c>
      <c r="G141" s="278">
        <v>367671271.9003315</v>
      </c>
      <c r="H141" s="277">
        <v>2.2865876098403574E-2</v>
      </c>
      <c r="J141" s="218" t="s">
        <v>386</v>
      </c>
      <c r="K141" s="280" t="s">
        <v>386</v>
      </c>
      <c r="L141" s="303">
        <v>3348206904.3300028</v>
      </c>
      <c r="M141" s="303">
        <v>14579760.303827763</v>
      </c>
      <c r="N141" s="277">
        <v>4.3735425930746391E-3</v>
      </c>
      <c r="O141" s="278">
        <v>16447145783.09132</v>
      </c>
      <c r="P141" s="278">
        <v>367671271.9003315</v>
      </c>
      <c r="Q141" s="277">
        <v>2.2865876098403574E-2</v>
      </c>
    </row>
    <row r="142" spans="1:17">
      <c r="A142" s="363"/>
      <c r="B142" s="224" t="s">
        <v>320</v>
      </c>
      <c r="C142" s="273">
        <v>553159455.25871813</v>
      </c>
      <c r="D142" s="273">
        <v>6627102.5010538101</v>
      </c>
      <c r="E142" s="274">
        <v>1.2125727722458009E-2</v>
      </c>
      <c r="F142" s="275">
        <v>2556185792.6803136</v>
      </c>
      <c r="G142" s="275">
        <v>63108407.046293736</v>
      </c>
      <c r="H142" s="274">
        <v>2.5313456938780302E-2</v>
      </c>
      <c r="J142" s="218" t="s">
        <v>320</v>
      </c>
      <c r="K142" s="281" t="s">
        <v>320</v>
      </c>
      <c r="L142" s="273">
        <v>553159455.25871813</v>
      </c>
      <c r="M142" s="273">
        <v>6627102.5010538101</v>
      </c>
      <c r="N142" s="274">
        <v>1.2125727722458009E-2</v>
      </c>
      <c r="O142" s="275">
        <v>2556185792.6803136</v>
      </c>
      <c r="P142" s="275">
        <v>63108407.046293736</v>
      </c>
      <c r="Q142" s="274">
        <v>2.5313456938780302E-2</v>
      </c>
    </row>
    <row r="143" spans="1:17">
      <c r="A143" s="364"/>
      <c r="B143" s="224" t="s">
        <v>321</v>
      </c>
      <c r="C143" s="303">
        <v>49135440.584731787</v>
      </c>
      <c r="D143" s="303">
        <v>529205.16139055789</v>
      </c>
      <c r="E143" s="277">
        <v>1.0887598201781905E-2</v>
      </c>
      <c r="F143" s="278">
        <v>241815857.25209799</v>
      </c>
      <c r="G143" s="278">
        <v>9490062.1479931772</v>
      </c>
      <c r="H143" s="277">
        <v>4.0848077776902456E-2</v>
      </c>
      <c r="J143" s="218" t="s">
        <v>321</v>
      </c>
      <c r="K143" s="280" t="s">
        <v>321</v>
      </c>
      <c r="L143" s="303">
        <v>49135440.584731787</v>
      </c>
      <c r="M143" s="303">
        <v>529205.16139055789</v>
      </c>
      <c r="N143" s="277">
        <v>1.0887598201781905E-2</v>
      </c>
      <c r="O143" s="278">
        <v>241815857.25209799</v>
      </c>
      <c r="P143" s="278">
        <v>9490062.1479931772</v>
      </c>
      <c r="Q143" s="277">
        <v>4.0848077776902456E-2</v>
      </c>
    </row>
    <row r="144" spans="1:17">
      <c r="A144" s="362" t="s">
        <v>136</v>
      </c>
      <c r="B144" s="224" t="s">
        <v>322</v>
      </c>
      <c r="C144" s="273">
        <v>100608089.44692717</v>
      </c>
      <c r="D144" s="273">
        <v>1525136.7811149061</v>
      </c>
      <c r="E144" s="274">
        <v>1.5392524547173103E-2</v>
      </c>
      <c r="F144" s="275">
        <v>468988652.40764844</v>
      </c>
      <c r="G144" s="275">
        <v>6312290.8797464371</v>
      </c>
      <c r="H144" s="274">
        <v>1.364299411990982E-2</v>
      </c>
      <c r="J144" s="218" t="s">
        <v>322</v>
      </c>
      <c r="K144" s="281" t="s">
        <v>322</v>
      </c>
      <c r="L144" s="273">
        <v>100608089.44692717</v>
      </c>
      <c r="M144" s="273">
        <v>1525136.7811149061</v>
      </c>
      <c r="N144" s="274">
        <v>1.5392524547173103E-2</v>
      </c>
      <c r="O144" s="275">
        <v>468988652.40764844</v>
      </c>
      <c r="P144" s="275">
        <v>6312290.8797464371</v>
      </c>
      <c r="Q144" s="274">
        <v>1.364299411990982E-2</v>
      </c>
    </row>
    <row r="145" spans="1:17">
      <c r="A145" s="363"/>
      <c r="B145" s="224" t="s">
        <v>323</v>
      </c>
      <c r="C145" s="303">
        <v>57862714.255987264</v>
      </c>
      <c r="D145" s="303">
        <v>118232.92694661766</v>
      </c>
      <c r="E145" s="277">
        <v>2.0475190741241689E-3</v>
      </c>
      <c r="F145" s="278">
        <v>220935307.87814385</v>
      </c>
      <c r="G145" s="278">
        <v>8594413.7097914815</v>
      </c>
      <c r="H145" s="277">
        <v>4.0474604496002008E-2</v>
      </c>
      <c r="J145" s="218" t="s">
        <v>323</v>
      </c>
      <c r="K145" s="280" t="s">
        <v>323</v>
      </c>
      <c r="L145" s="303">
        <v>57862714.255987264</v>
      </c>
      <c r="M145" s="303">
        <v>118232.92694661766</v>
      </c>
      <c r="N145" s="277">
        <v>2.0475190741241689E-3</v>
      </c>
      <c r="O145" s="278">
        <v>220935307.87814385</v>
      </c>
      <c r="P145" s="278">
        <v>8594413.7097914815</v>
      </c>
      <c r="Q145" s="277">
        <v>4.0474604496002008E-2</v>
      </c>
    </row>
    <row r="146" spans="1:17">
      <c r="A146" s="363"/>
      <c r="B146" s="224" t="s">
        <v>328</v>
      </c>
      <c r="C146" s="273">
        <v>29159443.09412995</v>
      </c>
      <c r="D146" s="273">
        <v>175898.79845460132</v>
      </c>
      <c r="E146" s="274">
        <v>6.0689195448345246E-3</v>
      </c>
      <c r="F146" s="275">
        <v>144199217.94347954</v>
      </c>
      <c r="G146" s="275">
        <v>5813259.3830758929</v>
      </c>
      <c r="H146" s="274">
        <v>4.2007581141539602E-2</v>
      </c>
      <c r="J146" s="218" t="s">
        <v>328</v>
      </c>
      <c r="K146" s="281" t="s">
        <v>328</v>
      </c>
      <c r="L146" s="273">
        <v>29159443.09412995</v>
      </c>
      <c r="M146" s="273">
        <v>175898.79845460132</v>
      </c>
      <c r="N146" s="274">
        <v>6.0689195448345246E-3</v>
      </c>
      <c r="O146" s="275">
        <v>144199217.94347954</v>
      </c>
      <c r="P146" s="275">
        <v>5813259.3830758929</v>
      </c>
      <c r="Q146" s="274">
        <v>4.2007581141539602E-2</v>
      </c>
    </row>
    <row r="147" spans="1:17">
      <c r="A147" s="363"/>
      <c r="B147" s="224" t="s">
        <v>324</v>
      </c>
      <c r="C147" s="303">
        <v>106676233.61937508</v>
      </c>
      <c r="D147" s="303">
        <v>1477424.0482673943</v>
      </c>
      <c r="E147" s="277">
        <v>1.404411375272027E-2</v>
      </c>
      <c r="F147" s="278">
        <v>487288629.03806692</v>
      </c>
      <c r="G147" s="278">
        <v>12517273.560269833</v>
      </c>
      <c r="H147" s="277">
        <v>2.6364845763857819E-2</v>
      </c>
      <c r="J147" s="218" t="s">
        <v>324</v>
      </c>
      <c r="K147" s="280" t="s">
        <v>324</v>
      </c>
      <c r="L147" s="303">
        <v>106676233.61937508</v>
      </c>
      <c r="M147" s="303">
        <v>1477424.0482673943</v>
      </c>
      <c r="N147" s="277">
        <v>1.404411375272027E-2</v>
      </c>
      <c r="O147" s="278">
        <v>487288629.03806692</v>
      </c>
      <c r="P147" s="278">
        <v>12517273.560269833</v>
      </c>
      <c r="Q147" s="277">
        <v>2.6364845763857819E-2</v>
      </c>
    </row>
    <row r="148" spans="1:17">
      <c r="A148" s="363"/>
      <c r="B148" s="224" t="s">
        <v>325</v>
      </c>
      <c r="C148" s="273">
        <v>52163566.161172569</v>
      </c>
      <c r="D148" s="273">
        <v>903123.01140420139</v>
      </c>
      <c r="E148" s="274">
        <v>1.7618322353662334E-2</v>
      </c>
      <c r="F148" s="275">
        <v>229414557.00545752</v>
      </c>
      <c r="G148" s="275">
        <v>4108660.0861224532</v>
      </c>
      <c r="H148" s="274">
        <v>1.8235918998575757E-2</v>
      </c>
      <c r="J148" s="218" t="s">
        <v>325</v>
      </c>
      <c r="K148" s="281" t="s">
        <v>325</v>
      </c>
      <c r="L148" s="273">
        <v>52163566.161172569</v>
      </c>
      <c r="M148" s="273">
        <v>903123.01140420139</v>
      </c>
      <c r="N148" s="274">
        <v>1.7618322353662334E-2</v>
      </c>
      <c r="O148" s="275">
        <v>229414557.00545752</v>
      </c>
      <c r="P148" s="275">
        <v>4108660.0861224532</v>
      </c>
      <c r="Q148" s="274">
        <v>1.8235918998575757E-2</v>
      </c>
    </row>
    <row r="149" spans="1:17">
      <c r="A149" s="363"/>
      <c r="B149" s="224" t="s">
        <v>326</v>
      </c>
      <c r="C149" s="303">
        <v>73723079.691912204</v>
      </c>
      <c r="D149" s="303">
        <v>1392847.4035167545</v>
      </c>
      <c r="E149" s="277">
        <v>1.9256780456105637E-2</v>
      </c>
      <c r="F149" s="278">
        <v>347403717.3739</v>
      </c>
      <c r="G149" s="278">
        <v>7037135.6494429708</v>
      </c>
      <c r="H149" s="277">
        <v>2.0675166209883283E-2</v>
      </c>
      <c r="J149" s="218" t="s">
        <v>326</v>
      </c>
      <c r="K149" s="280" t="s">
        <v>326</v>
      </c>
      <c r="L149" s="303">
        <v>73723079.691912204</v>
      </c>
      <c r="M149" s="303">
        <v>1392847.4035167545</v>
      </c>
      <c r="N149" s="277">
        <v>1.9256780456105637E-2</v>
      </c>
      <c r="O149" s="278">
        <v>347403717.3739</v>
      </c>
      <c r="P149" s="278">
        <v>7037135.6494429708</v>
      </c>
      <c r="Q149" s="277">
        <v>2.0675166209883283E-2</v>
      </c>
    </row>
    <row r="150" spans="1:17">
      <c r="A150" s="363"/>
      <c r="B150" s="224" t="s">
        <v>327</v>
      </c>
      <c r="C150" s="273">
        <v>83830888.40449664</v>
      </c>
      <c r="D150" s="273">
        <v>505234.36996127665</v>
      </c>
      <c r="E150" s="274">
        <v>6.0633711888043017E-3</v>
      </c>
      <c r="F150" s="275">
        <v>416139853.78152001</v>
      </c>
      <c r="G150" s="275">
        <v>9235311.6298516989</v>
      </c>
      <c r="H150" s="274">
        <v>2.269650660819942E-2</v>
      </c>
      <c r="J150" s="218" t="s">
        <v>327</v>
      </c>
      <c r="K150" s="281" t="s">
        <v>327</v>
      </c>
      <c r="L150" s="273">
        <v>83830888.40449664</v>
      </c>
      <c r="M150" s="273">
        <v>505234.36996127665</v>
      </c>
      <c r="N150" s="274">
        <v>6.0633711888043017E-3</v>
      </c>
      <c r="O150" s="275">
        <v>416139853.78152001</v>
      </c>
      <c r="P150" s="275">
        <v>9235311.6298516989</v>
      </c>
      <c r="Q150" s="274">
        <v>2.269650660819942E-2</v>
      </c>
    </row>
    <row r="151" spans="1:17">
      <c r="A151" s="363"/>
      <c r="B151" s="224" t="s">
        <v>329</v>
      </c>
      <c r="C151" s="303">
        <v>387354929.12390524</v>
      </c>
      <c r="D151" s="303">
        <v>3584139.7104415894</v>
      </c>
      <c r="E151" s="277">
        <v>9.339271797938066E-3</v>
      </c>
      <c r="F151" s="278">
        <v>1883447914.4459169</v>
      </c>
      <c r="G151" s="278">
        <v>67568734.398284197</v>
      </c>
      <c r="H151" s="277">
        <v>3.720992846920123E-2</v>
      </c>
      <c r="J151" s="218" t="s">
        <v>329</v>
      </c>
      <c r="K151" s="280" t="s">
        <v>329</v>
      </c>
      <c r="L151" s="303">
        <v>387354929.12390524</v>
      </c>
      <c r="M151" s="303">
        <v>3584139.7104415894</v>
      </c>
      <c r="N151" s="277">
        <v>9.339271797938066E-3</v>
      </c>
      <c r="O151" s="278">
        <v>1883447914.4459169</v>
      </c>
      <c r="P151" s="278">
        <v>67568734.398284197</v>
      </c>
      <c r="Q151" s="277">
        <v>3.720992846920123E-2</v>
      </c>
    </row>
    <row r="152" spans="1:17">
      <c r="A152" s="363"/>
      <c r="B152" s="224" t="s">
        <v>330</v>
      </c>
      <c r="C152" s="273">
        <v>42654036.094252013</v>
      </c>
      <c r="D152" s="273">
        <v>-359037.60613194853</v>
      </c>
      <c r="E152" s="274">
        <v>-8.3471738995658795E-3</v>
      </c>
      <c r="F152" s="275">
        <v>239297147.63068688</v>
      </c>
      <c r="G152" s="275">
        <v>6595509.5807902813</v>
      </c>
      <c r="H152" s="274">
        <v>2.8343202205461278E-2</v>
      </c>
      <c r="J152" s="218" t="s">
        <v>330</v>
      </c>
      <c r="K152" s="281" t="s">
        <v>330</v>
      </c>
      <c r="L152" s="273">
        <v>42654036.094252013</v>
      </c>
      <c r="M152" s="273">
        <v>-359037.60613194853</v>
      </c>
      <c r="N152" s="274">
        <v>-8.3471738995658795E-3</v>
      </c>
      <c r="O152" s="275">
        <v>239297147.63068688</v>
      </c>
      <c r="P152" s="275">
        <v>6595509.5807902813</v>
      </c>
      <c r="Q152" s="274">
        <v>2.8343202205461278E-2</v>
      </c>
    </row>
    <row r="153" spans="1:17">
      <c r="A153" s="363"/>
      <c r="B153" s="224" t="s">
        <v>331</v>
      </c>
      <c r="C153" s="303">
        <v>37261434.036613986</v>
      </c>
      <c r="D153" s="303">
        <v>-260843.29389255494</v>
      </c>
      <c r="E153" s="277">
        <v>-6.9516914337308328E-3</v>
      </c>
      <c r="F153" s="278">
        <v>178853914.32884583</v>
      </c>
      <c r="G153" s="278">
        <v>2735817.0458586514</v>
      </c>
      <c r="H153" s="277">
        <v>1.5533991611678219E-2</v>
      </c>
      <c r="J153" s="218" t="s">
        <v>331</v>
      </c>
      <c r="K153" s="280" t="s">
        <v>331</v>
      </c>
      <c r="L153" s="303">
        <v>37261434.036613986</v>
      </c>
      <c r="M153" s="303">
        <v>-260843.29389255494</v>
      </c>
      <c r="N153" s="277">
        <v>-6.9516914337308328E-3</v>
      </c>
      <c r="O153" s="278">
        <v>178853914.32884583</v>
      </c>
      <c r="P153" s="278">
        <v>2735817.0458586514</v>
      </c>
      <c r="Q153" s="277">
        <v>1.5533991611678219E-2</v>
      </c>
    </row>
    <row r="154" spans="1:17">
      <c r="A154" s="363"/>
      <c r="B154" s="224" t="s">
        <v>332</v>
      </c>
      <c r="C154" s="273">
        <v>211300947.41606677</v>
      </c>
      <c r="D154" s="273">
        <v>2854913.9100081325</v>
      </c>
      <c r="E154" s="274">
        <v>1.3696177672410123E-2</v>
      </c>
      <c r="F154" s="275">
        <v>1005534152.0370158</v>
      </c>
      <c r="G154" s="275">
        <v>32906075.870672822</v>
      </c>
      <c r="H154" s="274">
        <v>3.3832126253617506E-2</v>
      </c>
      <c r="J154" s="218" t="s">
        <v>332</v>
      </c>
      <c r="K154" s="281" t="s">
        <v>332</v>
      </c>
      <c r="L154" s="273">
        <v>211300947.41606677</v>
      </c>
      <c r="M154" s="273">
        <v>2854913.9100081325</v>
      </c>
      <c r="N154" s="274">
        <v>1.3696177672410123E-2</v>
      </c>
      <c r="O154" s="275">
        <v>1005534152.0370158</v>
      </c>
      <c r="P154" s="275">
        <v>32906075.870672822</v>
      </c>
      <c r="Q154" s="274">
        <v>3.3832126253617506E-2</v>
      </c>
    </row>
    <row r="155" spans="1:17">
      <c r="A155" s="363"/>
      <c r="B155" s="224" t="s">
        <v>333</v>
      </c>
      <c r="C155" s="303">
        <v>57700135.340639174</v>
      </c>
      <c r="D155" s="303">
        <v>193390.32756602764</v>
      </c>
      <c r="E155" s="277">
        <v>3.3629155592455068E-3</v>
      </c>
      <c r="F155" s="278">
        <v>282196109.73546195</v>
      </c>
      <c r="G155" s="278">
        <v>12712319.939738452</v>
      </c>
      <c r="H155" s="277">
        <v>4.7172855737908234E-2</v>
      </c>
      <c r="J155" s="218" t="s">
        <v>333</v>
      </c>
      <c r="K155" s="280" t="s">
        <v>333</v>
      </c>
      <c r="L155" s="303">
        <v>57700135.340639174</v>
      </c>
      <c r="M155" s="303">
        <v>193390.32756602764</v>
      </c>
      <c r="N155" s="277">
        <v>3.3629155592455068E-3</v>
      </c>
      <c r="O155" s="278">
        <v>282196109.73546195</v>
      </c>
      <c r="P155" s="278">
        <v>12712319.939738452</v>
      </c>
      <c r="Q155" s="277">
        <v>4.7172855737908234E-2</v>
      </c>
    </row>
    <row r="156" spans="1:17">
      <c r="A156" s="363"/>
      <c r="B156" s="224" t="s">
        <v>334</v>
      </c>
      <c r="C156" s="287">
        <v>11756148.131614804</v>
      </c>
      <c r="D156" s="287">
        <v>342925.31348222494</v>
      </c>
      <c r="E156" s="287">
        <v>3.0046317236303115E-2</v>
      </c>
      <c r="F156" s="287">
        <v>57262035.835305929</v>
      </c>
      <c r="G156" s="287">
        <v>4880328.6856484413</v>
      </c>
      <c r="H156" s="287">
        <v>9.3168568784997158E-2</v>
      </c>
      <c r="J156" s="218" t="s">
        <v>334</v>
      </c>
      <c r="K156" s="281" t="s">
        <v>334</v>
      </c>
      <c r="L156" s="287">
        <v>11756148.131614804</v>
      </c>
      <c r="M156" s="287">
        <v>342925.31348222494</v>
      </c>
      <c r="N156" s="287">
        <v>3.0046317236303115E-2</v>
      </c>
      <c r="O156" s="287">
        <v>57262035.835305929</v>
      </c>
      <c r="P156" s="287">
        <v>4880328.6856484413</v>
      </c>
      <c r="Q156" s="287">
        <v>9.3168568784997158E-2</v>
      </c>
    </row>
    <row r="157" spans="1:17">
      <c r="A157" s="363"/>
      <c r="B157" s="224" t="s">
        <v>335</v>
      </c>
      <c r="C157" s="303">
        <v>6625561.7030000985</v>
      </c>
      <c r="D157" s="303">
        <v>-2056.4111171048135</v>
      </c>
      <c r="E157" s="277">
        <v>-3.1027905979141146E-4</v>
      </c>
      <c r="F157" s="278">
        <v>30968543.555078819</v>
      </c>
      <c r="G157" s="278">
        <v>1441265.7299147621</v>
      </c>
      <c r="H157" s="277">
        <v>4.8811330947903062E-2</v>
      </c>
      <c r="J157" s="218" t="s">
        <v>335</v>
      </c>
      <c r="K157" s="280" t="s">
        <v>335</v>
      </c>
      <c r="L157" s="303">
        <v>6625561.7030000985</v>
      </c>
      <c r="M157" s="303">
        <v>-2056.4111171048135</v>
      </c>
      <c r="N157" s="277">
        <v>-3.1027905979141146E-4</v>
      </c>
      <c r="O157" s="278">
        <v>30968543.555078819</v>
      </c>
      <c r="P157" s="278">
        <v>1441265.7299147621</v>
      </c>
      <c r="Q157" s="277">
        <v>4.8811330947903062E-2</v>
      </c>
    </row>
    <row r="158" spans="1:17">
      <c r="A158" s="363"/>
      <c r="B158" s="281" t="s">
        <v>489</v>
      </c>
      <c r="C158" s="273">
        <v>20074007.021178354</v>
      </c>
      <c r="D158" s="273">
        <v>426341.34101002291</v>
      </c>
      <c r="E158" s="274">
        <v>2.1699338127498628E-2</v>
      </c>
      <c r="F158" s="275">
        <v>92785025.366118774</v>
      </c>
      <c r="G158" s="275">
        <v>5124648.4788361937</v>
      </c>
      <c r="H158" s="274">
        <v>5.8460260619523495E-2</v>
      </c>
      <c r="J158" s="288" t="s">
        <v>489</v>
      </c>
      <c r="K158" s="281" t="s">
        <v>546</v>
      </c>
      <c r="L158" s="273">
        <v>20074007.021178354</v>
      </c>
      <c r="M158" s="273">
        <v>426341.34101002291</v>
      </c>
      <c r="N158" s="274">
        <v>2.1699338127498628E-2</v>
      </c>
      <c r="O158" s="275">
        <v>92785025.366118774</v>
      </c>
      <c r="P158" s="275">
        <v>5124648.4788361937</v>
      </c>
      <c r="Q158" s="274">
        <v>5.8460260619523495E-2</v>
      </c>
    </row>
    <row r="159" spans="1:17">
      <c r="A159" s="363"/>
      <c r="B159" s="224" t="s">
        <v>336</v>
      </c>
      <c r="C159" s="303">
        <v>419976920.3816179</v>
      </c>
      <c r="D159" s="303">
        <v>-632159.78008258343</v>
      </c>
      <c r="E159" s="277">
        <v>-1.5029627506842069E-3</v>
      </c>
      <c r="F159" s="278">
        <v>1897994810.0758386</v>
      </c>
      <c r="G159" s="278">
        <v>38351268.388356209</v>
      </c>
      <c r="H159" s="277">
        <v>2.0622913762040333E-2</v>
      </c>
      <c r="J159" s="218" t="s">
        <v>336</v>
      </c>
      <c r="K159" s="280" t="s">
        <v>336</v>
      </c>
      <c r="L159" s="303">
        <v>419976920.3816179</v>
      </c>
      <c r="M159" s="303">
        <v>-632159.78008258343</v>
      </c>
      <c r="N159" s="277">
        <v>-1.5029627506842069E-3</v>
      </c>
      <c r="O159" s="278">
        <v>1897994810.0758386</v>
      </c>
      <c r="P159" s="278">
        <v>38351268.388356209</v>
      </c>
      <c r="Q159" s="277">
        <v>2.0622913762040333E-2</v>
      </c>
    </row>
    <row r="160" spans="1:17">
      <c r="A160" s="363"/>
      <c r="B160" s="223" t="s">
        <v>337</v>
      </c>
      <c r="C160" s="273">
        <v>35070704.783317186</v>
      </c>
      <c r="D160" s="273">
        <v>-254267.26292486489</v>
      </c>
      <c r="E160" s="274">
        <v>-7.1979466138576724E-3</v>
      </c>
      <c r="F160" s="275">
        <v>170184993.08212119</v>
      </c>
      <c r="G160" s="275">
        <v>5513374.7779786289</v>
      </c>
      <c r="H160" s="274">
        <v>3.3481026267657268E-2</v>
      </c>
      <c r="J160" s="258" t="s">
        <v>337</v>
      </c>
      <c r="K160" s="281" t="s">
        <v>337</v>
      </c>
      <c r="L160" s="273">
        <v>35070704.783317186</v>
      </c>
      <c r="M160" s="273">
        <v>-254267.26292486489</v>
      </c>
      <c r="N160" s="274">
        <v>-7.1979466138576724E-3</v>
      </c>
      <c r="O160" s="275">
        <v>170184993.08212119</v>
      </c>
      <c r="P160" s="275">
        <v>5513374.7779786289</v>
      </c>
      <c r="Q160" s="274">
        <v>3.3481026267657268E-2</v>
      </c>
    </row>
    <row r="161" spans="1:24">
      <c r="A161" s="363"/>
      <c r="B161" s="223" t="s">
        <v>338</v>
      </c>
      <c r="C161" s="303">
        <v>125084641.53244124</v>
      </c>
      <c r="D161" s="303">
        <v>-565497.5985801816</v>
      </c>
      <c r="E161" s="277">
        <v>-4.5005728007233648E-3</v>
      </c>
      <c r="F161" s="278">
        <v>533242688.20493591</v>
      </c>
      <c r="G161" s="278">
        <v>9376835.1017989516</v>
      </c>
      <c r="H161" s="277">
        <v>1.7899305797953721E-2</v>
      </c>
      <c r="J161" s="258" t="s">
        <v>338</v>
      </c>
      <c r="K161" s="280" t="s">
        <v>338</v>
      </c>
      <c r="L161" s="303">
        <v>125084641.53244124</v>
      </c>
      <c r="M161" s="303">
        <v>-565497.5985801816</v>
      </c>
      <c r="N161" s="277">
        <v>-4.5005728007233648E-3</v>
      </c>
      <c r="O161" s="278">
        <v>533242688.20493591</v>
      </c>
      <c r="P161" s="278">
        <v>9376835.1017989516</v>
      </c>
      <c r="Q161" s="277">
        <v>1.7899305797953721E-2</v>
      </c>
    </row>
    <row r="162" spans="1:24">
      <c r="A162" s="363"/>
      <c r="B162" s="223" t="s">
        <v>339</v>
      </c>
      <c r="C162" s="273">
        <v>40707523.425513007</v>
      </c>
      <c r="D162" s="273">
        <v>-244027.36792968959</v>
      </c>
      <c r="E162" s="274">
        <v>-5.9589286169051282E-3</v>
      </c>
      <c r="F162" s="275">
        <v>178891679.18714383</v>
      </c>
      <c r="G162" s="275">
        <v>678329.11439165473</v>
      </c>
      <c r="H162" s="274">
        <v>3.8062755349963394E-3</v>
      </c>
      <c r="J162" s="258" t="s">
        <v>339</v>
      </c>
      <c r="K162" s="281" t="s">
        <v>339</v>
      </c>
      <c r="L162" s="273">
        <v>40707523.425513007</v>
      </c>
      <c r="M162" s="273">
        <v>-244027.36792968959</v>
      </c>
      <c r="N162" s="274">
        <v>-5.9589286169051282E-3</v>
      </c>
      <c r="O162" s="275">
        <v>178891679.18714383</v>
      </c>
      <c r="P162" s="275">
        <v>678329.11439165473</v>
      </c>
      <c r="Q162" s="274">
        <v>3.8062755349963394E-3</v>
      </c>
    </row>
    <row r="163" spans="1:24">
      <c r="A163" s="363"/>
      <c r="B163" s="223" t="s">
        <v>340</v>
      </c>
      <c r="C163" s="303">
        <v>33822431.723627381</v>
      </c>
      <c r="D163" s="303">
        <v>117039.14318399876</v>
      </c>
      <c r="E163" s="277">
        <v>3.4724159614716215E-3</v>
      </c>
      <c r="F163" s="278">
        <v>155017112.75044829</v>
      </c>
      <c r="G163" s="278">
        <v>6839548.9952759147</v>
      </c>
      <c r="H163" s="277">
        <v>4.6157790841915965E-2</v>
      </c>
      <c r="J163" s="258" t="s">
        <v>340</v>
      </c>
      <c r="K163" s="280" t="s">
        <v>340</v>
      </c>
      <c r="L163" s="303">
        <v>33822431.723627381</v>
      </c>
      <c r="M163" s="303">
        <v>117039.14318399876</v>
      </c>
      <c r="N163" s="277">
        <v>3.4724159614716215E-3</v>
      </c>
      <c r="O163" s="278">
        <v>155017112.75044829</v>
      </c>
      <c r="P163" s="278">
        <v>6839548.9952759147</v>
      </c>
      <c r="Q163" s="277">
        <v>4.6157790841915965E-2</v>
      </c>
    </row>
    <row r="164" spans="1:24">
      <c r="A164" s="363"/>
      <c r="B164" s="223" t="s">
        <v>341</v>
      </c>
      <c r="C164" s="273">
        <v>61386549.201103017</v>
      </c>
      <c r="D164" s="273">
        <v>520676.42977190018</v>
      </c>
      <c r="E164" s="274">
        <v>8.5544888467802907E-3</v>
      </c>
      <c r="F164" s="275">
        <v>272216984.95341104</v>
      </c>
      <c r="G164" s="275">
        <v>-2146376.6246855259</v>
      </c>
      <c r="H164" s="274">
        <v>-7.8231168051735925E-3</v>
      </c>
      <c r="J164" s="258" t="s">
        <v>341</v>
      </c>
      <c r="K164" s="281" t="s">
        <v>341</v>
      </c>
      <c r="L164" s="273">
        <v>61386549.201103017</v>
      </c>
      <c r="M164" s="273">
        <v>520676.42977190018</v>
      </c>
      <c r="N164" s="274">
        <v>8.5544888467802907E-3</v>
      </c>
      <c r="O164" s="275">
        <v>272216984.95341104</v>
      </c>
      <c r="P164" s="275">
        <v>-2146376.6246855259</v>
      </c>
      <c r="Q164" s="274">
        <v>-7.8231168051735925E-3</v>
      </c>
    </row>
    <row r="165" spans="1:24">
      <c r="A165" s="363"/>
      <c r="B165" s="223" t="s">
        <v>342</v>
      </c>
      <c r="C165" s="303">
        <v>69249623.893788785</v>
      </c>
      <c r="D165" s="303">
        <v>115079.98477393389</v>
      </c>
      <c r="E165" s="277">
        <v>1.6645800820699122E-3</v>
      </c>
      <c r="F165" s="278">
        <v>342148932.76303971</v>
      </c>
      <c r="G165" s="278">
        <v>13653602.155802131</v>
      </c>
      <c r="H165" s="277">
        <v>4.1564067685719817E-2</v>
      </c>
      <c r="J165" s="258" t="s">
        <v>342</v>
      </c>
      <c r="K165" s="280" t="s">
        <v>342</v>
      </c>
      <c r="L165" s="303">
        <v>69249623.893788785</v>
      </c>
      <c r="M165" s="303">
        <v>115079.98477393389</v>
      </c>
      <c r="N165" s="277">
        <v>1.6645800820699122E-3</v>
      </c>
      <c r="O165" s="278">
        <v>342148932.76303971</v>
      </c>
      <c r="P165" s="278">
        <v>13653602.155802131</v>
      </c>
      <c r="Q165" s="277">
        <v>4.1564067685719817E-2</v>
      </c>
    </row>
    <row r="166" spans="1:24">
      <c r="A166" s="363"/>
      <c r="B166" s="223" t="s">
        <v>343</v>
      </c>
      <c r="C166" s="273">
        <v>24315979.33705062</v>
      </c>
      <c r="D166" s="273">
        <v>-32482.295240391046</v>
      </c>
      <c r="E166" s="274">
        <v>-1.3340594461751505E-3</v>
      </c>
      <c r="F166" s="275">
        <v>103529191.87668566</v>
      </c>
      <c r="G166" s="275">
        <v>4627577.3609360605</v>
      </c>
      <c r="H166" s="274">
        <v>4.678970493650679E-2</v>
      </c>
      <c r="J166" s="258" t="s">
        <v>343</v>
      </c>
      <c r="K166" s="281" t="s">
        <v>343</v>
      </c>
      <c r="L166" s="273">
        <v>24315979.33705062</v>
      </c>
      <c r="M166" s="273">
        <v>-32482.295240391046</v>
      </c>
      <c r="N166" s="274">
        <v>-1.3340594461751505E-3</v>
      </c>
      <c r="O166" s="275">
        <v>103529191.87668566</v>
      </c>
      <c r="P166" s="275">
        <v>4627577.3609360605</v>
      </c>
      <c r="Q166" s="274">
        <v>4.678970493650679E-2</v>
      </c>
    </row>
    <row r="167" spans="1:24">
      <c r="A167" s="363"/>
      <c r="B167" s="223" t="s">
        <v>344</v>
      </c>
      <c r="C167" s="303">
        <v>10918806.028391898</v>
      </c>
      <c r="D167" s="303">
        <v>-107137.69471726008</v>
      </c>
      <c r="E167" s="277">
        <v>-9.7168729868184738E-3</v>
      </c>
      <c r="F167" s="278">
        <v>48354303.237067148</v>
      </c>
      <c r="G167" s="278">
        <v>590262.15855748951</v>
      </c>
      <c r="H167" s="277">
        <v>1.235787729072749E-2</v>
      </c>
      <c r="J167" s="258" t="s">
        <v>344</v>
      </c>
      <c r="K167" s="280" t="s">
        <v>344</v>
      </c>
      <c r="L167" s="303">
        <v>10918806.028391898</v>
      </c>
      <c r="M167" s="303">
        <v>-107137.69471726008</v>
      </c>
      <c r="N167" s="277">
        <v>-9.7168729868184738E-3</v>
      </c>
      <c r="O167" s="278">
        <v>48354303.237067148</v>
      </c>
      <c r="P167" s="278">
        <v>590262.15855748951</v>
      </c>
      <c r="Q167" s="277">
        <v>1.235787729072749E-2</v>
      </c>
    </row>
    <row r="168" spans="1:24">
      <c r="A168" s="363"/>
      <c r="B168" s="223" t="s">
        <v>345</v>
      </c>
      <c r="C168" s="273">
        <v>10549056.838720448</v>
      </c>
      <c r="D168" s="273">
        <v>-44374.620878541842</v>
      </c>
      <c r="E168" s="274">
        <v>-4.1888807274372665E-3</v>
      </c>
      <c r="F168" s="275">
        <v>50956371.181957081</v>
      </c>
      <c r="G168" s="275">
        <v>-159467.61073815823</v>
      </c>
      <c r="H168" s="274">
        <v>-3.1197299018195335E-3</v>
      </c>
      <c r="J168" s="258" t="s">
        <v>345</v>
      </c>
      <c r="K168" s="281" t="s">
        <v>345</v>
      </c>
      <c r="L168" s="273">
        <v>10549056.838720448</v>
      </c>
      <c r="M168" s="273">
        <v>-44374.620878541842</v>
      </c>
      <c r="N168" s="274">
        <v>-4.1888807274372665E-3</v>
      </c>
      <c r="O168" s="275">
        <v>50956371.181957081</v>
      </c>
      <c r="P168" s="275">
        <v>-159467.61073815823</v>
      </c>
      <c r="Q168" s="274">
        <v>-3.1197299018195335E-3</v>
      </c>
    </row>
    <row r="169" spans="1:24">
      <c r="A169" s="363"/>
      <c r="B169" s="223" t="s">
        <v>490</v>
      </c>
      <c r="C169" s="286">
        <v>8871603.6176682282</v>
      </c>
      <c r="D169" s="286">
        <v>-137168.49754085205</v>
      </c>
      <c r="E169" s="286">
        <v>-1.5226103600653526E-2</v>
      </c>
      <c r="F169" s="286">
        <v>43452552.839028791</v>
      </c>
      <c r="G169" s="286">
        <v>-622417.04096061736</v>
      </c>
      <c r="H169" s="286">
        <v>-1.4121780290613483E-2</v>
      </c>
      <c r="J169" s="258" t="s">
        <v>490</v>
      </c>
      <c r="K169" s="280" t="s">
        <v>547</v>
      </c>
      <c r="L169" s="286">
        <v>8871603.6176682282</v>
      </c>
      <c r="M169" s="286">
        <v>-137168.49754085205</v>
      </c>
      <c r="N169" s="286">
        <v>-1.5226103600653526E-2</v>
      </c>
      <c r="O169" s="286">
        <v>43452552.839028791</v>
      </c>
      <c r="P169" s="286">
        <v>-622417.04096061736</v>
      </c>
      <c r="Q169" s="286">
        <v>-1.4121780290613483E-2</v>
      </c>
    </row>
    <row r="170" spans="1:24">
      <c r="A170" s="363"/>
      <c r="B170" s="224" t="s">
        <v>346</v>
      </c>
      <c r="C170" s="273">
        <v>108564828.87541595</v>
      </c>
      <c r="D170" s="273">
        <v>1399469.9722940922</v>
      </c>
      <c r="E170" s="274">
        <v>1.3058977141664048E-2</v>
      </c>
      <c r="F170" s="275">
        <v>472926341.80037189</v>
      </c>
      <c r="G170" s="275">
        <v>22681260.15852493</v>
      </c>
      <c r="H170" s="274">
        <v>5.0375364625453077E-2</v>
      </c>
      <c r="J170" s="218" t="s">
        <v>346</v>
      </c>
      <c r="K170" s="281" t="s">
        <v>346</v>
      </c>
      <c r="L170" s="273">
        <v>108564828.87541595</v>
      </c>
      <c r="M170" s="273">
        <v>1399469.9722940922</v>
      </c>
      <c r="N170" s="274">
        <v>1.3058977141664048E-2</v>
      </c>
      <c r="O170" s="275">
        <v>472926341.80037189</v>
      </c>
      <c r="P170" s="275">
        <v>22681260.15852493</v>
      </c>
      <c r="Q170" s="274">
        <v>5.0375364625453077E-2</v>
      </c>
    </row>
    <row r="171" spans="1:24">
      <c r="A171" s="363"/>
      <c r="B171" s="224" t="s">
        <v>347</v>
      </c>
      <c r="C171" s="303">
        <v>28909250.218119778</v>
      </c>
      <c r="D171" s="303">
        <v>222891.00038804114</v>
      </c>
      <c r="E171" s="277">
        <v>7.7699299062763873E-3</v>
      </c>
      <c r="F171" s="278">
        <v>137054163.40777498</v>
      </c>
      <c r="G171" s="278">
        <v>6035672.0238076597</v>
      </c>
      <c r="H171" s="277">
        <v>4.6067329581129968E-2</v>
      </c>
      <c r="J171" s="218" t="s">
        <v>347</v>
      </c>
      <c r="K171" s="280" t="s">
        <v>347</v>
      </c>
      <c r="L171" s="303">
        <v>28909250.218119778</v>
      </c>
      <c r="M171" s="303">
        <v>222891.00038804114</v>
      </c>
      <c r="N171" s="277">
        <v>7.7699299062763873E-3</v>
      </c>
      <c r="O171" s="278">
        <v>137054163.40777498</v>
      </c>
      <c r="P171" s="278">
        <v>6035672.0238076597</v>
      </c>
      <c r="Q171" s="277">
        <v>4.6067329581129968E-2</v>
      </c>
      <c r="R171" s="259" t="s">
        <v>269</v>
      </c>
      <c r="S171" s="260">
        <f>(L159-(SUM(L160:L168)))</f>
        <v>8871603.6176643372</v>
      </c>
      <c r="T171" s="260">
        <f>(M159-(SUM(M160:M168)))</f>
        <v>-137168.49754148722</v>
      </c>
      <c r="U171" s="261">
        <f>(((S171+T171)-(S171))/S171)</f>
        <v>-1.5461522341729704E-2</v>
      </c>
      <c r="V171" s="260">
        <f>(O159-(SUM(O160:O168)))</f>
        <v>43452552.839028597</v>
      </c>
      <c r="W171" s="260">
        <f>(P159-(SUM(P160:P168)))</f>
        <v>-622417.04096093774</v>
      </c>
      <c r="X171" s="261">
        <f>(((V171+W171)-(V171))/V171)</f>
        <v>-1.4324061540565914E-2</v>
      </c>
    </row>
    <row r="172" spans="1:24">
      <c r="A172" s="363"/>
      <c r="B172" s="224" t="s">
        <v>348</v>
      </c>
      <c r="C172" s="273">
        <v>79655578.657296374</v>
      </c>
      <c r="D172" s="273">
        <v>1176578.9719060212</v>
      </c>
      <c r="E172" s="274">
        <v>1.4992277891190465E-2</v>
      </c>
      <c r="F172" s="275">
        <v>335872178.39259702</v>
      </c>
      <c r="G172" s="275">
        <v>16645588.134717286</v>
      </c>
      <c r="H172" s="274">
        <v>5.2143488802955093E-2</v>
      </c>
      <c r="J172" s="218" t="s">
        <v>348</v>
      </c>
      <c r="K172" s="281" t="s">
        <v>348</v>
      </c>
      <c r="L172" s="273">
        <v>79655578.657296374</v>
      </c>
      <c r="M172" s="273">
        <v>1176578.9719060212</v>
      </c>
      <c r="N172" s="274">
        <v>1.4992277891190465E-2</v>
      </c>
      <c r="O172" s="275">
        <v>335872178.39259702</v>
      </c>
      <c r="P172" s="275">
        <v>16645588.134717286</v>
      </c>
      <c r="Q172" s="274">
        <v>5.2143488802955093E-2</v>
      </c>
    </row>
    <row r="173" spans="1:24">
      <c r="A173" s="363"/>
      <c r="B173" s="224" t="s">
        <v>349</v>
      </c>
      <c r="C173" s="303">
        <v>123695020.19012253</v>
      </c>
      <c r="D173" s="303">
        <v>-304641.30979971588</v>
      </c>
      <c r="E173" s="277">
        <v>-2.4567914630952998E-3</v>
      </c>
      <c r="F173" s="278">
        <v>672115163.98248887</v>
      </c>
      <c r="G173" s="278">
        <v>11711711.292627692</v>
      </c>
      <c r="H173" s="277">
        <v>1.7734176350722001E-2</v>
      </c>
      <c r="J173" s="218" t="s">
        <v>349</v>
      </c>
      <c r="K173" s="280" t="s">
        <v>349</v>
      </c>
      <c r="L173" s="303">
        <v>123695020.19012253</v>
      </c>
      <c r="M173" s="303">
        <v>-304641.30979971588</v>
      </c>
      <c r="N173" s="277">
        <v>-2.4567914630952998E-3</v>
      </c>
      <c r="O173" s="278">
        <v>672115163.98248887</v>
      </c>
      <c r="P173" s="278">
        <v>11711711.292627692</v>
      </c>
      <c r="Q173" s="277">
        <v>1.7734176350722001E-2</v>
      </c>
    </row>
    <row r="174" spans="1:24">
      <c r="A174" s="363"/>
      <c r="B174" s="224" t="s">
        <v>350</v>
      </c>
      <c r="C174" s="273">
        <v>31299527.217316084</v>
      </c>
      <c r="D174" s="273">
        <v>-56623.073397442698</v>
      </c>
      <c r="E174" s="274">
        <v>-1.8058043756159778E-3</v>
      </c>
      <c r="F174" s="275">
        <v>178996102.76276639</v>
      </c>
      <c r="G174" s="275">
        <v>2253871.0712389052</v>
      </c>
      <c r="H174" s="274">
        <v>1.2752306280553485E-2</v>
      </c>
      <c r="J174" s="218" t="s">
        <v>350</v>
      </c>
      <c r="K174" s="281" t="s">
        <v>350</v>
      </c>
      <c r="L174" s="273">
        <v>31299527.217316084</v>
      </c>
      <c r="M174" s="273">
        <v>-56623.073397442698</v>
      </c>
      <c r="N174" s="274">
        <v>-1.8058043756159778E-3</v>
      </c>
      <c r="O174" s="275">
        <v>178996102.76276639</v>
      </c>
      <c r="P174" s="275">
        <v>2253871.0712389052</v>
      </c>
      <c r="Q174" s="274">
        <v>1.2752306280553485E-2</v>
      </c>
    </row>
    <row r="175" spans="1:24">
      <c r="A175" s="363"/>
      <c r="B175" s="224" t="s">
        <v>351</v>
      </c>
      <c r="C175" s="303">
        <v>61870557.850495331</v>
      </c>
      <c r="D175" s="303">
        <v>-265870.59176259488</v>
      </c>
      <c r="E175" s="277">
        <v>-4.2788199841524979E-3</v>
      </c>
      <c r="F175" s="278">
        <v>337560322.90212661</v>
      </c>
      <c r="G175" s="278">
        <v>5727783.3195564747</v>
      </c>
      <c r="H175" s="277">
        <v>1.7261065857982944E-2</v>
      </c>
      <c r="J175" s="218" t="s">
        <v>351</v>
      </c>
      <c r="K175" s="280" t="s">
        <v>351</v>
      </c>
      <c r="L175" s="303">
        <v>61870557.850495331</v>
      </c>
      <c r="M175" s="303">
        <v>-265870.59176259488</v>
      </c>
      <c r="N175" s="277">
        <v>-4.2788199841524979E-3</v>
      </c>
      <c r="O175" s="278">
        <v>337560322.90212661</v>
      </c>
      <c r="P175" s="278">
        <v>5727783.3195564747</v>
      </c>
      <c r="Q175" s="277">
        <v>1.7261065857982944E-2</v>
      </c>
    </row>
    <row r="176" spans="1:24">
      <c r="A176" s="363"/>
      <c r="B176" s="224" t="s">
        <v>352</v>
      </c>
      <c r="C176" s="273">
        <v>17809751.015733104</v>
      </c>
      <c r="D176" s="273">
        <v>-49290.782923422754</v>
      </c>
      <c r="E176" s="274">
        <v>-2.7599903443381113E-3</v>
      </c>
      <c r="F176" s="275">
        <v>83996740.09934999</v>
      </c>
      <c r="G176" s="275">
        <v>2096963.7301583737</v>
      </c>
      <c r="H176" s="274">
        <v>2.5604022661863974E-2</v>
      </c>
      <c r="J176" s="218" t="s">
        <v>352</v>
      </c>
      <c r="K176" s="281" t="s">
        <v>352</v>
      </c>
      <c r="L176" s="273">
        <v>17809751.015733104</v>
      </c>
      <c r="M176" s="273">
        <v>-49290.782923422754</v>
      </c>
      <c r="N176" s="274">
        <v>-2.7599903443381113E-3</v>
      </c>
      <c r="O176" s="275">
        <v>83996740.09934999</v>
      </c>
      <c r="P176" s="275">
        <v>2096963.7301583737</v>
      </c>
      <c r="Q176" s="274">
        <v>2.5604022661863974E-2</v>
      </c>
    </row>
    <row r="177" spans="1:17">
      <c r="A177" s="363"/>
      <c r="B177" s="224" t="s">
        <v>353</v>
      </c>
      <c r="C177" s="303">
        <v>7764817.5966351638</v>
      </c>
      <c r="D177" s="303">
        <v>74756.605107148178</v>
      </c>
      <c r="E177" s="277">
        <v>9.7211979449195549E-3</v>
      </c>
      <c r="F177" s="278">
        <v>43084499.830148742</v>
      </c>
      <c r="G177" s="278">
        <v>1565678.4156958461</v>
      </c>
      <c r="H177" s="277">
        <v>3.771008815656858E-2</v>
      </c>
      <c r="J177" s="218" t="s">
        <v>353</v>
      </c>
      <c r="K177" s="280" t="s">
        <v>353</v>
      </c>
      <c r="L177" s="303">
        <v>7764817.5966351638</v>
      </c>
      <c r="M177" s="303">
        <v>74756.605107148178</v>
      </c>
      <c r="N177" s="277">
        <v>9.7211979449195549E-3</v>
      </c>
      <c r="O177" s="278">
        <v>43084499.830148742</v>
      </c>
      <c r="P177" s="278">
        <v>1565678.4156958461</v>
      </c>
      <c r="Q177" s="277">
        <v>3.771008815656858E-2</v>
      </c>
    </row>
    <row r="178" spans="1:17">
      <c r="A178" s="363"/>
      <c r="B178" s="224" t="s">
        <v>354</v>
      </c>
      <c r="C178" s="273">
        <v>4950366.5099436976</v>
      </c>
      <c r="D178" s="273">
        <v>-7613.466823396273</v>
      </c>
      <c r="E178" s="274">
        <v>-1.5355985419611797E-3</v>
      </c>
      <c r="F178" s="275">
        <v>28477498.388097111</v>
      </c>
      <c r="G178" s="275">
        <v>67414.755978155881</v>
      </c>
      <c r="H178" s="274">
        <v>2.3729164915917487E-3</v>
      </c>
      <c r="J178" s="218" t="s">
        <v>354</v>
      </c>
      <c r="K178" s="281" t="s">
        <v>354</v>
      </c>
      <c r="L178" s="273">
        <v>4950366.5099436976</v>
      </c>
      <c r="M178" s="273">
        <v>-7613.466823396273</v>
      </c>
      <c r="N178" s="274">
        <v>-1.5355985419611797E-3</v>
      </c>
      <c r="O178" s="275">
        <v>28477498.388097111</v>
      </c>
      <c r="P178" s="275">
        <v>67414.755978155881</v>
      </c>
      <c r="Q178" s="274">
        <v>2.3729164915917487E-3</v>
      </c>
    </row>
    <row r="179" spans="1:17">
      <c r="A179" s="363"/>
      <c r="B179" s="224" t="s">
        <v>355</v>
      </c>
      <c r="C179" s="303">
        <v>310721458.53356868</v>
      </c>
      <c r="D179" s="303">
        <v>2189427.4967538714</v>
      </c>
      <c r="E179" s="277">
        <v>7.0962729198532498E-3</v>
      </c>
      <c r="F179" s="278">
        <v>1819133978.9496093</v>
      </c>
      <c r="G179" s="278">
        <v>72335968.661097288</v>
      </c>
      <c r="H179" s="277">
        <v>4.1410608573540696E-2</v>
      </c>
      <c r="J179" s="218" t="s">
        <v>355</v>
      </c>
      <c r="K179" s="280" t="s">
        <v>355</v>
      </c>
      <c r="L179" s="303">
        <v>310721458.53356868</v>
      </c>
      <c r="M179" s="303">
        <v>2189427.4967538714</v>
      </c>
      <c r="N179" s="277">
        <v>7.0962729198532498E-3</v>
      </c>
      <c r="O179" s="278">
        <v>1819133978.9496093</v>
      </c>
      <c r="P179" s="278">
        <v>72335968.661097288</v>
      </c>
      <c r="Q179" s="277">
        <v>4.1410608573540696E-2</v>
      </c>
    </row>
    <row r="180" spans="1:17">
      <c r="A180" s="363"/>
      <c r="B180" s="224" t="s">
        <v>356</v>
      </c>
      <c r="C180" s="273">
        <v>310721458.53356862</v>
      </c>
      <c r="D180" s="273">
        <v>2189427.4967537522</v>
      </c>
      <c r="E180" s="274">
        <v>7.0962729198528621E-3</v>
      </c>
      <c r="F180" s="275">
        <v>1819133978.949609</v>
      </c>
      <c r="G180" s="275">
        <v>72335968.661098242</v>
      </c>
      <c r="H180" s="274">
        <v>4.1410608573541272E-2</v>
      </c>
      <c r="J180" s="218" t="s">
        <v>356</v>
      </c>
      <c r="K180" s="281" t="s">
        <v>356</v>
      </c>
      <c r="L180" s="273">
        <v>310721458.53356862</v>
      </c>
      <c r="M180" s="273">
        <v>2189427.4967537522</v>
      </c>
      <c r="N180" s="274">
        <v>7.0962729198528621E-3</v>
      </c>
      <c r="O180" s="275">
        <v>1819133978.949609</v>
      </c>
      <c r="P180" s="275">
        <v>72335968.661098242</v>
      </c>
      <c r="Q180" s="274">
        <v>4.1410608573541272E-2</v>
      </c>
    </row>
    <row r="181" spans="1:17">
      <c r="A181" s="363"/>
      <c r="B181" s="223" t="s">
        <v>357</v>
      </c>
      <c r="C181" s="303">
        <v>149992565.47613949</v>
      </c>
      <c r="D181" s="303">
        <v>1989655.0773650408</v>
      </c>
      <c r="E181" s="277">
        <v>1.344335102603169E-2</v>
      </c>
      <c r="F181" s="278">
        <v>830291001.1129396</v>
      </c>
      <c r="G181" s="278">
        <v>10199842.185035467</v>
      </c>
      <c r="H181" s="277">
        <v>1.243744926889543E-2</v>
      </c>
      <c r="J181" s="258" t="s">
        <v>357</v>
      </c>
      <c r="K181" s="280" t="s">
        <v>357</v>
      </c>
      <c r="L181" s="303">
        <v>149992565.47613949</v>
      </c>
      <c r="M181" s="303">
        <v>1989655.0773650408</v>
      </c>
      <c r="N181" s="277">
        <v>1.344335102603169E-2</v>
      </c>
      <c r="O181" s="278">
        <v>830291001.1129396</v>
      </c>
      <c r="P181" s="278">
        <v>10199842.185035467</v>
      </c>
      <c r="Q181" s="277">
        <v>1.243744926889543E-2</v>
      </c>
    </row>
    <row r="182" spans="1:17">
      <c r="A182" s="363"/>
      <c r="B182" s="223" t="s">
        <v>358</v>
      </c>
      <c r="C182" s="273">
        <v>18323786.713277142</v>
      </c>
      <c r="D182" s="273">
        <v>441404.73815212771</v>
      </c>
      <c r="E182" s="274">
        <v>2.4683777517230998E-2</v>
      </c>
      <c r="F182" s="275">
        <v>96513145.616592482</v>
      </c>
      <c r="G182" s="275">
        <v>2344709.497759968</v>
      </c>
      <c r="H182" s="274">
        <v>2.4899102017592659E-2</v>
      </c>
      <c r="J182" s="258" t="s">
        <v>358</v>
      </c>
      <c r="K182" s="281" t="s">
        <v>358</v>
      </c>
      <c r="L182" s="273">
        <v>18323786.713277142</v>
      </c>
      <c r="M182" s="273">
        <v>441404.73815212771</v>
      </c>
      <c r="N182" s="274">
        <v>2.4683777517230998E-2</v>
      </c>
      <c r="O182" s="275">
        <v>96513145.616592482</v>
      </c>
      <c r="P182" s="275">
        <v>2344709.497759968</v>
      </c>
      <c r="Q182" s="274">
        <v>2.4899102017592659E-2</v>
      </c>
    </row>
    <row r="183" spans="1:17">
      <c r="A183" s="363"/>
      <c r="B183" s="223" t="s">
        <v>359</v>
      </c>
      <c r="C183" s="303">
        <v>51034367.821116075</v>
      </c>
      <c r="D183" s="303">
        <v>613266.29295379668</v>
      </c>
      <c r="E183" s="277">
        <v>1.2162889630867386E-2</v>
      </c>
      <c r="F183" s="278">
        <v>309535172.64321667</v>
      </c>
      <c r="G183" s="278">
        <v>2568506.2709773183</v>
      </c>
      <c r="H183" s="277">
        <v>8.3673784562088276E-3</v>
      </c>
      <c r="J183" s="258" t="s">
        <v>359</v>
      </c>
      <c r="K183" s="280" t="s">
        <v>359</v>
      </c>
      <c r="L183" s="303">
        <v>51034367.821116075</v>
      </c>
      <c r="M183" s="303">
        <v>613266.29295379668</v>
      </c>
      <c r="N183" s="277">
        <v>1.2162889630867386E-2</v>
      </c>
      <c r="O183" s="278">
        <v>309535172.64321667</v>
      </c>
      <c r="P183" s="278">
        <v>2568506.2709773183</v>
      </c>
      <c r="Q183" s="277">
        <v>8.3673784562088276E-3</v>
      </c>
    </row>
    <row r="184" spans="1:17">
      <c r="A184" s="363"/>
      <c r="B184" s="223" t="s">
        <v>360</v>
      </c>
      <c r="C184" s="273">
        <v>40447926.072396971</v>
      </c>
      <c r="D184" s="273">
        <v>568073.49183553457</v>
      </c>
      <c r="E184" s="274">
        <v>1.424462366524468E-2</v>
      </c>
      <c r="F184" s="275">
        <v>211056497.11521417</v>
      </c>
      <c r="G184" s="275">
        <v>5274420.8059110641</v>
      </c>
      <c r="H184" s="274">
        <v>2.5631099173007106E-2</v>
      </c>
      <c r="J184" s="258" t="s">
        <v>360</v>
      </c>
      <c r="K184" s="281" t="s">
        <v>360</v>
      </c>
      <c r="L184" s="273">
        <v>40447926.072396971</v>
      </c>
      <c r="M184" s="273">
        <v>568073.49183553457</v>
      </c>
      <c r="N184" s="274">
        <v>1.424462366524468E-2</v>
      </c>
      <c r="O184" s="275">
        <v>211056497.11521417</v>
      </c>
      <c r="P184" s="275">
        <v>5274420.8059110641</v>
      </c>
      <c r="Q184" s="274">
        <v>2.5631099173007106E-2</v>
      </c>
    </row>
    <row r="185" spans="1:17">
      <c r="A185" s="363"/>
      <c r="B185" s="223" t="s">
        <v>361</v>
      </c>
      <c r="C185" s="303">
        <v>40186484.869351208</v>
      </c>
      <c r="D185" s="303">
        <v>366910.55442399532</v>
      </c>
      <c r="E185" s="277">
        <v>9.2143263893820961E-3</v>
      </c>
      <c r="F185" s="278">
        <v>213186185.73791611</v>
      </c>
      <c r="G185" s="278">
        <v>12205.610386997461</v>
      </c>
      <c r="H185" s="277">
        <v>5.7256567521493859E-5</v>
      </c>
      <c r="J185" s="258" t="s">
        <v>361</v>
      </c>
      <c r="K185" s="280" t="s">
        <v>361</v>
      </c>
      <c r="L185" s="303">
        <v>40186484.869351208</v>
      </c>
      <c r="M185" s="303">
        <v>366910.55442399532</v>
      </c>
      <c r="N185" s="277">
        <v>9.2143263893820961E-3</v>
      </c>
      <c r="O185" s="278">
        <v>213186185.73791611</v>
      </c>
      <c r="P185" s="278">
        <v>12205.610386997461</v>
      </c>
      <c r="Q185" s="277">
        <v>5.7256567521493859E-5</v>
      </c>
    </row>
    <row r="186" spans="1:17">
      <c r="A186" s="363"/>
      <c r="B186" s="224" t="s">
        <v>362</v>
      </c>
      <c r="C186" s="273">
        <v>13710519.381632028</v>
      </c>
      <c r="D186" s="273">
        <v>136257.17439645901</v>
      </c>
      <c r="E186" s="274">
        <v>1.0037906467124899E-2</v>
      </c>
      <c r="F186" s="275">
        <v>75779603.48607634</v>
      </c>
      <c r="G186" s="275">
        <v>874175.74617676437</v>
      </c>
      <c r="H186" s="274">
        <v>1.1670392554358523E-2</v>
      </c>
      <c r="J186" s="218" t="s">
        <v>362</v>
      </c>
      <c r="K186" s="281" t="s">
        <v>362</v>
      </c>
      <c r="L186" s="273">
        <v>13710519.381632028</v>
      </c>
      <c r="M186" s="273">
        <v>136257.17439645901</v>
      </c>
      <c r="N186" s="274">
        <v>1.0037906467124899E-2</v>
      </c>
      <c r="O186" s="275">
        <v>75779603.48607634</v>
      </c>
      <c r="P186" s="275">
        <v>874175.74617676437</v>
      </c>
      <c r="Q186" s="274">
        <v>1.1670392554358523E-2</v>
      </c>
    </row>
    <row r="187" spans="1:17">
      <c r="A187" s="363"/>
      <c r="B187" s="224" t="s">
        <v>363</v>
      </c>
      <c r="C187" s="303">
        <v>13710519.381632024</v>
      </c>
      <c r="D187" s="303">
        <v>136257.17439645715</v>
      </c>
      <c r="E187" s="277">
        <v>1.0037906467124762E-2</v>
      </c>
      <c r="F187" s="278">
        <v>75779603.486076385</v>
      </c>
      <c r="G187" s="278">
        <v>874175.74617677927</v>
      </c>
      <c r="H187" s="277">
        <v>1.1670392554358717E-2</v>
      </c>
      <c r="J187" s="218" t="s">
        <v>363</v>
      </c>
      <c r="K187" s="280" t="s">
        <v>363</v>
      </c>
      <c r="L187" s="303">
        <v>13710519.381632024</v>
      </c>
      <c r="M187" s="303">
        <v>136257.17439645715</v>
      </c>
      <c r="N187" s="277">
        <v>1.0037906467124762E-2</v>
      </c>
      <c r="O187" s="278">
        <v>75779603.486076385</v>
      </c>
      <c r="P187" s="278">
        <v>874175.74617677927</v>
      </c>
      <c r="Q187" s="277">
        <v>1.1670392554358717E-2</v>
      </c>
    </row>
    <row r="188" spans="1:17">
      <c r="A188" s="363"/>
      <c r="B188" s="224" t="s">
        <v>364</v>
      </c>
      <c r="C188" s="273">
        <v>85573597.056912035</v>
      </c>
      <c r="D188" s="273">
        <v>215336.25023818016</v>
      </c>
      <c r="E188" s="274">
        <v>2.5227347441613267E-3</v>
      </c>
      <c r="F188" s="275">
        <v>318812914.86841542</v>
      </c>
      <c r="G188" s="275">
        <v>7334100.6382970214</v>
      </c>
      <c r="H188" s="274">
        <v>2.3546065745834767E-2</v>
      </c>
      <c r="J188" s="218" t="s">
        <v>364</v>
      </c>
      <c r="K188" s="281" t="s">
        <v>364</v>
      </c>
      <c r="L188" s="273">
        <v>85573597.056912035</v>
      </c>
      <c r="M188" s="273">
        <v>215336.25023818016</v>
      </c>
      <c r="N188" s="274">
        <v>2.5227347441613267E-3</v>
      </c>
      <c r="O188" s="275">
        <v>318812914.86841542</v>
      </c>
      <c r="P188" s="275">
        <v>7334100.6382970214</v>
      </c>
      <c r="Q188" s="274">
        <v>2.3546065745834767E-2</v>
      </c>
    </row>
    <row r="189" spans="1:17">
      <c r="A189" s="363"/>
      <c r="B189" s="224" t="s">
        <v>365</v>
      </c>
      <c r="C189" s="303">
        <v>85573597.05691196</v>
      </c>
      <c r="D189" s="303">
        <v>215336.25023810565</v>
      </c>
      <c r="E189" s="277">
        <v>2.5227347441604537E-3</v>
      </c>
      <c r="F189" s="278">
        <v>318812914.86841553</v>
      </c>
      <c r="G189" s="278">
        <v>7334100.6382972598</v>
      </c>
      <c r="H189" s="277">
        <v>2.3546065745835541E-2</v>
      </c>
      <c r="J189" s="218" t="s">
        <v>365</v>
      </c>
      <c r="K189" s="280" t="s">
        <v>365</v>
      </c>
      <c r="L189" s="303">
        <v>85573597.05691196</v>
      </c>
      <c r="M189" s="303">
        <v>215336.25023810565</v>
      </c>
      <c r="N189" s="277">
        <v>2.5227347441604537E-3</v>
      </c>
      <c r="O189" s="278">
        <v>318812914.86841553</v>
      </c>
      <c r="P189" s="278">
        <v>7334100.6382972598</v>
      </c>
      <c r="Q189" s="277">
        <v>2.3546065745835541E-2</v>
      </c>
    </row>
    <row r="190" spans="1:17">
      <c r="A190" s="363"/>
      <c r="B190" s="224" t="s">
        <v>366</v>
      </c>
      <c r="C190" s="273">
        <v>40553039.035275549</v>
      </c>
      <c r="D190" s="273">
        <v>-60934.677579067647</v>
      </c>
      <c r="E190" s="274">
        <v>-1.5003377411400988E-3</v>
      </c>
      <c r="F190" s="275">
        <v>209707176.72096658</v>
      </c>
      <c r="G190" s="275">
        <v>9932772.5086099803</v>
      </c>
      <c r="H190" s="274">
        <v>4.9719945594489785E-2</v>
      </c>
      <c r="J190" s="218" t="s">
        <v>366</v>
      </c>
      <c r="K190" s="281" t="s">
        <v>366</v>
      </c>
      <c r="L190" s="273">
        <v>40553039.035275549</v>
      </c>
      <c r="M190" s="273">
        <v>-60934.677579067647</v>
      </c>
      <c r="N190" s="274">
        <v>-1.5003377411400988E-3</v>
      </c>
      <c r="O190" s="275">
        <v>209707176.72096658</v>
      </c>
      <c r="P190" s="275">
        <v>9932772.5086099803</v>
      </c>
      <c r="Q190" s="274">
        <v>4.9719945594489785E-2</v>
      </c>
    </row>
    <row r="191" spans="1:17">
      <c r="A191" s="363"/>
      <c r="B191" s="224" t="s">
        <v>367</v>
      </c>
      <c r="C191" s="303">
        <v>40553039.035275549</v>
      </c>
      <c r="D191" s="303">
        <v>-60934.677579052746</v>
      </c>
      <c r="E191" s="277">
        <v>-1.5003377411397325E-3</v>
      </c>
      <c r="F191" s="278">
        <v>209707176.72096658</v>
      </c>
      <c r="G191" s="278">
        <v>9932772.5086101294</v>
      </c>
      <c r="H191" s="277">
        <v>4.9719945594490562E-2</v>
      </c>
      <c r="J191" s="218" t="s">
        <v>367</v>
      </c>
      <c r="K191" s="280" t="s">
        <v>367</v>
      </c>
      <c r="L191" s="303">
        <v>40553039.035275549</v>
      </c>
      <c r="M191" s="303">
        <v>-60934.677579052746</v>
      </c>
      <c r="N191" s="277">
        <v>-1.5003377411397325E-3</v>
      </c>
      <c r="O191" s="278">
        <v>209707176.72096658</v>
      </c>
      <c r="P191" s="278">
        <v>9932772.5086101294</v>
      </c>
      <c r="Q191" s="277">
        <v>4.9719945594490562E-2</v>
      </c>
    </row>
    <row r="192" spans="1:17">
      <c r="A192" s="363"/>
      <c r="B192" s="224" t="s">
        <v>368</v>
      </c>
      <c r="C192" s="273">
        <v>106939147.04496051</v>
      </c>
      <c r="D192" s="273">
        <v>-620332.39557014406</v>
      </c>
      <c r="E192" s="274">
        <v>-5.7673428580799716E-3</v>
      </c>
      <c r="F192" s="275">
        <v>439849302.90991884</v>
      </c>
      <c r="G192" s="275">
        <v>4103063.8950816393</v>
      </c>
      <c r="H192" s="274">
        <v>9.4161774163745091E-3</v>
      </c>
      <c r="J192" s="218" t="s">
        <v>368</v>
      </c>
      <c r="K192" s="281" t="s">
        <v>368</v>
      </c>
      <c r="L192" s="273">
        <v>106939147.04496051</v>
      </c>
      <c r="M192" s="273">
        <v>-620332.39557014406</v>
      </c>
      <c r="N192" s="274">
        <v>-5.7673428580799716E-3</v>
      </c>
      <c r="O192" s="275">
        <v>439849302.90991884</v>
      </c>
      <c r="P192" s="275">
        <v>4103063.8950816393</v>
      </c>
      <c r="Q192" s="274">
        <v>9.4161774163745091E-3</v>
      </c>
    </row>
    <row r="193" spans="1:17">
      <c r="A193" s="363"/>
      <c r="B193" s="224" t="s">
        <v>369</v>
      </c>
      <c r="C193" s="303">
        <v>106939147.0449605</v>
      </c>
      <c r="D193" s="303">
        <v>-620332.39557012916</v>
      </c>
      <c r="E193" s="277">
        <v>-5.7673428580798346E-3</v>
      </c>
      <c r="F193" s="278">
        <v>439849302.90991873</v>
      </c>
      <c r="G193" s="278">
        <v>4103063.8950815201</v>
      </c>
      <c r="H193" s="277">
        <v>9.4161774163742367E-3</v>
      </c>
      <c r="J193" s="218" t="s">
        <v>369</v>
      </c>
      <c r="K193" s="280" t="s">
        <v>369</v>
      </c>
      <c r="L193" s="303">
        <v>106939147.0449605</v>
      </c>
      <c r="M193" s="303">
        <v>-620332.39557012916</v>
      </c>
      <c r="N193" s="277">
        <v>-5.7673428580798346E-3</v>
      </c>
      <c r="O193" s="278">
        <v>439849302.90991873</v>
      </c>
      <c r="P193" s="278">
        <v>4103063.8950815201</v>
      </c>
      <c r="Q193" s="277">
        <v>9.4161774163742367E-3</v>
      </c>
    </row>
    <row r="194" spans="1:17">
      <c r="A194" s="363"/>
      <c r="B194" s="224" t="s">
        <v>370</v>
      </c>
      <c r="C194" s="273">
        <v>72631585.661985233</v>
      </c>
      <c r="D194" s="273">
        <v>217503.71585284173</v>
      </c>
      <c r="E194" s="274">
        <v>3.0036107619874136E-3</v>
      </c>
      <c r="F194" s="275">
        <v>383029889.68507457</v>
      </c>
      <c r="G194" s="275">
        <v>15433559.4281528</v>
      </c>
      <c r="H194" s="274">
        <v>4.1985074816622676E-2</v>
      </c>
      <c r="J194" s="218" t="s">
        <v>370</v>
      </c>
      <c r="K194" s="281" t="s">
        <v>370</v>
      </c>
      <c r="L194" s="273">
        <v>72631585.661985233</v>
      </c>
      <c r="M194" s="273">
        <v>217503.71585284173</v>
      </c>
      <c r="N194" s="274">
        <v>3.0036107619874136E-3</v>
      </c>
      <c r="O194" s="275">
        <v>383029889.68507457</v>
      </c>
      <c r="P194" s="275">
        <v>15433559.4281528</v>
      </c>
      <c r="Q194" s="274">
        <v>4.1985074816622676E-2</v>
      </c>
    </row>
    <row r="195" spans="1:17">
      <c r="A195" s="363"/>
      <c r="B195" s="224" t="s">
        <v>371</v>
      </c>
      <c r="C195" s="303">
        <v>72631585.661985189</v>
      </c>
      <c r="D195" s="303">
        <v>217503.71585279703</v>
      </c>
      <c r="E195" s="277">
        <v>3.0036107619867965E-3</v>
      </c>
      <c r="F195" s="278">
        <v>383029889.68507445</v>
      </c>
      <c r="G195" s="278">
        <v>15433559.42815274</v>
      </c>
      <c r="H195" s="277">
        <v>4.1985074816622524E-2</v>
      </c>
      <c r="J195" s="218" t="s">
        <v>371</v>
      </c>
      <c r="K195" s="280" t="s">
        <v>371</v>
      </c>
      <c r="L195" s="303">
        <v>72631585.661985189</v>
      </c>
      <c r="M195" s="303">
        <v>217503.71585279703</v>
      </c>
      <c r="N195" s="277">
        <v>3.0036107619867965E-3</v>
      </c>
      <c r="O195" s="278">
        <v>383029889.68507445</v>
      </c>
      <c r="P195" s="278">
        <v>15433559.42815274</v>
      </c>
      <c r="Q195" s="277">
        <v>4.1985074816622524E-2</v>
      </c>
    </row>
    <row r="196" spans="1:17">
      <c r="A196" s="363"/>
      <c r="B196" s="224" t="s">
        <v>372</v>
      </c>
      <c r="C196" s="273">
        <v>55213808.71363885</v>
      </c>
      <c r="D196" s="273">
        <v>278075.30382441729</v>
      </c>
      <c r="E196" s="274">
        <v>5.0618292787684583E-3</v>
      </c>
      <c r="F196" s="275">
        <v>229535888.94011188</v>
      </c>
      <c r="G196" s="275">
        <v>5018289.8032552004</v>
      </c>
      <c r="H196" s="274">
        <v>2.2351431792196647E-2</v>
      </c>
      <c r="J196" s="218" t="s">
        <v>372</v>
      </c>
      <c r="K196" s="281" t="s">
        <v>372</v>
      </c>
      <c r="L196" s="273">
        <v>55213808.71363885</v>
      </c>
      <c r="M196" s="273">
        <v>278075.30382441729</v>
      </c>
      <c r="N196" s="274">
        <v>5.0618292787684583E-3</v>
      </c>
      <c r="O196" s="275">
        <v>229535888.94011188</v>
      </c>
      <c r="P196" s="275">
        <v>5018289.8032552004</v>
      </c>
      <c r="Q196" s="274">
        <v>2.2351431792196647E-2</v>
      </c>
    </row>
    <row r="197" spans="1:17">
      <c r="A197" s="363"/>
      <c r="B197" s="224" t="s">
        <v>373</v>
      </c>
      <c r="C197" s="303">
        <v>55213808.713638835</v>
      </c>
      <c r="D197" s="303">
        <v>278075.3038244471</v>
      </c>
      <c r="E197" s="277">
        <v>5.0618292787690047E-3</v>
      </c>
      <c r="F197" s="278">
        <v>229535888.94011182</v>
      </c>
      <c r="G197" s="278">
        <v>5018289.8032552898</v>
      </c>
      <c r="H197" s="277">
        <v>2.2351431792197059E-2</v>
      </c>
      <c r="J197" s="218" t="s">
        <v>373</v>
      </c>
      <c r="K197" s="280" t="s">
        <v>373</v>
      </c>
      <c r="L197" s="303">
        <v>55213808.713638835</v>
      </c>
      <c r="M197" s="303">
        <v>278075.3038244471</v>
      </c>
      <c r="N197" s="277">
        <v>5.0618292787690047E-3</v>
      </c>
      <c r="O197" s="278">
        <v>229535888.94011182</v>
      </c>
      <c r="P197" s="278">
        <v>5018289.8032552898</v>
      </c>
      <c r="Q197" s="277">
        <v>2.2351431792197059E-2</v>
      </c>
    </row>
    <row r="198" spans="1:17">
      <c r="A198" s="363"/>
      <c r="B198" s="224" t="s">
        <v>374</v>
      </c>
      <c r="C198" s="273">
        <v>60215928.11205148</v>
      </c>
      <c r="D198" s="273">
        <v>695386.72410096228</v>
      </c>
      <c r="E198" s="274">
        <v>1.1683138423901132E-2</v>
      </c>
      <c r="F198" s="275">
        <v>251627762.49281323</v>
      </c>
      <c r="G198" s="275">
        <v>15601895.813765883</v>
      </c>
      <c r="H198" s="274">
        <v>6.610248289007091E-2</v>
      </c>
      <c r="J198" s="218" t="s">
        <v>374</v>
      </c>
      <c r="K198" s="281" t="s">
        <v>374</v>
      </c>
      <c r="L198" s="273">
        <v>60215928.11205148</v>
      </c>
      <c r="M198" s="273">
        <v>695386.72410096228</v>
      </c>
      <c r="N198" s="274">
        <v>1.1683138423901132E-2</v>
      </c>
      <c r="O198" s="275">
        <v>251627762.49281323</v>
      </c>
      <c r="P198" s="275">
        <v>15601895.813765883</v>
      </c>
      <c r="Q198" s="274">
        <v>6.610248289007091E-2</v>
      </c>
    </row>
    <row r="199" spans="1:17">
      <c r="A199" s="363"/>
      <c r="B199" s="224" t="s">
        <v>375</v>
      </c>
      <c r="C199" s="303">
        <v>19235473.649374206</v>
      </c>
      <c r="D199" s="303">
        <v>370595.7783247605</v>
      </c>
      <c r="E199" s="277">
        <v>1.9644748344408148E-2</v>
      </c>
      <c r="F199" s="278">
        <v>87642375.935257822</v>
      </c>
      <c r="G199" s="278">
        <v>5906757.0164352059</v>
      </c>
      <c r="H199" s="277">
        <v>7.2266621267058878E-2</v>
      </c>
      <c r="J199" s="218" t="s">
        <v>375</v>
      </c>
      <c r="K199" s="280" t="s">
        <v>375</v>
      </c>
      <c r="L199" s="303">
        <v>19235473.649374206</v>
      </c>
      <c r="M199" s="303">
        <v>370595.7783247605</v>
      </c>
      <c r="N199" s="277">
        <v>1.9644748344408148E-2</v>
      </c>
      <c r="O199" s="278">
        <v>87642375.935257822</v>
      </c>
      <c r="P199" s="278">
        <v>5906757.0164352059</v>
      </c>
      <c r="Q199" s="277">
        <v>7.2266621267058878E-2</v>
      </c>
    </row>
    <row r="200" spans="1:17">
      <c r="A200" s="363"/>
      <c r="B200" s="224" t="s">
        <v>376</v>
      </c>
      <c r="C200" s="273">
        <v>40980454.46267736</v>
      </c>
      <c r="D200" s="273">
        <v>324790.94577622414</v>
      </c>
      <c r="E200" s="274">
        <v>7.9888241312604316E-3</v>
      </c>
      <c r="F200" s="275">
        <v>163985386.55755532</v>
      </c>
      <c r="G200" s="275">
        <v>9695138.7973305285</v>
      </c>
      <c r="H200" s="274">
        <v>6.2837016195587986E-2</v>
      </c>
      <c r="J200" s="218" t="s">
        <v>376</v>
      </c>
      <c r="K200" s="281" t="s">
        <v>376</v>
      </c>
      <c r="L200" s="273">
        <v>40980454.46267736</v>
      </c>
      <c r="M200" s="273">
        <v>324790.94577622414</v>
      </c>
      <c r="N200" s="274">
        <v>7.9888241312604316E-3</v>
      </c>
      <c r="O200" s="275">
        <v>163985386.55755532</v>
      </c>
      <c r="P200" s="275">
        <v>9695138.7973305285</v>
      </c>
      <c r="Q200" s="274">
        <v>6.2837016195587986E-2</v>
      </c>
    </row>
    <row r="201" spans="1:17">
      <c r="A201" s="363"/>
      <c r="B201" s="224" t="s">
        <v>377</v>
      </c>
      <c r="C201" s="303">
        <v>404792931.67484766</v>
      </c>
      <c r="D201" s="303">
        <v>625376.48934018612</v>
      </c>
      <c r="E201" s="277">
        <v>1.5473198709707084E-3</v>
      </c>
      <c r="F201" s="278">
        <v>2278533606.4994888</v>
      </c>
      <c r="G201" s="278">
        <v>42297694.317186832</v>
      </c>
      <c r="H201" s="277">
        <v>1.8914683413660628E-2</v>
      </c>
      <c r="J201" s="218" t="s">
        <v>377</v>
      </c>
      <c r="K201" s="280" t="s">
        <v>377</v>
      </c>
      <c r="L201" s="303">
        <v>404792931.67484766</v>
      </c>
      <c r="M201" s="303">
        <v>625376.48934018612</v>
      </c>
      <c r="N201" s="277">
        <v>1.5473198709707084E-3</v>
      </c>
      <c r="O201" s="278">
        <v>2278533606.4994888</v>
      </c>
      <c r="P201" s="278">
        <v>42297694.317186832</v>
      </c>
      <c r="Q201" s="277">
        <v>1.8914683413660628E-2</v>
      </c>
    </row>
    <row r="202" spans="1:17">
      <c r="A202" s="363"/>
      <c r="B202" s="224" t="s">
        <v>378</v>
      </c>
      <c r="C202" s="273">
        <v>111533070.53781141</v>
      </c>
      <c r="D202" s="273">
        <v>427379.90495625138</v>
      </c>
      <c r="E202" s="274">
        <v>3.8466067986428635E-3</v>
      </c>
      <c r="F202" s="275">
        <v>619115230.94090474</v>
      </c>
      <c r="G202" s="275">
        <v>27326513.608802319</v>
      </c>
      <c r="H202" s="274">
        <v>4.6176131461234185E-2</v>
      </c>
      <c r="J202" s="218" t="s">
        <v>378</v>
      </c>
      <c r="K202" s="281" t="s">
        <v>378</v>
      </c>
      <c r="L202" s="273">
        <v>111533070.53781141</v>
      </c>
      <c r="M202" s="273">
        <v>427379.90495625138</v>
      </c>
      <c r="N202" s="274">
        <v>3.8466067986428635E-3</v>
      </c>
      <c r="O202" s="275">
        <v>619115230.94090474</v>
      </c>
      <c r="P202" s="275">
        <v>27326513.608802319</v>
      </c>
      <c r="Q202" s="274">
        <v>4.6176131461234185E-2</v>
      </c>
    </row>
    <row r="203" spans="1:17">
      <c r="A203" s="363"/>
      <c r="B203" s="224" t="s">
        <v>379</v>
      </c>
      <c r="C203" s="303">
        <v>73836974.354623213</v>
      </c>
      <c r="D203" s="303">
        <v>21856.562755450606</v>
      </c>
      <c r="E203" s="277">
        <v>2.9609873165925576E-4</v>
      </c>
      <c r="F203" s="278">
        <v>460394143.76274759</v>
      </c>
      <c r="G203" s="278">
        <v>4077631.0151423812</v>
      </c>
      <c r="H203" s="277">
        <v>8.9359707598347937E-3</v>
      </c>
      <c r="J203" s="218" t="s">
        <v>379</v>
      </c>
      <c r="K203" s="280" t="s">
        <v>379</v>
      </c>
      <c r="L203" s="303">
        <v>73836974.354623213</v>
      </c>
      <c r="M203" s="303">
        <v>21856.562755450606</v>
      </c>
      <c r="N203" s="277">
        <v>2.9609873165925576E-4</v>
      </c>
      <c r="O203" s="278">
        <v>460394143.76274759</v>
      </c>
      <c r="P203" s="278">
        <v>4077631.0151423812</v>
      </c>
      <c r="Q203" s="277">
        <v>8.9359707598347937E-3</v>
      </c>
    </row>
    <row r="204" spans="1:17">
      <c r="A204" s="363"/>
      <c r="B204" s="224" t="s">
        <v>380</v>
      </c>
      <c r="C204" s="273">
        <v>137172180.06047961</v>
      </c>
      <c r="D204" s="273">
        <v>-200198.41372931004</v>
      </c>
      <c r="E204" s="274">
        <v>-1.4573411041790794E-3</v>
      </c>
      <c r="F204" s="275">
        <v>776044079.24782336</v>
      </c>
      <c r="G204" s="275">
        <v>10509419.522292256</v>
      </c>
      <c r="H204" s="274">
        <v>1.3728208630109867E-2</v>
      </c>
      <c r="J204" s="218" t="s">
        <v>380</v>
      </c>
      <c r="K204" s="281" t="s">
        <v>380</v>
      </c>
      <c r="L204" s="273">
        <v>137172180.06047961</v>
      </c>
      <c r="M204" s="273">
        <v>-200198.41372931004</v>
      </c>
      <c r="N204" s="274">
        <v>-1.4573411041790794E-3</v>
      </c>
      <c r="O204" s="275">
        <v>776044079.24782336</v>
      </c>
      <c r="P204" s="275">
        <v>10509419.522292256</v>
      </c>
      <c r="Q204" s="274">
        <v>1.3728208630109867E-2</v>
      </c>
    </row>
    <row r="205" spans="1:17">
      <c r="A205" s="363"/>
      <c r="B205" s="224" t="s">
        <v>381</v>
      </c>
      <c r="C205" s="303">
        <v>9266635.6784187891</v>
      </c>
      <c r="D205" s="303">
        <v>106183.11719766073</v>
      </c>
      <c r="E205" s="277">
        <v>1.1591470671128727E-2</v>
      </c>
      <c r="F205" s="278">
        <v>43540440.431602269</v>
      </c>
      <c r="G205" s="278">
        <v>383701.45930598676</v>
      </c>
      <c r="H205" s="277">
        <v>8.8908816662977529E-3</v>
      </c>
      <c r="J205" s="218" t="s">
        <v>381</v>
      </c>
      <c r="K205" s="280" t="s">
        <v>381</v>
      </c>
      <c r="L205" s="303">
        <v>9266635.6784187891</v>
      </c>
      <c r="M205" s="303">
        <v>106183.11719766073</v>
      </c>
      <c r="N205" s="277">
        <v>1.1591470671128727E-2</v>
      </c>
      <c r="O205" s="278">
        <v>43540440.431602269</v>
      </c>
      <c r="P205" s="278">
        <v>383701.45930598676</v>
      </c>
      <c r="Q205" s="277">
        <v>8.8908816662977529E-3</v>
      </c>
    </row>
    <row r="206" spans="1:17">
      <c r="A206" s="363"/>
      <c r="B206" s="224" t="s">
        <v>382</v>
      </c>
      <c r="C206" s="273">
        <v>72984071.043521345</v>
      </c>
      <c r="D206" s="273">
        <v>270155.31815804541</v>
      </c>
      <c r="E206" s="274">
        <v>3.7153179754258882E-3</v>
      </c>
      <c r="F206" s="275">
        <v>379439712.11641097</v>
      </c>
      <c r="G206" s="275">
        <v>428.71164411306381</v>
      </c>
      <c r="H206" s="274">
        <v>1.1298557183277612E-6</v>
      </c>
      <c r="J206" s="218" t="s">
        <v>382</v>
      </c>
      <c r="K206" s="281" t="s">
        <v>382</v>
      </c>
      <c r="L206" s="273">
        <v>72984071.043521345</v>
      </c>
      <c r="M206" s="273">
        <v>270155.31815804541</v>
      </c>
      <c r="N206" s="274">
        <v>3.7153179754258882E-3</v>
      </c>
      <c r="O206" s="275">
        <v>379439712.11641097</v>
      </c>
      <c r="P206" s="275">
        <v>428.71164411306381</v>
      </c>
      <c r="Q206" s="274">
        <v>1.1298557183277612E-6</v>
      </c>
    </row>
    <row r="207" spans="1:17">
      <c r="A207" s="363"/>
      <c r="B207" s="224" t="s">
        <v>383</v>
      </c>
      <c r="C207" s="303">
        <v>150726075.71027467</v>
      </c>
      <c r="D207" s="303">
        <v>308056.64466616511</v>
      </c>
      <c r="E207" s="277">
        <v>2.0480036007640727E-3</v>
      </c>
      <c r="F207" s="278">
        <v>589724055.52386034</v>
      </c>
      <c r="G207" s="278">
        <v>11098578.428277493</v>
      </c>
      <c r="H207" s="277">
        <v>1.918093631823288E-2</v>
      </c>
      <c r="J207" s="218" t="s">
        <v>383</v>
      </c>
      <c r="K207" s="280" t="s">
        <v>383</v>
      </c>
      <c r="L207" s="303">
        <v>150726075.71027467</v>
      </c>
      <c r="M207" s="303">
        <v>308056.64466616511</v>
      </c>
      <c r="N207" s="277">
        <v>2.0480036007640727E-3</v>
      </c>
      <c r="O207" s="278">
        <v>589724055.52386034</v>
      </c>
      <c r="P207" s="278">
        <v>11098578.428277493</v>
      </c>
      <c r="Q207" s="277">
        <v>1.918093631823288E-2</v>
      </c>
    </row>
    <row r="208" spans="1:17">
      <c r="A208" s="363"/>
      <c r="B208" s="224" t="s">
        <v>384</v>
      </c>
      <c r="C208" s="273">
        <v>127829516.79275012</v>
      </c>
      <c r="D208" s="273">
        <v>434787.4574918896</v>
      </c>
      <c r="E208" s="274">
        <v>3.4129155873292181E-3</v>
      </c>
      <c r="F208" s="275">
        <v>496143258.94702375</v>
      </c>
      <c r="G208" s="275">
        <v>8588978.2461227775</v>
      </c>
      <c r="H208" s="274">
        <v>1.7616455410411711E-2</v>
      </c>
      <c r="J208" s="218" t="s">
        <v>384</v>
      </c>
      <c r="K208" s="281" t="s">
        <v>384</v>
      </c>
      <c r="L208" s="273">
        <v>127829516.79275012</v>
      </c>
      <c r="M208" s="273">
        <v>434787.4574918896</v>
      </c>
      <c r="N208" s="274">
        <v>3.4129155873292181E-3</v>
      </c>
      <c r="O208" s="275">
        <v>496143258.94702375</v>
      </c>
      <c r="P208" s="275">
        <v>8588978.2461227775</v>
      </c>
      <c r="Q208" s="274">
        <v>1.7616455410411711E-2</v>
      </c>
    </row>
    <row r="209" spans="1:17">
      <c r="A209" s="363"/>
      <c r="B209" s="224" t="s">
        <v>385</v>
      </c>
      <c r="C209" s="303">
        <v>22896558.917525154</v>
      </c>
      <c r="D209" s="303">
        <v>-126730.8128256537</v>
      </c>
      <c r="E209" s="277">
        <v>-5.5044615391600122E-3</v>
      </c>
      <c r="F209" s="278">
        <v>93580796.576836705</v>
      </c>
      <c r="G209" s="278">
        <v>2509600.1821549535</v>
      </c>
      <c r="H209" s="277">
        <v>2.7556464409218034E-2</v>
      </c>
      <c r="J209" s="218" t="s">
        <v>385</v>
      </c>
      <c r="K209" s="280" t="s">
        <v>385</v>
      </c>
      <c r="L209" s="303">
        <v>22896558.917525154</v>
      </c>
      <c r="M209" s="303">
        <v>-126730.8128256537</v>
      </c>
      <c r="N209" s="277">
        <v>-5.5044615391600122E-3</v>
      </c>
      <c r="O209" s="278">
        <v>93580796.576836705</v>
      </c>
      <c r="P209" s="278">
        <v>2509600.1821549535</v>
      </c>
      <c r="Q209" s="277">
        <v>2.7556464409218034E-2</v>
      </c>
    </row>
    <row r="210" spans="1:17">
      <c r="A210" s="363"/>
      <c r="B210" s="225" t="s">
        <v>386</v>
      </c>
      <c r="C210" s="273">
        <v>3075113574.8739929</v>
      </c>
      <c r="D210" s="273">
        <v>16963026.035116196</v>
      </c>
      <c r="E210" s="274">
        <v>5.5468250382757463E-3</v>
      </c>
      <c r="F210" s="275">
        <v>15075321757.95859</v>
      </c>
      <c r="G210" s="275">
        <v>401084611.33135605</v>
      </c>
      <c r="H210" s="274">
        <v>2.7332569817678218E-2</v>
      </c>
      <c r="J210" s="218" t="s">
        <v>386</v>
      </c>
      <c r="K210" s="281" t="s">
        <v>386</v>
      </c>
      <c r="L210" s="273">
        <v>3075113574.8739929</v>
      </c>
      <c r="M210" s="273">
        <v>16963026.035116196</v>
      </c>
      <c r="N210" s="274">
        <v>5.5468250382757463E-3</v>
      </c>
      <c r="O210" s="275">
        <v>15075321757.95859</v>
      </c>
      <c r="P210" s="275">
        <v>401084611.33135605</v>
      </c>
      <c r="Q210" s="274">
        <v>2.7332569817678218E-2</v>
      </c>
    </row>
    <row r="211" spans="1:17">
      <c r="A211" s="304"/>
      <c r="B211" s="86"/>
      <c r="C211" s="87"/>
      <c r="D211" s="87"/>
      <c r="E211" s="88"/>
      <c r="F211" s="89"/>
      <c r="G211" s="89"/>
      <c r="H211" s="88"/>
      <c r="K211" s="280"/>
      <c r="L211" s="303"/>
      <c r="M211" s="303"/>
      <c r="N211" s="277"/>
      <c r="O211" s="278"/>
      <c r="P211" s="278"/>
      <c r="Q211" s="277"/>
    </row>
    <row r="212" spans="1:17">
      <c r="A212" s="304"/>
      <c r="B212" s="86"/>
      <c r="C212" s="87"/>
      <c r="D212" s="87"/>
      <c r="E212" s="88"/>
      <c r="F212" s="89"/>
      <c r="G212" s="89"/>
      <c r="H212" s="88"/>
      <c r="K212" s="281"/>
      <c r="L212" s="273"/>
      <c r="M212" s="273"/>
      <c r="N212" s="274"/>
      <c r="O212" s="275"/>
      <c r="P212" s="275"/>
      <c r="Q212" s="274"/>
    </row>
    <row r="213" spans="1:17">
      <c r="A213" s="305"/>
      <c r="B213" s="86"/>
      <c r="C213" s="87"/>
      <c r="D213" s="87"/>
      <c r="E213" s="88"/>
      <c r="F213" s="89"/>
      <c r="G213" s="89"/>
      <c r="H213" s="88"/>
      <c r="K213" s="280"/>
      <c r="L213" s="303"/>
      <c r="M213" s="303"/>
      <c r="N213" s="277"/>
      <c r="O213" s="278"/>
      <c r="P213" s="278"/>
      <c r="Q213" s="27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81"/>
      <c r="L214" s="273"/>
      <c r="M214" s="273"/>
      <c r="N214" s="274"/>
      <c r="O214" s="275"/>
      <c r="P214" s="275"/>
      <c r="Q214" s="27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80"/>
      <c r="L215" s="303"/>
      <c r="M215" s="303"/>
      <c r="N215" s="277"/>
      <c r="O215" s="278"/>
      <c r="P215" s="278"/>
      <c r="Q215" s="27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81"/>
      <c r="L216" s="273"/>
      <c r="M216" s="273"/>
      <c r="N216" s="274"/>
      <c r="O216" s="275"/>
      <c r="P216" s="275"/>
      <c r="Q216" s="27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80"/>
      <c r="L217" s="303"/>
      <c r="M217" s="303"/>
      <c r="N217" s="277"/>
      <c r="O217" s="278"/>
      <c r="P217" s="278"/>
      <c r="Q217" s="277"/>
    </row>
    <row r="218" spans="1:17">
      <c r="A218" s="1"/>
      <c r="K218" s="281"/>
      <c r="L218" s="273"/>
      <c r="M218" s="273"/>
      <c r="N218" s="274"/>
      <c r="O218" s="275"/>
      <c r="P218" s="275"/>
      <c r="Q218" s="274"/>
    </row>
    <row r="219" spans="1:17">
      <c r="A219" s="1"/>
      <c r="K219" s="280"/>
      <c r="L219" s="303"/>
      <c r="M219" s="303"/>
      <c r="N219" s="277"/>
      <c r="O219" s="278"/>
      <c r="P219" s="278"/>
      <c r="Q219" s="277"/>
    </row>
    <row r="220" spans="1:17">
      <c r="A220" s="1"/>
      <c r="K220" s="281"/>
      <c r="L220" s="273"/>
      <c r="M220" s="273"/>
      <c r="N220" s="274"/>
      <c r="O220" s="275"/>
      <c r="P220" s="275"/>
      <c r="Q220" s="274"/>
    </row>
    <row r="221" spans="1:17">
      <c r="K221" s="280"/>
      <c r="L221" s="303"/>
      <c r="M221" s="303"/>
      <c r="N221" s="277"/>
      <c r="O221" s="278"/>
      <c r="P221" s="278"/>
      <c r="Q221" s="277"/>
    </row>
    <row r="222" spans="1:17">
      <c r="K222" s="281"/>
      <c r="L222" s="273"/>
      <c r="M222" s="273"/>
      <c r="N222" s="274"/>
      <c r="O222" s="275"/>
      <c r="P222" s="275"/>
      <c r="Q222" s="274"/>
    </row>
    <row r="223" spans="1:17">
      <c r="K223" s="223"/>
      <c r="L223" s="220"/>
      <c r="M223" s="220"/>
      <c r="N223" s="221"/>
      <c r="O223" s="222"/>
      <c r="P223" s="222"/>
      <c r="Q223" s="221"/>
    </row>
    <row r="224" spans="1:17">
      <c r="K224" s="223"/>
      <c r="L224" s="220"/>
      <c r="M224" s="220"/>
      <c r="N224" s="221"/>
      <c r="O224" s="222"/>
      <c r="P224" s="222"/>
      <c r="Q224" s="221"/>
    </row>
    <row r="225" spans="11:17">
      <c r="K225" s="223"/>
      <c r="L225" s="220"/>
      <c r="M225" s="220"/>
      <c r="N225" s="221"/>
      <c r="O225" s="222"/>
      <c r="P225" s="222"/>
      <c r="Q225" s="221"/>
    </row>
    <row r="226" spans="11:17">
      <c r="K226" s="223"/>
      <c r="L226" s="220"/>
      <c r="M226" s="220"/>
      <c r="N226" s="221"/>
      <c r="O226" s="222"/>
      <c r="P226" s="222"/>
      <c r="Q226" s="221"/>
    </row>
    <row r="227" spans="11:17">
      <c r="K227" s="223"/>
      <c r="L227" s="220"/>
      <c r="M227" s="220"/>
      <c r="N227" s="221"/>
      <c r="O227" s="222"/>
      <c r="P227" s="222"/>
      <c r="Q227" s="221"/>
    </row>
    <row r="228" spans="11:17">
      <c r="K228" s="223"/>
      <c r="L228" s="220"/>
      <c r="M228" s="220"/>
      <c r="N228" s="221"/>
      <c r="O228" s="222"/>
      <c r="P228" s="222"/>
      <c r="Q228" s="221"/>
    </row>
    <row r="229" spans="11:17">
      <c r="K229" s="223"/>
      <c r="L229" s="220"/>
      <c r="M229" s="220"/>
      <c r="N229" s="221"/>
      <c r="O229" s="222"/>
      <c r="P229" s="222"/>
      <c r="Q229" s="221"/>
    </row>
    <row r="230" spans="11:17">
      <c r="K230" s="223"/>
      <c r="L230" s="220"/>
      <c r="M230" s="220"/>
      <c r="N230" s="221"/>
      <c r="O230" s="222"/>
      <c r="P230" s="222"/>
      <c r="Q230" s="221"/>
    </row>
    <row r="231" spans="11:17">
      <c r="K231" s="223"/>
      <c r="L231" s="220"/>
      <c r="M231" s="220"/>
      <c r="N231" s="221"/>
      <c r="O231" s="222"/>
      <c r="P231" s="222"/>
      <c r="Q231" s="221"/>
    </row>
    <row r="232" spans="11:17">
      <c r="K232" s="223"/>
      <c r="L232" s="220"/>
      <c r="M232" s="220"/>
      <c r="N232" s="221"/>
      <c r="O232" s="222"/>
      <c r="P232" s="222"/>
      <c r="Q232" s="221"/>
    </row>
    <row r="233" spans="11:17">
      <c r="K233" s="223"/>
      <c r="L233" s="220"/>
      <c r="M233" s="220"/>
      <c r="N233" s="221"/>
      <c r="O233" s="222"/>
      <c r="P233" s="222"/>
      <c r="Q233" s="221"/>
    </row>
    <row r="234" spans="11:17">
      <c r="K234" s="223"/>
      <c r="L234" s="220"/>
      <c r="M234" s="220"/>
      <c r="N234" s="221"/>
      <c r="O234" s="222"/>
      <c r="P234" s="222"/>
      <c r="Q234" s="221"/>
    </row>
    <row r="235" spans="11:17">
      <c r="K235" s="223"/>
      <c r="L235" s="220"/>
      <c r="M235" s="220"/>
      <c r="N235" s="221"/>
      <c r="O235" s="222"/>
      <c r="P235" s="222"/>
      <c r="Q235" s="221"/>
    </row>
    <row r="236" spans="11:17">
      <c r="K236" s="223"/>
      <c r="L236" s="220"/>
      <c r="M236" s="220"/>
      <c r="N236" s="221"/>
      <c r="O236" s="222"/>
      <c r="P236" s="222"/>
      <c r="Q236" s="221"/>
    </row>
    <row r="237" spans="11:17">
      <c r="K237" s="223"/>
      <c r="L237" s="220"/>
      <c r="M237" s="220"/>
      <c r="N237" s="221"/>
      <c r="O237" s="222"/>
      <c r="P237" s="222"/>
      <c r="Q237" s="221"/>
    </row>
    <row r="238" spans="11:17">
      <c r="K238" s="223"/>
      <c r="L238" s="220"/>
      <c r="M238" s="220"/>
      <c r="N238" s="221"/>
      <c r="O238" s="222"/>
      <c r="P238" s="222"/>
      <c r="Q238" s="221"/>
    </row>
    <row r="239" spans="11:17">
      <c r="K239" s="223"/>
      <c r="L239" s="220"/>
      <c r="M239" s="220"/>
      <c r="N239" s="221"/>
      <c r="O239" s="222"/>
      <c r="P239" s="222"/>
      <c r="Q239" s="221"/>
    </row>
    <row r="240" spans="11:17">
      <c r="K240" s="223"/>
      <c r="L240" s="220"/>
      <c r="M240" s="220"/>
      <c r="N240" s="221"/>
      <c r="O240" s="222"/>
      <c r="P240" s="222"/>
      <c r="Q240" s="221"/>
    </row>
    <row r="241" spans="11:17">
      <c r="K241" s="223"/>
      <c r="L241" s="220"/>
      <c r="M241" s="220"/>
      <c r="N241" s="221"/>
      <c r="O241" s="222"/>
      <c r="P241" s="222"/>
      <c r="Q241" s="221"/>
    </row>
    <row r="242" spans="11:17">
      <c r="K242" s="223"/>
      <c r="L242" s="220"/>
      <c r="M242" s="220"/>
      <c r="N242" s="221"/>
      <c r="O242" s="222"/>
      <c r="P242" s="222"/>
      <c r="Q242" s="221"/>
    </row>
    <row r="243" spans="11:17">
      <c r="K243" s="223"/>
      <c r="L243" s="220"/>
      <c r="M243" s="220"/>
      <c r="N243" s="221"/>
      <c r="O243" s="222"/>
      <c r="P243" s="222"/>
      <c r="Q243" s="221"/>
    </row>
    <row r="244" spans="11:17">
      <c r="K244" s="223"/>
      <c r="L244" s="220"/>
      <c r="M244" s="220"/>
      <c r="N244" s="221"/>
      <c r="O244" s="222"/>
      <c r="P244" s="222"/>
      <c r="Q244" s="221"/>
    </row>
    <row r="245" spans="11:17">
      <c r="K245" s="223"/>
      <c r="L245" s="220"/>
      <c r="M245" s="220"/>
      <c r="N245" s="221"/>
      <c r="O245" s="222"/>
      <c r="P245" s="222"/>
      <c r="Q245" s="221"/>
    </row>
    <row r="246" spans="11:17">
      <c r="K246" s="223"/>
      <c r="L246" s="220"/>
      <c r="M246" s="220"/>
      <c r="N246" s="221"/>
      <c r="O246" s="222"/>
      <c r="P246" s="222"/>
      <c r="Q246" s="221"/>
    </row>
    <row r="247" spans="11:17">
      <c r="K247" s="223"/>
      <c r="L247" s="220"/>
      <c r="M247" s="220"/>
      <c r="N247" s="221"/>
      <c r="O247" s="222"/>
      <c r="P247" s="222"/>
      <c r="Q247" s="221"/>
    </row>
    <row r="248" spans="11:17">
      <c r="K248" s="223"/>
      <c r="L248" s="220"/>
      <c r="M248" s="220"/>
      <c r="N248" s="221"/>
      <c r="O248" s="222"/>
      <c r="P248" s="222"/>
      <c r="Q248" s="221"/>
    </row>
    <row r="249" spans="11:17">
      <c r="K249" s="223"/>
      <c r="L249" s="220"/>
      <c r="M249" s="220"/>
      <c r="N249" s="221"/>
      <c r="O249" s="222"/>
      <c r="P249" s="222"/>
      <c r="Q249" s="221"/>
    </row>
    <row r="250" spans="11:17">
      <c r="K250" s="223"/>
      <c r="L250" s="220"/>
      <c r="M250" s="220"/>
      <c r="N250" s="221"/>
      <c r="O250" s="222"/>
      <c r="P250" s="222"/>
      <c r="Q250" s="221"/>
    </row>
    <row r="251" spans="11:17">
      <c r="K251" s="223"/>
      <c r="L251" s="220"/>
      <c r="M251" s="220"/>
      <c r="N251" s="221"/>
      <c r="O251" s="222"/>
      <c r="P251" s="222"/>
      <c r="Q251" s="221"/>
    </row>
    <row r="252" spans="11:17">
      <c r="K252" s="223"/>
      <c r="L252" s="220"/>
      <c r="M252" s="220"/>
      <c r="N252" s="221"/>
      <c r="O252" s="222"/>
      <c r="P252" s="222"/>
      <c r="Q252" s="221"/>
    </row>
  </sheetData>
  <mergeCells count="7">
    <mergeCell ref="A144:A210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H51" sqref="H51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59" t="s">
        <v>139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</row>
    <row r="3" spans="2:17" ht="15" customHeight="1" thickBot="1">
      <c r="B3" s="370" t="str">
        <f>'HOME PAGE'!H5</f>
        <v>4 WEEKS ENDING 12-01-2024</v>
      </c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</row>
    <row r="4" spans="2:17" ht="15" customHeight="1" thickBot="1">
      <c r="B4" s="369" t="s">
        <v>35</v>
      </c>
      <c r="C4" s="342" t="s">
        <v>76</v>
      </c>
      <c r="D4" s="343"/>
      <c r="E4" s="344"/>
      <c r="F4" s="358" t="s">
        <v>21</v>
      </c>
      <c r="G4" s="358"/>
      <c r="H4" s="358"/>
      <c r="I4" s="179"/>
      <c r="J4" s="367" t="s">
        <v>517</v>
      </c>
      <c r="K4" s="342" t="s">
        <v>76</v>
      </c>
      <c r="L4" s="343"/>
      <c r="M4" s="344"/>
      <c r="N4" s="353" t="s">
        <v>21</v>
      </c>
      <c r="O4" s="354"/>
      <c r="P4" s="355"/>
    </row>
    <row r="5" spans="2:17" ht="15.75" customHeight="1" thickBot="1">
      <c r="B5" s="369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81"/>
      <c r="J5" s="368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00" t="s">
        <v>518</v>
      </c>
      <c r="C6" s="301">
        <f>'DMI SR Data'!C69</f>
        <v>13166012.612001138</v>
      </c>
      <c r="D6" s="301">
        <f>'DMI SR Data'!D69</f>
        <v>-68088.516679449007</v>
      </c>
      <c r="E6" s="302">
        <f>'DMI SR Data'!E69</f>
        <v>-5.1449294528881457E-3</v>
      </c>
      <c r="F6" s="301">
        <f>'DMI SR Data'!F69</f>
        <v>55335977.528785765</v>
      </c>
      <c r="G6" s="301">
        <f>'DMI SR Data'!G69</f>
        <v>2548267.1126675755</v>
      </c>
      <c r="H6" s="302">
        <f>'DMI SR Data'!H69</f>
        <v>4.8273870804017446E-2</v>
      </c>
      <c r="I6" s="179"/>
      <c r="J6" s="300" t="s">
        <v>517</v>
      </c>
      <c r="K6" s="301">
        <f>'DMI SR Data'!C63</f>
        <v>35521897.457496226</v>
      </c>
      <c r="L6" s="301">
        <f>'DMI SR Data'!D63</f>
        <v>-200.57996390014887</v>
      </c>
      <c r="M6" s="302">
        <f>'DMI SR Data'!E63</f>
        <v>-5.6466249174985551E-6</v>
      </c>
      <c r="N6" s="301">
        <f>'DMI SR Data'!F63</f>
        <v>210767637.57807893</v>
      </c>
      <c r="O6" s="301">
        <f>'DMI SR Data'!G63</f>
        <v>8055437.3581103384</v>
      </c>
      <c r="P6" s="302">
        <f>'DMI SR Data'!H63</f>
        <v>3.9738295718605793E-2</v>
      </c>
    </row>
    <row r="7" spans="2:17" ht="15" customHeight="1">
      <c r="B7" s="70" t="s">
        <v>491</v>
      </c>
      <c r="C7" s="65">
        <f>'DMI SR Data'!C70</f>
        <v>11179607.884399682</v>
      </c>
      <c r="D7" s="65">
        <f>'DMI SR Data'!D70</f>
        <v>-35900.229545846581</v>
      </c>
      <c r="E7" s="177">
        <f>'DMI SR Data'!E70</f>
        <v>-3.200945439218015E-3</v>
      </c>
      <c r="F7" s="65">
        <f>'DMI SR Data'!F70</f>
        <v>46384439.245171331</v>
      </c>
      <c r="G7" s="65">
        <f>'DMI SR Data'!G70</f>
        <v>1786542.6500384137</v>
      </c>
      <c r="H7" s="177">
        <f>'DMI SR Data'!H70</f>
        <v>4.0058899330094946E-2</v>
      </c>
      <c r="I7" s="179"/>
      <c r="J7" s="70" t="s">
        <v>492</v>
      </c>
      <c r="K7" s="65">
        <f>'DMI SR Data'!C64</f>
        <v>9861171.2602350824</v>
      </c>
      <c r="L7" s="65">
        <f>'DMI SR Data'!D64</f>
        <v>54915.185694228858</v>
      </c>
      <c r="M7" s="177">
        <f>'DMI SR Data'!E64</f>
        <v>5.6000154673505288E-3</v>
      </c>
      <c r="N7" s="65">
        <f>'DMI SR Data'!F64</f>
        <v>58294416.80849871</v>
      </c>
      <c r="O7" s="65">
        <f>'DMI SR Data'!G64</f>
        <v>4294419.2910424173</v>
      </c>
      <c r="P7" s="177">
        <f>'DMI SR Data'!H64</f>
        <v>7.9526286823516673E-2</v>
      </c>
    </row>
    <row r="8" spans="2:17" ht="15" customHeight="1" thickBot="1">
      <c r="B8" s="71" t="s">
        <v>493</v>
      </c>
      <c r="C8" s="72">
        <f>'DMI SR Data'!C71</f>
        <v>1986404.727601442</v>
      </c>
      <c r="D8" s="72">
        <f>'DMI SR Data'!D71</f>
        <v>-32188.287133608479</v>
      </c>
      <c r="E8" s="178">
        <f>'DMI SR Data'!E71</f>
        <v>-1.5945902367958672E-2</v>
      </c>
      <c r="F8" s="72">
        <f>'DMI SR Data'!F71</f>
        <v>8951538.2836144548</v>
      </c>
      <c r="G8" s="72">
        <f>'DMI SR Data'!G71</f>
        <v>761724.46262918506</v>
      </c>
      <c r="H8" s="178">
        <f>'DMI SR Data'!H71</f>
        <v>9.3008764213585796E-2</v>
      </c>
      <c r="I8" s="179"/>
      <c r="J8" s="70" t="s">
        <v>494</v>
      </c>
      <c r="K8" s="65">
        <f>'DMI SR Data'!C65</f>
        <v>6403365.4406873556</v>
      </c>
      <c r="L8" s="65">
        <f>'DMI SR Data'!D65</f>
        <v>-23875.638941829093</v>
      </c>
      <c r="M8" s="177">
        <f>'DMI SR Data'!E65</f>
        <v>-3.7147570234298075E-3</v>
      </c>
      <c r="N8" s="65">
        <f>'DMI SR Data'!F65</f>
        <v>41746210.7815153</v>
      </c>
      <c r="O8" s="65">
        <f>'DMI SR Data'!G65</f>
        <v>1215460.5472442433</v>
      </c>
      <c r="P8" s="177">
        <f>'DMI SR Data'!H65</f>
        <v>2.9988602239504124E-2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79"/>
      <c r="J9" s="70" t="s">
        <v>495</v>
      </c>
      <c r="K9" s="65">
        <f>'DMI SR Data'!C66</f>
        <v>12032284.367053518</v>
      </c>
      <c r="L9" s="65">
        <f>'DMI SR Data'!D66</f>
        <v>-39635.2004550118</v>
      </c>
      <c r="M9" s="177">
        <f>'DMI SR Data'!E66</f>
        <v>-3.2832558428975626E-3</v>
      </c>
      <c r="N9" s="65">
        <f>'DMI SR Data'!F66</f>
        <v>71554475.838285416</v>
      </c>
      <c r="O9" s="65">
        <f>'DMI SR Data'!G66</f>
        <v>1854486.5712235421</v>
      </c>
      <c r="P9" s="177">
        <f>'DMI SR Data'!H66</f>
        <v>2.6606698088831943E-2</v>
      </c>
    </row>
    <row r="10" spans="2:17" ht="15" customHeight="1" thickBot="1">
      <c r="B10" s="367" t="s">
        <v>36</v>
      </c>
      <c r="C10" s="342" t="s">
        <v>76</v>
      </c>
      <c r="D10" s="343"/>
      <c r="E10" s="344"/>
      <c r="F10" s="358" t="s">
        <v>21</v>
      </c>
      <c r="G10" s="358"/>
      <c r="H10" s="358"/>
      <c r="I10" s="179"/>
      <c r="J10" s="70" t="s">
        <v>496</v>
      </c>
      <c r="K10" s="65">
        <f>'DMI SR Data'!C67</f>
        <v>810947.48873797944</v>
      </c>
      <c r="L10" s="65">
        <f>'DMI SR Data'!D67</f>
        <v>8617.0403574289521</v>
      </c>
      <c r="M10" s="177">
        <f>'DMI SR Data'!E67</f>
        <v>1.0740014136097991E-2</v>
      </c>
      <c r="N10" s="65">
        <f>'DMI SR Data'!F67</f>
        <v>4067549.190666955</v>
      </c>
      <c r="O10" s="65">
        <f>'DMI SR Data'!G67</f>
        <v>136098.5064878324</v>
      </c>
      <c r="P10" s="177">
        <f>'DMI SR Data'!H67</f>
        <v>3.4617884699792295E-2</v>
      </c>
    </row>
    <row r="11" spans="2:17" ht="15" customHeight="1" thickBot="1">
      <c r="B11" s="368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79"/>
      <c r="J11" s="71" t="s">
        <v>471</v>
      </c>
      <c r="K11" s="72">
        <f>'DMI SR Data'!C68</f>
        <v>6414128.9007822899</v>
      </c>
      <c r="L11" s="72">
        <f>'DMI SR Data'!D68</f>
        <v>-221.96661870367825</v>
      </c>
      <c r="M11" s="178">
        <f>'DMI SR Data'!E68</f>
        <v>-3.4604689280681031E-5</v>
      </c>
      <c r="N11" s="72">
        <f>'DMI SR Data'!F68</f>
        <v>35104984.959112585</v>
      </c>
      <c r="O11" s="72">
        <f>'DMI SR Data'!G68</f>
        <v>554972.44211229682</v>
      </c>
      <c r="P11" s="178">
        <f>'DMI SR Data'!H68</f>
        <v>1.6062872389386931E-2</v>
      </c>
    </row>
    <row r="12" spans="2:17" ht="15" thickBot="1">
      <c r="B12" s="300" t="s">
        <v>519</v>
      </c>
      <c r="C12" s="301">
        <f>'DMI SR Data'!C13</f>
        <v>33713214.078181386</v>
      </c>
      <c r="D12" s="301">
        <f>'DMI SR Data'!D13</f>
        <v>-200441.2544696331</v>
      </c>
      <c r="E12" s="302">
        <f>'DMI SR Data'!E13</f>
        <v>-5.9103406136422707E-3</v>
      </c>
      <c r="F12" s="301">
        <f>'DMI SR Data'!F13</f>
        <v>176488069.00377655</v>
      </c>
      <c r="G12" s="301">
        <f>'DMI SR Data'!G13</f>
        <v>10381216.323856056</v>
      </c>
      <c r="H12" s="302">
        <f>'DMI SR Data'!H13</f>
        <v>6.2497218846594697E-2</v>
      </c>
      <c r="I12" s="179"/>
    </row>
    <row r="13" spans="2:17" ht="15" thickBot="1">
      <c r="B13" s="70" t="s">
        <v>497</v>
      </c>
      <c r="C13" s="65">
        <f>'DMI SR Data'!C14</f>
        <v>3655208.3507778244</v>
      </c>
      <c r="D13" s="65">
        <f>'DMI SR Data'!D14</f>
        <v>-122359.04390977696</v>
      </c>
      <c r="E13" s="177">
        <f>'DMI SR Data'!E14</f>
        <v>-3.2390962523091094E-2</v>
      </c>
      <c r="F13" s="65">
        <f>'DMI SR Data'!F14</f>
        <v>22120075.675832421</v>
      </c>
      <c r="G13" s="65">
        <f>'DMI SR Data'!G14</f>
        <v>886198.8401924707</v>
      </c>
      <c r="H13" s="182">
        <f>'DMI SR Data'!H14</f>
        <v>4.1735140834246169E-2</v>
      </c>
      <c r="I13" s="179"/>
      <c r="J13" s="367" t="s">
        <v>520</v>
      </c>
      <c r="K13" s="353" t="s">
        <v>76</v>
      </c>
      <c r="L13" s="354"/>
      <c r="M13" s="355"/>
      <c r="N13" s="353" t="s">
        <v>21</v>
      </c>
      <c r="O13" s="354"/>
      <c r="P13" s="355"/>
    </row>
    <row r="14" spans="2:17" ht="15" customHeight="1" thickBot="1">
      <c r="B14" s="70" t="s">
        <v>498</v>
      </c>
      <c r="C14" s="65">
        <f>'DMI SR Data'!C15</f>
        <v>3289859.3837907733</v>
      </c>
      <c r="D14" s="65">
        <f>'DMI SR Data'!D15</f>
        <v>-48364.628268487286</v>
      </c>
      <c r="E14" s="177">
        <f>'DMI SR Data'!E15</f>
        <v>-1.4488131441680107E-2</v>
      </c>
      <c r="F14" s="65">
        <f>'DMI SR Data'!F15</f>
        <v>17000183.510143027</v>
      </c>
      <c r="G14" s="65">
        <f>'DMI SR Data'!G15</f>
        <v>936313.91354300268</v>
      </c>
      <c r="H14" s="182">
        <f>'DMI SR Data'!H15</f>
        <v>5.8286946860000466E-2</v>
      </c>
      <c r="I14" s="179"/>
      <c r="J14" s="368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18325565.377382122</v>
      </c>
      <c r="D15" s="65">
        <f>'DMI SR Data'!D16</f>
        <v>-86575.249764181674</v>
      </c>
      <c r="E15" s="177">
        <f>'DMI SR Data'!E16</f>
        <v>-4.7020741106299033E-3</v>
      </c>
      <c r="F15" s="65">
        <f>'DMI SR Data'!F16</f>
        <v>92486236.995047376</v>
      </c>
      <c r="G15" s="65">
        <f>'DMI SR Data'!G16</f>
        <v>4170058.5690980554</v>
      </c>
      <c r="H15" s="182">
        <f>'DMI SR Data'!H16</f>
        <v>4.7217380138278225E-2</v>
      </c>
      <c r="I15" s="179"/>
      <c r="J15" s="300" t="s">
        <v>522</v>
      </c>
      <c r="K15" s="301">
        <f>'DMI SR Data'!C60</f>
        <v>5190642.431140136</v>
      </c>
      <c r="L15" s="301">
        <f>'DMI SR Data'!D60</f>
        <v>-103926.43013236485</v>
      </c>
      <c r="M15" s="302">
        <f>'DMI SR Data'!E60</f>
        <v>-1.9628874957608369E-2</v>
      </c>
      <c r="N15" s="301">
        <f>'DMI SR Data'!F60</f>
        <v>24484412.713485204</v>
      </c>
      <c r="O15" s="301">
        <f>'DMI SR Data'!G60</f>
        <v>2502799.6067592502</v>
      </c>
      <c r="P15" s="302">
        <f>'DMI SR Data'!H60</f>
        <v>0.11385877799811886</v>
      </c>
    </row>
    <row r="16" spans="2:17" ht="15" customHeight="1">
      <c r="B16" s="70" t="s">
        <v>499</v>
      </c>
      <c r="C16" s="65">
        <f>'DMI SR Data'!C17</f>
        <v>5085688.9342549732</v>
      </c>
      <c r="D16" s="65">
        <f>'DMI SR Data'!D17</f>
        <v>-10055.653326581232</v>
      </c>
      <c r="E16" s="177">
        <f>'DMI SR Data'!E17</f>
        <v>-1.9733432776609505E-3</v>
      </c>
      <c r="F16" s="65">
        <f>'DMI SR Data'!F17</f>
        <v>27662320.456302289</v>
      </c>
      <c r="G16" s="65">
        <f>'DMI SR Data'!G17</f>
        <v>2551152.0668853112</v>
      </c>
      <c r="H16" s="182">
        <f>'DMI SR Data'!H17</f>
        <v>0.10159431960005835</v>
      </c>
      <c r="I16" s="179"/>
      <c r="J16" s="70" t="s">
        <v>500</v>
      </c>
      <c r="K16" s="65">
        <f>'DMI SR Data'!C61</f>
        <v>1676551.3495002855</v>
      </c>
      <c r="L16" s="65">
        <f>'DMI SR Data'!D61</f>
        <v>-3927.1233750234824</v>
      </c>
      <c r="M16" s="177">
        <f>'DMI SR Data'!E61</f>
        <v>-2.3369078738058155E-3</v>
      </c>
      <c r="N16" s="65">
        <f>'DMI SR Data'!F61</f>
        <v>8592132.6908819079</v>
      </c>
      <c r="O16" s="65">
        <f>'DMI SR Data'!G61</f>
        <v>935218.38978445064</v>
      </c>
      <c r="P16" s="177">
        <f>'DMI SR Data'!H61</f>
        <v>0.1221403757451493</v>
      </c>
      <c r="Q16" s="87"/>
    </row>
    <row r="17" spans="2:17" ht="15" customHeight="1" thickBot="1">
      <c r="B17" s="70" t="s">
        <v>523</v>
      </c>
      <c r="C17" s="65">
        <f>'DMI SR Data'!C18</f>
        <v>1030815.8413708359</v>
      </c>
      <c r="D17" s="65">
        <f>'DMI SR Data'!D18</f>
        <v>13033.092350881547</v>
      </c>
      <c r="E17" s="177">
        <f>'DMI SR Data'!E18</f>
        <v>1.2805377536052169E-2</v>
      </c>
      <c r="F17" s="65">
        <f>'DMI SR Data'!F18</f>
        <v>5528530.090334475</v>
      </c>
      <c r="G17" s="65">
        <f>'DMI SR Data'!G18</f>
        <v>693225.03397145867</v>
      </c>
      <c r="H17" s="182">
        <f>'DMI SR Data'!H18</f>
        <v>0.14336738342066127</v>
      </c>
      <c r="I17" s="179"/>
      <c r="J17" s="180" t="s">
        <v>501</v>
      </c>
      <c r="K17" s="72">
        <f>'DMI SR Data'!C62</f>
        <v>3514091.0816398505</v>
      </c>
      <c r="L17" s="72">
        <f>'DMI SR Data'!D62</f>
        <v>-99999.306757337414</v>
      </c>
      <c r="M17" s="178">
        <f>'DMI SR Data'!E62</f>
        <v>-2.76692877074627E-2</v>
      </c>
      <c r="N17" s="72">
        <f>'DMI SR Data'!F62</f>
        <v>15892280.022603298</v>
      </c>
      <c r="O17" s="72">
        <f>'DMI SR Data'!G62</f>
        <v>1567581.2169748023</v>
      </c>
      <c r="P17" s="178">
        <f>'DMI SR Data'!H62</f>
        <v>0.1094320542613339</v>
      </c>
    </row>
    <row r="18" spans="2:17" ht="15" customHeight="1">
      <c r="B18" s="70" t="s">
        <v>502</v>
      </c>
      <c r="C18" s="65">
        <f>'DMI SR Data'!C19</f>
        <v>565526.43100900471</v>
      </c>
      <c r="D18" s="65">
        <f>'DMI SR Data'!D19</f>
        <v>-2481.8319244427839</v>
      </c>
      <c r="E18" s="177">
        <f>'DMI SR Data'!E19</f>
        <v>-4.3693588392983915E-3</v>
      </c>
      <c r="F18" s="65">
        <f>'DMI SR Data'!F19</f>
        <v>2953863.5938273761</v>
      </c>
      <c r="G18" s="65">
        <f>'DMI SR Data'!G19</f>
        <v>284648.78804715537</v>
      </c>
      <c r="H18" s="182">
        <f>'DMI SR Data'!H19</f>
        <v>0.10664139410239466</v>
      </c>
      <c r="I18" s="179"/>
      <c r="J18" s="26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83">
        <f>'DMI SR Data'!C20</f>
        <v>1764096.5922174503</v>
      </c>
      <c r="D19" s="183">
        <f>'DMI SR Data'!D20</f>
        <v>31199.67340196413</v>
      </c>
      <c r="E19" s="184">
        <f>'DMI SR Data'!E20</f>
        <v>1.8004344668862662E-2</v>
      </c>
      <c r="F19" s="183">
        <f>'DMI SR Data'!F20</f>
        <v>9084490.439469276</v>
      </c>
      <c r="G19" s="183">
        <f>'DMI SR Data'!G20</f>
        <v>791241.25757053681</v>
      </c>
      <c r="H19" s="185">
        <f>'DMI SR Data'!H20</f>
        <v>9.5407872139853175E-2</v>
      </c>
      <c r="I19" s="179"/>
    </row>
    <row r="20" spans="2:17" ht="15" customHeight="1" thickBot="1">
      <c r="B20" s="179"/>
      <c r="C20" s="34"/>
      <c r="D20" s="38"/>
      <c r="E20" s="34"/>
      <c r="F20" s="34"/>
      <c r="G20" s="38"/>
      <c r="H20" s="34"/>
      <c r="I20" s="179"/>
      <c r="J20" s="367" t="s">
        <v>524</v>
      </c>
      <c r="K20" s="353" t="s">
        <v>76</v>
      </c>
      <c r="L20" s="354"/>
      <c r="M20" s="355"/>
      <c r="N20" s="353" t="s">
        <v>21</v>
      </c>
      <c r="O20" s="354"/>
      <c r="P20" s="355"/>
    </row>
    <row r="21" spans="2:17" ht="15" customHeight="1" thickBot="1">
      <c r="B21" s="369" t="s">
        <v>137</v>
      </c>
      <c r="C21" s="342" t="s">
        <v>76</v>
      </c>
      <c r="D21" s="343"/>
      <c r="E21" s="344"/>
      <c r="F21" s="358" t="s">
        <v>21</v>
      </c>
      <c r="G21" s="358"/>
      <c r="H21" s="358"/>
      <c r="I21" s="179"/>
      <c r="J21" s="368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69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79"/>
      <c r="J22" s="300" t="s">
        <v>525</v>
      </c>
      <c r="K22" s="301">
        <f>'DMI SR Data'!C35</f>
        <v>10976481.273893276</v>
      </c>
      <c r="L22" s="301">
        <f>'DMI SR Data'!D35</f>
        <v>25286.709252234548</v>
      </c>
      <c r="M22" s="302">
        <f>'DMI SR Data'!E35</f>
        <v>2.3090366172362309E-3</v>
      </c>
      <c r="N22" s="301">
        <f>'DMI SR Data'!F35</f>
        <v>63366113.900314257</v>
      </c>
      <c r="O22" s="301">
        <f>'DMI SR Data'!G35</f>
        <v>1879273.5052496195</v>
      </c>
      <c r="P22" s="302">
        <f>'DMI SR Data'!H35</f>
        <v>3.0563832735182522E-2</v>
      </c>
    </row>
    <row r="23" spans="2:17" ht="15" customHeight="1" thickBot="1">
      <c r="B23" s="300" t="s">
        <v>526</v>
      </c>
      <c r="C23" s="301">
        <f>'DMI SR Data'!C4</f>
        <v>48765412.404736929</v>
      </c>
      <c r="D23" s="301">
        <f>'DMI SR Data'!D4</f>
        <v>130415.8309801966</v>
      </c>
      <c r="E23" s="302">
        <f>'DMI SR Data'!E4</f>
        <v>2.6815223638890621E-3</v>
      </c>
      <c r="F23" s="301">
        <f>'DMI SR Data'!F4</f>
        <v>243400149.32080215</v>
      </c>
      <c r="G23" s="301">
        <f>'DMI SR Data'!G4</f>
        <v>13724122.224053919</v>
      </c>
      <c r="H23" s="302">
        <f>'DMI SR Data'!H4</f>
        <v>5.9754265160084814E-2</v>
      </c>
      <c r="I23" s="179"/>
      <c r="J23" s="70" t="s">
        <v>504</v>
      </c>
      <c r="K23" s="65">
        <f>'DMI SR Data'!C36</f>
        <v>2806624.9117856957</v>
      </c>
      <c r="L23" s="65">
        <f>'DMI SR Data'!D36</f>
        <v>33045.220302486792</v>
      </c>
      <c r="M23" s="177">
        <f>'DMI SR Data'!E36</f>
        <v>1.191428550041604E-2</v>
      </c>
      <c r="N23" s="65">
        <f>'DMI SR Data'!F36</f>
        <v>17143015.644859686</v>
      </c>
      <c r="O23" s="65">
        <f>'DMI SR Data'!G36</f>
        <v>594454.07303280383</v>
      </c>
      <c r="P23" s="177">
        <f>'DMI SR Data'!H36</f>
        <v>3.5921797218003093E-2</v>
      </c>
    </row>
    <row r="24" spans="2:17" ht="15" customHeight="1">
      <c r="B24" s="70" t="s">
        <v>505</v>
      </c>
      <c r="C24" s="65">
        <f>'DMI SR Data'!C5</f>
        <v>4293505.2252008347</v>
      </c>
      <c r="D24" s="65">
        <f>'DMI SR Data'!D5</f>
        <v>-46471.560581707396</v>
      </c>
      <c r="E24" s="177">
        <f>'DMI SR Data'!E5</f>
        <v>-1.0707790127805511E-2</v>
      </c>
      <c r="F24" s="65">
        <f>'DMI SR Data'!F5</f>
        <v>22885691.118355319</v>
      </c>
      <c r="G24" s="65">
        <f>'DMI SR Data'!G5</f>
        <v>1329564.9836761095</v>
      </c>
      <c r="H24" s="177">
        <f>'DMI SR Data'!H5</f>
        <v>6.1679217099083632E-2</v>
      </c>
      <c r="I24" s="179"/>
      <c r="J24" s="70" t="s">
        <v>506</v>
      </c>
      <c r="K24" s="65">
        <f>'DMI SR Data'!C37</f>
        <v>5450044.555984932</v>
      </c>
      <c r="L24" s="65">
        <f>'DMI SR Data'!D37</f>
        <v>-6930.2500613164157</v>
      </c>
      <c r="M24" s="177">
        <f>'DMI SR Data'!E37</f>
        <v>-1.269980219376824E-3</v>
      </c>
      <c r="N24" s="65">
        <f>'DMI SR Data'!F37</f>
        <v>31266437.765040819</v>
      </c>
      <c r="O24" s="65">
        <f>'DMI SR Data'!G37</f>
        <v>660853.07109944895</v>
      </c>
      <c r="P24" s="177">
        <f>'DMI SR Data'!H37</f>
        <v>2.1592564811554485E-2</v>
      </c>
    </row>
    <row r="25" spans="2:17" ht="15" customHeight="1">
      <c r="B25" s="70" t="s">
        <v>507</v>
      </c>
      <c r="C25" s="65">
        <f>'DMI SR Data'!C6</f>
        <v>8840829.9531185515</v>
      </c>
      <c r="D25" s="65">
        <f>'DMI SR Data'!D6</f>
        <v>-49326.470598058775</v>
      </c>
      <c r="E25" s="177">
        <f>'DMI SR Data'!E6</f>
        <v>-5.5484367481396235E-3</v>
      </c>
      <c r="F25" s="65">
        <f>'DMI SR Data'!F6</f>
        <v>43934956.63041243</v>
      </c>
      <c r="G25" s="65">
        <f>'DMI SR Data'!G6</f>
        <v>1172183.7043767571</v>
      </c>
      <c r="H25" s="177">
        <f>'DMI SR Data'!H6</f>
        <v>2.74113118530507E-2</v>
      </c>
      <c r="I25" s="179"/>
      <c r="J25" s="70" t="s">
        <v>508</v>
      </c>
      <c r="K25" s="65">
        <f>'DMI SR Data'!C38</f>
        <v>1598353.420625845</v>
      </c>
      <c r="L25" s="65">
        <f>'DMI SR Data'!D38</f>
        <v>-2738.4185384616721</v>
      </c>
      <c r="M25" s="177">
        <f>'DMI SR Data'!E38</f>
        <v>-1.7103444483802977E-3</v>
      </c>
      <c r="N25" s="65">
        <f>'DMI SR Data'!F38</f>
        <v>8199894.1997342054</v>
      </c>
      <c r="O25" s="65">
        <f>'DMI SR Data'!G38</f>
        <v>338109.34271974489</v>
      </c>
      <c r="P25" s="177">
        <f>'DMI SR Data'!H38</f>
        <v>4.3006689812692615E-2</v>
      </c>
    </row>
    <row r="26" spans="2:17" ht="15" customHeight="1">
      <c r="B26" s="70" t="s">
        <v>509</v>
      </c>
      <c r="C26" s="65">
        <f>'DMI SR Data'!C7</f>
        <v>5089395.594362611</v>
      </c>
      <c r="D26" s="65">
        <f>'DMI SR Data'!D7</f>
        <v>-50862.457732575946</v>
      </c>
      <c r="E26" s="177">
        <f>'DMI SR Data'!E7</f>
        <v>-9.8949230208090887E-3</v>
      </c>
      <c r="F26" s="65">
        <f>'DMI SR Data'!F7</f>
        <v>21589591.148752369</v>
      </c>
      <c r="G26" s="65">
        <f>'DMI SR Data'!G7</f>
        <v>1678683.3005376421</v>
      </c>
      <c r="H26" s="177">
        <f>'DMI SR Data'!H7</f>
        <v>8.430973179799825E-2</v>
      </c>
      <c r="I26" s="179"/>
      <c r="J26" s="70" t="s">
        <v>510</v>
      </c>
      <c r="K26" s="65">
        <f>'DMI SR Data'!C39</f>
        <v>681566.06405516202</v>
      </c>
      <c r="L26" s="65">
        <f>'DMI SR Data'!D39</f>
        <v>2876.322744163801</v>
      </c>
      <c r="M26" s="177">
        <f>'DMI SR Data'!E39</f>
        <v>4.2380524841995129E-3</v>
      </c>
      <c r="N26" s="65">
        <f>'DMI SR Data'!F39</f>
        <v>4033442.238796507</v>
      </c>
      <c r="O26" s="65">
        <f>'DMI SR Data'!G39</f>
        <v>157479.37474651681</v>
      </c>
      <c r="P26" s="177">
        <f>'DMI SR Data'!H39</f>
        <v>4.0629742923276299E-2</v>
      </c>
    </row>
    <row r="27" spans="2:17" ht="15" customHeight="1" thickBot="1">
      <c r="B27" s="70" t="s">
        <v>448</v>
      </c>
      <c r="C27" s="65">
        <f>'DMI SR Data'!C8</f>
        <v>2518569.6292068744</v>
      </c>
      <c r="D27" s="65">
        <f>'DMI SR Data'!D8</f>
        <v>-51246.326986479573</v>
      </c>
      <c r="E27" s="177">
        <f>'DMI SR Data'!E8</f>
        <v>-1.9941633120836525E-2</v>
      </c>
      <c r="F27" s="65">
        <f>'DMI SR Data'!F8</f>
        <v>13488030.072505165</v>
      </c>
      <c r="G27" s="65">
        <f>'DMI SR Data'!G8</f>
        <v>808880.59742708504</v>
      </c>
      <c r="H27" s="177">
        <f>'DMI SR Data'!H8</f>
        <v>6.3796124418046093E-2</v>
      </c>
      <c r="I27" s="179"/>
      <c r="J27" s="71" t="s">
        <v>511</v>
      </c>
      <c r="K27" s="72">
        <f>'DMI SR Data'!C40</f>
        <v>439892.3214416306</v>
      </c>
      <c r="L27" s="72">
        <f>'DMI SR Data'!D40</f>
        <v>-966.1651946377242</v>
      </c>
      <c r="M27" s="178">
        <f>'DMI SR Data'!E40</f>
        <v>-2.191554033607301E-3</v>
      </c>
      <c r="N27" s="72">
        <f>'DMI SR Data'!F40</f>
        <v>2723324.0518830381</v>
      </c>
      <c r="O27" s="72">
        <f>'DMI SR Data'!G40</f>
        <v>128377.64365109708</v>
      </c>
      <c r="P27" s="178">
        <f>'DMI SR Data'!H40</f>
        <v>4.9472175318860168E-2</v>
      </c>
    </row>
    <row r="28" spans="2:17" ht="15" customHeight="1" thickBot="1">
      <c r="B28" s="70" t="s">
        <v>512</v>
      </c>
      <c r="C28" s="65">
        <f>'DMI SR Data'!C9</f>
        <v>9468220.5064274948</v>
      </c>
      <c r="D28" s="65">
        <f>'DMI SR Data'!D9</f>
        <v>168493.60424660146</v>
      </c>
      <c r="E28" s="177">
        <f>'DMI SR Data'!E9</f>
        <v>1.8118123899647825E-2</v>
      </c>
      <c r="F28" s="65">
        <f>'DMI SR Data'!F9</f>
        <v>46423183.481752977</v>
      </c>
      <c r="G28" s="65">
        <f>'DMI SR Data'!G9</f>
        <v>3023007.2328295857</v>
      </c>
      <c r="H28" s="177">
        <f>'DMI SR Data'!H9</f>
        <v>6.965426166684234E-2</v>
      </c>
      <c r="I28" s="179"/>
    </row>
    <row r="29" spans="2:17" ht="15" customHeight="1" thickBot="1">
      <c r="B29" s="70" t="s">
        <v>451</v>
      </c>
      <c r="C29" s="65">
        <f>'DMI SR Data'!C10</f>
        <v>4648697.4926467901</v>
      </c>
      <c r="D29" s="65">
        <f>'DMI SR Data'!D10</f>
        <v>120427.87342921924</v>
      </c>
      <c r="E29" s="177">
        <f>'DMI SR Data'!E10</f>
        <v>2.6594678222810347E-2</v>
      </c>
      <c r="F29" s="65">
        <f>'DMI SR Data'!F10</f>
        <v>22175142.264663614</v>
      </c>
      <c r="G29" s="65">
        <f>'DMI SR Data'!G10</f>
        <v>1702313.4587923624</v>
      </c>
      <c r="H29" s="177">
        <f>'DMI SR Data'!H10</f>
        <v>8.3149889784853201E-2</v>
      </c>
      <c r="I29" s="179"/>
      <c r="J29" s="367" t="s">
        <v>527</v>
      </c>
      <c r="K29" s="353" t="s">
        <v>76</v>
      </c>
      <c r="L29" s="354"/>
      <c r="M29" s="355"/>
      <c r="N29" s="353" t="s">
        <v>21</v>
      </c>
      <c r="O29" s="354"/>
      <c r="P29" s="355"/>
    </row>
    <row r="30" spans="2:17" ht="15" customHeight="1" thickBot="1">
      <c r="B30" s="70" t="s">
        <v>513</v>
      </c>
      <c r="C30" s="65">
        <f>'DMI SR Data'!C11</f>
        <v>6502000.3860357711</v>
      </c>
      <c r="D30" s="65">
        <f>'DMI SR Data'!D11</f>
        <v>214.14002477750182</v>
      </c>
      <c r="E30" s="177">
        <f>'DMI SR Data'!E11</f>
        <v>3.2935568269240165E-5</v>
      </c>
      <c r="F30" s="65">
        <f>'DMI SR Data'!F11</f>
        <v>33300615.80649</v>
      </c>
      <c r="G30" s="65">
        <f>'DMI SR Data'!G11</f>
        <v>1913190.0435384177</v>
      </c>
      <c r="H30" s="177">
        <f>'DMI SR Data'!H11</f>
        <v>6.0954028469472891E-2</v>
      </c>
      <c r="I30" s="179"/>
      <c r="J30" s="368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7404193.6177381342</v>
      </c>
      <c r="D31" s="72">
        <f>'DMI SR Data'!D12</f>
        <v>39187.029178554192</v>
      </c>
      <c r="E31" s="178">
        <f>'DMI SR Data'!E12</f>
        <v>5.320705244096495E-3</v>
      </c>
      <c r="F31" s="72">
        <f>'DMI SR Data'!F12</f>
        <v>39602938.797870249</v>
      </c>
      <c r="G31" s="72">
        <f>'DMI SR Data'!G12</f>
        <v>2096298.902875945</v>
      </c>
      <c r="H31" s="178">
        <f>'DMI SR Data'!H12</f>
        <v>5.5891407727934606E-2</v>
      </c>
      <c r="I31" s="34"/>
      <c r="J31" s="300" t="s">
        <v>528</v>
      </c>
      <c r="K31" s="301">
        <f>'DMI SR Data'!C32</f>
        <v>9460905.0262288023</v>
      </c>
      <c r="L31" s="301">
        <f>'DMI SR Data'!D32</f>
        <v>-41039.507055902854</v>
      </c>
      <c r="M31" s="302">
        <f>'DMI SR Data'!E32</f>
        <v>-4.3190640517995109E-3</v>
      </c>
      <c r="N31" s="301">
        <f>'DMI SR Data'!F32</f>
        <v>45620954.900325224</v>
      </c>
      <c r="O31" s="301">
        <f>'DMI SR Data'!G32</f>
        <v>4017334.1771690324</v>
      </c>
      <c r="P31" s="302">
        <f>'DMI SR Data'!H32</f>
        <v>9.6562128664273231E-2</v>
      </c>
    </row>
    <row r="32" spans="2:17" ht="15" customHeight="1" thickBot="1">
      <c r="B32" s="179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2530860.6751985187</v>
      </c>
      <c r="L32" s="65">
        <f>'DMI SR Data'!D33</f>
        <v>8096.984549830202</v>
      </c>
      <c r="M32" s="177">
        <f>'DMI SR Data'!E33</f>
        <v>3.2095691641051767E-3</v>
      </c>
      <c r="N32" s="65">
        <f>'DMI SR Data'!F33</f>
        <v>13111296.183583608</v>
      </c>
      <c r="O32" s="65">
        <f>'DMI SR Data'!G33</f>
        <v>1044320.2830825336</v>
      </c>
      <c r="P32" s="177">
        <f>'DMI SR Data'!H33</f>
        <v>8.6543661949235254E-2</v>
      </c>
      <c r="Q32" s="87"/>
    </row>
    <row r="33" spans="2:16" ht="15" customHeight="1" thickBot="1">
      <c r="B33" s="367" t="s">
        <v>37</v>
      </c>
      <c r="C33" s="342" t="s">
        <v>76</v>
      </c>
      <c r="D33" s="343"/>
      <c r="E33" s="344"/>
      <c r="F33" s="358" t="s">
        <v>21</v>
      </c>
      <c r="G33" s="358"/>
      <c r="H33" s="358"/>
      <c r="I33" s="34"/>
      <c r="J33" s="71" t="s">
        <v>516</v>
      </c>
      <c r="K33" s="72">
        <f>'DMI SR Data'!C34</f>
        <v>6930044.3510302808</v>
      </c>
      <c r="L33" s="72">
        <f>'DMI SR Data'!D34</f>
        <v>-49136.491605737247</v>
      </c>
      <c r="M33" s="178">
        <f>'DMI SR Data'!E34</f>
        <v>-7.0404382281601006E-3</v>
      </c>
      <c r="N33" s="72">
        <f>'DMI SR Data'!F34</f>
        <v>32509658.716741629</v>
      </c>
      <c r="O33" s="72">
        <f>'DMI SR Data'!G34</f>
        <v>2973013.894086536</v>
      </c>
      <c r="P33" s="178">
        <f>'DMI SR Data'!H34</f>
        <v>0.10065509850347611</v>
      </c>
    </row>
    <row r="34" spans="2:16" ht="15" customHeight="1" thickBot="1">
      <c r="B34" s="368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67"/>
      <c r="K34" s="52"/>
      <c r="L34" s="52"/>
      <c r="M34" s="53"/>
      <c r="N34" s="52"/>
      <c r="O34" s="52"/>
      <c r="P34" s="53"/>
    </row>
    <row r="35" spans="2:16" ht="15" thickBot="1">
      <c r="B35" s="300" t="s">
        <v>529</v>
      </c>
      <c r="C35" s="301">
        <f>'DMI SR Data'!C21</f>
        <v>36608537.055589557</v>
      </c>
      <c r="D35" s="301">
        <f>'DMI SR Data'!D21</f>
        <v>-353779.77708649635</v>
      </c>
      <c r="E35" s="302">
        <f>'DMI SR Data'!E21</f>
        <v>-9.5713636861026515E-3</v>
      </c>
      <c r="F35" s="301">
        <f>'DMI SR Data'!F21</f>
        <v>178520725.6362865</v>
      </c>
      <c r="G35" s="301">
        <f>'DMI SR Data'!G21</f>
        <v>8390623.4315826297</v>
      </c>
      <c r="H35" s="302">
        <f>'DMI SR Data'!H21</f>
        <v>4.9318864344693493E-2</v>
      </c>
      <c r="I35" s="34"/>
      <c r="J35" s="367" t="s">
        <v>530</v>
      </c>
      <c r="K35" s="354" t="s">
        <v>76</v>
      </c>
      <c r="L35" s="354"/>
      <c r="M35" s="355"/>
      <c r="N35" s="353" t="s">
        <v>21</v>
      </c>
      <c r="O35" s="354"/>
      <c r="P35" s="355"/>
    </row>
    <row r="36" spans="2:16" ht="15" thickBot="1">
      <c r="B36" s="262" t="s">
        <v>337</v>
      </c>
      <c r="C36" s="265">
        <f>'DMI SR Data'!C22</f>
        <v>3076004.1235198611</v>
      </c>
      <c r="D36" s="65">
        <f>'DMI SR Data'!D22</f>
        <v>-34472.807550851256</v>
      </c>
      <c r="E36" s="177">
        <f>'DMI SR Data'!E22</f>
        <v>-1.1082804442785164E-2</v>
      </c>
      <c r="F36" s="65">
        <f>'DMI SR Data'!F22</f>
        <v>16279490.561473656</v>
      </c>
      <c r="G36" s="65">
        <f>'DMI SR Data'!G22</f>
        <v>1211046.7438674886</v>
      </c>
      <c r="H36" s="182">
        <f>'DMI SR Data'!H22</f>
        <v>8.036972885365147E-2</v>
      </c>
      <c r="I36" s="34"/>
      <c r="J36" s="368"/>
      <c r="K36" s="27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63" t="s">
        <v>338</v>
      </c>
      <c r="C37" s="265">
        <f>'DMI SR Data'!C23</f>
        <v>10920551.312338365</v>
      </c>
      <c r="D37" s="65">
        <f>'DMI SR Data'!D23</f>
        <v>-86108.040426382795</v>
      </c>
      <c r="E37" s="177">
        <f>'DMI SR Data'!E23</f>
        <v>-7.8232675025736512E-3</v>
      </c>
      <c r="F37" s="65">
        <f>'DMI SR Data'!F23</f>
        <v>49415847.119849183</v>
      </c>
      <c r="G37" s="65">
        <f>'DMI SR Data'!G23</f>
        <v>1640415.8172084391</v>
      </c>
      <c r="H37" s="182">
        <f>'DMI SR Data'!H23</f>
        <v>3.4335970863705559E-2</v>
      </c>
      <c r="I37" s="34"/>
      <c r="J37" s="300" t="s">
        <v>530</v>
      </c>
      <c r="K37" s="301">
        <f>'DMI SR Data'!C43</f>
        <v>12905729.69388763</v>
      </c>
      <c r="L37" s="301">
        <f>'DMI SR Data'!D43</f>
        <v>31508.376267250627</v>
      </c>
      <c r="M37" s="302">
        <f>'DMI SR Data'!E43</f>
        <v>2.4474005448489921E-3</v>
      </c>
      <c r="N37" s="301">
        <f>'DMI SR Data'!F43</f>
        <v>74196280.581233591</v>
      </c>
      <c r="O37" s="301">
        <f>'DMI SR Data'!G43</f>
        <v>1033191.896927163</v>
      </c>
      <c r="P37" s="302">
        <f>'DMI SR Data'!H43</f>
        <v>1.4121764341925382E-2</v>
      </c>
    </row>
    <row r="38" spans="2:16" ht="15" customHeight="1">
      <c r="B38" s="263" t="s">
        <v>339</v>
      </c>
      <c r="C38" s="265">
        <f>'DMI SR Data'!C24</f>
        <v>3532936.9498846764</v>
      </c>
      <c r="D38" s="65">
        <f>'DMI SR Data'!D24</f>
        <v>-71082.411201818381</v>
      </c>
      <c r="E38" s="177">
        <f>'DMI SR Data'!E24</f>
        <v>-1.9723093601913766E-2</v>
      </c>
      <c r="F38" s="65">
        <f>'DMI SR Data'!F24</f>
        <v>16792566.090265714</v>
      </c>
      <c r="G38" s="65">
        <f>'DMI SR Data'!G24</f>
        <v>486280.50181873329</v>
      </c>
      <c r="H38" s="182">
        <f>'DMI SR Data'!H24</f>
        <v>2.9821659824433806E-2</v>
      </c>
      <c r="I38" s="34"/>
      <c r="J38" s="70" t="s">
        <v>358</v>
      </c>
      <c r="K38" s="65">
        <f>'DMI SR Data'!C44</f>
        <v>1599002.2182885672</v>
      </c>
      <c r="L38" s="65">
        <f>'DMI SR Data'!D44</f>
        <v>17831.690079836408</v>
      </c>
      <c r="M38" s="177">
        <f>'DMI SR Data'!E44</f>
        <v>1.1277524948581917E-2</v>
      </c>
      <c r="N38" s="65">
        <f>'DMI SR Data'!F44</f>
        <v>8824395.5519121047</v>
      </c>
      <c r="O38" s="65">
        <f>'DMI SR Data'!G44</f>
        <v>198167.92295495048</v>
      </c>
      <c r="P38" s="177">
        <f>'DMI SR Data'!H44</f>
        <v>2.2972721272706258E-2</v>
      </c>
    </row>
    <row r="39" spans="2:16" ht="15" customHeight="1">
      <c r="B39" s="263" t="s">
        <v>340</v>
      </c>
      <c r="C39" s="265">
        <f>'DMI SR Data'!C25</f>
        <v>2931736.1307160179</v>
      </c>
      <c r="D39" s="65">
        <f>'DMI SR Data'!D25</f>
        <v>-35667.898429374211</v>
      </c>
      <c r="E39" s="177">
        <f>'DMI SR Data'!E25</f>
        <v>-1.2019899575200924E-2</v>
      </c>
      <c r="F39" s="65">
        <f>'DMI SR Data'!F25</f>
        <v>14615258.22877023</v>
      </c>
      <c r="G39" s="65">
        <f>'DMI SR Data'!G25</f>
        <v>893907.3842657432</v>
      </c>
      <c r="H39" s="182">
        <f>'DMI SR Data'!H25</f>
        <v>6.5147185171186006E-2</v>
      </c>
      <c r="I39" s="34"/>
      <c r="J39" s="70" t="s">
        <v>359</v>
      </c>
      <c r="K39" s="65">
        <f>'DMI SR Data'!C45</f>
        <v>4370526.1702765562</v>
      </c>
      <c r="L39" s="65">
        <f>'DMI SR Data'!D45</f>
        <v>11023.847832626663</v>
      </c>
      <c r="M39" s="177">
        <f>'DMI SR Data'!E45</f>
        <v>2.5286941070940209E-3</v>
      </c>
      <c r="N39" s="65">
        <f>'DMI SR Data'!F45</f>
        <v>27218506.935965553</v>
      </c>
      <c r="O39" s="65">
        <f>'DMI SR Data'!G45</f>
        <v>187981.50815049559</v>
      </c>
      <c r="P39" s="177">
        <f>'DMI SR Data'!H45</f>
        <v>6.9544156162446667E-3</v>
      </c>
    </row>
    <row r="40" spans="2:16" ht="15" customHeight="1">
      <c r="B40" s="263" t="s">
        <v>341</v>
      </c>
      <c r="C40" s="265">
        <f>'DMI SR Data'!C26</f>
        <v>5352891.6221973943</v>
      </c>
      <c r="D40" s="65">
        <f>'DMI SR Data'!D26</f>
        <v>27674.022282676771</v>
      </c>
      <c r="E40" s="177">
        <f>'DMI SR Data'!E26</f>
        <v>5.1967871290592828E-3</v>
      </c>
      <c r="F40" s="65">
        <f>'DMI SR Data'!F26</f>
        <v>25333611.243991312</v>
      </c>
      <c r="G40" s="65">
        <f>'DMI SR Data'!G26</f>
        <v>831781.6037386246</v>
      </c>
      <c r="H40" s="182">
        <f>'DMI SR Data'!H26</f>
        <v>3.3947734350913007E-2</v>
      </c>
      <c r="I40" s="34"/>
      <c r="J40" s="70" t="s">
        <v>360</v>
      </c>
      <c r="K40" s="65">
        <f>'DMI SR Data'!C46</f>
        <v>3476675.9586145682</v>
      </c>
      <c r="L40" s="65">
        <f>'DMI SR Data'!D46</f>
        <v>33119.777551351115</v>
      </c>
      <c r="M40" s="177">
        <f>'DMI SR Data'!E46</f>
        <v>9.6178995811025802E-3</v>
      </c>
      <c r="N40" s="65">
        <f>'DMI SR Data'!F46</f>
        <v>18972005.88898981</v>
      </c>
      <c r="O40" s="65">
        <f>'DMI SR Data'!G46</f>
        <v>577182.1754341498</v>
      </c>
      <c r="P40" s="177">
        <f>'DMI SR Data'!H46</f>
        <v>3.1377423585136517E-2</v>
      </c>
    </row>
    <row r="41" spans="2:16" ht="15" customHeight="1" thickBot="1">
      <c r="B41" s="263" t="s">
        <v>342</v>
      </c>
      <c r="C41" s="265">
        <f>'DMI SR Data'!C27</f>
        <v>6040710.3925813502</v>
      </c>
      <c r="D41" s="65">
        <f>'DMI SR Data'!D27</f>
        <v>-111147.73739603255</v>
      </c>
      <c r="E41" s="177">
        <f>'DMI SR Data'!E27</f>
        <v>-1.8067344052428786E-2</v>
      </c>
      <c r="F41" s="65">
        <f>'DMI SR Data'!F27</f>
        <v>32984160.974785935</v>
      </c>
      <c r="G41" s="65">
        <f>'DMI SR Data'!G27</f>
        <v>2210813.4592381455</v>
      </c>
      <c r="H41" s="182">
        <f>'DMI SR Data'!H27</f>
        <v>7.1841825401710482E-2</v>
      </c>
      <c r="I41" s="34"/>
      <c r="J41" s="71" t="s">
        <v>361</v>
      </c>
      <c r="K41" s="72">
        <f>'DMI SR Data'!C47</f>
        <v>3459525.3467079257</v>
      </c>
      <c r="L41" s="72">
        <f>'DMI SR Data'!D47</f>
        <v>-30466.939196554013</v>
      </c>
      <c r="M41" s="178">
        <f>'DMI SR Data'!E47</f>
        <v>-8.7298013005945897E-3</v>
      </c>
      <c r="N41" s="72">
        <f>'DMI SR Data'!F47</f>
        <v>19181372.204366103</v>
      </c>
      <c r="O41" s="72">
        <f>'DMI SR Data'!G47</f>
        <v>69860.290387548506</v>
      </c>
      <c r="P41" s="178">
        <f>'DMI SR Data'!H47</f>
        <v>3.6554036489625527E-3</v>
      </c>
    </row>
    <row r="42" spans="2:16" ht="15" thickBot="1">
      <c r="B42" s="263" t="s">
        <v>343</v>
      </c>
      <c r="C42" s="265">
        <f>'DMI SR Data'!C28</f>
        <v>2109677.7278832709</v>
      </c>
      <c r="D42" s="65">
        <f>'DMI SR Data'!D28</f>
        <v>-15122.852425510529</v>
      </c>
      <c r="E42" s="177">
        <f>'DMI SR Data'!E28</f>
        <v>-7.1173043558341075E-3</v>
      </c>
      <c r="F42" s="65">
        <f>'DMI SR Data'!F28</f>
        <v>9737350.1745639723</v>
      </c>
      <c r="G42" s="65">
        <f>'DMI SR Data'!G28</f>
        <v>563201.21999659389</v>
      </c>
      <c r="H42" s="182">
        <f>'DMI SR Data'!H28</f>
        <v>6.1390023509069191E-2</v>
      </c>
      <c r="I42" s="34"/>
    </row>
    <row r="43" spans="2:16" ht="15" customHeight="1" thickBot="1">
      <c r="B43" s="263" t="s">
        <v>344</v>
      </c>
      <c r="C43" s="265">
        <f>'DMI SR Data'!C29</f>
        <v>926295.40679534001</v>
      </c>
      <c r="D43" s="65">
        <f>'DMI SR Data'!D29</f>
        <v>-21373.482908651815</v>
      </c>
      <c r="E43" s="177">
        <f>'DMI SR Data'!E29</f>
        <v>-2.2553745449349835E-2</v>
      </c>
      <c r="F43" s="65">
        <f>'DMI SR Data'!F29</f>
        <v>4465492.5154749164</v>
      </c>
      <c r="G43" s="65">
        <f>'DMI SR Data'!G29</f>
        <v>232105.64310324751</v>
      </c>
      <c r="H43" s="182">
        <f>'DMI SR Data'!H29</f>
        <v>5.4827411266859964E-2</v>
      </c>
      <c r="I43" s="34"/>
      <c r="J43" s="367" t="s">
        <v>38</v>
      </c>
      <c r="K43" s="353" t="s">
        <v>76</v>
      </c>
      <c r="L43" s="354"/>
      <c r="M43" s="355"/>
      <c r="N43" s="353" t="s">
        <v>21</v>
      </c>
      <c r="O43" s="354"/>
      <c r="P43" s="355"/>
    </row>
    <row r="44" spans="2:16" ht="15" customHeight="1" thickBot="1">
      <c r="B44" s="263" t="s">
        <v>345</v>
      </c>
      <c r="C44" s="265">
        <f>'DMI SR Data'!C30</f>
        <v>946443.95753467642</v>
      </c>
      <c r="D44" s="65">
        <f>'DMI SR Data'!D30</f>
        <v>-4417.3747957699234</v>
      </c>
      <c r="E44" s="177">
        <f>'DMI SR Data'!E30</f>
        <v>-4.6456561494024277E-3</v>
      </c>
      <c r="F44" s="65">
        <f>'DMI SR Data'!F30</f>
        <v>4872574.678504061</v>
      </c>
      <c r="G44" s="65">
        <f>'DMI SR Data'!G30</f>
        <v>184155.65707184095</v>
      </c>
      <c r="H44" s="182">
        <f>'DMI SR Data'!H30</f>
        <v>3.9278839248370979E-2</v>
      </c>
      <c r="I44" s="34"/>
      <c r="J44" s="368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64" t="s">
        <v>490</v>
      </c>
      <c r="C45" s="266">
        <f>'DMI SR Data'!C31</f>
        <v>771289.43213861843</v>
      </c>
      <c r="D45" s="183">
        <f>'DMI SR Data'!D31</f>
        <v>-2061.1942347913282</v>
      </c>
      <c r="E45" s="184">
        <f>'DMI SR Data'!E31</f>
        <v>-2.6652777724603372E-3</v>
      </c>
      <c r="F45" s="183">
        <f>'DMI SR Data'!F31</f>
        <v>4024374.0486075962</v>
      </c>
      <c r="G45" s="183">
        <f>'DMI SR Data'!G31</f>
        <v>136915.40127384569</v>
      </c>
      <c r="H45" s="185">
        <f>'DMI SR Data'!H31</f>
        <v>3.5219770470806266E-2</v>
      </c>
      <c r="I45" s="34"/>
      <c r="J45" s="300" t="s">
        <v>531</v>
      </c>
      <c r="K45" s="301">
        <f>'DMI SR Data'!C41</f>
        <v>27060313.556622364</v>
      </c>
      <c r="L45" s="301">
        <f>'DMI SR Data'!D41</f>
        <v>45442.202395264059</v>
      </c>
      <c r="M45" s="302">
        <f>'DMI SR Data'!E41</f>
        <v>1.6821180378544937E-3</v>
      </c>
      <c r="N45" s="301">
        <f>'DMI SR Data'!F41</f>
        <v>168124733.9844031</v>
      </c>
      <c r="O45" s="301">
        <f>'DMI SR Data'!G41</f>
        <v>8331907.6180754304</v>
      </c>
      <c r="P45" s="302">
        <f>'DMI SR Data'!H41</f>
        <v>5.2141937830014945E-2</v>
      </c>
    </row>
    <row r="46" spans="2:16" ht="15" customHeight="1" thickBot="1">
      <c r="I46" s="34"/>
      <c r="J46" s="300" t="s">
        <v>532</v>
      </c>
      <c r="K46" s="301">
        <f>'DMI SR Data'!C48</f>
        <v>1226366.9790240824</v>
      </c>
      <c r="L46" s="301">
        <f>'DMI SR Data'!D48</f>
        <v>43314.492655152688</v>
      </c>
      <c r="M46" s="302">
        <f>'DMI SR Data'!E48</f>
        <v>3.6612486051312225E-2</v>
      </c>
      <c r="N46" s="301">
        <f>'DMI SR Data'!F48</f>
        <v>7327464.6275337068</v>
      </c>
      <c r="O46" s="301">
        <f>'DMI SR Data'!G48</f>
        <v>629103.4221733762</v>
      </c>
      <c r="P46" s="302">
        <f>'DMI SR Data'!H48</f>
        <v>9.3919005393429553E-2</v>
      </c>
    </row>
    <row r="47" spans="2:16" ht="15" customHeight="1" thickBot="1">
      <c r="I47" s="34"/>
      <c r="J47" s="300" t="s">
        <v>533</v>
      </c>
      <c r="K47" s="301">
        <f>'DMI SR Data'!C50</f>
        <v>7482154.0307046361</v>
      </c>
      <c r="L47" s="301">
        <f>'DMI SR Data'!D50</f>
        <v>-22251.949358100072</v>
      </c>
      <c r="M47" s="302">
        <f>'DMI SR Data'!E50</f>
        <v>-2.9651846418247813E-3</v>
      </c>
      <c r="N47" s="301">
        <f>'DMI SR Data'!F50</f>
        <v>30046399.429444171</v>
      </c>
      <c r="O47" s="301">
        <f>'DMI SR Data'!G50</f>
        <v>1618802.02108391</v>
      </c>
      <c r="P47" s="302">
        <f>'DMI SR Data'!H50</f>
        <v>5.694473570277301E-2</v>
      </c>
    </row>
    <row r="48" spans="2:16" ht="15" thickBot="1">
      <c r="I48" s="34"/>
      <c r="J48" s="300" t="s">
        <v>534</v>
      </c>
      <c r="K48" s="301">
        <f>'DMI SR Data'!C52</f>
        <v>3546251.3790287892</v>
      </c>
      <c r="L48" s="301">
        <f>'DMI SR Data'!D52</f>
        <v>8417.3009694321081</v>
      </c>
      <c r="M48" s="302">
        <f>'DMI SR Data'!E52</f>
        <v>2.3792243456621722E-3</v>
      </c>
      <c r="N48" s="301">
        <f>'DMI SR Data'!F52</f>
        <v>20311041.664713744</v>
      </c>
      <c r="O48" s="301">
        <f>'DMI SR Data'!G52</f>
        <v>1501374.750735376</v>
      </c>
      <c r="P48" s="302">
        <f>'DMI SR Data'!H52</f>
        <v>7.9819316184681202E-2</v>
      </c>
    </row>
    <row r="49" spans="2:17" ht="15" customHeight="1" thickBot="1">
      <c r="I49" s="217"/>
      <c r="J49" s="300" t="s">
        <v>535</v>
      </c>
      <c r="K49" s="301">
        <f>'DMI SR Data'!C54</f>
        <v>9274780.4771915097</v>
      </c>
      <c r="L49" s="301">
        <f>'DMI SR Data'!D54</f>
        <v>-178509.34474500455</v>
      </c>
      <c r="M49" s="302">
        <f>'DMI SR Data'!E54</f>
        <v>-1.8883303919316075E-2</v>
      </c>
      <c r="N49" s="301">
        <f>'DMI SR Data'!F54</f>
        <v>40623817.120506026</v>
      </c>
      <c r="O49" s="301">
        <f>'DMI SR Data'!G54</f>
        <v>1065621.5223107412</v>
      </c>
      <c r="P49" s="302">
        <f>'DMI SR Data'!H54</f>
        <v>2.6938072027717988E-2</v>
      </c>
    </row>
    <row r="50" spans="2:17" ht="15" customHeight="1" thickBot="1">
      <c r="I50" s="179"/>
      <c r="J50" s="300" t="s">
        <v>536</v>
      </c>
      <c r="K50" s="301">
        <f>'DMI SR Data'!C56</f>
        <v>6383312.8169961274</v>
      </c>
      <c r="L50" s="301">
        <f>'DMI SR Data'!D56</f>
        <v>-76797.211329784244</v>
      </c>
      <c r="M50" s="302">
        <f>'DMI SR Data'!E56</f>
        <v>-1.1887910731094105E-2</v>
      </c>
      <c r="N50" s="301">
        <f>'DMI SR Data'!F56</f>
        <v>37454926.098027125</v>
      </c>
      <c r="O50" s="301">
        <f>'DMI SR Data'!G56</f>
        <v>2856404.2330450863</v>
      </c>
      <c r="P50" s="302">
        <f>'DMI SR Data'!H56</f>
        <v>8.2558562593858062E-2</v>
      </c>
    </row>
    <row r="51" spans="2:17" ht="15" customHeight="1" thickBot="1">
      <c r="I51" s="181"/>
      <c r="J51" s="300" t="s">
        <v>537</v>
      </c>
      <c r="K51" s="301">
        <f>'DMI SR Data'!C58</f>
        <v>4769978.3197143115</v>
      </c>
      <c r="L51" s="301">
        <f>'DMI SR Data'!D58</f>
        <v>-59107.575564601459</v>
      </c>
      <c r="M51" s="302">
        <f>'DMI SR Data'!E58</f>
        <v>-1.2239909756500114E-2</v>
      </c>
      <c r="N51" s="301">
        <f>'DMI SR Data'!F58</f>
        <v>21423409.63541355</v>
      </c>
      <c r="O51" s="301">
        <f>'DMI SR Data'!G58</f>
        <v>968112.74448381737</v>
      </c>
      <c r="P51" s="302">
        <f>'DMI SR Data'!H58</f>
        <v>4.7328217705463714E-2</v>
      </c>
    </row>
    <row r="52" spans="2:17" ht="15" customHeight="1">
      <c r="I52" s="179"/>
    </row>
    <row r="53" spans="2:17" ht="15" customHeight="1">
      <c r="I53" s="179"/>
    </row>
    <row r="54" spans="2:17">
      <c r="I54" s="179"/>
    </row>
    <row r="55" spans="2:17" ht="15" customHeight="1">
      <c r="I55" s="179"/>
    </row>
    <row r="56" spans="2:17" ht="15" customHeight="1" thickBot="1">
      <c r="B56" s="217" t="str">
        <f>'HOME PAGE'!H6</f>
        <v>LATEST 52 WEEKS ENDING 12-01-2024</v>
      </c>
      <c r="C56" s="217"/>
      <c r="D56" s="217"/>
      <c r="E56" s="217"/>
      <c r="F56" s="217"/>
      <c r="G56" s="217"/>
      <c r="H56" s="217"/>
      <c r="I56" s="179"/>
      <c r="J56" s="217"/>
      <c r="K56" s="217"/>
      <c r="L56" s="217"/>
      <c r="M56" s="217"/>
      <c r="N56" s="217"/>
      <c r="O56" s="217"/>
      <c r="P56" s="217"/>
    </row>
    <row r="57" spans="2:17" ht="15" customHeight="1" thickBot="1">
      <c r="B57" s="369" t="s">
        <v>35</v>
      </c>
      <c r="C57" s="342" t="s">
        <v>76</v>
      </c>
      <c r="D57" s="343"/>
      <c r="E57" s="344"/>
      <c r="F57" s="358" t="s">
        <v>21</v>
      </c>
      <c r="G57" s="358"/>
      <c r="H57" s="358"/>
      <c r="I57" s="179"/>
      <c r="J57" s="367" t="s">
        <v>517</v>
      </c>
      <c r="K57" s="342" t="s">
        <v>76</v>
      </c>
      <c r="L57" s="343"/>
      <c r="M57" s="344"/>
      <c r="N57" s="353" t="s">
        <v>21</v>
      </c>
      <c r="O57" s="354"/>
      <c r="P57" s="355"/>
    </row>
    <row r="58" spans="2:17" ht="15" thickBot="1">
      <c r="B58" s="369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79"/>
      <c r="J58" s="368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00" t="s">
        <v>518</v>
      </c>
      <c r="C59" s="301">
        <f>'DMI SR Data'!C138</f>
        <v>164231240.70794171</v>
      </c>
      <c r="D59" s="301">
        <f>'DMI SR Data'!D138</f>
        <v>28549.70496404171</v>
      </c>
      <c r="E59" s="302">
        <f>'DMI SR Data'!E138</f>
        <v>1.7386867894585227E-4</v>
      </c>
      <c r="F59" s="301">
        <f>'DMI SR Data'!F138</f>
        <v>644174892.72071123</v>
      </c>
      <c r="G59" s="301">
        <f>'DMI SR Data'!G138</f>
        <v>8159071.0409698486</v>
      </c>
      <c r="H59" s="302">
        <f>'DMI SR Data'!H138</f>
        <v>1.2828408921371546E-2</v>
      </c>
      <c r="I59" s="179"/>
      <c r="J59" s="300" t="s">
        <v>517</v>
      </c>
      <c r="K59" s="301">
        <f>'DMI SR Data'!C132</f>
        <v>440897859.39675552</v>
      </c>
      <c r="L59" s="301">
        <f>'DMI SR Data'!D132</f>
        <v>219210.99481600523</v>
      </c>
      <c r="M59" s="302">
        <f>'DMI SR Data'!E132</f>
        <v>4.9743956420612563E-4</v>
      </c>
      <c r="N59" s="301">
        <f>'DMI SR Data'!F132</f>
        <v>2487541187.1027913</v>
      </c>
      <c r="O59" s="301">
        <f>'DMI SR Data'!G132</f>
        <v>38107714.765262604</v>
      </c>
      <c r="P59" s="302">
        <f>'DMI SR Data'!H132</f>
        <v>1.5557766804295312E-2</v>
      </c>
    </row>
    <row r="60" spans="2:17" ht="15" thickBot="1">
      <c r="B60" s="70" t="s">
        <v>491</v>
      </c>
      <c r="C60" s="213">
        <f>'DMI SR Data'!C139</f>
        <v>139269042.81518537</v>
      </c>
      <c r="D60" s="213">
        <f>'DMI SR Data'!D139</f>
        <v>161387.56176480651</v>
      </c>
      <c r="E60" s="214">
        <f>'DMI SR Data'!E139</f>
        <v>1.1601630512051786E-3</v>
      </c>
      <c r="F60" s="213">
        <f>'DMI SR Data'!F139</f>
        <v>542194676.75290501</v>
      </c>
      <c r="G60" s="213">
        <f>'DMI SR Data'!G139</f>
        <v>6231266.9978467822</v>
      </c>
      <c r="H60" s="214">
        <f>'DMI SR Data'!H139</f>
        <v>1.1626291803566492E-2</v>
      </c>
      <c r="I60" s="179"/>
      <c r="J60" s="70" t="s">
        <v>492</v>
      </c>
      <c r="K60" s="213">
        <f>'DMI SR Data'!C133</f>
        <v>121595725.65952179</v>
      </c>
      <c r="L60" s="213">
        <f>'DMI SR Data'!D133</f>
        <v>208012.33080469072</v>
      </c>
      <c r="M60" s="215">
        <f>'DMI SR Data'!E133</f>
        <v>1.7136193202799261E-3</v>
      </c>
      <c r="N60" s="213">
        <f>'DMI SR Data'!F133</f>
        <v>675226043.76609445</v>
      </c>
      <c r="O60" s="213">
        <f>'DMI SR Data'!G133</f>
        <v>24912701.853563666</v>
      </c>
      <c r="P60" s="215">
        <f>'DMI SR Data'!H133</f>
        <v>3.8308766325317843E-2</v>
      </c>
    </row>
    <row r="61" spans="2:17" ht="15" thickBot="1">
      <c r="B61" s="71" t="s">
        <v>493</v>
      </c>
      <c r="C61" s="213">
        <f>'DMI SR Data'!C140</f>
        <v>24962197.8927572</v>
      </c>
      <c r="D61" s="213">
        <f>'DMI SR Data'!D140</f>
        <v>-132837.8568004109</v>
      </c>
      <c r="E61" s="214">
        <f>'DMI SR Data'!E140</f>
        <v>-5.2933918136678741E-3</v>
      </c>
      <c r="F61" s="213">
        <f>'DMI SR Data'!F140</f>
        <v>101980215.96780629</v>
      </c>
      <c r="G61" s="213">
        <f>'DMI SR Data'!G140</f>
        <v>1927804.0431232452</v>
      </c>
      <c r="H61" s="214">
        <f>'DMI SR Data'!H140</f>
        <v>1.9267941732123837E-2</v>
      </c>
      <c r="I61" s="179"/>
      <c r="J61" s="70" t="s">
        <v>494</v>
      </c>
      <c r="K61" s="213">
        <f>'DMI SR Data'!C134</f>
        <v>80400645.168139711</v>
      </c>
      <c r="L61" s="213">
        <f>'DMI SR Data'!D134</f>
        <v>26248.776376947761</v>
      </c>
      <c r="M61" s="215">
        <f>'DMI SR Data'!E134</f>
        <v>3.265813188693245E-4</v>
      </c>
      <c r="N61" s="213">
        <f>'DMI SR Data'!F134</f>
        <v>502270614.48164129</v>
      </c>
      <c r="O61" s="213">
        <f>'DMI SR Data'!G134</f>
        <v>3654481.8188205361</v>
      </c>
      <c r="P61" s="215">
        <f>'DMI SR Data'!H134</f>
        <v>7.329249054385905E-3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79"/>
      <c r="J62" s="70" t="s">
        <v>495</v>
      </c>
      <c r="K62" s="213">
        <f>'DMI SR Data'!C135</f>
        <v>149341903.45891726</v>
      </c>
      <c r="L62" s="213">
        <f>'DMI SR Data'!D135</f>
        <v>-391831.64747956395</v>
      </c>
      <c r="M62" s="215">
        <f>'DMI SR Data'!E135</f>
        <v>-2.616856162715361E-3</v>
      </c>
      <c r="N62" s="213">
        <f>'DMI SR Data'!F135</f>
        <v>847425152.71576953</v>
      </c>
      <c r="O62" s="213">
        <f>'DMI SR Data'!G135</f>
        <v>9487931.9394817352</v>
      </c>
      <c r="P62" s="215">
        <f>'DMI SR Data'!H135</f>
        <v>1.1322962752140139E-2</v>
      </c>
      <c r="Q62" s="87"/>
    </row>
    <row r="63" spans="2:17" ht="15" thickBot="1">
      <c r="B63" s="367" t="s">
        <v>36</v>
      </c>
      <c r="C63" s="342" t="s">
        <v>76</v>
      </c>
      <c r="D63" s="343"/>
      <c r="E63" s="344"/>
      <c r="F63" s="358" t="s">
        <v>21</v>
      </c>
      <c r="G63" s="358"/>
      <c r="H63" s="358"/>
      <c r="I63" s="179"/>
      <c r="J63" s="70" t="s">
        <v>496</v>
      </c>
      <c r="K63" s="213">
        <f>'DMI SR Data'!C136</f>
        <v>10081223.49173725</v>
      </c>
      <c r="L63" s="213">
        <f>'DMI SR Data'!D136</f>
        <v>107768.49580871314</v>
      </c>
      <c r="M63" s="215">
        <f>'DMI SR Data'!E136</f>
        <v>1.0805532872280215E-2</v>
      </c>
      <c r="N63" s="213">
        <f>'DMI SR Data'!F136</f>
        <v>47595293.502151035</v>
      </c>
      <c r="O63" s="213">
        <f>'DMI SR Data'!G136</f>
        <v>287639.38193093985</v>
      </c>
      <c r="P63" s="215">
        <f>'DMI SR Data'!H136</f>
        <v>6.0801869650940459E-3</v>
      </c>
    </row>
    <row r="64" spans="2:17" ht="15" thickBot="1">
      <c r="B64" s="368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79"/>
      <c r="J64" s="71" t="s">
        <v>471</v>
      </c>
      <c r="K64" s="213">
        <f>'DMI SR Data'!C137</f>
        <v>79478361.618446514</v>
      </c>
      <c r="L64" s="213">
        <f>'DMI SR Data'!D137</f>
        <v>269013.03930276632</v>
      </c>
      <c r="M64" s="215">
        <f>'DMI SR Data'!E137</f>
        <v>3.3962284014238051E-3</v>
      </c>
      <c r="N64" s="213">
        <f>'DMI SR Data'!F137</f>
        <v>415024082.63713425</v>
      </c>
      <c r="O64" s="213">
        <f>'DMI SR Data'!G137</f>
        <v>-235040.22853571177</v>
      </c>
      <c r="P64" s="215">
        <f>'DMI SR Data'!H137</f>
        <v>-5.6600858498596722E-4</v>
      </c>
    </row>
    <row r="65" spans="2:17" ht="15" thickBot="1">
      <c r="B65" s="300" t="s">
        <v>519</v>
      </c>
      <c r="C65" s="301">
        <f>'DMI SR Data'!C82</f>
        <v>421421780.79438722</v>
      </c>
      <c r="D65" s="301">
        <f>'DMI SR Data'!D82</f>
        <v>3449958.2758030891</v>
      </c>
      <c r="E65" s="302">
        <f>'DMI SR Data'!E82</f>
        <v>8.2540451052766726E-3</v>
      </c>
      <c r="F65" s="301">
        <f>'DMI SR Data'!F82</f>
        <v>2050596118.8215978</v>
      </c>
      <c r="G65" s="301">
        <f>'DMI SR Data'!G82</f>
        <v>62750925.807703495</v>
      </c>
      <c r="H65" s="302">
        <f>'DMI SR Data'!H82</f>
        <v>3.1567310185036571E-2</v>
      </c>
      <c r="I65" s="179"/>
    </row>
    <row r="66" spans="2:17" ht="15" thickBot="1">
      <c r="B66" s="289" t="s">
        <v>497</v>
      </c>
      <c r="C66" s="213">
        <f>'DMI SR Data'!C83</f>
        <v>46482440.164099343</v>
      </c>
      <c r="D66" s="213">
        <f>'DMI SR Data'!D83</f>
        <v>-442749.63160284609</v>
      </c>
      <c r="E66" s="215">
        <f>'DMI SR Data'!E83</f>
        <v>-9.4352230333098596E-3</v>
      </c>
      <c r="F66" s="213">
        <f>'DMI SR Data'!F83</f>
        <v>260891790.96362492</v>
      </c>
      <c r="G66" s="213">
        <f>'DMI SR Data'!G83</f>
        <v>5870207.929068774</v>
      </c>
      <c r="H66" s="216">
        <f>'DMI SR Data'!H83</f>
        <v>2.3018474982461953E-2</v>
      </c>
      <c r="I66" s="179"/>
      <c r="J66" s="367" t="s">
        <v>520</v>
      </c>
      <c r="K66" s="342" t="s">
        <v>76</v>
      </c>
      <c r="L66" s="343"/>
      <c r="M66" s="344"/>
      <c r="N66" s="353" t="s">
        <v>21</v>
      </c>
      <c r="O66" s="354"/>
      <c r="P66" s="355"/>
    </row>
    <row r="67" spans="2:17" ht="15" thickBot="1">
      <c r="B67" s="70" t="s">
        <v>498</v>
      </c>
      <c r="C67" s="213">
        <f>'DMI SR Data'!C84</f>
        <v>40570731.171213925</v>
      </c>
      <c r="D67" s="213">
        <f>'DMI SR Data'!D84</f>
        <v>-286210.00864261389</v>
      </c>
      <c r="E67" s="215">
        <f>'DMI SR Data'!E84</f>
        <v>-7.0051746503167582E-3</v>
      </c>
      <c r="F67" s="213">
        <f>'DMI SR Data'!F84</f>
        <v>194786324.96090281</v>
      </c>
      <c r="G67" s="213">
        <f>'DMI SR Data'!G84</f>
        <v>1834298.60947752</v>
      </c>
      <c r="H67" s="216">
        <f>'DMI SR Data'!H84</f>
        <v>9.5065008860632291E-3</v>
      </c>
      <c r="I67" s="179"/>
      <c r="J67" s="368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13">
        <f>'DMI SR Data'!C85</f>
        <v>229709888.98976117</v>
      </c>
      <c r="D68" s="213">
        <f>'DMI SR Data'!D85</f>
        <v>2808090.3269564807</v>
      </c>
      <c r="E68" s="215">
        <f>'DMI SR Data'!E85</f>
        <v>1.2375795800233126E-2</v>
      </c>
      <c r="F68" s="213">
        <f>'DMI SR Data'!F85</f>
        <v>1093706557.6502161</v>
      </c>
      <c r="G68" s="213">
        <f>'DMI SR Data'!G85</f>
        <v>30395155.431149364</v>
      </c>
      <c r="H68" s="216">
        <f>'DMI SR Data'!H85</f>
        <v>2.8585375241642768E-2</v>
      </c>
      <c r="I68" s="179"/>
      <c r="J68" s="300" t="s">
        <v>522</v>
      </c>
      <c r="K68" s="301">
        <f>'DMI SR Data'!C129</f>
        <v>65551040.126851425</v>
      </c>
      <c r="L68" s="301">
        <f>'DMI SR Data'!D129</f>
        <v>726987.23114635795</v>
      </c>
      <c r="M68" s="302">
        <f>'DMI SR Data'!E129</f>
        <v>1.1214775976997339E-2</v>
      </c>
      <c r="N68" s="301">
        <f>'DMI SR Data'!F129</f>
        <v>274122221.55733907</v>
      </c>
      <c r="O68" s="301">
        <f>'DMI SR Data'!G129</f>
        <v>14948358.160807431</v>
      </c>
      <c r="P68" s="302">
        <f>'DMI SR Data'!H129</f>
        <v>5.7676950773144491E-2</v>
      </c>
    </row>
    <row r="69" spans="2:17" ht="15" thickBot="1">
      <c r="B69" s="70" t="s">
        <v>499</v>
      </c>
      <c r="C69" s="213">
        <f>'DMI SR Data'!C86</f>
        <v>62874733.650919527</v>
      </c>
      <c r="D69" s="213">
        <f>'DMI SR Data'!D86</f>
        <v>190664.79759607464</v>
      </c>
      <c r="E69" s="215">
        <f>'DMI SR Data'!E86</f>
        <v>3.0416787085442328E-3</v>
      </c>
      <c r="F69" s="213">
        <f>'DMI SR Data'!F86</f>
        <v>307730168.47151124</v>
      </c>
      <c r="G69" s="213">
        <f>'DMI SR Data'!G86</f>
        <v>11899378.392946541</v>
      </c>
      <c r="H69" s="216">
        <f>'DMI SR Data'!H86</f>
        <v>4.022359670467833E-2</v>
      </c>
      <c r="I69" s="179"/>
      <c r="J69" s="70" t="s">
        <v>500</v>
      </c>
      <c r="K69" s="213">
        <f>'DMI SR Data'!C130</f>
        <v>20936782.02522685</v>
      </c>
      <c r="L69" s="213">
        <f>'DMI SR Data'!D130</f>
        <v>374193.76641140133</v>
      </c>
      <c r="M69" s="215">
        <f>'DMI SR Data'!E130</f>
        <v>1.8197795029571709E-2</v>
      </c>
      <c r="N69" s="213">
        <f>'DMI SR Data'!F130</f>
        <v>95551407.213955492</v>
      </c>
      <c r="O69" s="213">
        <f>'DMI SR Data'!G130</f>
        <v>6042604.3330903947</v>
      </c>
      <c r="P69" s="216">
        <f>'DMI SR Data'!H130</f>
        <v>6.7508492333798867E-2</v>
      </c>
    </row>
    <row r="70" spans="2:17" ht="15" thickBot="1">
      <c r="B70" s="70" t="s">
        <v>523</v>
      </c>
      <c r="C70" s="213">
        <f>'DMI SR Data'!C87</f>
        <v>12810418.83611089</v>
      </c>
      <c r="D70" s="213">
        <f>'DMI SR Data'!D87</f>
        <v>342942.14502453804</v>
      </c>
      <c r="E70" s="215">
        <f>'DMI SR Data'!E87</f>
        <v>2.7506940940962434E-2</v>
      </c>
      <c r="F70" s="213">
        <f>'DMI SR Data'!F87</f>
        <v>62466415.355202913</v>
      </c>
      <c r="G70" s="213">
        <f>'DMI SR Data'!G87</f>
        <v>4947700.2081131935</v>
      </c>
      <c r="H70" s="216">
        <f>'DMI SR Data'!H87</f>
        <v>8.6018962618700512E-2</v>
      </c>
      <c r="I70" s="179"/>
      <c r="J70" s="180" t="s">
        <v>501</v>
      </c>
      <c r="K70" s="213">
        <f>'DMI SR Data'!C131</f>
        <v>44614258.101624653</v>
      </c>
      <c r="L70" s="213">
        <f>'DMI SR Data'!D131</f>
        <v>352793.46473494172</v>
      </c>
      <c r="M70" s="215">
        <f>'DMI SR Data'!E131</f>
        <v>7.9706685630304714E-3</v>
      </c>
      <c r="N70" s="213">
        <f>'DMI SR Data'!F131</f>
        <v>178570814.34338349</v>
      </c>
      <c r="O70" s="213">
        <f>'DMI SR Data'!G131</f>
        <v>8905753.8277169466</v>
      </c>
      <c r="P70" s="216">
        <f>'DMI SR Data'!H131</f>
        <v>5.2490205117361841E-2</v>
      </c>
    </row>
    <row r="71" spans="2:17" ht="15" thickBot="1">
      <c r="B71" s="70" t="s">
        <v>502</v>
      </c>
      <c r="C71" s="213">
        <f>'DMI SR Data'!C88</f>
        <v>7206530.5143346973</v>
      </c>
      <c r="D71" s="213">
        <f>'DMI SR Data'!D88</f>
        <v>-16797.084274365567</v>
      </c>
      <c r="E71" s="215">
        <f>'DMI SR Data'!E88</f>
        <v>-2.3253942237923758E-3</v>
      </c>
      <c r="F71" s="213">
        <f>'DMI SR Data'!F88</f>
        <v>33687998.859083712</v>
      </c>
      <c r="G71" s="213">
        <f>'DMI SR Data'!G88</f>
        <v>1286706.2916884534</v>
      </c>
      <c r="H71" s="216">
        <f>'DMI SR Data'!H88</f>
        <v>3.9711572895188722E-2</v>
      </c>
      <c r="I71" s="179"/>
    </row>
    <row r="72" spans="2:17" ht="15" thickBot="1">
      <c r="B72" s="71" t="s">
        <v>503</v>
      </c>
      <c r="C72" s="213">
        <f>'DMI SR Data'!C89</f>
        <v>21809077.93718842</v>
      </c>
      <c r="D72" s="213">
        <f>'DMI SR Data'!D89</f>
        <v>405651.43683906645</v>
      </c>
      <c r="E72" s="215">
        <f>'DMI SR Data'!E89</f>
        <v>1.8952639981848013E-2</v>
      </c>
      <c r="F72" s="213">
        <f>'DMI SR Data'!F89</f>
        <v>101168586.62940198</v>
      </c>
      <c r="G72" s="213">
        <f>'DMI SR Data'!G89</f>
        <v>5082854.7034416348</v>
      </c>
      <c r="H72" s="216">
        <f>'DMI SR Data'!H89</f>
        <v>5.2899162045809987E-2</v>
      </c>
      <c r="I72" s="179"/>
    </row>
    <row r="73" spans="2:17" ht="15" thickBot="1">
      <c r="B73" s="179"/>
      <c r="C73" s="34"/>
      <c r="D73" s="38"/>
      <c r="E73" s="34"/>
      <c r="F73" s="34"/>
      <c r="G73" s="38"/>
      <c r="H73" s="34"/>
      <c r="I73" s="179"/>
      <c r="J73" s="367" t="s">
        <v>524</v>
      </c>
      <c r="K73" s="342" t="s">
        <v>76</v>
      </c>
      <c r="L73" s="343"/>
      <c r="M73" s="344"/>
      <c r="N73" s="353" t="s">
        <v>21</v>
      </c>
      <c r="O73" s="354"/>
      <c r="P73" s="355"/>
    </row>
    <row r="74" spans="2:17" ht="15" thickBot="1">
      <c r="B74" s="369" t="s">
        <v>137</v>
      </c>
      <c r="C74" s="342" t="s">
        <v>76</v>
      </c>
      <c r="D74" s="343"/>
      <c r="E74" s="344"/>
      <c r="F74" s="358" t="s">
        <v>21</v>
      </c>
      <c r="G74" s="358"/>
      <c r="H74" s="358"/>
      <c r="I74" s="179"/>
      <c r="J74" s="368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69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79"/>
      <c r="J75" s="300" t="s">
        <v>525</v>
      </c>
      <c r="K75" s="301">
        <f>'DMI SR Data'!C104</f>
        <v>134836107.29795501</v>
      </c>
      <c r="L75" s="301">
        <f>'DMI SR Data'!D104</f>
        <v>-341663.923060745</v>
      </c>
      <c r="M75" s="302">
        <f>'DMI SR Data'!E104</f>
        <v>-2.5275155817011084E-3</v>
      </c>
      <c r="N75" s="301">
        <f>'DMI SR Data'!F104</f>
        <v>735486148.50659275</v>
      </c>
      <c r="O75" s="301">
        <f>'DMI SR Data'!G104</f>
        <v>11384763.562917948</v>
      </c>
      <c r="P75" s="302">
        <f>'DMI SR Data'!H104</f>
        <v>1.5722609843928866E-2</v>
      </c>
    </row>
    <row r="76" spans="2:17" ht="15" thickBot="1">
      <c r="B76" s="300" t="s">
        <v>526</v>
      </c>
      <c r="C76" s="301">
        <f>'DMI SR Data'!C73</f>
        <v>602639823.60583603</v>
      </c>
      <c r="D76" s="301">
        <f>'DMI SR Data'!D73</f>
        <v>6292960.9382227659</v>
      </c>
      <c r="E76" s="302">
        <f>'DMI SR Data'!E73</f>
        <v>1.0552517892142049E-2</v>
      </c>
      <c r="F76" s="301">
        <f>'DMI SR Data'!F73</f>
        <v>2790693111.2972794</v>
      </c>
      <c r="G76" s="301">
        <f>'DMI SR Data'!G73</f>
        <v>54495772.325753689</v>
      </c>
      <c r="H76" s="302">
        <f>'DMI SR Data'!H73</f>
        <v>1.9916608919091125E-2</v>
      </c>
      <c r="I76" s="34"/>
      <c r="J76" s="70" t="s">
        <v>504</v>
      </c>
      <c r="K76" s="213">
        <f>'DMI SR Data'!C105</f>
        <v>34130363.738305725</v>
      </c>
      <c r="L76" s="213">
        <f>'DMI SR Data'!D105</f>
        <v>-48295.039581283927</v>
      </c>
      <c r="M76" s="215">
        <f>'DMI SR Data'!E105</f>
        <v>-1.4130174005695616E-3</v>
      </c>
      <c r="N76" s="213">
        <f>'DMI SR Data'!F105</f>
        <v>196140309.54950333</v>
      </c>
      <c r="O76" s="213">
        <f>'DMI SR Data'!G105</f>
        <v>2334424.48349154</v>
      </c>
      <c r="P76" s="215">
        <f>'DMI SR Data'!H105</f>
        <v>1.2045168198563305E-2</v>
      </c>
    </row>
    <row r="77" spans="2:17" ht="15" thickBot="1">
      <c r="B77" s="70" t="s">
        <v>505</v>
      </c>
      <c r="C77" s="213">
        <f>'DMI SR Data'!C74</f>
        <v>53542881.670575313</v>
      </c>
      <c r="D77" s="213">
        <f>'DMI SR Data'!D74</f>
        <v>552081.10556447506</v>
      </c>
      <c r="E77" s="215">
        <f>'DMI SR Data'!E74</f>
        <v>1.0418433004935715E-2</v>
      </c>
      <c r="F77" s="213">
        <f>'DMI SR Data'!F74</f>
        <v>263751564.14384764</v>
      </c>
      <c r="G77" s="213">
        <f>'DMI SR Data'!G74</f>
        <v>9224021.3683787286</v>
      </c>
      <c r="H77" s="215">
        <f>'DMI SR Data'!H74</f>
        <v>3.6239776912927985E-2</v>
      </c>
      <c r="I77" s="34"/>
      <c r="J77" s="70" t="s">
        <v>506</v>
      </c>
      <c r="K77" s="213">
        <f>'DMI SR Data'!C106</f>
        <v>67394369.252716541</v>
      </c>
      <c r="L77" s="213">
        <f>'DMI SR Data'!D106</f>
        <v>-300996.89323590696</v>
      </c>
      <c r="M77" s="215">
        <f>'DMI SR Data'!E106</f>
        <v>-4.4463441203191388E-3</v>
      </c>
      <c r="N77" s="213">
        <f>'DMI SR Data'!F106</f>
        <v>368857092.52069736</v>
      </c>
      <c r="O77" s="213">
        <f>'DMI SR Data'!G106</f>
        <v>5552081.5934392214</v>
      </c>
      <c r="P77" s="215">
        <f>'DMI SR Data'!H106</f>
        <v>1.5282149781718463E-2</v>
      </c>
    </row>
    <row r="78" spans="2:17" ht="15" thickBot="1">
      <c r="B78" s="70" t="s">
        <v>507</v>
      </c>
      <c r="C78" s="213">
        <f>'DMI SR Data'!C75</f>
        <v>109635106.24248281</v>
      </c>
      <c r="D78" s="213">
        <f>'DMI SR Data'!D75</f>
        <v>1422401.7963202447</v>
      </c>
      <c r="E78" s="215">
        <f>'DMI SR Data'!E75</f>
        <v>1.3144499101100562E-2</v>
      </c>
      <c r="F78" s="213">
        <f>'DMI SR Data'!F75</f>
        <v>512467134.8445726</v>
      </c>
      <c r="G78" s="213">
        <f>'DMI SR Data'!G75</f>
        <v>4841255.4996697307</v>
      </c>
      <c r="H78" s="215">
        <f>'DMI SR Data'!H75</f>
        <v>9.537054150819551E-3</v>
      </c>
      <c r="I78" s="34"/>
      <c r="J78" s="70" t="s">
        <v>508</v>
      </c>
      <c r="K78" s="213">
        <f>'DMI SR Data'!C107</f>
        <v>19446789.036084678</v>
      </c>
      <c r="L78" s="213">
        <f>'DMI SR Data'!D107</f>
        <v>-59408.267139863223</v>
      </c>
      <c r="M78" s="215">
        <f>'DMI SR Data'!E107</f>
        <v>-3.045609875485189E-3</v>
      </c>
      <c r="N78" s="213">
        <f>'DMI SR Data'!F107</f>
        <v>92175217.575945899</v>
      </c>
      <c r="O78" s="213">
        <f>'DMI SR Data'!G107</f>
        <v>2024619.0612130463</v>
      </c>
      <c r="P78" s="215">
        <f>'DMI SR Data'!H107</f>
        <v>2.2458187683381526E-2</v>
      </c>
      <c r="Q78" s="87"/>
    </row>
    <row r="79" spans="2:17" ht="15" thickBot="1">
      <c r="B79" s="70" t="s">
        <v>509</v>
      </c>
      <c r="C79" s="213">
        <f>'DMI SR Data'!C76</f>
        <v>63102468.289790452</v>
      </c>
      <c r="D79" s="213">
        <f>'DMI SR Data'!D76</f>
        <v>19144.785627253354</v>
      </c>
      <c r="E79" s="215">
        <f>'DMI SR Data'!E76</f>
        <v>3.0348409950198469E-4</v>
      </c>
      <c r="F79" s="213">
        <f>'DMI SR Data'!F76</f>
        <v>241364919.4649395</v>
      </c>
      <c r="G79" s="213">
        <f>'DMI SR Data'!G76</f>
        <v>7387942.6941293478</v>
      </c>
      <c r="H79" s="215">
        <f>'DMI SR Data'!H76</f>
        <v>3.1575511386174267E-2</v>
      </c>
      <c r="I79" s="34"/>
      <c r="J79" s="70" t="s">
        <v>510</v>
      </c>
      <c r="K79" s="213">
        <f>'DMI SR Data'!C108</f>
        <v>8457654.8315282501</v>
      </c>
      <c r="L79" s="213">
        <f>'DMI SR Data'!D108</f>
        <v>85044.923866517842</v>
      </c>
      <c r="M79" s="215">
        <f>'DMI SR Data'!E108</f>
        <v>1.0157516569438363E-2</v>
      </c>
      <c r="N79" s="213">
        <f>'DMI SR Data'!F108</f>
        <v>47103987.433931202</v>
      </c>
      <c r="O79" s="213">
        <f>'DMI SR Data'!G108</f>
        <v>1576225.7836035416</v>
      </c>
      <c r="P79" s="215">
        <f>'DMI SR Data'!H108</f>
        <v>3.4621200921530426E-2</v>
      </c>
    </row>
    <row r="80" spans="2:17" ht="15" thickBot="1">
      <c r="B80" s="70" t="s">
        <v>448</v>
      </c>
      <c r="C80" s="213">
        <f>'DMI SR Data'!C77</f>
        <v>31763984.771340553</v>
      </c>
      <c r="D80" s="213">
        <f>'DMI SR Data'!D77</f>
        <v>135096.76038991287</v>
      </c>
      <c r="E80" s="215">
        <f>'DMI SR Data'!E77</f>
        <v>4.2713092013585592E-3</v>
      </c>
      <c r="F80" s="213">
        <f>'DMI SR Data'!F77</f>
        <v>157125624.90329215</v>
      </c>
      <c r="G80" s="213">
        <f>'DMI SR Data'!G77</f>
        <v>5222570.7248371542</v>
      </c>
      <c r="H80" s="215">
        <f>'DMI SR Data'!H77</f>
        <v>3.4380946144122307E-2</v>
      </c>
      <c r="I80" s="34"/>
      <c r="J80" s="71" t="s">
        <v>511</v>
      </c>
      <c r="K80" s="213">
        <f>'DMI SR Data'!C109</f>
        <v>5406930.4393208763</v>
      </c>
      <c r="L80" s="213">
        <f>'DMI SR Data'!D109</f>
        <v>-18008.646970110945</v>
      </c>
      <c r="M80" s="215">
        <f>'DMI SR Data'!E109</f>
        <v>-3.3196035353870485E-3</v>
      </c>
      <c r="N80" s="213">
        <f>'DMI SR Data'!F109</f>
        <v>31209541.426514935</v>
      </c>
      <c r="O80" s="213">
        <f>'DMI SR Data'!G109</f>
        <v>-102587.35882920772</v>
      </c>
      <c r="P80" s="215">
        <f>'DMI SR Data'!H109</f>
        <v>-3.2762818373825941E-3</v>
      </c>
    </row>
    <row r="81" spans="2:16" ht="15" thickBot="1">
      <c r="B81" s="70" t="s">
        <v>512</v>
      </c>
      <c r="C81" s="213">
        <f>'DMI SR Data'!C78</f>
        <v>116135059.47130863</v>
      </c>
      <c r="D81" s="213">
        <f>'DMI SR Data'!D78</f>
        <v>1414383.9191740602</v>
      </c>
      <c r="E81" s="215">
        <f>'DMI SR Data'!E78</f>
        <v>1.2328936456892606E-2</v>
      </c>
      <c r="F81" s="213">
        <f>'DMI SR Data'!F78</f>
        <v>531438111.75750601</v>
      </c>
      <c r="G81" s="213">
        <f>'DMI SR Data'!G78</f>
        <v>11280270.053507209</v>
      </c>
      <c r="H81" s="215">
        <f>'DMI SR Data'!H78</f>
        <v>2.1686244345666066E-2</v>
      </c>
      <c r="I81" s="34"/>
    </row>
    <row r="82" spans="2:16" ht="15" thickBot="1">
      <c r="B82" s="70" t="s">
        <v>451</v>
      </c>
      <c r="C82" s="213">
        <f>'DMI SR Data'!C79</f>
        <v>56764980.267336883</v>
      </c>
      <c r="D82" s="213">
        <f>'DMI SR Data'!D79</f>
        <v>917652.63528878242</v>
      </c>
      <c r="E82" s="215">
        <f>'DMI SR Data'!E79</f>
        <v>1.6431451140057517E-2</v>
      </c>
      <c r="F82" s="213">
        <f>'DMI SR Data'!F79</f>
        <v>250268266.63489991</v>
      </c>
      <c r="G82" s="213">
        <f>'DMI SR Data'!G79</f>
        <v>3376082.1418713927</v>
      </c>
      <c r="H82" s="215">
        <f>'DMI SR Data'!H79</f>
        <v>1.3674317592530853E-2</v>
      </c>
      <c r="I82" s="34"/>
      <c r="J82" s="367" t="s">
        <v>527</v>
      </c>
      <c r="K82" s="342" t="s">
        <v>76</v>
      </c>
      <c r="L82" s="343"/>
      <c r="M82" s="344"/>
      <c r="N82" s="353" t="s">
        <v>21</v>
      </c>
      <c r="O82" s="354"/>
      <c r="P82" s="355"/>
    </row>
    <row r="83" spans="2:16" ht="15" thickBot="1">
      <c r="B83" s="70" t="s">
        <v>513</v>
      </c>
      <c r="C83" s="213">
        <f>'DMI SR Data'!C80</f>
        <v>80374457.861180529</v>
      </c>
      <c r="D83" s="213">
        <f>'DMI SR Data'!D80</f>
        <v>1390500.4004188329</v>
      </c>
      <c r="E83" s="215">
        <f>'DMI SR Data'!E80</f>
        <v>1.7604845909495192E-2</v>
      </c>
      <c r="F83" s="213">
        <f>'DMI SR Data'!F80</f>
        <v>379645225.76057833</v>
      </c>
      <c r="G83" s="213">
        <f>'DMI SR Data'!G80</f>
        <v>5299097.6994751096</v>
      </c>
      <c r="H83" s="215">
        <f>'DMI SR Data'!H80</f>
        <v>1.4155609747912648E-2</v>
      </c>
      <c r="I83" s="34"/>
      <c r="J83" s="368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13">
        <f>'DMI SR Data'!C81</f>
        <v>91320885.031837761</v>
      </c>
      <c r="D84" s="213">
        <f>'DMI SR Data'!D81</f>
        <v>441699.535442397</v>
      </c>
      <c r="E84" s="215">
        <f>'DMI SR Data'!E81</f>
        <v>4.8602937298543088E-3</v>
      </c>
      <c r="F84" s="213">
        <f>'DMI SR Data'!F81</f>
        <v>454632263.78764254</v>
      </c>
      <c r="G84" s="213">
        <f>'DMI SR Data'!G81</f>
        <v>7864532.1438846588</v>
      </c>
      <c r="H84" s="215">
        <f>'DMI SR Data'!H81</f>
        <v>1.7603178535184928E-2</v>
      </c>
      <c r="I84" s="34"/>
      <c r="J84" s="300" t="s">
        <v>528</v>
      </c>
      <c r="K84" s="301">
        <f>'DMI SR Data'!C101</f>
        <v>118184752.26826744</v>
      </c>
      <c r="L84" s="301">
        <f>'DMI SR Data'!D101</f>
        <v>1552319.2828003317</v>
      </c>
      <c r="M84" s="302">
        <f>'DMI SR Data'!E101</f>
        <v>1.3309499279619394E-2</v>
      </c>
      <c r="N84" s="301">
        <f>'DMI SR Data'!F101</f>
        <v>514880010.91369206</v>
      </c>
      <c r="O84" s="301">
        <f>'DMI SR Data'!G101</f>
        <v>22102050.327954769</v>
      </c>
      <c r="P84" s="302">
        <f>'DMI SR Data'!H101</f>
        <v>4.4851945695142927E-2</v>
      </c>
    </row>
    <row r="85" spans="2:16" ht="15" thickBot="1">
      <c r="B85" s="179"/>
      <c r="C85" s="34"/>
      <c r="D85" s="38"/>
      <c r="E85" s="34"/>
      <c r="F85" s="34"/>
      <c r="G85" s="38"/>
      <c r="H85" s="34"/>
      <c r="I85" s="34"/>
      <c r="J85" s="70" t="s">
        <v>515</v>
      </c>
      <c r="K85" s="213">
        <f>'DMI SR Data'!C102</f>
        <v>31456715.813495215</v>
      </c>
      <c r="L85" s="213">
        <f>'DMI SR Data'!D102</f>
        <v>232580.60051957145</v>
      </c>
      <c r="M85" s="215">
        <f>'DMI SR Data'!E102</f>
        <v>7.448744342578916E-3</v>
      </c>
      <c r="N85" s="213">
        <f>'DMI SR Data'!F102</f>
        <v>149203476.22518829</v>
      </c>
      <c r="O85" s="213">
        <f>'DMI SR Data'!G102</f>
        <v>5827282.8957498372</v>
      </c>
      <c r="P85" s="215">
        <f>'DMI SR Data'!H102</f>
        <v>4.0643308769959939E-2</v>
      </c>
    </row>
    <row r="86" spans="2:16" ht="15" thickBot="1">
      <c r="B86" s="367" t="s">
        <v>37</v>
      </c>
      <c r="C86" s="342" t="s">
        <v>76</v>
      </c>
      <c r="D86" s="343"/>
      <c r="E86" s="344"/>
      <c r="F86" s="358" t="s">
        <v>21</v>
      </c>
      <c r="G86" s="358"/>
      <c r="H86" s="358"/>
      <c r="I86" s="34"/>
      <c r="J86" s="71" t="s">
        <v>516</v>
      </c>
      <c r="K86" s="213">
        <f>'DMI SR Data'!C103</f>
        <v>86728036.454772577</v>
      </c>
      <c r="L86" s="213">
        <f>'DMI SR Data'!D103</f>
        <v>1319738.6822806895</v>
      </c>
      <c r="M86" s="215">
        <f>'DMI SR Data'!E103</f>
        <v>1.5452113163479391E-2</v>
      </c>
      <c r="N86" s="213">
        <f>'DMI SR Data'!F103</f>
        <v>365676534.6885041</v>
      </c>
      <c r="O86" s="213">
        <f>'DMI SR Data'!G103</f>
        <v>16274767.4322052</v>
      </c>
      <c r="P86" s="215">
        <f>'DMI SR Data'!H103</f>
        <v>4.6578949957820526E-2</v>
      </c>
    </row>
    <row r="87" spans="2:16" ht="15" thickBot="1">
      <c r="B87" s="368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67"/>
      <c r="K87" s="56"/>
      <c r="L87" s="56"/>
      <c r="M87" s="268"/>
      <c r="N87" s="56"/>
      <c r="O87" s="56"/>
      <c r="P87" s="268"/>
    </row>
    <row r="88" spans="2:16" ht="15" thickBot="1">
      <c r="B88" s="300" t="s">
        <v>529</v>
      </c>
      <c r="C88" s="301">
        <f>'DMI SR Data'!C90</f>
        <v>457230676.8599475</v>
      </c>
      <c r="D88" s="301">
        <f>'DMI SR Data'!D90</f>
        <v>-1718187.3375107646</v>
      </c>
      <c r="E88" s="302">
        <f>'DMI SR Data'!E90</f>
        <v>-3.7437446119738763E-3</v>
      </c>
      <c r="F88" s="301">
        <f>'DMI SR Data'!F90</f>
        <v>2071595775.9059322</v>
      </c>
      <c r="G88" s="301">
        <f>'DMI SR Data'!G90</f>
        <v>29694314.977075577</v>
      </c>
      <c r="H88" s="302">
        <f>'DMI SR Data'!H90</f>
        <v>1.4542481870583362E-2</v>
      </c>
      <c r="I88" s="34"/>
      <c r="J88" s="367" t="s">
        <v>530</v>
      </c>
      <c r="K88" s="354" t="s">
        <v>76</v>
      </c>
      <c r="L88" s="354"/>
      <c r="M88" s="355"/>
      <c r="N88" s="353" t="s">
        <v>21</v>
      </c>
      <c r="O88" s="354"/>
      <c r="P88" s="355"/>
    </row>
    <row r="89" spans="2:16" ht="15" thickBot="1">
      <c r="B89" s="269" t="s">
        <v>337</v>
      </c>
      <c r="C89" s="213">
        <f>'DMI SR Data'!C91</f>
        <v>38199746.514081217</v>
      </c>
      <c r="D89" s="213">
        <f>'DMI SR Data'!D91</f>
        <v>-353392.41776645184</v>
      </c>
      <c r="E89" s="215">
        <f>'DMI SR Data'!E91</f>
        <v>-9.1663721180049399E-3</v>
      </c>
      <c r="F89" s="213">
        <f>'DMI SR Data'!F91</f>
        <v>185329117.41492459</v>
      </c>
      <c r="G89" s="213">
        <f>'DMI SR Data'!G91</f>
        <v>4711956.501273483</v>
      </c>
      <c r="H89" s="216">
        <f>'DMI SR Data'!H91</f>
        <v>2.6088088625898401E-2</v>
      </c>
      <c r="I89" s="34"/>
      <c r="J89" s="368"/>
      <c r="K89" s="27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69" t="s">
        <v>338</v>
      </c>
      <c r="C90" s="213">
        <f>'DMI SR Data'!C92</f>
        <v>136164195.45896986</v>
      </c>
      <c r="D90" s="213">
        <f>'DMI SR Data'!D92</f>
        <v>-850494.87336236238</v>
      </c>
      <c r="E90" s="215">
        <f>'DMI SR Data'!E92</f>
        <v>-6.207326172832036E-3</v>
      </c>
      <c r="F90" s="213">
        <f>'DMI SR Data'!F92</f>
        <v>582054726.29905391</v>
      </c>
      <c r="G90" s="213">
        <f>'DMI SR Data'!G92</f>
        <v>7726702.1881688833</v>
      </c>
      <c r="H90" s="216">
        <f>'DMI SR Data'!H92</f>
        <v>1.3453465378309827E-2</v>
      </c>
      <c r="I90" s="34"/>
      <c r="J90" s="300" t="s">
        <v>530</v>
      </c>
      <c r="K90" s="301">
        <f>'DMI SR Data'!C112</f>
        <v>163333717.01763675</v>
      </c>
      <c r="L90" s="301">
        <f>'DMI SR Data'!D112</f>
        <v>2178280.4098176658</v>
      </c>
      <c r="M90" s="302">
        <f>'DMI SR Data'!E112</f>
        <v>1.3516642414730539E-2</v>
      </c>
      <c r="N90" s="301">
        <f>'DMI SR Data'!F112</f>
        <v>907067763.52763891</v>
      </c>
      <c r="O90" s="301">
        <f>'DMI SR Data'!G112</f>
        <v>10756481.649471521</v>
      </c>
      <c r="P90" s="302">
        <f>'DMI SR Data'!H112</f>
        <v>1.2000832597947389E-2</v>
      </c>
    </row>
    <row r="91" spans="2:16" ht="15" thickBot="1">
      <c r="B91" s="269" t="s">
        <v>339</v>
      </c>
      <c r="C91" s="213">
        <f>'DMI SR Data'!C93</f>
        <v>44331985.7449724</v>
      </c>
      <c r="D91" s="213">
        <f>'DMI SR Data'!D93</f>
        <v>-356582.41065771878</v>
      </c>
      <c r="E91" s="215">
        <f>'DMI SR Data'!E93</f>
        <v>-7.9792758052999856E-3</v>
      </c>
      <c r="F91" s="213">
        <f>'DMI SR Data'!F93</f>
        <v>195551940.64719087</v>
      </c>
      <c r="G91" s="213">
        <f>'DMI SR Data'!G93</f>
        <v>-576174.63892042637</v>
      </c>
      <c r="H91" s="216">
        <f>'DMI SR Data'!H93</f>
        <v>-2.93774626896253E-3</v>
      </c>
      <c r="I91" s="34"/>
      <c r="J91" s="70" t="s">
        <v>358</v>
      </c>
      <c r="K91" s="65">
        <f>'DMI SR Data'!C113</f>
        <v>19931735.799260307</v>
      </c>
      <c r="L91" s="65">
        <f>'DMI SR Data'!D113</f>
        <v>474881.94183826447</v>
      </c>
      <c r="M91" s="177">
        <f>'DMI SR Data'!E113</f>
        <v>2.4406923406947174E-2</v>
      </c>
      <c r="N91" s="65">
        <f>'DMI SR Data'!F113</f>
        <v>105416524.34848617</v>
      </c>
      <c r="O91" s="65">
        <f>'DMI SR Data'!G113</f>
        <v>2492748.7086042613</v>
      </c>
      <c r="P91" s="177">
        <f>'DMI SR Data'!H113</f>
        <v>2.4219367129768864E-2</v>
      </c>
    </row>
    <row r="92" spans="2:16" ht="15" thickBot="1">
      <c r="B92" s="269" t="s">
        <v>340</v>
      </c>
      <c r="C92" s="213">
        <f>'DMI SR Data'!C94</f>
        <v>36797655.066629857</v>
      </c>
      <c r="D92" s="213">
        <f>'DMI SR Data'!D94</f>
        <v>40004.889489121735</v>
      </c>
      <c r="E92" s="215">
        <f>'DMI SR Data'!E94</f>
        <v>1.0883418634304587E-3</v>
      </c>
      <c r="F92" s="213">
        <f>'DMI SR Data'!F94</f>
        <v>168964338.38445842</v>
      </c>
      <c r="G92" s="213">
        <f>'DMI SR Data'!G94</f>
        <v>6452938.0575483739</v>
      </c>
      <c r="H92" s="216">
        <f>'DMI SR Data'!H94</f>
        <v>3.9707602325544912E-2</v>
      </c>
      <c r="I92" s="34"/>
      <c r="J92" s="70" t="s">
        <v>359</v>
      </c>
      <c r="K92" s="65">
        <f>'DMI SR Data'!C114</f>
        <v>55563433.788045578</v>
      </c>
      <c r="L92" s="65">
        <f>'DMI SR Data'!D114</f>
        <v>665213.50556137413</v>
      </c>
      <c r="M92" s="177">
        <f>'DMI SR Data'!E114</f>
        <v>1.2117214404008954E-2</v>
      </c>
      <c r="N92" s="65">
        <f>'DMI SR Data'!F114</f>
        <v>337835582.84186721</v>
      </c>
      <c r="O92" s="65">
        <f>'DMI SR Data'!G114</f>
        <v>2593862.6780184507</v>
      </c>
      <c r="P92" s="177">
        <f>'DMI SR Data'!H114</f>
        <v>7.7372908024416088E-3</v>
      </c>
    </row>
    <row r="93" spans="2:16" ht="15" thickBot="1">
      <c r="B93" s="269" t="s">
        <v>341</v>
      </c>
      <c r="C93" s="213">
        <f>'DMI SR Data'!C95</f>
        <v>66807448.228891991</v>
      </c>
      <c r="D93" s="213">
        <f>'DMI SR Data'!D95</f>
        <v>413018.78781485558</v>
      </c>
      <c r="E93" s="215">
        <f>'DMI SR Data'!E95</f>
        <v>6.2206843449327115E-3</v>
      </c>
      <c r="F93" s="213">
        <f>'DMI SR Data'!F95</f>
        <v>297586303.18449569</v>
      </c>
      <c r="G93" s="213">
        <f>'DMI SR Data'!G95</f>
        <v>-3804780.0552769899</v>
      </c>
      <c r="H93" s="216">
        <f>'DMI SR Data'!H95</f>
        <v>-1.262406310889458E-2</v>
      </c>
      <c r="J93" s="70" t="s">
        <v>360</v>
      </c>
      <c r="K93" s="65">
        <f>'DMI SR Data'!C115</f>
        <v>44028572.194764674</v>
      </c>
      <c r="L93" s="65">
        <f>'DMI SR Data'!D115</f>
        <v>620288.15553429723</v>
      </c>
      <c r="M93" s="177">
        <f>'DMI SR Data'!E115</f>
        <v>1.4289626260593711E-2</v>
      </c>
      <c r="N93" s="65">
        <f>'DMI SR Data'!F115</f>
        <v>230458488.73122391</v>
      </c>
      <c r="O93" s="65">
        <f>'DMI SR Data'!G115</f>
        <v>5635900.5894252956</v>
      </c>
      <c r="P93" s="177">
        <f>'DMI SR Data'!H115</f>
        <v>2.5068213278777209E-2</v>
      </c>
    </row>
    <row r="94" spans="2:16" ht="16" thickBot="1">
      <c r="B94" s="269" t="s">
        <v>342</v>
      </c>
      <c r="C94" s="213">
        <f>'DMI SR Data'!C96</f>
        <v>75437643.800632864</v>
      </c>
      <c r="D94" s="213">
        <f>'DMI SR Data'!D96</f>
        <v>-38881.205450356007</v>
      </c>
      <c r="E94" s="215">
        <f>'DMI SR Data'!E96</f>
        <v>-5.1514302555936942E-4</v>
      </c>
      <c r="F94" s="213">
        <f>'DMI SR Data'!F96</f>
        <v>373393065.8906008</v>
      </c>
      <c r="G94" s="213">
        <f>'DMI SR Data'!G96</f>
        <v>12515558.019098639</v>
      </c>
      <c r="H94" s="216">
        <f>'DMI SR Data'!H96</f>
        <v>3.4680903481396963E-2</v>
      </c>
      <c r="I94" s="217"/>
      <c r="J94" s="71" t="s">
        <v>361</v>
      </c>
      <c r="K94" s="72">
        <f>'DMI SR Data'!C116</f>
        <v>43809975.235568382</v>
      </c>
      <c r="L94" s="72">
        <f>'DMI SR Data'!D116</f>
        <v>417896.80688400567</v>
      </c>
      <c r="M94" s="178">
        <f>'DMI SR Data'!E116</f>
        <v>9.6307165274607948E-3</v>
      </c>
      <c r="N94" s="72">
        <f>'DMI SR Data'!F116</f>
        <v>233357167.60606185</v>
      </c>
      <c r="O94" s="72">
        <f>'DMI SR Data'!G116</f>
        <v>33969.673423558474</v>
      </c>
      <c r="P94" s="178">
        <f>'DMI SR Data'!H116</f>
        <v>1.4559063875579876E-4</v>
      </c>
    </row>
    <row r="95" spans="2:16" ht="15" thickBot="1">
      <c r="B95" s="269" t="s">
        <v>343</v>
      </c>
      <c r="C95" s="213">
        <f>'DMI SR Data'!C97</f>
        <v>26480435.617687423</v>
      </c>
      <c r="D95" s="213">
        <f>'DMI SR Data'!D97</f>
        <v>-105003.10352571309</v>
      </c>
      <c r="E95" s="215">
        <f>'DMI SR Data'!E97</f>
        <v>-3.9496471969789285E-3</v>
      </c>
      <c r="F95" s="213">
        <f>'DMI SR Data'!F97</f>
        <v>113042813.25897162</v>
      </c>
      <c r="G95" s="213">
        <f>'DMI SR Data'!G97</f>
        <v>4325722.9652068913</v>
      </c>
      <c r="H95" s="216">
        <f>'DMI SR Data'!H97</f>
        <v>3.9788803706191402E-2</v>
      </c>
      <c r="I95" s="179"/>
    </row>
    <row r="96" spans="2:16" ht="15" thickBot="1">
      <c r="B96" s="269" t="s">
        <v>344</v>
      </c>
      <c r="C96" s="213">
        <f>'DMI SR Data'!C98</f>
        <v>11883365.965779364</v>
      </c>
      <c r="D96" s="213">
        <f>'DMI SR Data'!D98</f>
        <v>-172480.34833059646</v>
      </c>
      <c r="E96" s="215">
        <f>'DMI SR Data'!E98</f>
        <v>-1.4306780613877629E-2</v>
      </c>
      <c r="F96" s="213">
        <f>'DMI SR Data'!F98</f>
        <v>52719883.153813317</v>
      </c>
      <c r="G96" s="213">
        <f>'DMI SR Data'!G98</f>
        <v>149355.83203284442</v>
      </c>
      <c r="H96" s="216">
        <f>'DMI SR Data'!H98</f>
        <v>2.8410563797210547E-3</v>
      </c>
      <c r="I96" s="181"/>
      <c r="J96" s="367" t="s">
        <v>38</v>
      </c>
      <c r="K96" s="342" t="s">
        <v>76</v>
      </c>
      <c r="L96" s="343"/>
      <c r="M96" s="344"/>
      <c r="N96" s="353" t="s">
        <v>21</v>
      </c>
      <c r="O96" s="354"/>
      <c r="P96" s="355"/>
    </row>
    <row r="97" spans="2:17" ht="15" thickBot="1">
      <c r="B97" s="269" t="s">
        <v>345</v>
      </c>
      <c r="C97" s="213">
        <f>'DMI SR Data'!C99</f>
        <v>11483679.70813925</v>
      </c>
      <c r="D97" s="213">
        <f>'DMI SR Data'!D99</f>
        <v>-75435.147449651733</v>
      </c>
      <c r="E97" s="215">
        <f>'DMI SR Data'!E99</f>
        <v>-6.5260314818292716E-3</v>
      </c>
      <c r="F97" s="213">
        <f>'DMI SR Data'!F99</f>
        <v>55567743.965368554</v>
      </c>
      <c r="G97" s="213">
        <f>'DMI SR Data'!G99</f>
        <v>-561361.79964855313</v>
      </c>
      <c r="H97" s="216">
        <f>'DMI SR Data'!H99</f>
        <v>-1.0001260344297632E-2</v>
      </c>
      <c r="I97" s="34"/>
      <c r="J97" s="368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70" t="s">
        <v>490</v>
      </c>
      <c r="C98" s="213">
        <f>'DMI SR Data'!C100</f>
        <v>9644520.7541675232</v>
      </c>
      <c r="D98" s="213">
        <f>'DMI SR Data'!D100</f>
        <v>-218941.50827162899</v>
      </c>
      <c r="E98" s="215">
        <f>'DMI SR Data'!E100</f>
        <v>-2.2197226739070687E-2</v>
      </c>
      <c r="F98" s="213">
        <f>'DMI SR Data'!F100</f>
        <v>47385843.707054794</v>
      </c>
      <c r="G98" s="213">
        <f>'DMI SR Data'!G100</f>
        <v>-1245602.0924075097</v>
      </c>
      <c r="H98" s="216">
        <f>'DMI SR Data'!H100</f>
        <v>-2.5613100164529383E-2</v>
      </c>
      <c r="I98" s="34"/>
      <c r="J98" s="300" t="s">
        <v>531</v>
      </c>
      <c r="K98" s="301">
        <f>'DMI SR Data'!C110</f>
        <v>337744666.77534109</v>
      </c>
      <c r="L98" s="301">
        <f>'DMI SR Data'!D110</f>
        <v>2092108.5303681493</v>
      </c>
      <c r="M98" s="302">
        <f>'DMI SR Data'!E110</f>
        <v>6.2329586918900915E-3</v>
      </c>
      <c r="N98" s="301">
        <f>'DMI SR Data'!F110</f>
        <v>1980148512.1729736</v>
      </c>
      <c r="O98" s="301">
        <f>'DMI SR Data'!G110</f>
        <v>74433969.177150488</v>
      </c>
      <c r="P98" s="302">
        <f>'DMI SR Data'!H110</f>
        <v>3.9058299392593566E-2</v>
      </c>
    </row>
    <row r="99" spans="2:17" ht="15" thickBot="1">
      <c r="B99" s="272"/>
      <c r="C99" s="56"/>
      <c r="D99" s="56"/>
      <c r="E99" s="268"/>
      <c r="F99" s="56"/>
      <c r="G99" s="56"/>
      <c r="H99" s="268"/>
      <c r="I99" s="34"/>
      <c r="J99" s="300" t="s">
        <v>532</v>
      </c>
      <c r="K99" s="301">
        <f>'DMI SR Data'!C117</f>
        <v>14933672.254773553</v>
      </c>
      <c r="L99" s="301">
        <f>'DMI SR Data'!D117</f>
        <v>118694.9411276374</v>
      </c>
      <c r="M99" s="302">
        <f>'DMI SR Data'!E117</f>
        <v>8.01182064708994E-3</v>
      </c>
      <c r="N99" s="301">
        <f>'DMI SR Data'!F117</f>
        <v>82900287.27522245</v>
      </c>
      <c r="O99" s="301">
        <f>'DMI SR Data'!G117</f>
        <v>476410.01522880793</v>
      </c>
      <c r="P99" s="302">
        <f>'DMI SR Data'!H117</f>
        <v>5.7800000566103514E-3</v>
      </c>
    </row>
    <row r="100" spans="2:17" ht="15" thickBot="1">
      <c r="B100" s="272"/>
      <c r="C100" s="56"/>
      <c r="D100" s="56"/>
      <c r="E100" s="268"/>
      <c r="F100" s="56"/>
      <c r="G100" s="56"/>
      <c r="H100" s="268"/>
      <c r="I100" s="34"/>
      <c r="J100" s="300" t="s">
        <v>533</v>
      </c>
      <c r="K100" s="301">
        <f>'DMI SR Data'!C119</f>
        <v>93224170.177401662</v>
      </c>
      <c r="L100" s="301">
        <f>'DMI SR Data'!D119</f>
        <v>69919.246913060546</v>
      </c>
      <c r="M100" s="302">
        <f>'DMI SR Data'!E119</f>
        <v>7.5057494655004055E-4</v>
      </c>
      <c r="N100" s="301">
        <f>'DMI SR Data'!F119</f>
        <v>348089651.13742691</v>
      </c>
      <c r="O100" s="301">
        <f>'DMI SR Data'!G119</f>
        <v>5691726.3756374717</v>
      </c>
      <c r="P100" s="302">
        <f>'DMI SR Data'!H119</f>
        <v>1.6623133389600062E-2</v>
      </c>
    </row>
    <row r="101" spans="2:17" ht="15" thickBot="1">
      <c r="B101" s="272"/>
      <c r="C101" s="56"/>
      <c r="D101" s="56"/>
      <c r="E101" s="268"/>
      <c r="F101" s="56"/>
      <c r="G101" s="56"/>
      <c r="H101" s="268"/>
      <c r="I101" s="34"/>
      <c r="J101" s="300" t="s">
        <v>534</v>
      </c>
      <c r="K101" s="301">
        <f>'DMI SR Data'!C121</f>
        <v>44163099.167259559</v>
      </c>
      <c r="L101" s="301">
        <f>'DMI SR Data'!D121</f>
        <v>-110223.37257026136</v>
      </c>
      <c r="M101" s="302">
        <f>'DMI SR Data'!E121</f>
        <v>-2.4896114916855535E-3</v>
      </c>
      <c r="N101" s="301">
        <f>'DMI SR Data'!F121</f>
        <v>228995117.09856901</v>
      </c>
      <c r="O101" s="301">
        <f>'DMI SR Data'!G121</f>
        <v>9756234.6516783535</v>
      </c>
      <c r="P101" s="302">
        <f>'DMI SR Data'!H121</f>
        <v>4.4500476114412525E-2</v>
      </c>
    </row>
    <row r="102" spans="2:17" ht="15" thickBot="1">
      <c r="B102" s="272"/>
      <c r="C102" s="56"/>
      <c r="D102" s="56"/>
      <c r="E102" s="268"/>
      <c r="F102" s="56"/>
      <c r="G102" s="56"/>
      <c r="H102" s="268"/>
      <c r="I102" s="34"/>
      <c r="J102" s="300" t="s">
        <v>535</v>
      </c>
      <c r="K102" s="301">
        <f>'DMI SR Data'!C123</f>
        <v>116510396.4498084</v>
      </c>
      <c r="L102" s="301">
        <f>'DMI SR Data'!D123</f>
        <v>-833862.95481337607</v>
      </c>
      <c r="M102" s="302">
        <f>'DMI SR Data'!E123</f>
        <v>-7.1061248248888188E-3</v>
      </c>
      <c r="N102" s="301">
        <f>'DMI SR Data'!F123</f>
        <v>480267601.20515323</v>
      </c>
      <c r="O102" s="301">
        <f>'DMI SR Data'!G123</f>
        <v>2076907.2238405347</v>
      </c>
      <c r="P102" s="302">
        <f>'DMI SR Data'!H123</f>
        <v>4.3432614853891292E-3</v>
      </c>
    </row>
    <row r="103" spans="2:17" ht="15" thickBot="1">
      <c r="B103" s="272"/>
      <c r="C103" s="56"/>
      <c r="D103" s="56"/>
      <c r="E103" s="268"/>
      <c r="F103" s="56"/>
      <c r="G103" s="56"/>
      <c r="H103" s="268"/>
      <c r="I103" s="34"/>
      <c r="J103" s="300" t="s">
        <v>536</v>
      </c>
      <c r="K103" s="301">
        <f>'DMI SR Data'!C125</f>
        <v>79086012.039350212</v>
      </c>
      <c r="L103" s="301">
        <f>'DMI SR Data'!D125</f>
        <v>173461.85738876462</v>
      </c>
      <c r="M103" s="302">
        <f>'DMI SR Data'!E125</f>
        <v>2.198152980594158E-3</v>
      </c>
      <c r="N103" s="301">
        <f>'DMI SR Data'!F125</f>
        <v>417755637.24554896</v>
      </c>
      <c r="O103" s="301">
        <f>'DMI SR Data'!G125</f>
        <v>14864441.184149802</v>
      </c>
      <c r="P103" s="302">
        <f>'DMI SR Data'!H125</f>
        <v>3.6894430380862715E-2</v>
      </c>
    </row>
    <row r="104" spans="2:17" ht="15" thickBot="1">
      <c r="B104" s="272"/>
      <c r="C104" s="56"/>
      <c r="D104" s="56"/>
      <c r="E104" s="268"/>
      <c r="F104" s="56"/>
      <c r="G104" s="56"/>
      <c r="H104" s="268"/>
      <c r="I104" s="34"/>
      <c r="J104" s="300" t="s">
        <v>537</v>
      </c>
      <c r="K104" s="301">
        <f>'DMI SR Data'!C127</f>
        <v>60050628.821038432</v>
      </c>
      <c r="L104" s="301">
        <f>'DMI SR Data'!D127</f>
        <v>297002.90094707906</v>
      </c>
      <c r="M104" s="302">
        <f>'DMI SR Data'!E127</f>
        <v>4.9704582169500747E-3</v>
      </c>
      <c r="N104" s="301">
        <f>'DMI SR Data'!F127</f>
        <v>250508546.22673652</v>
      </c>
      <c r="O104" s="301">
        <f>'DMI SR Data'!G127</f>
        <v>4173369.3560439646</v>
      </c>
      <c r="P104" s="302">
        <f>'DMI SR Data'!H127</f>
        <v>1.6941832705585001E-2</v>
      </c>
    </row>
    <row r="105" spans="2:17">
      <c r="B105" s="272"/>
      <c r="C105" s="56"/>
      <c r="D105" s="56"/>
      <c r="E105" s="268"/>
      <c r="F105" s="56"/>
      <c r="G105" s="56"/>
      <c r="H105" s="268"/>
      <c r="I105" s="34"/>
    </row>
    <row r="106" spans="2:17">
      <c r="B106" s="179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60215928.112051561</v>
      </c>
    </row>
    <row r="108" spans="2:17" ht="16" thickBot="1">
      <c r="B108" s="217" t="str">
        <f>'HOME PAGE'!H7</f>
        <v>YTD ENDING 12-01-2024</v>
      </c>
      <c r="C108" s="217"/>
      <c r="D108" s="217"/>
      <c r="E108" s="217"/>
      <c r="F108" s="217"/>
      <c r="G108" s="217"/>
      <c r="H108" s="217"/>
      <c r="I108" s="34"/>
      <c r="J108" s="217"/>
      <c r="K108" s="217"/>
      <c r="L108" s="217"/>
      <c r="M108" s="217"/>
      <c r="N108" s="217"/>
      <c r="O108" s="217"/>
      <c r="P108" s="217"/>
    </row>
    <row r="109" spans="2:17" ht="15" thickBot="1">
      <c r="B109" s="369" t="s">
        <v>35</v>
      </c>
      <c r="C109" s="342" t="s">
        <v>76</v>
      </c>
      <c r="D109" s="343"/>
      <c r="E109" s="344"/>
      <c r="F109" s="358" t="s">
        <v>21</v>
      </c>
      <c r="G109" s="358"/>
      <c r="H109" s="358"/>
      <c r="I109" s="34"/>
      <c r="J109" s="367" t="s">
        <v>517</v>
      </c>
      <c r="K109" s="342" t="s">
        <v>76</v>
      </c>
      <c r="L109" s="343"/>
      <c r="M109" s="344"/>
      <c r="N109" s="353" t="s">
        <v>21</v>
      </c>
      <c r="O109" s="354"/>
      <c r="P109" s="355"/>
    </row>
    <row r="110" spans="2:17" ht="15" thickBot="1">
      <c r="B110" s="369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68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00" t="s">
        <v>518</v>
      </c>
      <c r="C111" s="301">
        <f>'DMI SR Data'!C207</f>
        <v>150726075.71027467</v>
      </c>
      <c r="D111" s="301">
        <f>'DMI SR Data'!D207</f>
        <v>308056.64466616511</v>
      </c>
      <c r="E111" s="302">
        <f>'DMI SR Data'!E207</f>
        <v>2.0480036007640727E-3</v>
      </c>
      <c r="F111" s="301">
        <f>'DMI SR Data'!F207</f>
        <v>589724055.52386034</v>
      </c>
      <c r="G111" s="301">
        <f>'DMI SR Data'!G207</f>
        <v>11098578.428277493</v>
      </c>
      <c r="H111" s="302">
        <f>'DMI SR Data'!H207</f>
        <v>1.918093631823288E-2</v>
      </c>
      <c r="I111" s="34"/>
      <c r="J111" s="300" t="s">
        <v>517</v>
      </c>
      <c r="K111" s="301">
        <f>'DMI SR Data'!C201</f>
        <v>404792931.67484766</v>
      </c>
      <c r="L111" s="301">
        <f>'DMI SR Data'!D201</f>
        <v>625376.48934018612</v>
      </c>
      <c r="M111" s="302">
        <f>'DMI SR Data'!E201</f>
        <v>1.5473198709707084E-3</v>
      </c>
      <c r="N111" s="301">
        <f>'DMI SR Data'!F201</f>
        <v>2278533606.4994888</v>
      </c>
      <c r="O111" s="301">
        <f>'DMI SR Data'!G201</f>
        <v>42297694.317186832</v>
      </c>
      <c r="P111" s="302">
        <f>'DMI SR Data'!H201</f>
        <v>1.8914683413660628E-2</v>
      </c>
    </row>
    <row r="112" spans="2:17" ht="15" thickBot="1">
      <c r="B112" s="70" t="s">
        <v>491</v>
      </c>
      <c r="C112" s="213">
        <f>'DMI SR Data'!C208</f>
        <v>127829516.79275012</v>
      </c>
      <c r="D112" s="213">
        <f>'DMI SR Data'!D208</f>
        <v>434787.4574918896</v>
      </c>
      <c r="E112" s="214">
        <f>'DMI SR Data'!E208</f>
        <v>3.4129155873292181E-3</v>
      </c>
      <c r="F112" s="213">
        <f>'DMI SR Data'!F208</f>
        <v>496143258.94702375</v>
      </c>
      <c r="G112" s="213">
        <f>'DMI SR Data'!G208</f>
        <v>8588978.2461227775</v>
      </c>
      <c r="H112" s="214">
        <f>'DMI SR Data'!H208</f>
        <v>1.7616455410411711E-2</v>
      </c>
      <c r="I112" s="34"/>
      <c r="J112" s="70" t="s">
        <v>492</v>
      </c>
      <c r="K112" s="213">
        <f>'DMI SR Data'!C202</f>
        <v>111533070.53781141</v>
      </c>
      <c r="L112" s="213">
        <f>'DMI SR Data'!D202</f>
        <v>427379.90495625138</v>
      </c>
      <c r="M112" s="215">
        <f>'DMI SR Data'!E202</f>
        <v>3.8466067986428635E-3</v>
      </c>
      <c r="N112" s="213">
        <f>'DMI SR Data'!F202</f>
        <v>619115230.94090474</v>
      </c>
      <c r="O112" s="213">
        <f>'DMI SR Data'!G202</f>
        <v>27326513.608802319</v>
      </c>
      <c r="P112" s="215">
        <f>'DMI SR Data'!H202</f>
        <v>4.6176131461234185E-2</v>
      </c>
    </row>
    <row r="113" spans="2:17" ht="15" thickBot="1">
      <c r="B113" s="71" t="s">
        <v>493</v>
      </c>
      <c r="C113" s="213">
        <f>'DMI SR Data'!C209</f>
        <v>22896558.917525154</v>
      </c>
      <c r="D113" s="213">
        <f>'DMI SR Data'!D209</f>
        <v>-126730.8128256537</v>
      </c>
      <c r="E113" s="214">
        <f>'DMI SR Data'!E209</f>
        <v>-5.5044615391600122E-3</v>
      </c>
      <c r="F113" s="213">
        <f>'DMI SR Data'!F209</f>
        <v>93580796.576836705</v>
      </c>
      <c r="G113" s="213">
        <f>'DMI SR Data'!G209</f>
        <v>2509600.1821549535</v>
      </c>
      <c r="H113" s="214">
        <f>'DMI SR Data'!H209</f>
        <v>2.7556464409218034E-2</v>
      </c>
      <c r="I113" s="34"/>
      <c r="J113" s="70" t="s">
        <v>494</v>
      </c>
      <c r="K113" s="213">
        <f>'DMI SR Data'!C203</f>
        <v>73836974.354623213</v>
      </c>
      <c r="L113" s="213">
        <f>'DMI SR Data'!D203</f>
        <v>21856.562755450606</v>
      </c>
      <c r="M113" s="215">
        <f>'DMI SR Data'!E203</f>
        <v>2.9609873165925576E-4</v>
      </c>
      <c r="N113" s="213">
        <f>'DMI SR Data'!F203</f>
        <v>460394143.76274759</v>
      </c>
      <c r="O113" s="213">
        <f>'DMI SR Data'!G203</f>
        <v>4077631.0151423812</v>
      </c>
      <c r="P113" s="215">
        <f>'DMI SR Data'!H203</f>
        <v>8.9359707598347937E-3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13">
        <f>'DMI SR Data'!C204</f>
        <v>137172180.06047961</v>
      </c>
      <c r="L114" s="213">
        <f>'DMI SR Data'!D204</f>
        <v>-200198.41372931004</v>
      </c>
      <c r="M114" s="215">
        <f>'DMI SR Data'!E204</f>
        <v>-1.4573411041790794E-3</v>
      </c>
      <c r="N114" s="213">
        <f>'DMI SR Data'!F204</f>
        <v>776044079.24782336</v>
      </c>
      <c r="O114" s="213">
        <f>'DMI SR Data'!G204</f>
        <v>10509419.522292256</v>
      </c>
      <c r="P114" s="215">
        <f>'DMI SR Data'!H204</f>
        <v>1.3728208630109867E-2</v>
      </c>
    </row>
    <row r="115" spans="2:17" ht="15" thickBot="1">
      <c r="B115" s="367" t="s">
        <v>36</v>
      </c>
      <c r="C115" s="342" t="s">
        <v>76</v>
      </c>
      <c r="D115" s="343"/>
      <c r="E115" s="344"/>
      <c r="F115" s="358" t="s">
        <v>21</v>
      </c>
      <c r="G115" s="358"/>
      <c r="H115" s="358"/>
      <c r="I115" s="34"/>
      <c r="J115" s="70" t="s">
        <v>496</v>
      </c>
      <c r="K115" s="213">
        <f>'DMI SR Data'!C205</f>
        <v>9266635.6784187891</v>
      </c>
      <c r="L115" s="213">
        <f>'DMI SR Data'!D205</f>
        <v>106183.11719766073</v>
      </c>
      <c r="M115" s="215">
        <f>'DMI SR Data'!E205</f>
        <v>1.1591470671128727E-2</v>
      </c>
      <c r="N115" s="213">
        <f>'DMI SR Data'!F205</f>
        <v>43540440.431602269</v>
      </c>
      <c r="O115" s="213">
        <f>'DMI SR Data'!G205</f>
        <v>383701.45930598676</v>
      </c>
      <c r="P115" s="215">
        <f>'DMI SR Data'!H205</f>
        <v>8.8908816662977529E-3</v>
      </c>
    </row>
    <row r="116" spans="2:17" ht="15" thickBot="1">
      <c r="B116" s="368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13">
        <f>'DMI SR Data'!C206</f>
        <v>72984071.043521345</v>
      </c>
      <c r="L116" s="213">
        <f>'DMI SR Data'!D206</f>
        <v>270155.31815804541</v>
      </c>
      <c r="M116" s="215">
        <f>'DMI SR Data'!E206</f>
        <v>3.7153179754258882E-3</v>
      </c>
      <c r="N116" s="213">
        <f>'DMI SR Data'!F206</f>
        <v>379439712.11641097</v>
      </c>
      <c r="O116" s="213">
        <f>'DMI SR Data'!G206</f>
        <v>428.71164411306381</v>
      </c>
      <c r="P116" s="215">
        <f>'DMI SR Data'!H206</f>
        <v>1.1298557183277612E-6</v>
      </c>
    </row>
    <row r="117" spans="2:17" ht="15" thickBot="1">
      <c r="B117" s="300" t="s">
        <v>519</v>
      </c>
      <c r="C117" s="301">
        <f>'DMI SR Data'!C151</f>
        <v>387354929.12390524</v>
      </c>
      <c r="D117" s="301">
        <f>'DMI SR Data'!D151</f>
        <v>3584139.7104415894</v>
      </c>
      <c r="E117" s="302">
        <f>'DMI SR Data'!E151</f>
        <v>9.339271797938066E-3</v>
      </c>
      <c r="F117" s="301">
        <f>'DMI SR Data'!F151</f>
        <v>1883447914.4459169</v>
      </c>
      <c r="G117" s="301">
        <f>'DMI SR Data'!G151</f>
        <v>67568734.398284197</v>
      </c>
      <c r="H117" s="302">
        <f>'DMI SR Data'!H151</f>
        <v>3.720992846920123E-2</v>
      </c>
      <c r="I117" s="34"/>
    </row>
    <row r="118" spans="2:17" ht="15" thickBot="1">
      <c r="B118" s="70" t="s">
        <v>497</v>
      </c>
      <c r="C118" s="213">
        <f>'DMI SR Data'!C152</f>
        <v>42654036.094252013</v>
      </c>
      <c r="D118" s="213">
        <f>'DMI SR Data'!D152</f>
        <v>-359037.60613194853</v>
      </c>
      <c r="E118" s="215">
        <f>'DMI SR Data'!E152</f>
        <v>-8.3471738995658795E-3</v>
      </c>
      <c r="F118" s="213">
        <f>'DMI SR Data'!F152</f>
        <v>239297147.63068688</v>
      </c>
      <c r="G118" s="213">
        <f>'DMI SR Data'!G152</f>
        <v>6595509.5807902813</v>
      </c>
      <c r="H118" s="216">
        <f>'DMI SR Data'!H152</f>
        <v>2.8343202205461278E-2</v>
      </c>
      <c r="I118" s="34"/>
      <c r="J118" s="367" t="s">
        <v>520</v>
      </c>
      <c r="K118" s="342" t="s">
        <v>76</v>
      </c>
      <c r="L118" s="343"/>
      <c r="M118" s="344"/>
      <c r="N118" s="353" t="s">
        <v>21</v>
      </c>
      <c r="O118" s="354"/>
      <c r="P118" s="355"/>
    </row>
    <row r="119" spans="2:17" ht="15" thickBot="1">
      <c r="B119" s="70" t="s">
        <v>498</v>
      </c>
      <c r="C119" s="213">
        <f>'DMI SR Data'!C153</f>
        <v>37261434.036613986</v>
      </c>
      <c r="D119" s="213">
        <f>'DMI SR Data'!D153</f>
        <v>-260843.29389255494</v>
      </c>
      <c r="E119" s="215">
        <f>'DMI SR Data'!E153</f>
        <v>-6.9516914337308328E-3</v>
      </c>
      <c r="F119" s="213">
        <f>'DMI SR Data'!F153</f>
        <v>178853914.32884583</v>
      </c>
      <c r="G119" s="213">
        <f>'DMI SR Data'!G153</f>
        <v>2735817.0458586514</v>
      </c>
      <c r="H119" s="216">
        <f>'DMI SR Data'!H153</f>
        <v>1.5533991611678219E-2</v>
      </c>
      <c r="I119" s="34"/>
      <c r="J119" s="368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13">
        <f>'DMI SR Data'!C154</f>
        <v>211300947.41606677</v>
      </c>
      <c r="D120" s="213">
        <f>'DMI SR Data'!D154</f>
        <v>2854913.9100081325</v>
      </c>
      <c r="E120" s="215">
        <f>'DMI SR Data'!E154</f>
        <v>1.3696177672410123E-2</v>
      </c>
      <c r="F120" s="213">
        <f>'DMI SR Data'!F154</f>
        <v>1005534152.0370158</v>
      </c>
      <c r="G120" s="213">
        <f>'DMI SR Data'!G154</f>
        <v>32906075.870672822</v>
      </c>
      <c r="H120" s="216">
        <f>'DMI SR Data'!H154</f>
        <v>3.3832126253617506E-2</v>
      </c>
      <c r="I120" s="34"/>
      <c r="J120" s="300" t="s">
        <v>522</v>
      </c>
      <c r="K120" s="301">
        <f>'DMI SR Data'!C198</f>
        <v>60215928.11205148</v>
      </c>
      <c r="L120" s="301">
        <f>'DMI SR Data'!D198</f>
        <v>695386.72410096228</v>
      </c>
      <c r="M120" s="302">
        <f>'DMI SR Data'!E198</f>
        <v>1.1683138423901132E-2</v>
      </c>
      <c r="N120" s="301">
        <f>'DMI SR Data'!F198</f>
        <v>251627762.49281323</v>
      </c>
      <c r="O120" s="301">
        <f>'DMI SR Data'!G198</f>
        <v>15601895.813765883</v>
      </c>
      <c r="P120" s="302">
        <f>'DMI SR Data'!H198</f>
        <v>6.610248289007091E-2</v>
      </c>
    </row>
    <row r="121" spans="2:17" ht="15" thickBot="1">
      <c r="B121" s="70" t="s">
        <v>499</v>
      </c>
      <c r="C121" s="213">
        <f>'DMI SR Data'!C155</f>
        <v>57700135.340639174</v>
      </c>
      <c r="D121" s="213">
        <f>'DMI SR Data'!D155</f>
        <v>193390.32756602764</v>
      </c>
      <c r="E121" s="215">
        <f>'DMI SR Data'!E155</f>
        <v>3.3629155592455068E-3</v>
      </c>
      <c r="F121" s="213">
        <f>'DMI SR Data'!F155</f>
        <v>282196109.73546195</v>
      </c>
      <c r="G121" s="213">
        <f>'DMI SR Data'!G155</f>
        <v>12712319.939738452</v>
      </c>
      <c r="H121" s="216">
        <f>'DMI SR Data'!H155</f>
        <v>4.7172855737908234E-2</v>
      </c>
      <c r="I121" s="34"/>
      <c r="J121" s="70" t="s">
        <v>500</v>
      </c>
      <c r="K121" s="213">
        <f>'DMI SR Data'!C199</f>
        <v>19235473.649374206</v>
      </c>
      <c r="L121" s="213">
        <f>'DMI SR Data'!D199</f>
        <v>370595.7783247605</v>
      </c>
      <c r="M121" s="215">
        <f>'DMI SR Data'!E199</f>
        <v>1.9644748344408148E-2</v>
      </c>
      <c r="N121" s="213">
        <f>'DMI SR Data'!F199</f>
        <v>87642375.935257822</v>
      </c>
      <c r="O121" s="213">
        <f>'DMI SR Data'!G199</f>
        <v>5906757.0164352059</v>
      </c>
      <c r="P121" s="216">
        <f>'DMI SR Data'!H199</f>
        <v>7.2266621267058878E-2</v>
      </c>
    </row>
    <row r="122" spans="2:17" ht="15" thickBot="1">
      <c r="B122" s="70" t="s">
        <v>523</v>
      </c>
      <c r="C122" s="213">
        <f>'DMI SR Data'!C156</f>
        <v>11756148.131614804</v>
      </c>
      <c r="D122" s="213">
        <f>'DMI SR Data'!D156</f>
        <v>342925.31348222494</v>
      </c>
      <c r="E122" s="215">
        <f>'DMI SR Data'!E156</f>
        <v>3.0046317236303115E-2</v>
      </c>
      <c r="F122" s="213">
        <f>'DMI SR Data'!F156</f>
        <v>57262035.835305929</v>
      </c>
      <c r="G122" s="213">
        <f>'DMI SR Data'!G156</f>
        <v>4880328.6856484413</v>
      </c>
      <c r="H122" s="216">
        <f>'DMI SR Data'!H156</f>
        <v>9.3168568784997158E-2</v>
      </c>
      <c r="I122" s="34"/>
      <c r="J122" s="180" t="s">
        <v>501</v>
      </c>
      <c r="K122" s="213">
        <f>'DMI SR Data'!C200</f>
        <v>40980454.46267736</v>
      </c>
      <c r="L122" s="213">
        <f>'DMI SR Data'!D200</f>
        <v>324790.94577622414</v>
      </c>
      <c r="M122" s="215">
        <f>'DMI SR Data'!E200</f>
        <v>7.9888241312604316E-3</v>
      </c>
      <c r="N122" s="213">
        <f>'DMI SR Data'!F200</f>
        <v>163985386.55755532</v>
      </c>
      <c r="O122" s="213">
        <f>'DMI SR Data'!G200</f>
        <v>9695138.7973305285</v>
      </c>
      <c r="P122" s="216">
        <f>'DMI SR Data'!H200</f>
        <v>6.2837016195587986E-2</v>
      </c>
      <c r="Q122" s="87">
        <f>SUM(K137:K138)</f>
        <v>108564828.87541616</v>
      </c>
    </row>
    <row r="123" spans="2:17" ht="15" thickBot="1">
      <c r="B123" s="70" t="s">
        <v>502</v>
      </c>
      <c r="C123" s="213">
        <f>'DMI SR Data'!C157</f>
        <v>6625561.7030000985</v>
      </c>
      <c r="D123" s="213">
        <f>'DMI SR Data'!D157</f>
        <v>-2056.4111171048135</v>
      </c>
      <c r="E123" s="215">
        <f>'DMI SR Data'!E157</f>
        <v>-3.1027905979141146E-4</v>
      </c>
      <c r="F123" s="213">
        <f>'DMI SR Data'!F157</f>
        <v>30968543.555078819</v>
      </c>
      <c r="G123" s="213">
        <f>'DMI SR Data'!G157</f>
        <v>1441265.7299147621</v>
      </c>
      <c r="H123" s="216">
        <f>'DMI SR Data'!H157</f>
        <v>4.8811330947903062E-2</v>
      </c>
      <c r="I123" s="34"/>
    </row>
    <row r="124" spans="2:17" ht="15" thickBot="1">
      <c r="B124" s="71" t="s">
        <v>503</v>
      </c>
      <c r="C124" s="213">
        <f>'DMI SR Data'!C158</f>
        <v>20074007.021178354</v>
      </c>
      <c r="D124" s="213">
        <f>'DMI SR Data'!D158</f>
        <v>426341.34101002291</v>
      </c>
      <c r="E124" s="215">
        <f>'DMI SR Data'!E158</f>
        <v>2.1699338127498628E-2</v>
      </c>
      <c r="F124" s="213">
        <f>'DMI SR Data'!F158</f>
        <v>92785025.366118774</v>
      </c>
      <c r="G124" s="213">
        <f>'DMI SR Data'!G158</f>
        <v>5124648.4788361937</v>
      </c>
      <c r="H124" s="216">
        <f>'DMI SR Data'!H158</f>
        <v>5.8460260619523495E-2</v>
      </c>
      <c r="I124" s="34"/>
    </row>
    <row r="125" spans="2:17" ht="15" thickBot="1">
      <c r="B125" s="179"/>
      <c r="C125" s="34"/>
      <c r="D125" s="38"/>
      <c r="E125" s="34"/>
      <c r="F125" s="34"/>
      <c r="G125" s="38"/>
      <c r="H125" s="34"/>
      <c r="I125" s="34"/>
      <c r="J125" s="367" t="s">
        <v>524</v>
      </c>
      <c r="K125" s="342" t="s">
        <v>76</v>
      </c>
      <c r="L125" s="343"/>
      <c r="M125" s="344"/>
      <c r="N125" s="353" t="s">
        <v>21</v>
      </c>
      <c r="O125" s="354"/>
      <c r="P125" s="355"/>
    </row>
    <row r="126" spans="2:17" ht="15" thickBot="1">
      <c r="B126" s="369" t="s">
        <v>137</v>
      </c>
      <c r="C126" s="342" t="s">
        <v>76</v>
      </c>
      <c r="D126" s="343"/>
      <c r="E126" s="344"/>
      <c r="F126" s="358" t="s">
        <v>21</v>
      </c>
      <c r="G126" s="358"/>
      <c r="H126" s="358"/>
      <c r="I126" s="34"/>
      <c r="J126" s="368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69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00" t="s">
        <v>525</v>
      </c>
      <c r="K127" s="301">
        <f>'DMI SR Data'!C173</f>
        <v>123695020.19012253</v>
      </c>
      <c r="L127" s="301">
        <f>'DMI SR Data'!D173</f>
        <v>-304641.30979971588</v>
      </c>
      <c r="M127" s="302">
        <f>'DMI SR Data'!E173</f>
        <v>-2.4567914630952998E-3</v>
      </c>
      <c r="N127" s="301">
        <f>'DMI SR Data'!F173</f>
        <v>672115163.98248887</v>
      </c>
      <c r="O127" s="301">
        <f>'DMI SR Data'!G173</f>
        <v>11711711.292627692</v>
      </c>
      <c r="P127" s="302">
        <f>'DMI SR Data'!H173</f>
        <v>1.7734176350722001E-2</v>
      </c>
    </row>
    <row r="128" spans="2:17" ht="15" thickBot="1">
      <c r="B128" s="300" t="s">
        <v>526</v>
      </c>
      <c r="C128" s="301">
        <f>'DMI SR Data'!C142</f>
        <v>553159455.25871813</v>
      </c>
      <c r="D128" s="301">
        <f>'DMI SR Data'!D142</f>
        <v>6627102.5010538101</v>
      </c>
      <c r="E128" s="302">
        <f>'DMI SR Data'!E142</f>
        <v>1.2125727722458009E-2</v>
      </c>
      <c r="F128" s="301">
        <f>'DMI SR Data'!F142</f>
        <v>2556185792.6803136</v>
      </c>
      <c r="G128" s="301">
        <f>'DMI SR Data'!G142</f>
        <v>63108407.046293736</v>
      </c>
      <c r="H128" s="302">
        <f>'DMI SR Data'!H142</f>
        <v>2.5313456938780302E-2</v>
      </c>
      <c r="I128" s="34"/>
      <c r="J128" s="70" t="s">
        <v>504</v>
      </c>
      <c r="K128" s="213">
        <f>'DMI SR Data'!C174</f>
        <v>31299527.217316084</v>
      </c>
      <c r="L128" s="213">
        <f>'DMI SR Data'!D174</f>
        <v>-56623.073397442698</v>
      </c>
      <c r="M128" s="215">
        <f>'DMI SR Data'!E174</f>
        <v>-1.8058043756159778E-3</v>
      </c>
      <c r="N128" s="213">
        <f>'DMI SR Data'!F174</f>
        <v>178996102.76276639</v>
      </c>
      <c r="O128" s="213">
        <f>'DMI SR Data'!G174</f>
        <v>2253871.0712389052</v>
      </c>
      <c r="P128" s="215">
        <f>'DMI SR Data'!H174</f>
        <v>1.2752306280553485E-2</v>
      </c>
    </row>
    <row r="129" spans="2:16" ht="15" thickBot="1">
      <c r="B129" s="70" t="s">
        <v>505</v>
      </c>
      <c r="C129" s="213">
        <f>'DMI SR Data'!C143</f>
        <v>49135440.584731787</v>
      </c>
      <c r="D129" s="213">
        <f>'DMI SR Data'!D143</f>
        <v>529205.16139055789</v>
      </c>
      <c r="E129" s="215">
        <f>'DMI SR Data'!E143</f>
        <v>1.0887598201781905E-2</v>
      </c>
      <c r="F129" s="213">
        <f>'DMI SR Data'!F143</f>
        <v>241815857.25209799</v>
      </c>
      <c r="G129" s="213">
        <f>'DMI SR Data'!G143</f>
        <v>9490062.1479931772</v>
      </c>
      <c r="H129" s="215">
        <f>'DMI SR Data'!H143</f>
        <v>4.0848077776902456E-2</v>
      </c>
      <c r="I129" s="34"/>
      <c r="J129" s="70" t="s">
        <v>506</v>
      </c>
      <c r="K129" s="213">
        <f>'DMI SR Data'!C175</f>
        <v>61870557.850495331</v>
      </c>
      <c r="L129" s="213">
        <f>'DMI SR Data'!D175</f>
        <v>-265870.59176259488</v>
      </c>
      <c r="M129" s="215">
        <f>'DMI SR Data'!E175</f>
        <v>-4.2788199841524979E-3</v>
      </c>
      <c r="N129" s="213">
        <f>'DMI SR Data'!F175</f>
        <v>337560322.90212661</v>
      </c>
      <c r="O129" s="213">
        <f>'DMI SR Data'!G175</f>
        <v>5727783.3195564747</v>
      </c>
      <c r="P129" s="215">
        <f>'DMI SR Data'!H175</f>
        <v>1.7261065857982944E-2</v>
      </c>
    </row>
    <row r="130" spans="2:16" ht="15" thickBot="1">
      <c r="B130" s="70" t="s">
        <v>507</v>
      </c>
      <c r="C130" s="213">
        <f>'DMI SR Data'!C144</f>
        <v>100608089.44692717</v>
      </c>
      <c r="D130" s="213">
        <f>'DMI SR Data'!D144</f>
        <v>1525136.7811149061</v>
      </c>
      <c r="E130" s="215">
        <f>'DMI SR Data'!E144</f>
        <v>1.5392524547173103E-2</v>
      </c>
      <c r="F130" s="213">
        <f>'DMI SR Data'!F144</f>
        <v>468988652.40764844</v>
      </c>
      <c r="G130" s="213">
        <f>'DMI SR Data'!G144</f>
        <v>6312290.8797464371</v>
      </c>
      <c r="H130" s="215">
        <f>'DMI SR Data'!H144</f>
        <v>1.364299411990982E-2</v>
      </c>
      <c r="I130" s="34"/>
      <c r="J130" s="70" t="s">
        <v>508</v>
      </c>
      <c r="K130" s="213">
        <f>'DMI SR Data'!C176</f>
        <v>17809751.015733104</v>
      </c>
      <c r="L130" s="213">
        <f>'DMI SR Data'!D176</f>
        <v>-49290.782923422754</v>
      </c>
      <c r="M130" s="215">
        <f>'DMI SR Data'!E176</f>
        <v>-2.7599903443381113E-3</v>
      </c>
      <c r="N130" s="213">
        <f>'DMI SR Data'!F176</f>
        <v>83996740.09934999</v>
      </c>
      <c r="O130" s="213">
        <f>'DMI SR Data'!G176</f>
        <v>2096963.7301583737</v>
      </c>
      <c r="P130" s="215">
        <f>'DMI SR Data'!H176</f>
        <v>2.5604022661863974E-2</v>
      </c>
    </row>
    <row r="131" spans="2:16" ht="15" thickBot="1">
      <c r="B131" s="70" t="s">
        <v>509</v>
      </c>
      <c r="C131" s="213">
        <f>'DMI SR Data'!C145</f>
        <v>57862714.255987264</v>
      </c>
      <c r="D131" s="213">
        <f>'DMI SR Data'!D145</f>
        <v>118232.92694661766</v>
      </c>
      <c r="E131" s="215">
        <f>'DMI SR Data'!E145</f>
        <v>2.0475190741241689E-3</v>
      </c>
      <c r="F131" s="213">
        <f>'DMI SR Data'!F145</f>
        <v>220935307.87814385</v>
      </c>
      <c r="G131" s="213">
        <f>'DMI SR Data'!G145</f>
        <v>8594413.7097914815</v>
      </c>
      <c r="H131" s="215">
        <f>'DMI SR Data'!H145</f>
        <v>4.0474604496002008E-2</v>
      </c>
      <c r="I131" s="34"/>
      <c r="J131" s="70" t="s">
        <v>510</v>
      </c>
      <c r="K131" s="213">
        <f>'DMI SR Data'!C177</f>
        <v>7764817.5966351638</v>
      </c>
      <c r="L131" s="213">
        <f>'DMI SR Data'!D177</f>
        <v>74756.605107148178</v>
      </c>
      <c r="M131" s="215">
        <f>'DMI SR Data'!E177</f>
        <v>9.7211979449195549E-3</v>
      </c>
      <c r="N131" s="213">
        <f>'DMI SR Data'!F177</f>
        <v>43084499.830148742</v>
      </c>
      <c r="O131" s="213">
        <f>'DMI SR Data'!G177</f>
        <v>1565678.4156958461</v>
      </c>
      <c r="P131" s="215">
        <f>'DMI SR Data'!H177</f>
        <v>3.771008815656858E-2</v>
      </c>
    </row>
    <row r="132" spans="2:16" ht="15" thickBot="1">
      <c r="B132" s="70" t="s">
        <v>448</v>
      </c>
      <c r="C132" s="213">
        <f>'DMI SR Data'!C146</f>
        <v>29159443.09412995</v>
      </c>
      <c r="D132" s="213">
        <f>'DMI SR Data'!D146</f>
        <v>175898.79845460132</v>
      </c>
      <c r="E132" s="215">
        <f>'DMI SR Data'!E146</f>
        <v>6.0689195448345246E-3</v>
      </c>
      <c r="F132" s="213">
        <f>'DMI SR Data'!F146</f>
        <v>144199217.94347954</v>
      </c>
      <c r="G132" s="213">
        <f>'DMI SR Data'!G146</f>
        <v>5813259.3830758929</v>
      </c>
      <c r="H132" s="215">
        <f>'DMI SR Data'!H146</f>
        <v>4.2007581141539602E-2</v>
      </c>
      <c r="I132" s="34"/>
      <c r="J132" s="71" t="s">
        <v>511</v>
      </c>
      <c r="K132" s="213">
        <f>'DMI SR Data'!C178</f>
        <v>4950366.5099436976</v>
      </c>
      <c r="L132" s="213">
        <f>'DMI SR Data'!D178</f>
        <v>-7613.466823396273</v>
      </c>
      <c r="M132" s="215">
        <f>'DMI SR Data'!E178</f>
        <v>-1.5355985419611797E-3</v>
      </c>
      <c r="N132" s="213">
        <f>'DMI SR Data'!F178</f>
        <v>28477498.388097111</v>
      </c>
      <c r="O132" s="213">
        <f>'DMI SR Data'!G178</f>
        <v>67414.755978155881</v>
      </c>
      <c r="P132" s="215">
        <f>'DMI SR Data'!H178</f>
        <v>2.3729164915917487E-3</v>
      </c>
    </row>
    <row r="133" spans="2:16" ht="15" thickBot="1">
      <c r="B133" s="70" t="s">
        <v>512</v>
      </c>
      <c r="C133" s="213">
        <f>'DMI SR Data'!C147</f>
        <v>106676233.61937508</v>
      </c>
      <c r="D133" s="213">
        <f>'DMI SR Data'!D147</f>
        <v>1477424.0482673943</v>
      </c>
      <c r="E133" s="215">
        <f>'DMI SR Data'!E147</f>
        <v>1.404411375272027E-2</v>
      </c>
      <c r="F133" s="213">
        <f>'DMI SR Data'!F147</f>
        <v>487288629.03806692</v>
      </c>
      <c r="G133" s="213">
        <f>'DMI SR Data'!G147</f>
        <v>12517273.560269833</v>
      </c>
      <c r="H133" s="215">
        <f>'DMI SR Data'!H147</f>
        <v>2.6364845763857819E-2</v>
      </c>
      <c r="I133" s="34"/>
    </row>
    <row r="134" spans="2:16" ht="15" thickBot="1">
      <c r="B134" s="70" t="s">
        <v>451</v>
      </c>
      <c r="C134" s="213">
        <f>'DMI SR Data'!C148</f>
        <v>52163566.161172569</v>
      </c>
      <c r="D134" s="213">
        <f>'DMI SR Data'!D148</f>
        <v>903123.01140420139</v>
      </c>
      <c r="E134" s="215">
        <f>'DMI SR Data'!E148</f>
        <v>1.7618322353662334E-2</v>
      </c>
      <c r="F134" s="213">
        <f>'DMI SR Data'!F148</f>
        <v>229414557.00545752</v>
      </c>
      <c r="G134" s="213">
        <f>'DMI SR Data'!G148</f>
        <v>4108660.0861224532</v>
      </c>
      <c r="H134" s="215">
        <f>'DMI SR Data'!H148</f>
        <v>1.8235918998575757E-2</v>
      </c>
      <c r="I134" s="34"/>
      <c r="J134" s="367" t="s">
        <v>527</v>
      </c>
      <c r="K134" s="342" t="s">
        <v>76</v>
      </c>
      <c r="L134" s="343"/>
      <c r="M134" s="344"/>
      <c r="N134" s="353" t="s">
        <v>21</v>
      </c>
      <c r="O134" s="354"/>
      <c r="P134" s="355"/>
    </row>
    <row r="135" spans="2:16" ht="15" thickBot="1">
      <c r="B135" s="70" t="s">
        <v>513</v>
      </c>
      <c r="C135" s="213">
        <f>'DMI SR Data'!C149</f>
        <v>73723079.691912204</v>
      </c>
      <c r="D135" s="213">
        <f>'DMI SR Data'!D149</f>
        <v>1392847.4035167545</v>
      </c>
      <c r="E135" s="215">
        <f>'DMI SR Data'!E149</f>
        <v>1.9256780456105637E-2</v>
      </c>
      <c r="F135" s="213">
        <f>'DMI SR Data'!F149</f>
        <v>347403717.3739</v>
      </c>
      <c r="G135" s="213">
        <f>'DMI SR Data'!G149</f>
        <v>7037135.6494429708</v>
      </c>
      <c r="H135" s="215">
        <f>'DMI SR Data'!H149</f>
        <v>2.0675166209883283E-2</v>
      </c>
      <c r="I135" s="34"/>
      <c r="J135" s="368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13">
        <f>'DMI SR Data'!C150</f>
        <v>83830888.40449664</v>
      </c>
      <c r="D136" s="213">
        <f>'DMI SR Data'!D150</f>
        <v>505234.36996127665</v>
      </c>
      <c r="E136" s="215">
        <f>'DMI SR Data'!E150</f>
        <v>6.0633711888043017E-3</v>
      </c>
      <c r="F136" s="213">
        <f>'DMI SR Data'!F150</f>
        <v>416139853.78152001</v>
      </c>
      <c r="G136" s="213">
        <f>'DMI SR Data'!G150</f>
        <v>9235311.6298516989</v>
      </c>
      <c r="H136" s="215">
        <f>'DMI SR Data'!H150</f>
        <v>2.269650660819942E-2</v>
      </c>
      <c r="I136" s="34"/>
      <c r="J136" s="300" t="s">
        <v>528</v>
      </c>
      <c r="K136" s="301">
        <f>'DMI SR Data'!C170</f>
        <v>108564828.87541595</v>
      </c>
      <c r="L136" s="301">
        <f>'DMI SR Data'!D170</f>
        <v>1399469.9722940922</v>
      </c>
      <c r="M136" s="302">
        <f>'DMI SR Data'!E170</f>
        <v>1.3058977141664048E-2</v>
      </c>
      <c r="N136" s="301">
        <f>'DMI SR Data'!F170</f>
        <v>472926341.80037189</v>
      </c>
      <c r="O136" s="301">
        <f>'DMI SR Data'!G170</f>
        <v>22681260.15852493</v>
      </c>
      <c r="P136" s="302">
        <f>'DMI SR Data'!H170</f>
        <v>5.0375364625453077E-2</v>
      </c>
    </row>
    <row r="137" spans="2:16" ht="15" thickBot="1">
      <c r="B137" s="179"/>
      <c r="C137" s="34"/>
      <c r="D137" s="38"/>
      <c r="E137" s="34"/>
      <c r="F137" s="34"/>
      <c r="G137" s="38"/>
      <c r="H137" s="34"/>
      <c r="J137" s="70" t="s">
        <v>515</v>
      </c>
      <c r="K137" s="213">
        <f>'DMI SR Data'!C171</f>
        <v>28909250.218119778</v>
      </c>
      <c r="L137" s="213">
        <f>'DMI SR Data'!D171</f>
        <v>222891.00038804114</v>
      </c>
      <c r="M137" s="215">
        <f>'DMI SR Data'!E171</f>
        <v>7.7699299062763873E-3</v>
      </c>
      <c r="N137" s="213">
        <f>'DMI SR Data'!F171</f>
        <v>137054163.40777498</v>
      </c>
      <c r="O137" s="213">
        <f>'DMI SR Data'!G171</f>
        <v>6035672.0238076597</v>
      </c>
      <c r="P137" s="215">
        <f>'DMI SR Data'!H171</f>
        <v>4.6067329581129968E-2</v>
      </c>
    </row>
    <row r="138" spans="2:16" ht="15" thickBot="1">
      <c r="B138" s="367" t="s">
        <v>37</v>
      </c>
      <c r="C138" s="342" t="s">
        <v>76</v>
      </c>
      <c r="D138" s="343"/>
      <c r="E138" s="344"/>
      <c r="F138" s="358" t="s">
        <v>21</v>
      </c>
      <c r="G138" s="358"/>
      <c r="H138" s="358"/>
      <c r="J138" s="71" t="s">
        <v>516</v>
      </c>
      <c r="K138" s="213">
        <f>'DMI SR Data'!C172</f>
        <v>79655578.657296374</v>
      </c>
      <c r="L138" s="213">
        <f>'DMI SR Data'!D172</f>
        <v>1176578.9719060212</v>
      </c>
      <c r="M138" s="215">
        <f>'DMI SR Data'!E172</f>
        <v>1.4992277891190465E-2</v>
      </c>
      <c r="N138" s="213">
        <f>'DMI SR Data'!F172</f>
        <v>335872178.39259702</v>
      </c>
      <c r="O138" s="213">
        <f>'DMI SR Data'!G172</f>
        <v>16645588.134717286</v>
      </c>
      <c r="P138" s="215">
        <f>'DMI SR Data'!H172</f>
        <v>5.2143488802955093E-2</v>
      </c>
    </row>
    <row r="139" spans="2:16" ht="15" thickBot="1">
      <c r="B139" s="368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67"/>
      <c r="K139" s="56"/>
      <c r="L139" s="56"/>
      <c r="M139" s="268"/>
      <c r="N139" s="56"/>
      <c r="O139" s="56"/>
      <c r="P139" s="268"/>
    </row>
    <row r="140" spans="2:16" ht="15" thickBot="1">
      <c r="B140" s="300" t="s">
        <v>529</v>
      </c>
      <c r="C140" s="301">
        <f>'DMI SR Data'!C159</f>
        <v>419976920.3816179</v>
      </c>
      <c r="D140" s="301">
        <f>'DMI SR Data'!D159</f>
        <v>-632159.78008258343</v>
      </c>
      <c r="E140" s="302">
        <f>'DMI SR Data'!E159</f>
        <v>-1.5029627506842069E-3</v>
      </c>
      <c r="F140" s="301">
        <f>'DMI SR Data'!F159</f>
        <v>1897994810.0758386</v>
      </c>
      <c r="G140" s="301">
        <f>'DMI SR Data'!G159</f>
        <v>38351268.388356209</v>
      </c>
      <c r="H140" s="302">
        <f>'DMI SR Data'!H159</f>
        <v>2.0622913762040333E-2</v>
      </c>
      <c r="J140" s="367" t="s">
        <v>530</v>
      </c>
      <c r="K140" s="354" t="s">
        <v>76</v>
      </c>
      <c r="L140" s="354"/>
      <c r="M140" s="355"/>
      <c r="N140" s="353" t="s">
        <v>21</v>
      </c>
      <c r="O140" s="354"/>
      <c r="P140" s="355"/>
    </row>
    <row r="141" spans="2:16" ht="15" thickBot="1">
      <c r="B141" s="269" t="s">
        <v>337</v>
      </c>
      <c r="C141" s="213">
        <f>'DMI SR Data'!C160</f>
        <v>35070704.783317186</v>
      </c>
      <c r="D141" s="213">
        <f>'DMI SR Data'!D160</f>
        <v>-254267.26292486489</v>
      </c>
      <c r="E141" s="215">
        <f>'DMI SR Data'!E160</f>
        <v>-7.1979466138576724E-3</v>
      </c>
      <c r="F141" s="213">
        <f>'DMI SR Data'!F160</f>
        <v>170184993.08212119</v>
      </c>
      <c r="G141" s="213">
        <f>'DMI SR Data'!G160</f>
        <v>5513374.7779786289</v>
      </c>
      <c r="H141" s="215">
        <f>'DMI SR Data'!H160</f>
        <v>3.3481026267657268E-2</v>
      </c>
      <c r="J141" s="368"/>
      <c r="K141" s="27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69" t="s">
        <v>338</v>
      </c>
      <c r="C142" s="213">
        <f>'DMI SR Data'!C161</f>
        <v>125084641.53244124</v>
      </c>
      <c r="D142" s="213">
        <f>'DMI SR Data'!D161</f>
        <v>-565497.5985801816</v>
      </c>
      <c r="E142" s="215">
        <f>'DMI SR Data'!E161</f>
        <v>-4.5005728007233648E-3</v>
      </c>
      <c r="F142" s="213">
        <f>'DMI SR Data'!F161</f>
        <v>533242688.20493591</v>
      </c>
      <c r="G142" s="213">
        <f>'DMI SR Data'!G161</f>
        <v>9376835.1017989516</v>
      </c>
      <c r="H142" s="215">
        <f>'DMI SR Data'!H161</f>
        <v>1.7899305797953721E-2</v>
      </c>
      <c r="J142" s="300" t="s">
        <v>530</v>
      </c>
      <c r="K142" s="301">
        <f>'DMI SR Data'!C181</f>
        <v>149992565.47613949</v>
      </c>
      <c r="L142" s="301">
        <f>'DMI SR Data'!D181</f>
        <v>1989655.0773650408</v>
      </c>
      <c r="M142" s="302">
        <f>'DMI SR Data'!E181</f>
        <v>1.344335102603169E-2</v>
      </c>
      <c r="N142" s="301">
        <f>'DMI SR Data'!F181</f>
        <v>830291001.1129396</v>
      </c>
      <c r="O142" s="301">
        <f>'DMI SR Data'!G181</f>
        <v>10199842.185035467</v>
      </c>
      <c r="P142" s="302">
        <f>'DMI SR Data'!H181</f>
        <v>1.243744926889543E-2</v>
      </c>
    </row>
    <row r="143" spans="2:16" ht="15" thickBot="1">
      <c r="B143" s="269" t="s">
        <v>339</v>
      </c>
      <c r="C143" s="213">
        <f>'DMI SR Data'!C162</f>
        <v>40707523.425513007</v>
      </c>
      <c r="D143" s="213">
        <f>'DMI SR Data'!D162</f>
        <v>-244027.36792968959</v>
      </c>
      <c r="E143" s="215">
        <f>'DMI SR Data'!E162</f>
        <v>-5.9589286169051282E-3</v>
      </c>
      <c r="F143" s="213">
        <f>'DMI SR Data'!F162</f>
        <v>178891679.18714383</v>
      </c>
      <c r="G143" s="213">
        <f>'DMI SR Data'!G162</f>
        <v>678329.11439165473</v>
      </c>
      <c r="H143" s="215">
        <f>'DMI SR Data'!H162</f>
        <v>3.8062755349963394E-3</v>
      </c>
      <c r="J143" s="70" t="s">
        <v>358</v>
      </c>
      <c r="K143" s="65">
        <f>'DMI SR Data'!C182</f>
        <v>18323786.713277142</v>
      </c>
      <c r="L143" s="65">
        <f>'DMI SR Data'!D182</f>
        <v>441404.73815212771</v>
      </c>
      <c r="M143" s="177">
        <f>'DMI SR Data'!E182</f>
        <v>2.4683777517230998E-2</v>
      </c>
      <c r="N143" s="65">
        <f>'DMI SR Data'!F182</f>
        <v>96513145.616592482</v>
      </c>
      <c r="O143" s="65">
        <f>'DMI SR Data'!G182</f>
        <v>2344709.497759968</v>
      </c>
      <c r="P143" s="177">
        <f>'DMI SR Data'!H182</f>
        <v>2.4899102017592659E-2</v>
      </c>
    </row>
    <row r="144" spans="2:16" ht="15" thickBot="1">
      <c r="B144" s="269" t="s">
        <v>340</v>
      </c>
      <c r="C144" s="213">
        <f>'DMI SR Data'!C163</f>
        <v>33822431.723627381</v>
      </c>
      <c r="D144" s="213">
        <f>'DMI SR Data'!D163</f>
        <v>117039.14318399876</v>
      </c>
      <c r="E144" s="215">
        <f>'DMI SR Data'!E163</f>
        <v>3.4724159614716215E-3</v>
      </c>
      <c r="F144" s="213">
        <f>'DMI SR Data'!F163</f>
        <v>155017112.75044829</v>
      </c>
      <c r="G144" s="213">
        <f>'DMI SR Data'!G163</f>
        <v>6839548.9952759147</v>
      </c>
      <c r="H144" s="215">
        <f>'DMI SR Data'!H163</f>
        <v>4.6157790841915965E-2</v>
      </c>
      <c r="J144" s="70" t="s">
        <v>359</v>
      </c>
      <c r="K144" s="65">
        <f>'DMI SR Data'!C183</f>
        <v>51034367.821116075</v>
      </c>
      <c r="L144" s="65">
        <f>'DMI SR Data'!D183</f>
        <v>613266.29295379668</v>
      </c>
      <c r="M144" s="177">
        <f>'DMI SR Data'!E183</f>
        <v>1.2162889630867386E-2</v>
      </c>
      <c r="N144" s="65">
        <f>'DMI SR Data'!F183</f>
        <v>309535172.64321667</v>
      </c>
      <c r="O144" s="65">
        <f>'DMI SR Data'!G183</f>
        <v>2568506.2709773183</v>
      </c>
      <c r="P144" s="177">
        <f>'DMI SR Data'!H183</f>
        <v>8.3673784562088276E-3</v>
      </c>
    </row>
    <row r="145" spans="2:16" ht="15" thickBot="1">
      <c r="B145" s="269" t="s">
        <v>341</v>
      </c>
      <c r="C145" s="213">
        <f>'DMI SR Data'!C164</f>
        <v>61386549.201103017</v>
      </c>
      <c r="D145" s="213">
        <f>'DMI SR Data'!D164</f>
        <v>520676.42977190018</v>
      </c>
      <c r="E145" s="215">
        <f>'DMI SR Data'!E164</f>
        <v>8.5544888467802907E-3</v>
      </c>
      <c r="F145" s="213">
        <f>'DMI SR Data'!F164</f>
        <v>272216984.95341104</v>
      </c>
      <c r="G145" s="213">
        <f>'DMI SR Data'!G164</f>
        <v>-2146376.6246855259</v>
      </c>
      <c r="H145" s="215">
        <f>'DMI SR Data'!H164</f>
        <v>-7.8231168051735925E-3</v>
      </c>
      <c r="J145" s="70" t="s">
        <v>360</v>
      </c>
      <c r="K145" s="65">
        <f>'DMI SR Data'!C184</f>
        <v>40447926.072396971</v>
      </c>
      <c r="L145" s="65">
        <f>'DMI SR Data'!D184</f>
        <v>568073.49183553457</v>
      </c>
      <c r="M145" s="177">
        <f>'DMI SR Data'!E184</f>
        <v>1.424462366524468E-2</v>
      </c>
      <c r="N145" s="65">
        <f>'DMI SR Data'!F184</f>
        <v>211056497.11521417</v>
      </c>
      <c r="O145" s="65">
        <f>'DMI SR Data'!G184</f>
        <v>5274420.8059110641</v>
      </c>
      <c r="P145" s="177">
        <f>'DMI SR Data'!H184</f>
        <v>2.5631099173007106E-2</v>
      </c>
    </row>
    <row r="146" spans="2:16" ht="15" thickBot="1">
      <c r="B146" s="269" t="s">
        <v>342</v>
      </c>
      <c r="C146" s="213">
        <f>'DMI SR Data'!C165</f>
        <v>69249623.893788785</v>
      </c>
      <c r="D146" s="213">
        <f>'DMI SR Data'!D165</f>
        <v>115079.98477393389</v>
      </c>
      <c r="E146" s="215">
        <f>'DMI SR Data'!E165</f>
        <v>1.6645800820699122E-3</v>
      </c>
      <c r="F146" s="213">
        <f>'DMI SR Data'!F165</f>
        <v>342148932.76303971</v>
      </c>
      <c r="G146" s="213">
        <f>'DMI SR Data'!G165</f>
        <v>13653602.155802131</v>
      </c>
      <c r="H146" s="215">
        <f>'DMI SR Data'!H165</f>
        <v>4.1564067685719817E-2</v>
      </c>
      <c r="J146" s="71" t="s">
        <v>361</v>
      </c>
      <c r="K146" s="72">
        <f>'DMI SR Data'!C185</f>
        <v>40186484.869351208</v>
      </c>
      <c r="L146" s="72">
        <f>'DMI SR Data'!D185</f>
        <v>366910.55442399532</v>
      </c>
      <c r="M146" s="178">
        <f>'DMI SR Data'!E185</f>
        <v>9.2143263893820961E-3</v>
      </c>
      <c r="N146" s="72">
        <f>'DMI SR Data'!F185</f>
        <v>213186185.73791611</v>
      </c>
      <c r="O146" s="72">
        <f>'DMI SR Data'!G185</f>
        <v>12205.610386997461</v>
      </c>
      <c r="P146" s="178">
        <f>'DMI SR Data'!H185</f>
        <v>5.7256567521493859E-5</v>
      </c>
    </row>
    <row r="147" spans="2:16" ht="15" thickBot="1">
      <c r="B147" s="269" t="s">
        <v>343</v>
      </c>
      <c r="C147" s="213">
        <f>'DMI SR Data'!C166</f>
        <v>24315979.33705062</v>
      </c>
      <c r="D147" s="213">
        <f>'DMI SR Data'!D166</f>
        <v>-32482.295240391046</v>
      </c>
      <c r="E147" s="215">
        <f>'DMI SR Data'!E166</f>
        <v>-1.3340594461751505E-3</v>
      </c>
      <c r="F147" s="213">
        <f>'DMI SR Data'!F166</f>
        <v>103529191.87668566</v>
      </c>
      <c r="G147" s="213">
        <f>'DMI SR Data'!G166</f>
        <v>4627577.3609360605</v>
      </c>
      <c r="H147" s="215">
        <f>'DMI SR Data'!H166</f>
        <v>4.678970493650679E-2</v>
      </c>
    </row>
    <row r="148" spans="2:16" ht="15" thickBot="1">
      <c r="B148" s="269" t="s">
        <v>344</v>
      </c>
      <c r="C148" s="213">
        <f>'DMI SR Data'!C167</f>
        <v>10918806.028391898</v>
      </c>
      <c r="D148" s="213">
        <f>'DMI SR Data'!D167</f>
        <v>-107137.69471726008</v>
      </c>
      <c r="E148" s="215">
        <f>'DMI SR Data'!E167</f>
        <v>-9.7168729868184738E-3</v>
      </c>
      <c r="F148" s="213">
        <f>'DMI SR Data'!F167</f>
        <v>48354303.237067148</v>
      </c>
      <c r="G148" s="213">
        <f>'DMI SR Data'!G167</f>
        <v>590262.15855748951</v>
      </c>
      <c r="H148" s="215">
        <f>'DMI SR Data'!H167</f>
        <v>1.235787729072749E-2</v>
      </c>
      <c r="J148" s="367" t="s">
        <v>38</v>
      </c>
      <c r="K148" s="342" t="s">
        <v>76</v>
      </c>
      <c r="L148" s="343"/>
      <c r="M148" s="344"/>
      <c r="N148" s="353" t="s">
        <v>21</v>
      </c>
      <c r="O148" s="354"/>
      <c r="P148" s="355"/>
    </row>
    <row r="149" spans="2:16" ht="15" thickBot="1">
      <c r="B149" s="269" t="s">
        <v>345</v>
      </c>
      <c r="C149" s="213">
        <f>'DMI SR Data'!C168</f>
        <v>10549056.838720448</v>
      </c>
      <c r="D149" s="213">
        <f>'DMI SR Data'!D168</f>
        <v>-44374.620878541842</v>
      </c>
      <c r="E149" s="215">
        <f>'DMI SR Data'!E168</f>
        <v>-4.1888807274372665E-3</v>
      </c>
      <c r="F149" s="213">
        <f>'DMI SR Data'!F168</f>
        <v>50956371.181957081</v>
      </c>
      <c r="G149" s="213">
        <f>'DMI SR Data'!G168</f>
        <v>-159467.61073815823</v>
      </c>
      <c r="H149" s="215">
        <f>'DMI SR Data'!H168</f>
        <v>-3.1197299018195335E-3</v>
      </c>
      <c r="J149" s="368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70" t="s">
        <v>490</v>
      </c>
      <c r="C150" s="213">
        <f>'DMI SR Data'!C169</f>
        <v>8871603.6176682282</v>
      </c>
      <c r="D150" s="213">
        <f>'DMI SR Data'!D169</f>
        <v>-137168.49754085205</v>
      </c>
      <c r="E150" s="215">
        <f>'DMI SR Data'!E169</f>
        <v>-1.5226103600653526E-2</v>
      </c>
      <c r="F150" s="213">
        <f>'DMI SR Data'!F169</f>
        <v>43452552.839028791</v>
      </c>
      <c r="G150" s="213">
        <f>'DMI SR Data'!G169</f>
        <v>-622417.04096061736</v>
      </c>
      <c r="H150" s="215">
        <f>'DMI SR Data'!H169</f>
        <v>-1.4121780290613483E-2</v>
      </c>
      <c r="J150" s="300" t="s">
        <v>531</v>
      </c>
      <c r="K150" s="301">
        <f>'DMI SR Data'!C179</f>
        <v>310721458.53356868</v>
      </c>
      <c r="L150" s="301">
        <f>'DMI SR Data'!D179</f>
        <v>2189427.4967538714</v>
      </c>
      <c r="M150" s="302">
        <f>'DMI SR Data'!E179</f>
        <v>7.0962729198532498E-3</v>
      </c>
      <c r="N150" s="301">
        <f>'DMI SR Data'!F179</f>
        <v>1819133978.9496093</v>
      </c>
      <c r="O150" s="301">
        <f>'DMI SR Data'!G179</f>
        <v>72335968.661097288</v>
      </c>
      <c r="P150" s="302">
        <f>'DMI SR Data'!H179</f>
        <v>4.1410608573540696E-2</v>
      </c>
    </row>
    <row r="151" spans="2:16" ht="15" thickBot="1">
      <c r="J151" s="300" t="s">
        <v>532</v>
      </c>
      <c r="K151" s="301">
        <f>'DMI SR Data'!C186</f>
        <v>13710519.381632028</v>
      </c>
      <c r="L151" s="301">
        <f>'DMI SR Data'!D186</f>
        <v>136257.17439645901</v>
      </c>
      <c r="M151" s="302">
        <f>'DMI SR Data'!E186</f>
        <v>1.0037906467124899E-2</v>
      </c>
      <c r="N151" s="301">
        <f>'DMI SR Data'!F186</f>
        <v>75779603.48607634</v>
      </c>
      <c r="O151" s="301">
        <f>'DMI SR Data'!G186</f>
        <v>874175.74617676437</v>
      </c>
      <c r="P151" s="302">
        <f>'DMI SR Data'!H186</f>
        <v>1.1670392554358523E-2</v>
      </c>
    </row>
    <row r="152" spans="2:16" ht="15" thickBot="1">
      <c r="J152" s="300" t="s">
        <v>533</v>
      </c>
      <c r="K152" s="301">
        <f>'DMI SR Data'!C188</f>
        <v>85573597.056912035</v>
      </c>
      <c r="L152" s="301">
        <f>'DMI SR Data'!D188</f>
        <v>215336.25023818016</v>
      </c>
      <c r="M152" s="302">
        <f>'DMI SR Data'!E188</f>
        <v>2.5227347441613267E-3</v>
      </c>
      <c r="N152" s="301">
        <f>'DMI SR Data'!F188</f>
        <v>318812914.86841542</v>
      </c>
      <c r="O152" s="301">
        <f>'DMI SR Data'!G188</f>
        <v>7334100.6382970214</v>
      </c>
      <c r="P152" s="302">
        <f>'DMI SR Data'!H188</f>
        <v>2.3546065745834767E-2</v>
      </c>
    </row>
    <row r="153" spans="2:16" ht="15" thickBot="1">
      <c r="J153" s="300" t="s">
        <v>534</v>
      </c>
      <c r="K153" s="301">
        <f>'DMI SR Data'!C190</f>
        <v>40553039.035275549</v>
      </c>
      <c r="L153" s="301">
        <f>'DMI SR Data'!D190</f>
        <v>-60934.677579067647</v>
      </c>
      <c r="M153" s="302">
        <f>'DMI SR Data'!E190</f>
        <v>-1.5003377411400988E-3</v>
      </c>
      <c r="N153" s="301">
        <f>'DMI SR Data'!F190</f>
        <v>209707176.72096658</v>
      </c>
      <c r="O153" s="301">
        <f>'DMI SR Data'!G190</f>
        <v>9932772.5086099803</v>
      </c>
      <c r="P153" s="302">
        <f>'DMI SR Data'!H190</f>
        <v>4.9719945594489785E-2</v>
      </c>
    </row>
    <row r="154" spans="2:16" ht="15" thickBot="1">
      <c r="J154" s="300" t="s">
        <v>535</v>
      </c>
      <c r="K154" s="301">
        <f>'DMI SR Data'!C192</f>
        <v>106939147.04496051</v>
      </c>
      <c r="L154" s="301">
        <f>'DMI SR Data'!D192</f>
        <v>-620332.39557014406</v>
      </c>
      <c r="M154" s="302">
        <f>'DMI SR Data'!E192</f>
        <v>-5.7673428580799716E-3</v>
      </c>
      <c r="N154" s="301">
        <f>'DMI SR Data'!F192</f>
        <v>439849302.90991884</v>
      </c>
      <c r="O154" s="301">
        <f>'DMI SR Data'!G192</f>
        <v>4103063.8950816393</v>
      </c>
      <c r="P154" s="302">
        <f>'DMI SR Data'!H192</f>
        <v>9.4161774163745091E-3</v>
      </c>
    </row>
    <row r="155" spans="2:16" ht="15" thickBot="1">
      <c r="J155" s="300" t="s">
        <v>536</v>
      </c>
      <c r="K155" s="301">
        <f>'DMI SR Data'!C194</f>
        <v>72631585.661985233</v>
      </c>
      <c r="L155" s="301">
        <f>'DMI SR Data'!D194</f>
        <v>217503.71585284173</v>
      </c>
      <c r="M155" s="302">
        <f>'DMI SR Data'!E194</f>
        <v>3.0036107619874136E-3</v>
      </c>
      <c r="N155" s="301">
        <f>'DMI SR Data'!F194</f>
        <v>383029889.68507457</v>
      </c>
      <c r="O155" s="301">
        <f>'DMI SR Data'!G194</f>
        <v>15433559.4281528</v>
      </c>
      <c r="P155" s="302">
        <f>'DMI SR Data'!H194</f>
        <v>4.1985074816622676E-2</v>
      </c>
    </row>
    <row r="156" spans="2:16" ht="15" thickBot="1">
      <c r="J156" s="300" t="s">
        <v>537</v>
      </c>
      <c r="K156" s="301">
        <f>'DMI SR Data'!C196</f>
        <v>55213808.71363885</v>
      </c>
      <c r="L156" s="301">
        <f>'DMI SR Data'!D196</f>
        <v>278075.30382441729</v>
      </c>
      <c r="M156" s="302">
        <f>'DMI SR Data'!E196</f>
        <v>5.0618292787684583E-3</v>
      </c>
      <c r="N156" s="301">
        <f>'DMI SR Data'!F196</f>
        <v>229535888.94011188</v>
      </c>
      <c r="O156" s="301">
        <f>'DMI SR Data'!G196</f>
        <v>5018289.8032552004</v>
      </c>
      <c r="P156" s="302">
        <f>'DMI SR Data'!H196</f>
        <v>2.2351431792196647E-2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6E174F0E-2A2B-44DA-BB97-21B8E71B7905}"/>
</file>

<file path=customXml/itemProps2.xml><?xml version="1.0" encoding="utf-8"?>
<ds:datastoreItem xmlns:ds="http://schemas.openxmlformats.org/officeDocument/2006/customXml" ds:itemID="{FC5A2B85-2181-4BC0-9B22-A0991311C596}"/>
</file>

<file path=customXml/itemProps3.xml><?xml version="1.0" encoding="utf-8"?>
<ds:datastoreItem xmlns:ds="http://schemas.openxmlformats.org/officeDocument/2006/customXml" ds:itemID="{874982C7-AB0B-4DC1-8FE7-7987706C70A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2025-01-09T23:08:57Z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