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7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1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IRI Circana 2024/12-01-2024 Reports/"/>
    </mc:Choice>
  </mc:AlternateContent>
  <xr:revisionPtr revIDLastSave="0" documentId="8_{51E3F9C5-6C3F-4D15-AB98-A82D644D98AA}" xr6:coauthVersionLast="47" xr6:coauthVersionMax="47" xr10:uidLastSave="{00000000-0000-0000-0000-000000000000}"/>
  <bookViews>
    <workbookView xWindow="-110" yWindow="-110" windowWidth="19420" windowHeight="11500" tabRatio="819" firstSheet="13" activeTab="13" xr2:uid="{00000000-000D-0000-FFFF-FFFF00000000}"/>
  </bookViews>
  <sheets>
    <sheet name="Segment Data" sheetId="34" state="hidden" r:id="rId1"/>
    <sheet name="Regions By Outlet Data" sheetId="32" state="hidden" r:id="rId2"/>
    <sheet name="Region and Market Data" sheetId="29" state="hidden" r:id="rId3"/>
    <sheet name="Fat" sheetId="40" state="hidden" r:id="rId4"/>
    <sheet name="Form Data" sheetId="35" state="hidden" r:id="rId5"/>
    <sheet name="Package" sheetId="38" state="hidden" r:id="rId6"/>
    <sheet name="NB &amp; PL" sheetId="37" state="hidden" r:id="rId7"/>
    <sheet name="Sodium" sheetId="36" state="hidden" r:id="rId8"/>
    <sheet name="Flavor Groups" sheetId="39" state="hidden" r:id="rId9"/>
    <sheet name="Cheddar Sharpness" sheetId="41" state="hidden" r:id="rId10"/>
    <sheet name="Size" sheetId="43" state="hidden" r:id="rId11"/>
    <sheet name="Variety" sheetId="42" state="hidden" r:id="rId12"/>
    <sheet name="IRI_UO_WorkspaceStorage" sheetId="53" state="hidden" r:id="rId13"/>
    <sheet name="HOME PAGE" sheetId="8" r:id="rId14"/>
    <sheet name="TOTAL U.S. MULO+ with C" sheetId="45" r:id="rId15"/>
    <sheet name="TOTAL U.S. MULO+" sheetId="46" r:id="rId16"/>
    <sheet name="TOTAL U.S. FOOD" sheetId="47" r:id="rId17"/>
    <sheet name="TOTAL U.S. DRUG" sheetId="48" r:id="rId18"/>
    <sheet name="TOTAL U.S. CONVENIENCE" sheetId="49" r:id="rId19"/>
    <sheet name="TOTAL U.S. ALL OTHER OUTLETS" sheetId="50" r:id="rId20"/>
    <sheet name="CIRCANA STANDARD REGIONS" sheetId="18" r:id="rId21"/>
    <sheet name="CIRCANA REGIONS &amp; MARKETS" sheetId="21" r:id="rId22"/>
    <sheet name="DMI SR Data" sheetId="31" state="hidden" r:id="rId23"/>
    <sheet name="DMI CUSTOM REGIONS &amp; MARKETS" sheetId="22" r:id="rId24"/>
  </sheets>
  <definedNames>
    <definedName name="___INDEX_SHEET___ASAP_Utilities">#REF!</definedName>
    <definedName name="IRI_WorkspaceId" hidden="1">"606a4931cf7a44ed993417b554ceb15d"</definedName>
    <definedName name="_xlnm.Print_Area" localSheetId="13">'HOME PAGE'!$A$1:$M$21</definedName>
    <definedName name="_xlnm.Print_Area" localSheetId="19">'TOTAL U.S. ALL OTHER OUTLETS'!$B$2:$Q$56,'TOTAL U.S. ALL OTHER OUTLETS'!$B$241:$Q$295</definedName>
    <definedName name="_xlnm.Print_Area" localSheetId="18">'TOTAL U.S. CONVENIENCE'!$B$2:$Q$56,'TOTAL U.S. CONVENIENCE'!$B$242:$Q$296</definedName>
    <definedName name="_xlnm.Print_Area" localSheetId="17">'TOTAL U.S. DRUG'!$B$2:$Q$56,'TOTAL U.S. DRUG'!$B$242:$Q$296</definedName>
    <definedName name="_xlnm.Print_Area" localSheetId="16">'TOTAL U.S. FOOD'!$B$2:$Q$56,'TOTAL U.S. FOOD'!$B$242:$Q$296</definedName>
    <definedName name="_xlnm.Print_Area" localSheetId="15">'TOTAL U.S. MULO+'!$B$2:$Q$56,'TOTAL U.S. MULO+'!$B$242:$Q$296</definedName>
    <definedName name="_xlnm.Print_Area" localSheetId="14">'TOTAL U.S. MULO+ with C'!$B$2:$Q$55,'TOTAL U.S. MULO+ with C'!$B$242:$Q$294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22" l="1"/>
  <c r="D124" i="22"/>
  <c r="E124" i="22"/>
  <c r="F124" i="22"/>
  <c r="G124" i="22"/>
  <c r="H124" i="22"/>
  <c r="C125" i="22"/>
  <c r="D125" i="22"/>
  <c r="E125" i="22"/>
  <c r="F125" i="22"/>
  <c r="G125" i="22"/>
  <c r="H125" i="22"/>
  <c r="C72" i="22"/>
  <c r="D72" i="22"/>
  <c r="E72" i="22"/>
  <c r="F72" i="22"/>
  <c r="G72" i="22"/>
  <c r="H72" i="22"/>
  <c r="C73" i="22"/>
  <c r="D73" i="22"/>
  <c r="E73" i="22"/>
  <c r="F73" i="22"/>
  <c r="G73" i="22"/>
  <c r="H73" i="22"/>
  <c r="C20" i="22"/>
  <c r="D20" i="22"/>
  <c r="E20" i="22"/>
  <c r="F20" i="22"/>
  <c r="G20" i="22"/>
  <c r="H20" i="22"/>
  <c r="C21" i="22"/>
  <c r="D21" i="22"/>
  <c r="E21" i="22"/>
  <c r="F21" i="22"/>
  <c r="G21" i="22"/>
  <c r="H21" i="22"/>
  <c r="W171" i="31" l="1"/>
  <c r="V171" i="31"/>
  <c r="T171" i="31"/>
  <c r="S171" i="31"/>
  <c r="W101" i="31"/>
  <c r="V101" i="31"/>
  <c r="T101" i="31"/>
  <c r="S101" i="31"/>
  <c r="W31" i="31"/>
  <c r="V31" i="31"/>
  <c r="T31" i="31"/>
  <c r="S31" i="31"/>
  <c r="U171" i="31"/>
  <c r="X171" i="31"/>
  <c r="L140" i="22"/>
  <c r="M140" i="22"/>
  <c r="N140" i="22"/>
  <c r="O140" i="22"/>
  <c r="P140" i="22"/>
  <c r="L141" i="22"/>
  <c r="M141" i="22"/>
  <c r="N141" i="22"/>
  <c r="O141" i="22"/>
  <c r="P141" i="22"/>
  <c r="L142" i="22"/>
  <c r="M142" i="22"/>
  <c r="N142" i="22"/>
  <c r="O142" i="22"/>
  <c r="P142" i="22"/>
  <c r="L143" i="22"/>
  <c r="M143" i="22"/>
  <c r="N143" i="22"/>
  <c r="O143" i="22"/>
  <c r="P143" i="22"/>
  <c r="L144" i="22"/>
  <c r="M144" i="22"/>
  <c r="N144" i="22"/>
  <c r="O144" i="22"/>
  <c r="P144" i="22"/>
  <c r="K141" i="22"/>
  <c r="K142" i="22"/>
  <c r="K143" i="22"/>
  <c r="K144" i="22"/>
  <c r="K140" i="22"/>
  <c r="L89" i="22"/>
  <c r="M89" i="22"/>
  <c r="N89" i="22"/>
  <c r="O89" i="22"/>
  <c r="P89" i="22"/>
  <c r="L90" i="22"/>
  <c r="M90" i="22"/>
  <c r="N90" i="22"/>
  <c r="O90" i="22"/>
  <c r="P90" i="22"/>
  <c r="L91" i="22"/>
  <c r="M91" i="22"/>
  <c r="N91" i="22"/>
  <c r="O91" i="22"/>
  <c r="P91" i="22"/>
  <c r="L92" i="22"/>
  <c r="M92" i="22"/>
  <c r="N92" i="22"/>
  <c r="O92" i="22"/>
  <c r="P92" i="22"/>
  <c r="L93" i="22"/>
  <c r="M93" i="22"/>
  <c r="N93" i="22"/>
  <c r="O93" i="22"/>
  <c r="P93" i="22"/>
  <c r="K93" i="22"/>
  <c r="K92" i="22"/>
  <c r="K91" i="22"/>
  <c r="K90" i="22"/>
  <c r="K89" i="22"/>
  <c r="L39" i="22"/>
  <c r="M39" i="22"/>
  <c r="N39" i="22"/>
  <c r="O39" i="22"/>
  <c r="P39" i="22"/>
  <c r="L40" i="22"/>
  <c r="M40" i="22"/>
  <c r="N40" i="22"/>
  <c r="O40" i="22"/>
  <c r="P40" i="22"/>
  <c r="L41" i="22"/>
  <c r="M41" i="22"/>
  <c r="N41" i="22"/>
  <c r="O41" i="22"/>
  <c r="P41" i="22"/>
  <c r="L42" i="22"/>
  <c r="M42" i="22"/>
  <c r="N42" i="22"/>
  <c r="O42" i="22"/>
  <c r="P42" i="22"/>
  <c r="K39" i="22"/>
  <c r="K40" i="22"/>
  <c r="K41" i="22"/>
  <c r="K42" i="22"/>
  <c r="L38" i="22"/>
  <c r="M38" i="22"/>
  <c r="N38" i="22"/>
  <c r="O38" i="22"/>
  <c r="P38" i="22"/>
  <c r="K38" i="22"/>
  <c r="U101" i="31" l="1"/>
  <c r="U31" i="31"/>
  <c r="X31" i="31"/>
  <c r="X101" i="31"/>
  <c r="H143" i="22"/>
  <c r="H144" i="22"/>
  <c r="H145" i="22"/>
  <c r="H146" i="22"/>
  <c r="H147" i="22"/>
  <c r="H148" i="22"/>
  <c r="H149" i="22"/>
  <c r="H150" i="22"/>
  <c r="H151" i="22"/>
  <c r="G143" i="22"/>
  <c r="G144" i="22"/>
  <c r="G145" i="22"/>
  <c r="G146" i="22"/>
  <c r="G147" i="22"/>
  <c r="G148" i="22"/>
  <c r="G149" i="22"/>
  <c r="G150" i="22"/>
  <c r="G151" i="22"/>
  <c r="E143" i="22"/>
  <c r="E144" i="22"/>
  <c r="E145" i="22"/>
  <c r="E146" i="22"/>
  <c r="E147" i="22"/>
  <c r="E148" i="22"/>
  <c r="E149" i="22"/>
  <c r="E150" i="22"/>
  <c r="E151" i="22"/>
  <c r="D143" i="22"/>
  <c r="D144" i="22"/>
  <c r="D145" i="22"/>
  <c r="D146" i="22"/>
  <c r="D147" i="22"/>
  <c r="D148" i="22"/>
  <c r="D149" i="22"/>
  <c r="D150" i="22"/>
  <c r="D151" i="22"/>
  <c r="G142" i="22"/>
  <c r="H142" i="22"/>
  <c r="D142" i="22"/>
  <c r="E142" i="22"/>
  <c r="F142" i="22"/>
  <c r="F143" i="22"/>
  <c r="F144" i="22"/>
  <c r="F145" i="22"/>
  <c r="F146" i="22"/>
  <c r="F147" i="22"/>
  <c r="F148" i="22"/>
  <c r="F149" i="22"/>
  <c r="F150" i="22"/>
  <c r="F151" i="22"/>
  <c r="C143" i="22"/>
  <c r="C144" i="22"/>
  <c r="C145" i="22"/>
  <c r="C146" i="22"/>
  <c r="C147" i="22"/>
  <c r="C148" i="22"/>
  <c r="C149" i="22"/>
  <c r="C150" i="22"/>
  <c r="C151" i="22"/>
  <c r="E91" i="22"/>
  <c r="F91" i="22"/>
  <c r="G91" i="22"/>
  <c r="H91" i="22"/>
  <c r="E92" i="22"/>
  <c r="F92" i="22"/>
  <c r="G92" i="22"/>
  <c r="H92" i="22"/>
  <c r="E93" i="22"/>
  <c r="F93" i="22"/>
  <c r="G93" i="22"/>
  <c r="H93" i="22"/>
  <c r="E94" i="22"/>
  <c r="F94" i="22"/>
  <c r="G94" i="22"/>
  <c r="H94" i="22"/>
  <c r="E95" i="22"/>
  <c r="F95" i="22"/>
  <c r="G95" i="22"/>
  <c r="H95" i="22"/>
  <c r="E96" i="22"/>
  <c r="F96" i="22"/>
  <c r="G96" i="22"/>
  <c r="H96" i="22"/>
  <c r="E97" i="22"/>
  <c r="F97" i="22"/>
  <c r="G97" i="22"/>
  <c r="H97" i="22"/>
  <c r="E98" i="22"/>
  <c r="F98" i="22"/>
  <c r="G98" i="22"/>
  <c r="H98" i="22"/>
  <c r="E99" i="22"/>
  <c r="F99" i="22"/>
  <c r="G99" i="22"/>
  <c r="H99" i="22"/>
  <c r="D91" i="22"/>
  <c r="D92" i="22"/>
  <c r="D93" i="22"/>
  <c r="D94" i="22"/>
  <c r="D95" i="22"/>
  <c r="D96" i="22"/>
  <c r="D97" i="22"/>
  <c r="D98" i="22"/>
  <c r="D99" i="22"/>
  <c r="C91" i="22"/>
  <c r="C92" i="22"/>
  <c r="C93" i="22"/>
  <c r="C94" i="22"/>
  <c r="C95" i="22"/>
  <c r="C96" i="22"/>
  <c r="C97" i="22"/>
  <c r="C98" i="22"/>
  <c r="C99" i="22"/>
  <c r="F39" i="22"/>
  <c r="G39" i="22"/>
  <c r="H39" i="22"/>
  <c r="F40" i="22"/>
  <c r="G40" i="22"/>
  <c r="H40" i="22"/>
  <c r="F41" i="22"/>
  <c r="G41" i="22"/>
  <c r="H41" i="22"/>
  <c r="F42" i="22"/>
  <c r="G42" i="22"/>
  <c r="H42" i="22"/>
  <c r="F43" i="22"/>
  <c r="G43" i="22"/>
  <c r="H43" i="22"/>
  <c r="F44" i="22"/>
  <c r="G44" i="22"/>
  <c r="H44" i="22"/>
  <c r="F45" i="22"/>
  <c r="G45" i="22"/>
  <c r="H45" i="22"/>
  <c r="F46" i="22"/>
  <c r="G46" i="22"/>
  <c r="H46" i="22"/>
  <c r="F47" i="22"/>
  <c r="G47" i="22"/>
  <c r="H47" i="22"/>
  <c r="E39" i="22"/>
  <c r="E40" i="22"/>
  <c r="E41" i="22"/>
  <c r="E42" i="22"/>
  <c r="E43" i="22"/>
  <c r="E44" i="22"/>
  <c r="E45" i="22"/>
  <c r="E46" i="22"/>
  <c r="E47" i="22"/>
  <c r="D39" i="22"/>
  <c r="D40" i="22"/>
  <c r="D41" i="22"/>
  <c r="D42" i="22"/>
  <c r="D43" i="22"/>
  <c r="D44" i="22"/>
  <c r="D45" i="22"/>
  <c r="D46" i="22"/>
  <c r="D47" i="22"/>
  <c r="C39" i="22"/>
  <c r="C40" i="22"/>
  <c r="C41" i="22"/>
  <c r="C42" i="22"/>
  <c r="C43" i="22"/>
  <c r="C44" i="22"/>
  <c r="C45" i="22"/>
  <c r="C46" i="22"/>
  <c r="C47" i="22"/>
  <c r="C38" i="22"/>
  <c r="C8" i="22"/>
  <c r="K32" i="22"/>
  <c r="D250" i="50"/>
  <c r="E250" i="50"/>
  <c r="F250" i="50"/>
  <c r="G250" i="50"/>
  <c r="H250" i="50"/>
  <c r="I250" i="50"/>
  <c r="J250" i="50"/>
  <c r="K250" i="50"/>
  <c r="L250" i="50"/>
  <c r="M250" i="50"/>
  <c r="N250" i="50"/>
  <c r="O250" i="50"/>
  <c r="P250" i="50"/>
  <c r="Q250" i="50"/>
  <c r="D251" i="50"/>
  <c r="E251" i="50"/>
  <c r="F251" i="50"/>
  <c r="G251" i="50"/>
  <c r="H251" i="50"/>
  <c r="I251" i="50"/>
  <c r="J251" i="50"/>
  <c r="K251" i="50"/>
  <c r="L251" i="50"/>
  <c r="M251" i="50"/>
  <c r="N251" i="50"/>
  <c r="O251" i="50"/>
  <c r="P251" i="50"/>
  <c r="Q251" i="50"/>
  <c r="D252" i="50"/>
  <c r="E252" i="50"/>
  <c r="F252" i="50"/>
  <c r="G252" i="50"/>
  <c r="H252" i="50"/>
  <c r="I252" i="50"/>
  <c r="J252" i="50"/>
  <c r="K252" i="50"/>
  <c r="L252" i="50"/>
  <c r="M252" i="50"/>
  <c r="N252" i="50"/>
  <c r="O252" i="50"/>
  <c r="P252" i="50"/>
  <c r="Q252" i="50"/>
  <c r="D67" i="45" l="1"/>
  <c r="E67" i="45"/>
  <c r="F67" i="45"/>
  <c r="G67" i="45"/>
  <c r="H67" i="45"/>
  <c r="I67" i="45"/>
  <c r="J67" i="45"/>
  <c r="K67" i="45"/>
  <c r="L67" i="45"/>
  <c r="M67" i="45"/>
  <c r="N67" i="45"/>
  <c r="O67" i="45"/>
  <c r="P67" i="45"/>
  <c r="Q67" i="45"/>
  <c r="D67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D67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D67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D67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D187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D187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D187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D187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D187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D307" i="45"/>
  <c r="E307" i="45"/>
  <c r="F307" i="45"/>
  <c r="G307" i="45"/>
  <c r="H307" i="45"/>
  <c r="I307" i="45"/>
  <c r="J307" i="45"/>
  <c r="K307" i="45"/>
  <c r="L307" i="45"/>
  <c r="M307" i="45"/>
  <c r="N307" i="45"/>
  <c r="O307" i="45"/>
  <c r="P307" i="45"/>
  <c r="Q307" i="45"/>
  <c r="D307" i="46"/>
  <c r="E307" i="46"/>
  <c r="F307" i="46"/>
  <c r="G307" i="46"/>
  <c r="H307" i="46"/>
  <c r="I307" i="46"/>
  <c r="J307" i="46"/>
  <c r="K307" i="46"/>
  <c r="L307" i="46"/>
  <c r="M307" i="46"/>
  <c r="N307" i="46"/>
  <c r="O307" i="46"/>
  <c r="P307" i="46"/>
  <c r="Q307" i="46"/>
  <c r="D307" i="47"/>
  <c r="E307" i="47"/>
  <c r="F307" i="47"/>
  <c r="G307" i="47"/>
  <c r="H307" i="47"/>
  <c r="I307" i="47"/>
  <c r="J307" i="47"/>
  <c r="K307" i="47"/>
  <c r="L307" i="47"/>
  <c r="M307" i="47"/>
  <c r="N307" i="47"/>
  <c r="O307" i="47"/>
  <c r="P307" i="47"/>
  <c r="Q307" i="47"/>
  <c r="D307" i="48"/>
  <c r="E307" i="48"/>
  <c r="F307" i="48"/>
  <c r="G307" i="48"/>
  <c r="H307" i="48"/>
  <c r="I307" i="48"/>
  <c r="J307" i="48"/>
  <c r="K307" i="48"/>
  <c r="L307" i="48"/>
  <c r="M307" i="48"/>
  <c r="N307" i="48"/>
  <c r="O307" i="48"/>
  <c r="P307" i="48"/>
  <c r="Q307" i="48"/>
  <c r="D307" i="49"/>
  <c r="E307" i="49"/>
  <c r="F307" i="49"/>
  <c r="G307" i="49"/>
  <c r="H307" i="49"/>
  <c r="I307" i="49"/>
  <c r="J307" i="49"/>
  <c r="K307" i="49"/>
  <c r="L307" i="49"/>
  <c r="M307" i="49"/>
  <c r="N307" i="49"/>
  <c r="O307" i="49"/>
  <c r="P307" i="49"/>
  <c r="Q307" i="49"/>
  <c r="D306" i="50"/>
  <c r="E306" i="50"/>
  <c r="F306" i="50"/>
  <c r="G306" i="50"/>
  <c r="H306" i="50"/>
  <c r="I306" i="50"/>
  <c r="J306" i="50"/>
  <c r="K306" i="50"/>
  <c r="L306" i="50"/>
  <c r="M306" i="50"/>
  <c r="N306" i="50"/>
  <c r="O306" i="50"/>
  <c r="P306" i="50"/>
  <c r="Q306" i="50"/>
  <c r="D187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D67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D220" i="50" l="1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D221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D222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D223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D224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D225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26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D227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D228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D229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30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D231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2" i="50"/>
  <c r="E232" i="50"/>
  <c r="F232" i="50"/>
  <c r="G232" i="50"/>
  <c r="H232" i="50"/>
  <c r="I232" i="50"/>
  <c r="J232" i="50"/>
  <c r="K232" i="50"/>
  <c r="L232" i="50"/>
  <c r="M232" i="50"/>
  <c r="N232" i="50"/>
  <c r="O232" i="50"/>
  <c r="P232" i="50"/>
  <c r="Q232" i="50"/>
  <c r="D233" i="50"/>
  <c r="E233" i="50"/>
  <c r="F233" i="50"/>
  <c r="G233" i="50"/>
  <c r="H233" i="50"/>
  <c r="I233" i="50"/>
  <c r="J233" i="50"/>
  <c r="K233" i="50"/>
  <c r="L233" i="50"/>
  <c r="M233" i="50"/>
  <c r="N233" i="50"/>
  <c r="O233" i="50"/>
  <c r="P233" i="50"/>
  <c r="Q233" i="50"/>
  <c r="D234" i="50"/>
  <c r="E234" i="50"/>
  <c r="F234" i="50"/>
  <c r="G234" i="50"/>
  <c r="H234" i="50"/>
  <c r="I234" i="50"/>
  <c r="J234" i="50"/>
  <c r="K234" i="50"/>
  <c r="L234" i="50"/>
  <c r="M234" i="50"/>
  <c r="N234" i="50"/>
  <c r="O234" i="50"/>
  <c r="P234" i="50"/>
  <c r="Q234" i="50"/>
  <c r="D235" i="50"/>
  <c r="E235" i="50"/>
  <c r="F235" i="50"/>
  <c r="G235" i="50"/>
  <c r="H235" i="50"/>
  <c r="I235" i="50"/>
  <c r="J235" i="50"/>
  <c r="K235" i="50"/>
  <c r="L235" i="50"/>
  <c r="M235" i="50"/>
  <c r="N235" i="50"/>
  <c r="O235" i="50"/>
  <c r="P235" i="50"/>
  <c r="Q235" i="50"/>
  <c r="D236" i="50"/>
  <c r="E236" i="50"/>
  <c r="F236" i="50"/>
  <c r="G236" i="50"/>
  <c r="H236" i="50"/>
  <c r="I236" i="50"/>
  <c r="J236" i="50"/>
  <c r="K236" i="50"/>
  <c r="L236" i="50"/>
  <c r="M236" i="50"/>
  <c r="N236" i="50"/>
  <c r="O236" i="50"/>
  <c r="P236" i="50"/>
  <c r="Q236" i="50"/>
  <c r="D237" i="50"/>
  <c r="E237" i="50"/>
  <c r="F237" i="50"/>
  <c r="G237" i="50"/>
  <c r="H237" i="50"/>
  <c r="I237" i="50"/>
  <c r="J237" i="50"/>
  <c r="K237" i="50"/>
  <c r="L237" i="50"/>
  <c r="M237" i="50"/>
  <c r="N237" i="50"/>
  <c r="O237" i="50"/>
  <c r="P237" i="50"/>
  <c r="Q237" i="50"/>
  <c r="D238" i="50"/>
  <c r="E238" i="50"/>
  <c r="F238" i="50"/>
  <c r="G238" i="50"/>
  <c r="H238" i="50"/>
  <c r="I238" i="50"/>
  <c r="J238" i="50"/>
  <c r="K238" i="50"/>
  <c r="L238" i="50"/>
  <c r="M238" i="50"/>
  <c r="N238" i="50"/>
  <c r="O238" i="50"/>
  <c r="P238" i="50"/>
  <c r="Q238" i="50"/>
  <c r="D239" i="50"/>
  <c r="E239" i="50"/>
  <c r="F239" i="50"/>
  <c r="G239" i="50"/>
  <c r="H239" i="50"/>
  <c r="I239" i="50"/>
  <c r="J239" i="50"/>
  <c r="K239" i="50"/>
  <c r="L239" i="50"/>
  <c r="M239" i="50"/>
  <c r="N239" i="50"/>
  <c r="O239" i="50"/>
  <c r="P239" i="50"/>
  <c r="Q239" i="50"/>
  <c r="D240" i="50"/>
  <c r="E240" i="50"/>
  <c r="F240" i="50"/>
  <c r="G240" i="50"/>
  <c r="H240" i="50"/>
  <c r="I240" i="50"/>
  <c r="J240" i="50"/>
  <c r="K240" i="50"/>
  <c r="L240" i="50"/>
  <c r="M240" i="50"/>
  <c r="N240" i="50"/>
  <c r="O240" i="50"/>
  <c r="P240" i="50"/>
  <c r="Q240" i="50"/>
  <c r="D219" i="50"/>
  <c r="D251" i="49"/>
  <c r="E251" i="49"/>
  <c r="F251" i="49"/>
  <c r="G251" i="49"/>
  <c r="H251" i="49"/>
  <c r="I251" i="49"/>
  <c r="J251" i="49"/>
  <c r="K251" i="49"/>
  <c r="L251" i="49"/>
  <c r="M251" i="49"/>
  <c r="N251" i="49"/>
  <c r="O251" i="49"/>
  <c r="P251" i="49"/>
  <c r="Q251" i="49"/>
  <c r="D252" i="49"/>
  <c r="E252" i="49"/>
  <c r="F252" i="49"/>
  <c r="G252" i="49"/>
  <c r="H252" i="49"/>
  <c r="I252" i="49"/>
  <c r="J252" i="49"/>
  <c r="K252" i="49"/>
  <c r="L252" i="49"/>
  <c r="M252" i="49"/>
  <c r="N252" i="49"/>
  <c r="O252" i="49"/>
  <c r="P252" i="49"/>
  <c r="Q252" i="49"/>
  <c r="D251" i="48"/>
  <c r="E251" i="48"/>
  <c r="F251" i="48"/>
  <c r="G251" i="48"/>
  <c r="H251" i="48"/>
  <c r="I251" i="48"/>
  <c r="J251" i="48"/>
  <c r="K251" i="48"/>
  <c r="L251" i="48"/>
  <c r="M251" i="48"/>
  <c r="N251" i="48"/>
  <c r="O251" i="48"/>
  <c r="P251" i="48"/>
  <c r="Q251" i="48"/>
  <c r="D252" i="48"/>
  <c r="E252" i="48"/>
  <c r="F252" i="48"/>
  <c r="G252" i="48"/>
  <c r="H252" i="48"/>
  <c r="I252" i="48"/>
  <c r="J252" i="48"/>
  <c r="K252" i="48"/>
  <c r="L252" i="48"/>
  <c r="M252" i="48"/>
  <c r="N252" i="48"/>
  <c r="O252" i="48"/>
  <c r="P252" i="48"/>
  <c r="Q252" i="48"/>
  <c r="D131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D132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D131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D132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D131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D132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D11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D11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D12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D11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D12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D131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D132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D251" i="47"/>
  <c r="E251" i="47"/>
  <c r="F251" i="47"/>
  <c r="G251" i="47"/>
  <c r="H251" i="47"/>
  <c r="I251" i="47"/>
  <c r="J251" i="47"/>
  <c r="K251" i="47"/>
  <c r="L251" i="47"/>
  <c r="M251" i="47"/>
  <c r="N251" i="47"/>
  <c r="O251" i="47"/>
  <c r="P251" i="47"/>
  <c r="Q251" i="47"/>
  <c r="D252" i="47"/>
  <c r="E252" i="47"/>
  <c r="F252" i="47"/>
  <c r="G252" i="47"/>
  <c r="H252" i="47"/>
  <c r="I252" i="47"/>
  <c r="J252" i="47"/>
  <c r="K252" i="47"/>
  <c r="L252" i="47"/>
  <c r="M252" i="47"/>
  <c r="N252" i="47"/>
  <c r="O252" i="47"/>
  <c r="P252" i="47"/>
  <c r="Q252" i="47"/>
  <c r="D251" i="46"/>
  <c r="E251" i="46"/>
  <c r="F251" i="46"/>
  <c r="G251" i="46"/>
  <c r="H251" i="46"/>
  <c r="I251" i="46"/>
  <c r="J251" i="46"/>
  <c r="K251" i="46"/>
  <c r="L251" i="46"/>
  <c r="M251" i="46"/>
  <c r="N251" i="46"/>
  <c r="O251" i="46"/>
  <c r="P251" i="46"/>
  <c r="Q251" i="46"/>
  <c r="D252" i="46"/>
  <c r="E252" i="46"/>
  <c r="F252" i="46"/>
  <c r="G252" i="46"/>
  <c r="H252" i="46"/>
  <c r="I252" i="46"/>
  <c r="J252" i="46"/>
  <c r="K252" i="46"/>
  <c r="L252" i="46"/>
  <c r="M252" i="46"/>
  <c r="N252" i="46"/>
  <c r="O252" i="46"/>
  <c r="P252" i="46"/>
  <c r="Q252" i="46"/>
  <c r="D131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D132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D11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D12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D11" i="45" l="1"/>
  <c r="E11" i="45"/>
  <c r="F11" i="45"/>
  <c r="G11" i="45"/>
  <c r="H11" i="45"/>
  <c r="I11" i="45"/>
  <c r="J11" i="45"/>
  <c r="K11" i="45"/>
  <c r="L11" i="45"/>
  <c r="M11" i="45"/>
  <c r="N11" i="45"/>
  <c r="O11" i="45"/>
  <c r="P11" i="45"/>
  <c r="Q11" i="45"/>
  <c r="D12" i="45"/>
  <c r="E12" i="45"/>
  <c r="F12" i="45"/>
  <c r="G12" i="45"/>
  <c r="H12" i="45"/>
  <c r="I12" i="45"/>
  <c r="J12" i="45"/>
  <c r="K12" i="45"/>
  <c r="L12" i="45"/>
  <c r="M12" i="45"/>
  <c r="N12" i="45"/>
  <c r="O12" i="45"/>
  <c r="P12" i="45"/>
  <c r="Q12" i="45"/>
  <c r="D131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D132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D251" i="45"/>
  <c r="E251" i="45"/>
  <c r="F251" i="45"/>
  <c r="G251" i="45"/>
  <c r="H251" i="45"/>
  <c r="I251" i="45"/>
  <c r="J251" i="45"/>
  <c r="K251" i="45"/>
  <c r="L251" i="45"/>
  <c r="M251" i="45"/>
  <c r="N251" i="45"/>
  <c r="O251" i="45"/>
  <c r="P251" i="45"/>
  <c r="Q251" i="45"/>
  <c r="D252" i="45"/>
  <c r="E252" i="45"/>
  <c r="F252" i="45"/>
  <c r="G252" i="45"/>
  <c r="H252" i="45"/>
  <c r="I252" i="45"/>
  <c r="J252" i="45"/>
  <c r="K252" i="45"/>
  <c r="L252" i="45"/>
  <c r="M252" i="45"/>
  <c r="N252" i="45"/>
  <c r="O252" i="45"/>
  <c r="P252" i="45"/>
  <c r="Q252" i="45"/>
  <c r="P103" i="22" l="1"/>
  <c r="O103" i="22"/>
  <c r="N103" i="22"/>
  <c r="M103" i="22"/>
  <c r="L103" i="22"/>
  <c r="K103" i="22"/>
  <c r="P102" i="22"/>
  <c r="O102" i="22"/>
  <c r="N102" i="22"/>
  <c r="M102" i="22"/>
  <c r="L102" i="22"/>
  <c r="K102" i="22"/>
  <c r="P101" i="22"/>
  <c r="O101" i="22"/>
  <c r="N101" i="22"/>
  <c r="M101" i="22"/>
  <c r="L101" i="22"/>
  <c r="K101" i="22"/>
  <c r="P100" i="22"/>
  <c r="O100" i="22"/>
  <c r="N100" i="22"/>
  <c r="M100" i="22"/>
  <c r="L100" i="22"/>
  <c r="K100" i="22"/>
  <c r="P99" i="22"/>
  <c r="O99" i="22"/>
  <c r="N99" i="22"/>
  <c r="M99" i="22"/>
  <c r="L99" i="22"/>
  <c r="K99" i="22"/>
  <c r="P98" i="22"/>
  <c r="O98" i="22"/>
  <c r="N98" i="22"/>
  <c r="M98" i="22"/>
  <c r="L98" i="22"/>
  <c r="K98" i="22"/>
  <c r="P97" i="22"/>
  <c r="O97" i="22"/>
  <c r="N97" i="22"/>
  <c r="M97" i="22"/>
  <c r="L97" i="22"/>
  <c r="K97" i="22"/>
  <c r="H90" i="22"/>
  <c r="G90" i="22"/>
  <c r="F90" i="22"/>
  <c r="E90" i="22"/>
  <c r="D90" i="22"/>
  <c r="C90" i="22"/>
  <c r="H89" i="22"/>
  <c r="G89" i="22"/>
  <c r="F89" i="22"/>
  <c r="E89" i="22"/>
  <c r="D89" i="22"/>
  <c r="C89" i="22"/>
  <c r="P85" i="22"/>
  <c r="O85" i="22"/>
  <c r="N85" i="22"/>
  <c r="M85" i="22"/>
  <c r="L85" i="22"/>
  <c r="K85" i="22"/>
  <c r="P84" i="22"/>
  <c r="O84" i="22"/>
  <c r="N84" i="22"/>
  <c r="M84" i="22"/>
  <c r="L84" i="22"/>
  <c r="K84" i="22"/>
  <c r="P83" i="22"/>
  <c r="O83" i="22"/>
  <c r="N83" i="22"/>
  <c r="M83" i="22"/>
  <c r="L83" i="22"/>
  <c r="K83" i="22"/>
  <c r="H85" i="22"/>
  <c r="G85" i="22"/>
  <c r="F85" i="22"/>
  <c r="E85" i="22"/>
  <c r="D85" i="22"/>
  <c r="C85" i="22"/>
  <c r="H84" i="22"/>
  <c r="G84" i="22"/>
  <c r="F84" i="22"/>
  <c r="E84" i="22"/>
  <c r="D84" i="22"/>
  <c r="C84" i="22"/>
  <c r="H83" i="22"/>
  <c r="G83" i="22"/>
  <c r="F83" i="22"/>
  <c r="E83" i="22"/>
  <c r="D83" i="22"/>
  <c r="C83" i="22"/>
  <c r="P79" i="22"/>
  <c r="O79" i="22"/>
  <c r="N79" i="22"/>
  <c r="M79" i="22"/>
  <c r="L79" i="22"/>
  <c r="K79" i="22"/>
  <c r="H82" i="22"/>
  <c r="G82" i="22"/>
  <c r="F82" i="22"/>
  <c r="E82" i="22"/>
  <c r="D82" i="22"/>
  <c r="C82" i="22"/>
  <c r="P78" i="22"/>
  <c r="O78" i="22"/>
  <c r="N78" i="22"/>
  <c r="M78" i="22"/>
  <c r="L78" i="22"/>
  <c r="K78" i="22"/>
  <c r="H81" i="22"/>
  <c r="G81" i="22"/>
  <c r="F81" i="22"/>
  <c r="E81" i="22"/>
  <c r="D81" i="22"/>
  <c r="C81" i="22"/>
  <c r="P77" i="22"/>
  <c r="O77" i="22"/>
  <c r="N77" i="22"/>
  <c r="M77" i="22"/>
  <c r="L77" i="22"/>
  <c r="K77" i="22"/>
  <c r="H67" i="22"/>
  <c r="G67" i="22"/>
  <c r="F67" i="22"/>
  <c r="E67" i="22"/>
  <c r="D67" i="22"/>
  <c r="C67" i="22"/>
  <c r="P76" i="22"/>
  <c r="O76" i="22"/>
  <c r="N76" i="22"/>
  <c r="M76" i="22"/>
  <c r="L76" i="22"/>
  <c r="K76" i="22"/>
  <c r="H80" i="22"/>
  <c r="G80" i="22"/>
  <c r="F80" i="22"/>
  <c r="E80" i="22"/>
  <c r="D80" i="22"/>
  <c r="C80" i="22"/>
  <c r="P75" i="22"/>
  <c r="O75" i="22"/>
  <c r="N75" i="22"/>
  <c r="M75" i="22"/>
  <c r="L75" i="22"/>
  <c r="K75" i="22"/>
  <c r="H79" i="22"/>
  <c r="G79" i="22"/>
  <c r="F79" i="22"/>
  <c r="E79" i="22"/>
  <c r="D79" i="22"/>
  <c r="C79" i="22"/>
  <c r="P74" i="22"/>
  <c r="O74" i="22"/>
  <c r="N74" i="22"/>
  <c r="M74" i="22"/>
  <c r="L74" i="22"/>
  <c r="K74" i="22"/>
  <c r="H78" i="22"/>
  <c r="G78" i="22"/>
  <c r="F78" i="22"/>
  <c r="E78" i="22"/>
  <c r="D78" i="22"/>
  <c r="C78" i="22"/>
  <c r="H77" i="22"/>
  <c r="G77" i="22"/>
  <c r="F77" i="22"/>
  <c r="E77" i="22"/>
  <c r="D77" i="22"/>
  <c r="C77" i="22"/>
  <c r="P70" i="22"/>
  <c r="O70" i="22"/>
  <c r="N70" i="22"/>
  <c r="M70" i="22"/>
  <c r="L70" i="22"/>
  <c r="K70" i="22"/>
  <c r="P69" i="22"/>
  <c r="O69" i="22"/>
  <c r="N69" i="22"/>
  <c r="M69" i="22"/>
  <c r="L69" i="22"/>
  <c r="K69" i="22"/>
  <c r="H71" i="22"/>
  <c r="G71" i="22"/>
  <c r="F71" i="22"/>
  <c r="E71" i="22"/>
  <c r="D71" i="22"/>
  <c r="C71" i="22"/>
  <c r="P68" i="22"/>
  <c r="O68" i="22"/>
  <c r="N68" i="22"/>
  <c r="M68" i="22"/>
  <c r="L68" i="22"/>
  <c r="K68" i="22"/>
  <c r="H70" i="22"/>
  <c r="G70" i="22"/>
  <c r="F70" i="22"/>
  <c r="E70" i="22"/>
  <c r="D70" i="22"/>
  <c r="C70" i="22"/>
  <c r="H69" i="22"/>
  <c r="G69" i="22"/>
  <c r="F69" i="22"/>
  <c r="E69" i="22"/>
  <c r="D69" i="22"/>
  <c r="C69" i="22"/>
  <c r="H68" i="22"/>
  <c r="G68" i="22"/>
  <c r="F68" i="22"/>
  <c r="E68" i="22"/>
  <c r="D68" i="22"/>
  <c r="C68" i="22"/>
  <c r="H66" i="22"/>
  <c r="G66" i="22"/>
  <c r="F66" i="22"/>
  <c r="E66" i="22"/>
  <c r="D66" i="22"/>
  <c r="C66" i="22"/>
  <c r="P64" i="22"/>
  <c r="O64" i="22"/>
  <c r="N64" i="22"/>
  <c r="M64" i="22"/>
  <c r="L64" i="22"/>
  <c r="K64" i="22"/>
  <c r="P63" i="22"/>
  <c r="O63" i="22"/>
  <c r="N63" i="22"/>
  <c r="M63" i="22"/>
  <c r="L63" i="22"/>
  <c r="K63" i="22"/>
  <c r="P62" i="22"/>
  <c r="O62" i="22"/>
  <c r="N62" i="22"/>
  <c r="M62" i="22"/>
  <c r="L62" i="22"/>
  <c r="K62" i="22"/>
  <c r="P61" i="22"/>
  <c r="O61" i="22"/>
  <c r="N61" i="22"/>
  <c r="M61" i="22"/>
  <c r="L61" i="22"/>
  <c r="K61" i="22"/>
  <c r="H62" i="22"/>
  <c r="G62" i="22"/>
  <c r="F62" i="22"/>
  <c r="E62" i="22"/>
  <c r="D62" i="22"/>
  <c r="C62" i="22"/>
  <c r="P60" i="22"/>
  <c r="O60" i="22"/>
  <c r="N60" i="22"/>
  <c r="M60" i="22"/>
  <c r="L60" i="22"/>
  <c r="K60" i="22"/>
  <c r="H61" i="22"/>
  <c r="G61" i="22"/>
  <c r="F61" i="22"/>
  <c r="E61" i="22"/>
  <c r="D61" i="22"/>
  <c r="C61" i="22"/>
  <c r="P59" i="22"/>
  <c r="O59" i="22"/>
  <c r="N59" i="22"/>
  <c r="L59" i="22"/>
  <c r="K59" i="22"/>
  <c r="H60" i="22"/>
  <c r="G60" i="22"/>
  <c r="F60" i="22"/>
  <c r="E60" i="22"/>
  <c r="D60" i="22"/>
  <c r="C60" i="22"/>
  <c r="M59" i="22"/>
  <c r="P154" i="22"/>
  <c r="O154" i="22"/>
  <c r="N154" i="22"/>
  <c r="M154" i="22"/>
  <c r="L154" i="22"/>
  <c r="K154" i="22"/>
  <c r="P153" i="22"/>
  <c r="O153" i="22"/>
  <c r="N153" i="22"/>
  <c r="M153" i="22"/>
  <c r="L153" i="22"/>
  <c r="K153" i="22"/>
  <c r="P152" i="22"/>
  <c r="O152" i="22"/>
  <c r="N152" i="22"/>
  <c r="M152" i="22"/>
  <c r="L152" i="22"/>
  <c r="K152" i="22"/>
  <c r="P151" i="22"/>
  <c r="O151" i="22"/>
  <c r="N151" i="22"/>
  <c r="M151" i="22"/>
  <c r="L151" i="22"/>
  <c r="K151" i="22"/>
  <c r="P150" i="22"/>
  <c r="O150" i="22"/>
  <c r="N150" i="22"/>
  <c r="M150" i="22"/>
  <c r="L150" i="22"/>
  <c r="K150" i="22"/>
  <c r="P149" i="22"/>
  <c r="O149" i="22"/>
  <c r="N149" i="22"/>
  <c r="M149" i="22"/>
  <c r="L149" i="22"/>
  <c r="K149" i="22"/>
  <c r="P148" i="22"/>
  <c r="O148" i="22"/>
  <c r="N148" i="22"/>
  <c r="M148" i="22"/>
  <c r="L148" i="22"/>
  <c r="K148" i="22"/>
  <c r="C142" i="22"/>
  <c r="H141" i="22"/>
  <c r="G141" i="22"/>
  <c r="F141" i="22"/>
  <c r="E141" i="22"/>
  <c r="D141" i="22"/>
  <c r="C141" i="22"/>
  <c r="P136" i="22"/>
  <c r="O136" i="22"/>
  <c r="N136" i="22"/>
  <c r="M136" i="22"/>
  <c r="L136" i="22"/>
  <c r="K136" i="22"/>
  <c r="P135" i="22"/>
  <c r="O135" i="22"/>
  <c r="N135" i="22"/>
  <c r="M135" i="22"/>
  <c r="L135" i="22"/>
  <c r="K135" i="22"/>
  <c r="P134" i="22"/>
  <c r="O134" i="22"/>
  <c r="N134" i="22"/>
  <c r="M134" i="22"/>
  <c r="L134" i="22"/>
  <c r="K134" i="22"/>
  <c r="H137" i="22"/>
  <c r="G137" i="22"/>
  <c r="F137" i="22"/>
  <c r="E137" i="22"/>
  <c r="D137" i="22"/>
  <c r="C137" i="22"/>
  <c r="H136" i="22"/>
  <c r="G136" i="22"/>
  <c r="F136" i="22"/>
  <c r="E136" i="22"/>
  <c r="D136" i="22"/>
  <c r="C136" i="22"/>
  <c r="H135" i="22"/>
  <c r="G135" i="22"/>
  <c r="F135" i="22"/>
  <c r="E135" i="22"/>
  <c r="D135" i="22"/>
  <c r="C135" i="22"/>
  <c r="P130" i="22"/>
  <c r="O130" i="22"/>
  <c r="N130" i="22"/>
  <c r="M130" i="22"/>
  <c r="L130" i="22"/>
  <c r="K130" i="22"/>
  <c r="H134" i="22"/>
  <c r="G134" i="22"/>
  <c r="F134" i="22"/>
  <c r="E134" i="22"/>
  <c r="D134" i="22"/>
  <c r="C134" i="22"/>
  <c r="P129" i="22"/>
  <c r="O129" i="22"/>
  <c r="N129" i="22"/>
  <c r="M129" i="22"/>
  <c r="L129" i="22"/>
  <c r="K129" i="22"/>
  <c r="H133" i="22"/>
  <c r="G133" i="22"/>
  <c r="F133" i="22"/>
  <c r="E133" i="22"/>
  <c r="D133" i="22"/>
  <c r="C133" i="22"/>
  <c r="P128" i="22"/>
  <c r="O128" i="22"/>
  <c r="N128" i="22"/>
  <c r="M128" i="22"/>
  <c r="L128" i="22"/>
  <c r="K128" i="22"/>
  <c r="H119" i="22"/>
  <c r="G119" i="22"/>
  <c r="F119" i="22"/>
  <c r="E119" i="22"/>
  <c r="D119" i="22"/>
  <c r="C119" i="22"/>
  <c r="P127" i="22"/>
  <c r="O127" i="22"/>
  <c r="N127" i="22"/>
  <c r="M127" i="22"/>
  <c r="L127" i="22"/>
  <c r="K127" i="22"/>
  <c r="H132" i="22"/>
  <c r="G132" i="22"/>
  <c r="F132" i="22"/>
  <c r="E132" i="22"/>
  <c r="D132" i="22"/>
  <c r="C132" i="22"/>
  <c r="P126" i="22"/>
  <c r="O126" i="22"/>
  <c r="N126" i="22"/>
  <c r="M126" i="22"/>
  <c r="L126" i="22"/>
  <c r="K126" i="22"/>
  <c r="H131" i="22"/>
  <c r="G131" i="22"/>
  <c r="F131" i="22"/>
  <c r="E131" i="22"/>
  <c r="D131" i="22"/>
  <c r="C131" i="22"/>
  <c r="P125" i="22"/>
  <c r="O125" i="22"/>
  <c r="N125" i="22"/>
  <c r="M125" i="22"/>
  <c r="L125" i="22"/>
  <c r="K125" i="22"/>
  <c r="H130" i="22"/>
  <c r="G130" i="22"/>
  <c r="F130" i="22"/>
  <c r="E130" i="22"/>
  <c r="D130" i="22"/>
  <c r="C130" i="22"/>
  <c r="H129" i="22"/>
  <c r="G129" i="22"/>
  <c r="F129" i="22"/>
  <c r="E129" i="22"/>
  <c r="D129" i="22"/>
  <c r="C129" i="22"/>
  <c r="P121" i="22"/>
  <c r="O121" i="22"/>
  <c r="N121" i="22"/>
  <c r="M121" i="22"/>
  <c r="L121" i="22"/>
  <c r="K121" i="22"/>
  <c r="P120" i="22"/>
  <c r="O120" i="22"/>
  <c r="N120" i="22"/>
  <c r="M120" i="22"/>
  <c r="L120" i="22"/>
  <c r="K120" i="22"/>
  <c r="H123" i="22"/>
  <c r="G123" i="22"/>
  <c r="F123" i="22"/>
  <c r="E123" i="22"/>
  <c r="D123" i="22"/>
  <c r="C123" i="22"/>
  <c r="P119" i="22"/>
  <c r="O119" i="22"/>
  <c r="N119" i="22"/>
  <c r="M119" i="22"/>
  <c r="L119" i="22"/>
  <c r="K119" i="22"/>
  <c r="H122" i="22"/>
  <c r="G122" i="22"/>
  <c r="F122" i="22"/>
  <c r="E122" i="22"/>
  <c r="D122" i="22"/>
  <c r="C122" i="22"/>
  <c r="H121" i="22"/>
  <c r="G121" i="22"/>
  <c r="F121" i="22"/>
  <c r="E121" i="22"/>
  <c r="D121" i="22"/>
  <c r="C121" i="22"/>
  <c r="H120" i="22"/>
  <c r="G120" i="22"/>
  <c r="F120" i="22"/>
  <c r="E120" i="22"/>
  <c r="D120" i="22"/>
  <c r="C120" i="22"/>
  <c r="H118" i="22"/>
  <c r="G118" i="22"/>
  <c r="F118" i="22"/>
  <c r="E118" i="22"/>
  <c r="D118" i="22"/>
  <c r="C118" i="22"/>
  <c r="P115" i="22"/>
  <c r="O115" i="22"/>
  <c r="N115" i="22"/>
  <c r="M115" i="22"/>
  <c r="L115" i="22"/>
  <c r="K115" i="22"/>
  <c r="P114" i="22"/>
  <c r="O114" i="22"/>
  <c r="N114" i="22"/>
  <c r="M114" i="22"/>
  <c r="L114" i="22"/>
  <c r="K114" i="22"/>
  <c r="P113" i="22"/>
  <c r="O113" i="22"/>
  <c r="N113" i="22"/>
  <c r="M113" i="22"/>
  <c r="L113" i="22"/>
  <c r="K113" i="22"/>
  <c r="P112" i="22"/>
  <c r="O112" i="22"/>
  <c r="N112" i="22"/>
  <c r="M112" i="22"/>
  <c r="L112" i="22"/>
  <c r="K112" i="22"/>
  <c r="H114" i="22"/>
  <c r="G114" i="22"/>
  <c r="F114" i="22"/>
  <c r="E114" i="22"/>
  <c r="D114" i="22"/>
  <c r="C114" i="22"/>
  <c r="P111" i="22"/>
  <c r="O111" i="22"/>
  <c r="N111" i="22"/>
  <c r="M111" i="22"/>
  <c r="L111" i="22"/>
  <c r="K111" i="22"/>
  <c r="H113" i="22"/>
  <c r="G113" i="22"/>
  <c r="F113" i="22"/>
  <c r="E113" i="22"/>
  <c r="D113" i="22"/>
  <c r="C113" i="22"/>
  <c r="P110" i="22"/>
  <c r="O110" i="22"/>
  <c r="N110" i="22"/>
  <c r="M110" i="22"/>
  <c r="L110" i="22"/>
  <c r="K110" i="22"/>
  <c r="H112" i="22"/>
  <c r="G112" i="22"/>
  <c r="F112" i="22"/>
  <c r="E112" i="22"/>
  <c r="C112" i="22"/>
  <c r="D112" i="22"/>
  <c r="Q73" i="22" l="1"/>
  <c r="B109" i="22"/>
  <c r="B57" i="22"/>
  <c r="E186" i="46" l="1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E188" i="46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305" i="50" l="1"/>
  <c r="F305" i="50"/>
  <c r="G305" i="50"/>
  <c r="H305" i="50"/>
  <c r="I305" i="50"/>
  <c r="J305" i="50"/>
  <c r="K305" i="50"/>
  <c r="L305" i="50"/>
  <c r="M305" i="50"/>
  <c r="N305" i="50"/>
  <c r="O305" i="50"/>
  <c r="P305" i="50"/>
  <c r="Q305" i="50"/>
  <c r="E307" i="50"/>
  <c r="F307" i="50"/>
  <c r="G307" i="50"/>
  <c r="H307" i="50"/>
  <c r="I307" i="50"/>
  <c r="J307" i="50"/>
  <c r="K307" i="50"/>
  <c r="L307" i="50"/>
  <c r="M307" i="50"/>
  <c r="N307" i="50"/>
  <c r="O307" i="50"/>
  <c r="P307" i="50"/>
  <c r="Q307" i="50"/>
  <c r="E308" i="50"/>
  <c r="F308" i="50"/>
  <c r="G308" i="50"/>
  <c r="H308" i="50"/>
  <c r="I308" i="50"/>
  <c r="J308" i="50"/>
  <c r="K308" i="50"/>
  <c r="L308" i="50"/>
  <c r="M308" i="50"/>
  <c r="N308" i="50"/>
  <c r="O308" i="50"/>
  <c r="P308" i="50"/>
  <c r="Q308" i="50"/>
  <c r="E309" i="50"/>
  <c r="F309" i="50"/>
  <c r="G309" i="50"/>
  <c r="H309" i="50"/>
  <c r="I309" i="50"/>
  <c r="J309" i="50"/>
  <c r="K309" i="50"/>
  <c r="L309" i="50"/>
  <c r="M309" i="50"/>
  <c r="N309" i="50"/>
  <c r="O309" i="50"/>
  <c r="P309" i="50"/>
  <c r="Q309" i="50"/>
  <c r="E310" i="50"/>
  <c r="F310" i="50"/>
  <c r="G310" i="50"/>
  <c r="H310" i="50"/>
  <c r="I310" i="50"/>
  <c r="J310" i="50"/>
  <c r="K310" i="50"/>
  <c r="L310" i="50"/>
  <c r="M310" i="50"/>
  <c r="N310" i="50"/>
  <c r="O310" i="50"/>
  <c r="P310" i="50"/>
  <c r="Q310" i="50"/>
  <c r="D310" i="50"/>
  <c r="D309" i="50"/>
  <c r="D308" i="50"/>
  <c r="D307" i="50"/>
  <c r="D30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D191" i="50"/>
  <c r="D190" i="50"/>
  <c r="D189" i="50"/>
  <c r="D188" i="50"/>
  <c r="D186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71" i="50"/>
  <c r="D70" i="50"/>
  <c r="D69" i="50"/>
  <c r="D68" i="50"/>
  <c r="D66" i="50"/>
  <c r="E306" i="49"/>
  <c r="F306" i="49"/>
  <c r="G306" i="49"/>
  <c r="H306" i="49"/>
  <c r="I306" i="49"/>
  <c r="J306" i="49"/>
  <c r="K306" i="49"/>
  <c r="L306" i="49"/>
  <c r="M306" i="49"/>
  <c r="N306" i="49"/>
  <c r="O306" i="49"/>
  <c r="P306" i="49"/>
  <c r="Q306" i="49"/>
  <c r="E308" i="49"/>
  <c r="F308" i="49"/>
  <c r="G308" i="49"/>
  <c r="H308" i="49"/>
  <c r="I308" i="49"/>
  <c r="J308" i="49"/>
  <c r="K308" i="49"/>
  <c r="L308" i="49"/>
  <c r="M308" i="49"/>
  <c r="N308" i="49"/>
  <c r="O308" i="49"/>
  <c r="P308" i="49"/>
  <c r="Q308" i="49"/>
  <c r="E309" i="49"/>
  <c r="F309" i="49"/>
  <c r="G309" i="49"/>
  <c r="H309" i="49"/>
  <c r="I309" i="49"/>
  <c r="J309" i="49"/>
  <c r="K309" i="49"/>
  <c r="L309" i="49"/>
  <c r="M309" i="49"/>
  <c r="N309" i="49"/>
  <c r="O309" i="49"/>
  <c r="P309" i="49"/>
  <c r="Q309" i="49"/>
  <c r="E310" i="49"/>
  <c r="F310" i="49"/>
  <c r="G310" i="49"/>
  <c r="H310" i="49"/>
  <c r="I310" i="49"/>
  <c r="J310" i="49"/>
  <c r="K310" i="49"/>
  <c r="L310" i="49"/>
  <c r="M310" i="49"/>
  <c r="N310" i="49"/>
  <c r="O310" i="49"/>
  <c r="P310" i="49"/>
  <c r="Q310" i="49"/>
  <c r="E311" i="49"/>
  <c r="F311" i="49"/>
  <c r="G311" i="49"/>
  <c r="H311" i="49"/>
  <c r="I311" i="49"/>
  <c r="J311" i="49"/>
  <c r="K311" i="49"/>
  <c r="L311" i="49"/>
  <c r="M311" i="49"/>
  <c r="N311" i="49"/>
  <c r="O311" i="49"/>
  <c r="P311" i="49"/>
  <c r="Q311" i="49"/>
  <c r="D311" i="49"/>
  <c r="D310" i="49"/>
  <c r="D309" i="49"/>
  <c r="D308" i="49"/>
  <c r="D306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D191" i="49"/>
  <c r="D190" i="49"/>
  <c r="D189" i="49"/>
  <c r="D188" i="49"/>
  <c r="D186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D71" i="49"/>
  <c r="D70" i="49"/>
  <c r="D69" i="49"/>
  <c r="D68" i="49"/>
  <c r="D66" i="49"/>
  <c r="E306" i="48"/>
  <c r="F306" i="48"/>
  <c r="G306" i="48"/>
  <c r="H306" i="48"/>
  <c r="I306" i="48"/>
  <c r="J306" i="48"/>
  <c r="K306" i="48"/>
  <c r="L306" i="48"/>
  <c r="M306" i="48"/>
  <c r="N306" i="48"/>
  <c r="O306" i="48"/>
  <c r="P306" i="48"/>
  <c r="Q306" i="48"/>
  <c r="E308" i="48"/>
  <c r="F308" i="48"/>
  <c r="G308" i="48"/>
  <c r="H308" i="48"/>
  <c r="I308" i="48"/>
  <c r="J308" i="48"/>
  <c r="K308" i="48"/>
  <c r="L308" i="48"/>
  <c r="M308" i="48"/>
  <c r="N308" i="48"/>
  <c r="O308" i="48"/>
  <c r="P308" i="48"/>
  <c r="Q308" i="48"/>
  <c r="E309" i="48"/>
  <c r="F309" i="48"/>
  <c r="G309" i="48"/>
  <c r="H309" i="48"/>
  <c r="I309" i="48"/>
  <c r="J309" i="48"/>
  <c r="K309" i="48"/>
  <c r="L309" i="48"/>
  <c r="M309" i="48"/>
  <c r="N309" i="48"/>
  <c r="O309" i="48"/>
  <c r="P309" i="48"/>
  <c r="Q309" i="48"/>
  <c r="E310" i="48"/>
  <c r="F310" i="48"/>
  <c r="G310" i="48"/>
  <c r="H310" i="48"/>
  <c r="I310" i="48"/>
  <c r="J310" i="48"/>
  <c r="K310" i="48"/>
  <c r="L310" i="48"/>
  <c r="M310" i="48"/>
  <c r="N310" i="48"/>
  <c r="O310" i="48"/>
  <c r="P310" i="48"/>
  <c r="Q310" i="48"/>
  <c r="E311" i="48"/>
  <c r="F311" i="48"/>
  <c r="G311" i="48"/>
  <c r="H311" i="48"/>
  <c r="I311" i="48"/>
  <c r="J311" i="48"/>
  <c r="K311" i="48"/>
  <c r="L311" i="48"/>
  <c r="M311" i="48"/>
  <c r="N311" i="48"/>
  <c r="O311" i="48"/>
  <c r="P311" i="48"/>
  <c r="Q311" i="48"/>
  <c r="D311" i="48"/>
  <c r="D310" i="48"/>
  <c r="D309" i="48"/>
  <c r="D308" i="48"/>
  <c r="D306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D191" i="48"/>
  <c r="D190" i="48"/>
  <c r="D189" i="48"/>
  <c r="D188" i="48"/>
  <c r="D186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D71" i="48"/>
  <c r="D70" i="48"/>
  <c r="D69" i="48"/>
  <c r="D68" i="48"/>
  <c r="D66" i="48"/>
  <c r="E306" i="47"/>
  <c r="F306" i="47"/>
  <c r="G306" i="47"/>
  <c r="H306" i="47"/>
  <c r="I306" i="47"/>
  <c r="J306" i="47"/>
  <c r="K306" i="47"/>
  <c r="L306" i="47"/>
  <c r="M306" i="47"/>
  <c r="N306" i="47"/>
  <c r="O306" i="47"/>
  <c r="P306" i="47"/>
  <c r="Q306" i="47"/>
  <c r="E308" i="47"/>
  <c r="F308" i="47"/>
  <c r="G308" i="47"/>
  <c r="H308" i="47"/>
  <c r="I308" i="47"/>
  <c r="J308" i="47"/>
  <c r="K308" i="47"/>
  <c r="L308" i="47"/>
  <c r="M308" i="47"/>
  <c r="N308" i="47"/>
  <c r="O308" i="47"/>
  <c r="P308" i="47"/>
  <c r="Q308" i="47"/>
  <c r="E309" i="47"/>
  <c r="F309" i="47"/>
  <c r="G309" i="47"/>
  <c r="H309" i="47"/>
  <c r="I309" i="47"/>
  <c r="J309" i="47"/>
  <c r="K309" i="47"/>
  <c r="L309" i="47"/>
  <c r="M309" i="47"/>
  <c r="N309" i="47"/>
  <c r="O309" i="47"/>
  <c r="P309" i="47"/>
  <c r="Q309" i="47"/>
  <c r="E310" i="47"/>
  <c r="F310" i="47"/>
  <c r="G310" i="47"/>
  <c r="H310" i="47"/>
  <c r="I310" i="47"/>
  <c r="J310" i="47"/>
  <c r="K310" i="47"/>
  <c r="L310" i="47"/>
  <c r="M310" i="47"/>
  <c r="N310" i="47"/>
  <c r="O310" i="47"/>
  <c r="P310" i="47"/>
  <c r="Q310" i="47"/>
  <c r="E311" i="47"/>
  <c r="F311" i="47"/>
  <c r="G311" i="47"/>
  <c r="H311" i="47"/>
  <c r="I311" i="47"/>
  <c r="J311" i="47"/>
  <c r="K311" i="47"/>
  <c r="L311" i="47"/>
  <c r="M311" i="47"/>
  <c r="N311" i="47"/>
  <c r="O311" i="47"/>
  <c r="P311" i="47"/>
  <c r="Q311" i="47"/>
  <c r="D311" i="47"/>
  <c r="D310" i="47"/>
  <c r="D309" i="47"/>
  <c r="D308" i="47"/>
  <c r="D306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D191" i="47"/>
  <c r="D190" i="47"/>
  <c r="D189" i="47"/>
  <c r="D188" i="47"/>
  <c r="D186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D71" i="47"/>
  <c r="D70" i="47"/>
  <c r="D69" i="47"/>
  <c r="D68" i="47"/>
  <c r="D66" i="47"/>
  <c r="E306" i="46"/>
  <c r="F306" i="46"/>
  <c r="G306" i="46"/>
  <c r="H306" i="46"/>
  <c r="I306" i="46"/>
  <c r="J306" i="46"/>
  <c r="K306" i="46"/>
  <c r="L306" i="46"/>
  <c r="M306" i="46"/>
  <c r="N306" i="46"/>
  <c r="O306" i="46"/>
  <c r="P306" i="46"/>
  <c r="Q306" i="46"/>
  <c r="E308" i="46"/>
  <c r="F308" i="46"/>
  <c r="G308" i="46"/>
  <c r="H308" i="46"/>
  <c r="I308" i="46"/>
  <c r="J308" i="46"/>
  <c r="K308" i="46"/>
  <c r="L308" i="46"/>
  <c r="M308" i="46"/>
  <c r="N308" i="46"/>
  <c r="O308" i="46"/>
  <c r="P308" i="46"/>
  <c r="Q308" i="46"/>
  <c r="E309" i="46"/>
  <c r="F309" i="46"/>
  <c r="G309" i="46"/>
  <c r="H309" i="46"/>
  <c r="I309" i="46"/>
  <c r="J309" i="46"/>
  <c r="K309" i="46"/>
  <c r="L309" i="46"/>
  <c r="M309" i="46"/>
  <c r="N309" i="46"/>
  <c r="O309" i="46"/>
  <c r="P309" i="46"/>
  <c r="Q309" i="46"/>
  <c r="E310" i="46"/>
  <c r="F310" i="46"/>
  <c r="G310" i="46"/>
  <c r="H310" i="46"/>
  <c r="I310" i="46"/>
  <c r="J310" i="46"/>
  <c r="K310" i="46"/>
  <c r="L310" i="46"/>
  <c r="M310" i="46"/>
  <c r="N310" i="46"/>
  <c r="O310" i="46"/>
  <c r="P310" i="46"/>
  <c r="Q310" i="46"/>
  <c r="E311" i="46"/>
  <c r="F311" i="46"/>
  <c r="G311" i="46"/>
  <c r="H311" i="46"/>
  <c r="I311" i="46"/>
  <c r="J311" i="46"/>
  <c r="K311" i="46"/>
  <c r="L311" i="46"/>
  <c r="M311" i="46"/>
  <c r="N311" i="46"/>
  <c r="O311" i="46"/>
  <c r="P311" i="46"/>
  <c r="Q311" i="46"/>
  <c r="D311" i="46"/>
  <c r="D310" i="46"/>
  <c r="D309" i="46"/>
  <c r="D308" i="46"/>
  <c r="D306" i="46"/>
  <c r="D191" i="46"/>
  <c r="D190" i="46"/>
  <c r="D189" i="46"/>
  <c r="D188" i="46"/>
  <c r="D186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D71" i="46"/>
  <c r="D70" i="46"/>
  <c r="D69" i="46"/>
  <c r="D68" i="46"/>
  <c r="D66" i="46"/>
  <c r="E306" i="45"/>
  <c r="F306" i="45"/>
  <c r="G306" i="45"/>
  <c r="H306" i="45"/>
  <c r="I306" i="45"/>
  <c r="J306" i="45"/>
  <c r="K306" i="45"/>
  <c r="L306" i="45"/>
  <c r="M306" i="45"/>
  <c r="N306" i="45"/>
  <c r="O306" i="45"/>
  <c r="P306" i="45"/>
  <c r="Q306" i="45"/>
  <c r="E308" i="45"/>
  <c r="F308" i="45"/>
  <c r="G308" i="45"/>
  <c r="H308" i="45"/>
  <c r="I308" i="45"/>
  <c r="J308" i="45"/>
  <c r="K308" i="45"/>
  <c r="L308" i="45"/>
  <c r="M308" i="45"/>
  <c r="N308" i="45"/>
  <c r="O308" i="45"/>
  <c r="P308" i="45"/>
  <c r="Q308" i="45"/>
  <c r="E309" i="45"/>
  <c r="F309" i="45"/>
  <c r="G309" i="45"/>
  <c r="H309" i="45"/>
  <c r="I309" i="45"/>
  <c r="J309" i="45"/>
  <c r="K309" i="45"/>
  <c r="L309" i="45"/>
  <c r="M309" i="45"/>
  <c r="N309" i="45"/>
  <c r="O309" i="45"/>
  <c r="P309" i="45"/>
  <c r="Q309" i="45"/>
  <c r="E310" i="45"/>
  <c r="F310" i="45"/>
  <c r="G310" i="45"/>
  <c r="H310" i="45"/>
  <c r="I310" i="45"/>
  <c r="J310" i="45"/>
  <c r="K310" i="45"/>
  <c r="L310" i="45"/>
  <c r="M310" i="45"/>
  <c r="N310" i="45"/>
  <c r="O310" i="45"/>
  <c r="P310" i="45"/>
  <c r="Q310" i="45"/>
  <c r="E311" i="45"/>
  <c r="F311" i="45"/>
  <c r="G311" i="45"/>
  <c r="H311" i="45"/>
  <c r="I311" i="45"/>
  <c r="J311" i="45"/>
  <c r="K311" i="45"/>
  <c r="L311" i="45"/>
  <c r="M311" i="45"/>
  <c r="N311" i="45"/>
  <c r="O311" i="45"/>
  <c r="P311" i="45"/>
  <c r="Q311" i="45"/>
  <c r="D311" i="45"/>
  <c r="D310" i="45"/>
  <c r="D309" i="45"/>
  <c r="D308" i="45"/>
  <c r="D306" i="45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D191" i="45"/>
  <c r="D190" i="45"/>
  <c r="D189" i="45"/>
  <c r="D188" i="45"/>
  <c r="D186" i="45"/>
  <c r="I66" i="45" l="1"/>
  <c r="J66" i="45"/>
  <c r="K66" i="45"/>
  <c r="L66" i="45"/>
  <c r="M66" i="45"/>
  <c r="N66" i="45"/>
  <c r="O66" i="45"/>
  <c r="P66" i="45"/>
  <c r="Q66" i="45"/>
  <c r="I68" i="45"/>
  <c r="J68" i="45"/>
  <c r="K68" i="45"/>
  <c r="L68" i="45"/>
  <c r="M68" i="45"/>
  <c r="N68" i="45"/>
  <c r="O68" i="45"/>
  <c r="P68" i="45"/>
  <c r="Q68" i="45"/>
  <c r="I69" i="45"/>
  <c r="J69" i="45"/>
  <c r="K69" i="45"/>
  <c r="L69" i="45"/>
  <c r="M69" i="45"/>
  <c r="N69" i="45"/>
  <c r="O69" i="45"/>
  <c r="P69" i="45"/>
  <c r="Q69" i="45"/>
  <c r="I70" i="45"/>
  <c r="J70" i="45"/>
  <c r="K70" i="45"/>
  <c r="L70" i="45"/>
  <c r="M70" i="45"/>
  <c r="N70" i="45"/>
  <c r="O70" i="45"/>
  <c r="P70" i="45"/>
  <c r="Q70" i="45"/>
  <c r="I71" i="45"/>
  <c r="J71" i="45"/>
  <c r="K71" i="45"/>
  <c r="L71" i="45"/>
  <c r="M71" i="45"/>
  <c r="N71" i="45"/>
  <c r="O71" i="45"/>
  <c r="P71" i="45"/>
  <c r="Q71" i="45"/>
  <c r="F66" i="45"/>
  <c r="E66" i="45"/>
  <c r="G66" i="45" l="1"/>
  <c r="H66" i="45"/>
  <c r="E68" i="45"/>
  <c r="F68" i="45"/>
  <c r="G68" i="45"/>
  <c r="H68" i="45"/>
  <c r="E69" i="45"/>
  <c r="F69" i="45"/>
  <c r="G69" i="45"/>
  <c r="H69" i="45"/>
  <c r="E70" i="45"/>
  <c r="F70" i="45"/>
  <c r="G70" i="45"/>
  <c r="H70" i="45"/>
  <c r="E71" i="45"/>
  <c r="F71" i="45"/>
  <c r="G71" i="45"/>
  <c r="H71" i="45"/>
  <c r="D71" i="45"/>
  <c r="D70" i="45"/>
  <c r="D69" i="45"/>
  <c r="D68" i="45"/>
  <c r="D66" i="45"/>
  <c r="C19" i="22" l="1"/>
  <c r="D19" i="22"/>
  <c r="E19" i="22"/>
  <c r="F19" i="22"/>
  <c r="G19" i="22"/>
  <c r="H19" i="22"/>
  <c r="P19" i="22" l="1"/>
  <c r="O19" i="22"/>
  <c r="N19" i="22"/>
  <c r="M19" i="22"/>
  <c r="L19" i="22"/>
  <c r="K19" i="22"/>
  <c r="P52" i="22" l="1"/>
  <c r="O52" i="22"/>
  <c r="N52" i="22"/>
  <c r="M52" i="22"/>
  <c r="L52" i="22"/>
  <c r="K52" i="22"/>
  <c r="P51" i="22"/>
  <c r="O51" i="22"/>
  <c r="N51" i="22"/>
  <c r="M51" i="22"/>
  <c r="L51" i="22"/>
  <c r="K51" i="22"/>
  <c r="P50" i="22"/>
  <c r="O50" i="22"/>
  <c r="N50" i="22"/>
  <c r="M50" i="22"/>
  <c r="L50" i="22"/>
  <c r="K50" i="22"/>
  <c r="P49" i="22"/>
  <c r="O49" i="22"/>
  <c r="N49" i="22"/>
  <c r="M49" i="22"/>
  <c r="L49" i="22"/>
  <c r="K49" i="22"/>
  <c r="P48" i="22"/>
  <c r="O48" i="22"/>
  <c r="N48" i="22"/>
  <c r="M48" i="22"/>
  <c r="L48" i="22"/>
  <c r="K48" i="22"/>
  <c r="P47" i="22"/>
  <c r="O47" i="22"/>
  <c r="N47" i="22"/>
  <c r="M47" i="22"/>
  <c r="L47" i="22"/>
  <c r="K47" i="22"/>
  <c r="P46" i="22"/>
  <c r="O46" i="22"/>
  <c r="N46" i="22"/>
  <c r="M46" i="22"/>
  <c r="L46" i="22"/>
  <c r="K46" i="22"/>
  <c r="H38" i="22"/>
  <c r="G38" i="22"/>
  <c r="F38" i="22"/>
  <c r="E38" i="22"/>
  <c r="D38" i="22"/>
  <c r="H37" i="22"/>
  <c r="G37" i="22"/>
  <c r="F37" i="22"/>
  <c r="E37" i="22"/>
  <c r="D37" i="22"/>
  <c r="C37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H33" i="22"/>
  <c r="G33" i="22"/>
  <c r="F33" i="22"/>
  <c r="E33" i="22"/>
  <c r="D33" i="22"/>
  <c r="C33" i="22"/>
  <c r="H32" i="22"/>
  <c r="G32" i="22"/>
  <c r="F32" i="22"/>
  <c r="E32" i="22"/>
  <c r="D32" i="22"/>
  <c r="C32" i="22"/>
  <c r="H31" i="22"/>
  <c r="G31" i="22"/>
  <c r="F31" i="22"/>
  <c r="E31" i="22"/>
  <c r="D31" i="22"/>
  <c r="C31" i="22"/>
  <c r="H30" i="22"/>
  <c r="G30" i="22"/>
  <c r="F30" i="22"/>
  <c r="E30" i="22"/>
  <c r="D30" i="22"/>
  <c r="C30" i="22"/>
  <c r="P28" i="22"/>
  <c r="O28" i="22"/>
  <c r="N28" i="22"/>
  <c r="M28" i="22"/>
  <c r="L28" i="22"/>
  <c r="K28" i="22"/>
  <c r="H29" i="22"/>
  <c r="G29" i="22"/>
  <c r="F29" i="22"/>
  <c r="E29" i="22"/>
  <c r="D29" i="22"/>
  <c r="C29" i="22"/>
  <c r="P27" i="22"/>
  <c r="O27" i="22"/>
  <c r="N27" i="22"/>
  <c r="M27" i="22"/>
  <c r="L27" i="22"/>
  <c r="K27" i="22"/>
  <c r="H15" i="22"/>
  <c r="G15" i="22"/>
  <c r="F15" i="22"/>
  <c r="E15" i="22"/>
  <c r="D15" i="22"/>
  <c r="C15" i="22"/>
  <c r="P26" i="22"/>
  <c r="O26" i="22"/>
  <c r="N26" i="22"/>
  <c r="M26" i="22"/>
  <c r="L26" i="22"/>
  <c r="K26" i="22"/>
  <c r="H28" i="22"/>
  <c r="G28" i="22"/>
  <c r="F28" i="22"/>
  <c r="E28" i="22"/>
  <c r="D28" i="22"/>
  <c r="C28" i="22"/>
  <c r="P25" i="22"/>
  <c r="O25" i="22"/>
  <c r="N25" i="22"/>
  <c r="M25" i="22"/>
  <c r="L25" i="22"/>
  <c r="K25" i="22"/>
  <c r="H27" i="22"/>
  <c r="G27" i="22"/>
  <c r="F27" i="22"/>
  <c r="E27" i="22"/>
  <c r="D27" i="22"/>
  <c r="C27" i="22"/>
  <c r="P24" i="22"/>
  <c r="O24" i="22"/>
  <c r="N24" i="22"/>
  <c r="M24" i="22"/>
  <c r="L24" i="22"/>
  <c r="K24" i="22"/>
  <c r="H26" i="22"/>
  <c r="G26" i="22"/>
  <c r="F26" i="22"/>
  <c r="E26" i="22"/>
  <c r="D26" i="22"/>
  <c r="C26" i="22"/>
  <c r="P23" i="22"/>
  <c r="O23" i="22"/>
  <c r="N23" i="22"/>
  <c r="M23" i="22"/>
  <c r="L23" i="22"/>
  <c r="K23" i="22"/>
  <c r="H25" i="22"/>
  <c r="G25" i="22"/>
  <c r="F25" i="22"/>
  <c r="E25" i="22"/>
  <c r="D25" i="22"/>
  <c r="C25" i="22"/>
  <c r="P18" i="22"/>
  <c r="O18" i="22"/>
  <c r="N18" i="22"/>
  <c r="M18" i="22"/>
  <c r="L18" i="22"/>
  <c r="K18" i="22"/>
  <c r="P17" i="22"/>
  <c r="O17" i="22"/>
  <c r="N17" i="22"/>
  <c r="M17" i="22"/>
  <c r="L17" i="22"/>
  <c r="K17" i="22"/>
  <c r="H18" i="22"/>
  <c r="G18" i="22"/>
  <c r="F18" i="22"/>
  <c r="E18" i="22"/>
  <c r="D18" i="22"/>
  <c r="C18" i="22"/>
  <c r="H17" i="22"/>
  <c r="G17" i="22"/>
  <c r="F17" i="22"/>
  <c r="E17" i="22"/>
  <c r="D17" i="22"/>
  <c r="C17" i="22"/>
  <c r="H16" i="22"/>
  <c r="G16" i="22"/>
  <c r="F16" i="22"/>
  <c r="E16" i="22"/>
  <c r="D16" i="22"/>
  <c r="C16" i="22"/>
  <c r="H14" i="22"/>
  <c r="G14" i="22"/>
  <c r="F14" i="22"/>
  <c r="E14" i="22"/>
  <c r="D14" i="22"/>
  <c r="C14" i="22"/>
  <c r="P13" i="22"/>
  <c r="O13" i="22"/>
  <c r="N13" i="22"/>
  <c r="M13" i="22"/>
  <c r="L13" i="22"/>
  <c r="K13" i="22"/>
  <c r="P12" i="22"/>
  <c r="O12" i="22"/>
  <c r="N12" i="22"/>
  <c r="M12" i="22"/>
  <c r="L12" i="22"/>
  <c r="K12" i="22"/>
  <c r="P11" i="22"/>
  <c r="O11" i="22"/>
  <c r="N11" i="22"/>
  <c r="M11" i="22"/>
  <c r="L11" i="22"/>
  <c r="K11" i="22"/>
  <c r="P10" i="22"/>
  <c r="O10" i="22"/>
  <c r="N10" i="22"/>
  <c r="M10" i="22"/>
  <c r="L10" i="22"/>
  <c r="K10" i="22"/>
  <c r="H10" i="22"/>
  <c r="G10" i="22"/>
  <c r="F10" i="22"/>
  <c r="E10" i="22"/>
  <c r="D10" i="22"/>
  <c r="C10" i="22"/>
  <c r="P9" i="22"/>
  <c r="O9" i="22"/>
  <c r="N9" i="22"/>
  <c r="M9" i="22"/>
  <c r="L9" i="22"/>
  <c r="K9" i="22"/>
  <c r="H9" i="22"/>
  <c r="G9" i="22"/>
  <c r="F9" i="22"/>
  <c r="E9" i="22"/>
  <c r="D9" i="22"/>
  <c r="C9" i="22"/>
  <c r="P8" i="22"/>
  <c r="O8" i="22"/>
  <c r="N8" i="22"/>
  <c r="M8" i="22"/>
  <c r="L8" i="22"/>
  <c r="K8" i="22"/>
  <c r="H8" i="22"/>
  <c r="G8" i="22"/>
  <c r="F8" i="22"/>
  <c r="D8" i="22"/>
  <c r="E8" i="22"/>
  <c r="D312" i="50" l="1"/>
  <c r="E312" i="50"/>
  <c r="F312" i="50"/>
  <c r="G312" i="50"/>
  <c r="H312" i="50"/>
  <c r="I312" i="50"/>
  <c r="J312" i="50"/>
  <c r="K312" i="50"/>
  <c r="L312" i="50"/>
  <c r="M312" i="50"/>
  <c r="N312" i="50"/>
  <c r="O312" i="50"/>
  <c r="P312" i="50"/>
  <c r="Q312" i="50"/>
  <c r="D313" i="50"/>
  <c r="E313" i="50"/>
  <c r="F313" i="50"/>
  <c r="G313" i="50"/>
  <c r="H313" i="50"/>
  <c r="I313" i="50"/>
  <c r="J313" i="50"/>
  <c r="K313" i="50"/>
  <c r="L313" i="50"/>
  <c r="M313" i="50"/>
  <c r="N313" i="50"/>
  <c r="O313" i="50"/>
  <c r="P313" i="50"/>
  <c r="Q313" i="50"/>
  <c r="D314" i="50"/>
  <c r="E314" i="50"/>
  <c r="F314" i="50"/>
  <c r="G314" i="50"/>
  <c r="H314" i="50"/>
  <c r="I314" i="50"/>
  <c r="J314" i="50"/>
  <c r="K314" i="50"/>
  <c r="L314" i="50"/>
  <c r="M314" i="50"/>
  <c r="N314" i="50"/>
  <c r="O314" i="50"/>
  <c r="P314" i="50"/>
  <c r="Q314" i="50"/>
  <c r="D315" i="50"/>
  <c r="E315" i="50"/>
  <c r="F315" i="50"/>
  <c r="G315" i="50"/>
  <c r="H315" i="50"/>
  <c r="I315" i="50"/>
  <c r="J315" i="50"/>
  <c r="K315" i="50"/>
  <c r="L315" i="50"/>
  <c r="M315" i="50"/>
  <c r="N315" i="50"/>
  <c r="O315" i="50"/>
  <c r="P315" i="50"/>
  <c r="Q315" i="50"/>
  <c r="D316" i="50"/>
  <c r="E316" i="50"/>
  <c r="F316" i="50"/>
  <c r="G316" i="50"/>
  <c r="H316" i="50"/>
  <c r="I316" i="50"/>
  <c r="J316" i="50"/>
  <c r="K316" i="50"/>
  <c r="L316" i="50"/>
  <c r="M316" i="50"/>
  <c r="N316" i="50"/>
  <c r="O316" i="50"/>
  <c r="P316" i="50"/>
  <c r="Q316" i="50"/>
  <c r="D317" i="50"/>
  <c r="E317" i="50"/>
  <c r="F317" i="50"/>
  <c r="G317" i="50"/>
  <c r="H317" i="50"/>
  <c r="I317" i="50"/>
  <c r="J317" i="50"/>
  <c r="K317" i="50"/>
  <c r="L317" i="50"/>
  <c r="M317" i="50"/>
  <c r="N317" i="50"/>
  <c r="O317" i="50"/>
  <c r="P317" i="50"/>
  <c r="Q317" i="50"/>
  <c r="D318" i="50"/>
  <c r="E318" i="50"/>
  <c r="F318" i="50"/>
  <c r="G318" i="50"/>
  <c r="H318" i="50"/>
  <c r="I318" i="50"/>
  <c r="J318" i="50"/>
  <c r="K318" i="50"/>
  <c r="L318" i="50"/>
  <c r="M318" i="50"/>
  <c r="N318" i="50"/>
  <c r="O318" i="50"/>
  <c r="P318" i="50"/>
  <c r="Q318" i="50"/>
  <c r="D319" i="50"/>
  <c r="E319" i="50"/>
  <c r="F319" i="50"/>
  <c r="G319" i="50"/>
  <c r="H319" i="50"/>
  <c r="I319" i="50"/>
  <c r="J319" i="50"/>
  <c r="K319" i="50"/>
  <c r="L319" i="50"/>
  <c r="M319" i="50"/>
  <c r="N319" i="50"/>
  <c r="O319" i="50"/>
  <c r="P319" i="50"/>
  <c r="Q319" i="50"/>
  <c r="D320" i="50"/>
  <c r="E320" i="50"/>
  <c r="F320" i="50"/>
  <c r="G320" i="50"/>
  <c r="H320" i="50"/>
  <c r="I320" i="50"/>
  <c r="J320" i="50"/>
  <c r="K320" i="50"/>
  <c r="L320" i="50"/>
  <c r="M320" i="50"/>
  <c r="N320" i="50"/>
  <c r="O320" i="50"/>
  <c r="P320" i="50"/>
  <c r="Q320" i="50"/>
  <c r="D321" i="50"/>
  <c r="E321" i="50"/>
  <c r="F321" i="50"/>
  <c r="G321" i="50"/>
  <c r="H321" i="50"/>
  <c r="I321" i="50"/>
  <c r="J321" i="50"/>
  <c r="K321" i="50"/>
  <c r="L321" i="50"/>
  <c r="M321" i="50"/>
  <c r="N321" i="50"/>
  <c r="O321" i="50"/>
  <c r="P321" i="50"/>
  <c r="Q321" i="50"/>
  <c r="D322" i="50"/>
  <c r="E322" i="50"/>
  <c r="F322" i="50"/>
  <c r="G322" i="50"/>
  <c r="H322" i="50"/>
  <c r="I322" i="50"/>
  <c r="J322" i="50"/>
  <c r="K322" i="50"/>
  <c r="L322" i="50"/>
  <c r="M322" i="50"/>
  <c r="N322" i="50"/>
  <c r="O322" i="50"/>
  <c r="P322" i="50"/>
  <c r="Q322" i="50"/>
  <c r="D323" i="50"/>
  <c r="E323" i="50"/>
  <c r="F323" i="50"/>
  <c r="G323" i="50"/>
  <c r="H323" i="50"/>
  <c r="I323" i="50"/>
  <c r="J323" i="50"/>
  <c r="K323" i="50"/>
  <c r="L323" i="50"/>
  <c r="M323" i="50"/>
  <c r="N323" i="50"/>
  <c r="O323" i="50"/>
  <c r="P323" i="50"/>
  <c r="Q323" i="50"/>
  <c r="D324" i="50"/>
  <c r="E324" i="50"/>
  <c r="F324" i="50"/>
  <c r="G324" i="50"/>
  <c r="H324" i="50"/>
  <c r="I324" i="50"/>
  <c r="J324" i="50"/>
  <c r="K324" i="50"/>
  <c r="L324" i="50"/>
  <c r="M324" i="50"/>
  <c r="N324" i="50"/>
  <c r="O324" i="50"/>
  <c r="P324" i="50"/>
  <c r="Q324" i="50"/>
  <c r="D325" i="50"/>
  <c r="E325" i="50"/>
  <c r="F325" i="50"/>
  <c r="G325" i="50"/>
  <c r="H325" i="50"/>
  <c r="I325" i="50"/>
  <c r="J325" i="50"/>
  <c r="K325" i="50"/>
  <c r="L325" i="50"/>
  <c r="M325" i="50"/>
  <c r="N325" i="50"/>
  <c r="O325" i="50"/>
  <c r="P325" i="50"/>
  <c r="Q325" i="50"/>
  <c r="D326" i="50"/>
  <c r="E326" i="50"/>
  <c r="F326" i="50"/>
  <c r="G326" i="50"/>
  <c r="H326" i="50"/>
  <c r="I326" i="50"/>
  <c r="J326" i="50"/>
  <c r="K326" i="50"/>
  <c r="L326" i="50"/>
  <c r="M326" i="50"/>
  <c r="N326" i="50"/>
  <c r="O326" i="50"/>
  <c r="P326" i="50"/>
  <c r="Q326" i="50"/>
  <c r="D327" i="50"/>
  <c r="E327" i="50"/>
  <c r="F327" i="50"/>
  <c r="G327" i="50"/>
  <c r="H327" i="50"/>
  <c r="I327" i="50"/>
  <c r="J327" i="50"/>
  <c r="K327" i="50"/>
  <c r="L327" i="50"/>
  <c r="M327" i="50"/>
  <c r="N327" i="50"/>
  <c r="O327" i="50"/>
  <c r="P327" i="50"/>
  <c r="Q327" i="50"/>
  <c r="D328" i="50"/>
  <c r="E328" i="50"/>
  <c r="F328" i="50"/>
  <c r="G328" i="50"/>
  <c r="H328" i="50"/>
  <c r="I328" i="50"/>
  <c r="J328" i="50"/>
  <c r="K328" i="50"/>
  <c r="L328" i="50"/>
  <c r="M328" i="50"/>
  <c r="N328" i="50"/>
  <c r="O328" i="50"/>
  <c r="P328" i="50"/>
  <c r="Q328" i="50"/>
  <c r="D329" i="50"/>
  <c r="E329" i="50"/>
  <c r="F329" i="50"/>
  <c r="G329" i="50"/>
  <c r="H329" i="50"/>
  <c r="I329" i="50"/>
  <c r="J329" i="50"/>
  <c r="K329" i="50"/>
  <c r="L329" i="50"/>
  <c r="M329" i="50"/>
  <c r="N329" i="50"/>
  <c r="O329" i="50"/>
  <c r="P329" i="50"/>
  <c r="Q329" i="50"/>
  <c r="D330" i="50"/>
  <c r="E330" i="50"/>
  <c r="F330" i="50"/>
  <c r="G330" i="50"/>
  <c r="H330" i="50"/>
  <c r="I330" i="50"/>
  <c r="J330" i="50"/>
  <c r="K330" i="50"/>
  <c r="L330" i="50"/>
  <c r="M330" i="50"/>
  <c r="N330" i="50"/>
  <c r="O330" i="50"/>
  <c r="P330" i="50"/>
  <c r="Q330" i="50"/>
  <c r="D331" i="50"/>
  <c r="E331" i="50"/>
  <c r="F331" i="50"/>
  <c r="G331" i="50"/>
  <c r="H331" i="50"/>
  <c r="I331" i="50"/>
  <c r="J331" i="50"/>
  <c r="K331" i="50"/>
  <c r="L331" i="50"/>
  <c r="M331" i="50"/>
  <c r="N331" i="50"/>
  <c r="O331" i="50"/>
  <c r="P331" i="50"/>
  <c r="Q331" i="50"/>
  <c r="D332" i="50"/>
  <c r="E332" i="50"/>
  <c r="F332" i="50"/>
  <c r="G332" i="50"/>
  <c r="H332" i="50"/>
  <c r="I332" i="50"/>
  <c r="J332" i="50"/>
  <c r="K332" i="50"/>
  <c r="L332" i="50"/>
  <c r="M332" i="50"/>
  <c r="N332" i="50"/>
  <c r="O332" i="50"/>
  <c r="P332" i="50"/>
  <c r="Q332" i="50"/>
  <c r="D333" i="50"/>
  <c r="E333" i="50"/>
  <c r="F333" i="50"/>
  <c r="G333" i="50"/>
  <c r="H333" i="50"/>
  <c r="I333" i="50"/>
  <c r="J333" i="50"/>
  <c r="K333" i="50"/>
  <c r="L333" i="50"/>
  <c r="M333" i="50"/>
  <c r="N333" i="50"/>
  <c r="O333" i="50"/>
  <c r="P333" i="50"/>
  <c r="Q333" i="50"/>
  <c r="D334" i="50"/>
  <c r="E334" i="50"/>
  <c r="F334" i="50"/>
  <c r="G334" i="50"/>
  <c r="H334" i="50"/>
  <c r="I334" i="50"/>
  <c r="J334" i="50"/>
  <c r="K334" i="50"/>
  <c r="L334" i="50"/>
  <c r="M334" i="50"/>
  <c r="N334" i="50"/>
  <c r="O334" i="50"/>
  <c r="P334" i="50"/>
  <c r="Q334" i="50"/>
  <c r="D335" i="50"/>
  <c r="E335" i="50"/>
  <c r="F335" i="50"/>
  <c r="G335" i="50"/>
  <c r="H335" i="50"/>
  <c r="I335" i="50"/>
  <c r="J335" i="50"/>
  <c r="K335" i="50"/>
  <c r="L335" i="50"/>
  <c r="M335" i="50"/>
  <c r="N335" i="50"/>
  <c r="O335" i="50"/>
  <c r="P335" i="50"/>
  <c r="Q335" i="50"/>
  <c r="D336" i="50"/>
  <c r="E336" i="50"/>
  <c r="F336" i="50"/>
  <c r="G336" i="50"/>
  <c r="H336" i="50"/>
  <c r="I336" i="50"/>
  <c r="J336" i="50"/>
  <c r="K336" i="50"/>
  <c r="L336" i="50"/>
  <c r="M336" i="50"/>
  <c r="N336" i="50"/>
  <c r="O336" i="50"/>
  <c r="P336" i="50"/>
  <c r="Q336" i="50"/>
  <c r="D337" i="50"/>
  <c r="E337" i="50"/>
  <c r="F337" i="50"/>
  <c r="G337" i="50"/>
  <c r="H337" i="50"/>
  <c r="I337" i="50"/>
  <c r="J337" i="50"/>
  <c r="K337" i="50"/>
  <c r="L337" i="50"/>
  <c r="M337" i="50"/>
  <c r="N337" i="50"/>
  <c r="O337" i="50"/>
  <c r="P337" i="50"/>
  <c r="Q337" i="50"/>
  <c r="D338" i="50"/>
  <c r="E338" i="50"/>
  <c r="F338" i="50"/>
  <c r="G338" i="50"/>
  <c r="H338" i="50"/>
  <c r="I338" i="50"/>
  <c r="J338" i="50"/>
  <c r="K338" i="50"/>
  <c r="L338" i="50"/>
  <c r="M338" i="50"/>
  <c r="N338" i="50"/>
  <c r="O338" i="50"/>
  <c r="P338" i="50"/>
  <c r="Q338" i="50"/>
  <c r="D339" i="50"/>
  <c r="E339" i="50"/>
  <c r="F339" i="50"/>
  <c r="G339" i="50"/>
  <c r="H339" i="50"/>
  <c r="I339" i="50"/>
  <c r="J339" i="50"/>
  <c r="K339" i="50"/>
  <c r="L339" i="50"/>
  <c r="M339" i="50"/>
  <c r="N339" i="50"/>
  <c r="O339" i="50"/>
  <c r="P339" i="50"/>
  <c r="Q339" i="50"/>
  <c r="D340" i="50"/>
  <c r="E340" i="50"/>
  <c r="F340" i="50"/>
  <c r="G340" i="50"/>
  <c r="H340" i="50"/>
  <c r="I340" i="50"/>
  <c r="J340" i="50"/>
  <c r="K340" i="50"/>
  <c r="L340" i="50"/>
  <c r="M340" i="50"/>
  <c r="N340" i="50"/>
  <c r="O340" i="50"/>
  <c r="P340" i="50"/>
  <c r="Q340" i="50"/>
  <c r="D341" i="50"/>
  <c r="E341" i="50"/>
  <c r="F341" i="50"/>
  <c r="G341" i="50"/>
  <c r="H341" i="50"/>
  <c r="I341" i="50"/>
  <c r="J341" i="50"/>
  <c r="K341" i="50"/>
  <c r="L341" i="50"/>
  <c r="M341" i="50"/>
  <c r="N341" i="50"/>
  <c r="O341" i="50"/>
  <c r="P341" i="50"/>
  <c r="Q341" i="50"/>
  <c r="D342" i="50"/>
  <c r="E342" i="50"/>
  <c r="F342" i="50"/>
  <c r="G342" i="50"/>
  <c r="H342" i="50"/>
  <c r="I342" i="50"/>
  <c r="J342" i="50"/>
  <c r="K342" i="50"/>
  <c r="L342" i="50"/>
  <c r="M342" i="50"/>
  <c r="N342" i="50"/>
  <c r="O342" i="50"/>
  <c r="P342" i="50"/>
  <c r="Q342" i="50"/>
  <c r="D343" i="50"/>
  <c r="E343" i="50"/>
  <c r="F343" i="50"/>
  <c r="G343" i="50"/>
  <c r="H343" i="50"/>
  <c r="I343" i="50"/>
  <c r="J343" i="50"/>
  <c r="K343" i="50"/>
  <c r="L343" i="50"/>
  <c r="M343" i="50"/>
  <c r="N343" i="50"/>
  <c r="O343" i="50"/>
  <c r="P343" i="50"/>
  <c r="Q343" i="50"/>
  <c r="D344" i="50"/>
  <c r="E344" i="50"/>
  <c r="F344" i="50"/>
  <c r="G344" i="50"/>
  <c r="H344" i="50"/>
  <c r="I344" i="50"/>
  <c r="J344" i="50"/>
  <c r="K344" i="50"/>
  <c r="L344" i="50"/>
  <c r="M344" i="50"/>
  <c r="N344" i="50"/>
  <c r="O344" i="50"/>
  <c r="P344" i="50"/>
  <c r="Q344" i="50"/>
  <c r="D345" i="50"/>
  <c r="E345" i="50"/>
  <c r="F345" i="50"/>
  <c r="G345" i="50"/>
  <c r="H345" i="50"/>
  <c r="I345" i="50"/>
  <c r="J345" i="50"/>
  <c r="K345" i="50"/>
  <c r="L345" i="50"/>
  <c r="M345" i="50"/>
  <c r="N345" i="50"/>
  <c r="O345" i="50"/>
  <c r="P345" i="50"/>
  <c r="Q345" i="50"/>
  <c r="D346" i="50"/>
  <c r="E346" i="50"/>
  <c r="F346" i="50"/>
  <c r="G346" i="50"/>
  <c r="H346" i="50"/>
  <c r="I346" i="50"/>
  <c r="J346" i="50"/>
  <c r="K346" i="50"/>
  <c r="L346" i="50"/>
  <c r="M346" i="50"/>
  <c r="N346" i="50"/>
  <c r="O346" i="50"/>
  <c r="P346" i="50"/>
  <c r="Q346" i="50"/>
  <c r="D347" i="50"/>
  <c r="E347" i="50"/>
  <c r="F347" i="50"/>
  <c r="G347" i="50"/>
  <c r="H347" i="50"/>
  <c r="I347" i="50"/>
  <c r="J347" i="50"/>
  <c r="K347" i="50"/>
  <c r="L347" i="50"/>
  <c r="M347" i="50"/>
  <c r="N347" i="50"/>
  <c r="O347" i="50"/>
  <c r="P347" i="50"/>
  <c r="Q347" i="50"/>
  <c r="D348" i="50"/>
  <c r="E348" i="50"/>
  <c r="F348" i="50"/>
  <c r="G348" i="50"/>
  <c r="H348" i="50"/>
  <c r="I348" i="50"/>
  <c r="J348" i="50"/>
  <c r="K348" i="50"/>
  <c r="L348" i="50"/>
  <c r="M348" i="50"/>
  <c r="N348" i="50"/>
  <c r="O348" i="50"/>
  <c r="P348" i="50"/>
  <c r="Q348" i="50"/>
  <c r="D349" i="50"/>
  <c r="E349" i="50"/>
  <c r="F349" i="50"/>
  <c r="G349" i="50"/>
  <c r="H349" i="50"/>
  <c r="I349" i="50"/>
  <c r="J349" i="50"/>
  <c r="K349" i="50"/>
  <c r="L349" i="50"/>
  <c r="M349" i="50"/>
  <c r="N349" i="50"/>
  <c r="O349" i="50"/>
  <c r="P349" i="50"/>
  <c r="Q349" i="50"/>
  <c r="D350" i="50"/>
  <c r="E350" i="50"/>
  <c r="F350" i="50"/>
  <c r="G350" i="50"/>
  <c r="H350" i="50"/>
  <c r="I350" i="50"/>
  <c r="J350" i="50"/>
  <c r="K350" i="50"/>
  <c r="L350" i="50"/>
  <c r="M350" i="50"/>
  <c r="N350" i="50"/>
  <c r="O350" i="50"/>
  <c r="P350" i="50"/>
  <c r="Q350" i="50"/>
  <c r="D351" i="50"/>
  <c r="E351" i="50"/>
  <c r="F351" i="50"/>
  <c r="G351" i="50"/>
  <c r="H351" i="50"/>
  <c r="I351" i="50"/>
  <c r="J351" i="50"/>
  <c r="K351" i="50"/>
  <c r="L351" i="50"/>
  <c r="M351" i="50"/>
  <c r="N351" i="50"/>
  <c r="O351" i="50"/>
  <c r="P351" i="50"/>
  <c r="Q351" i="50"/>
  <c r="D352" i="50"/>
  <c r="E352" i="50"/>
  <c r="F352" i="50"/>
  <c r="G352" i="50"/>
  <c r="H352" i="50"/>
  <c r="I352" i="50"/>
  <c r="J352" i="50"/>
  <c r="K352" i="50"/>
  <c r="L352" i="50"/>
  <c r="M352" i="50"/>
  <c r="N352" i="50"/>
  <c r="O352" i="50"/>
  <c r="P352" i="50"/>
  <c r="Q352" i="50"/>
  <c r="D353" i="50"/>
  <c r="E353" i="50"/>
  <c r="F353" i="50"/>
  <c r="G353" i="50"/>
  <c r="H353" i="50"/>
  <c r="I353" i="50"/>
  <c r="J353" i="50"/>
  <c r="K353" i="50"/>
  <c r="L353" i="50"/>
  <c r="M353" i="50"/>
  <c r="N353" i="50"/>
  <c r="O353" i="50"/>
  <c r="P353" i="50"/>
  <c r="Q353" i="50"/>
  <c r="D354" i="50"/>
  <c r="E354" i="50"/>
  <c r="F354" i="50"/>
  <c r="G354" i="50"/>
  <c r="H354" i="50"/>
  <c r="I354" i="50"/>
  <c r="J354" i="50"/>
  <c r="K354" i="50"/>
  <c r="L354" i="50"/>
  <c r="M354" i="50"/>
  <c r="N354" i="50"/>
  <c r="O354" i="50"/>
  <c r="P354" i="50"/>
  <c r="Q354" i="50"/>
  <c r="D355" i="50"/>
  <c r="E355" i="50"/>
  <c r="F355" i="50"/>
  <c r="G355" i="50"/>
  <c r="H355" i="50"/>
  <c r="I355" i="50"/>
  <c r="J355" i="50"/>
  <c r="K355" i="50"/>
  <c r="L355" i="50"/>
  <c r="M355" i="50"/>
  <c r="N355" i="50"/>
  <c r="O355" i="50"/>
  <c r="P355" i="50"/>
  <c r="Q355" i="50"/>
  <c r="D356" i="50"/>
  <c r="E356" i="50"/>
  <c r="F356" i="50"/>
  <c r="G356" i="50"/>
  <c r="H356" i="50"/>
  <c r="I356" i="50"/>
  <c r="J356" i="50"/>
  <c r="K356" i="50"/>
  <c r="L356" i="50"/>
  <c r="M356" i="50"/>
  <c r="N356" i="50"/>
  <c r="O356" i="50"/>
  <c r="P356" i="50"/>
  <c r="Q356" i="50"/>
  <c r="D357" i="50"/>
  <c r="E357" i="50"/>
  <c r="F357" i="50"/>
  <c r="G357" i="50"/>
  <c r="H357" i="50"/>
  <c r="I357" i="50"/>
  <c r="J357" i="50"/>
  <c r="K357" i="50"/>
  <c r="L357" i="50"/>
  <c r="M357" i="50"/>
  <c r="N357" i="50"/>
  <c r="O357" i="50"/>
  <c r="P357" i="50"/>
  <c r="Q357" i="50"/>
  <c r="D358" i="50"/>
  <c r="E358" i="50"/>
  <c r="F358" i="50"/>
  <c r="G358" i="50"/>
  <c r="H358" i="50"/>
  <c r="I358" i="50"/>
  <c r="J358" i="50"/>
  <c r="K358" i="50"/>
  <c r="L358" i="50"/>
  <c r="M358" i="50"/>
  <c r="N358" i="50"/>
  <c r="O358" i="50"/>
  <c r="P358" i="50"/>
  <c r="Q358" i="50"/>
  <c r="D359" i="50"/>
  <c r="E359" i="50"/>
  <c r="F359" i="50"/>
  <c r="G359" i="50"/>
  <c r="H359" i="50"/>
  <c r="I359" i="50"/>
  <c r="J359" i="50"/>
  <c r="K359" i="50"/>
  <c r="L359" i="50"/>
  <c r="M359" i="50"/>
  <c r="N359" i="50"/>
  <c r="O359" i="50"/>
  <c r="P359" i="50"/>
  <c r="Q359" i="50"/>
  <c r="D311" i="50"/>
  <c r="E311" i="50"/>
  <c r="F311" i="50"/>
  <c r="G311" i="50"/>
  <c r="H311" i="50"/>
  <c r="I311" i="50"/>
  <c r="J311" i="50"/>
  <c r="K311" i="50"/>
  <c r="L311" i="50"/>
  <c r="M311" i="50"/>
  <c r="N311" i="50"/>
  <c r="O311" i="50"/>
  <c r="P311" i="50"/>
  <c r="Q311" i="50"/>
  <c r="D193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D194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D195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6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D197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D198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D199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D200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D201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D202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3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D204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D205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D206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D207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D208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D209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D210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D211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D212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D213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4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D215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D216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D217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D218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D192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D73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D74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D75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6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D77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8" i="50"/>
  <c r="E78" i="50"/>
  <c r="F78" i="50"/>
  <c r="G78" i="50"/>
  <c r="H78" i="50"/>
  <c r="I78" i="50"/>
  <c r="J78" i="50"/>
  <c r="K78" i="50"/>
  <c r="L78" i="50"/>
  <c r="M78" i="50"/>
  <c r="N78" i="50"/>
  <c r="O78" i="50"/>
  <c r="P78" i="50"/>
  <c r="Q78" i="50"/>
  <c r="D79" i="50"/>
  <c r="E79" i="50"/>
  <c r="F79" i="50"/>
  <c r="G79" i="50"/>
  <c r="H79" i="50"/>
  <c r="I79" i="50"/>
  <c r="J79" i="50"/>
  <c r="K79" i="50"/>
  <c r="L79" i="50"/>
  <c r="M79" i="50"/>
  <c r="N79" i="50"/>
  <c r="O79" i="50"/>
  <c r="P79" i="50"/>
  <c r="Q79" i="50"/>
  <c r="D80" i="50"/>
  <c r="E80" i="50"/>
  <c r="F80" i="50"/>
  <c r="G80" i="50"/>
  <c r="H80" i="50"/>
  <c r="I80" i="50"/>
  <c r="J80" i="50"/>
  <c r="K80" i="50"/>
  <c r="L80" i="50"/>
  <c r="M80" i="50"/>
  <c r="N80" i="50"/>
  <c r="O80" i="50"/>
  <c r="P80" i="50"/>
  <c r="Q80" i="50"/>
  <c r="D81" i="50"/>
  <c r="E81" i="50"/>
  <c r="F81" i="50"/>
  <c r="G81" i="50"/>
  <c r="H81" i="50"/>
  <c r="I81" i="50"/>
  <c r="J81" i="50"/>
  <c r="K81" i="50"/>
  <c r="L81" i="50"/>
  <c r="M81" i="50"/>
  <c r="N81" i="50"/>
  <c r="O81" i="50"/>
  <c r="P81" i="50"/>
  <c r="Q81" i="50"/>
  <c r="D82" i="50"/>
  <c r="E82" i="50"/>
  <c r="F82" i="50"/>
  <c r="G82" i="50"/>
  <c r="H82" i="50"/>
  <c r="I82" i="50"/>
  <c r="J82" i="50"/>
  <c r="K82" i="50"/>
  <c r="L82" i="50"/>
  <c r="M82" i="50"/>
  <c r="N82" i="50"/>
  <c r="O82" i="50"/>
  <c r="P82" i="50"/>
  <c r="Q82" i="50"/>
  <c r="D83" i="50"/>
  <c r="E83" i="50"/>
  <c r="F83" i="50"/>
  <c r="G83" i="50"/>
  <c r="H83" i="50"/>
  <c r="I83" i="50"/>
  <c r="J83" i="50"/>
  <c r="K83" i="50"/>
  <c r="L83" i="50"/>
  <c r="M83" i="50"/>
  <c r="N83" i="50"/>
  <c r="O83" i="50"/>
  <c r="P83" i="50"/>
  <c r="Q83" i="50"/>
  <c r="D84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D85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D86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D87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8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D89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D90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D91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D92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D93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D94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D95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D96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D97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D98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D99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D100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D101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D102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D103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D104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D105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D106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7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D108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D109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D110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D111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D112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D113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D114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D115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D116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D117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D118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9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D120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D72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D313" i="49"/>
  <c r="E313" i="49"/>
  <c r="F313" i="49"/>
  <c r="G313" i="49"/>
  <c r="H313" i="49"/>
  <c r="I313" i="49"/>
  <c r="J313" i="49"/>
  <c r="K313" i="49"/>
  <c r="L313" i="49"/>
  <c r="M313" i="49"/>
  <c r="N313" i="49"/>
  <c r="O313" i="49"/>
  <c r="P313" i="49"/>
  <c r="Q313" i="49"/>
  <c r="D314" i="49"/>
  <c r="E314" i="49"/>
  <c r="F314" i="49"/>
  <c r="G314" i="49"/>
  <c r="H314" i="49"/>
  <c r="I314" i="49"/>
  <c r="J314" i="49"/>
  <c r="K314" i="49"/>
  <c r="L314" i="49"/>
  <c r="M314" i="49"/>
  <c r="N314" i="49"/>
  <c r="O314" i="49"/>
  <c r="P314" i="49"/>
  <c r="Q314" i="49"/>
  <c r="D315" i="49"/>
  <c r="E315" i="49"/>
  <c r="F315" i="49"/>
  <c r="G315" i="49"/>
  <c r="H315" i="49"/>
  <c r="I315" i="49"/>
  <c r="J315" i="49"/>
  <c r="K315" i="49"/>
  <c r="L315" i="49"/>
  <c r="M315" i="49"/>
  <c r="N315" i="49"/>
  <c r="O315" i="49"/>
  <c r="P315" i="49"/>
  <c r="Q315" i="49"/>
  <c r="D316" i="49"/>
  <c r="E316" i="49"/>
  <c r="F316" i="49"/>
  <c r="G316" i="49"/>
  <c r="H316" i="49"/>
  <c r="I316" i="49"/>
  <c r="J316" i="49"/>
  <c r="K316" i="49"/>
  <c r="L316" i="49"/>
  <c r="M316" i="49"/>
  <c r="N316" i="49"/>
  <c r="O316" i="49"/>
  <c r="P316" i="49"/>
  <c r="Q316" i="49"/>
  <c r="D317" i="49"/>
  <c r="E317" i="49"/>
  <c r="F317" i="49"/>
  <c r="G317" i="49"/>
  <c r="H317" i="49"/>
  <c r="I317" i="49"/>
  <c r="J317" i="49"/>
  <c r="K317" i="49"/>
  <c r="L317" i="49"/>
  <c r="M317" i="49"/>
  <c r="N317" i="49"/>
  <c r="O317" i="49"/>
  <c r="P317" i="49"/>
  <c r="Q317" i="49"/>
  <c r="D318" i="49"/>
  <c r="E318" i="49"/>
  <c r="F318" i="49"/>
  <c r="G318" i="49"/>
  <c r="H318" i="49"/>
  <c r="I318" i="49"/>
  <c r="J318" i="49"/>
  <c r="K318" i="49"/>
  <c r="L318" i="49"/>
  <c r="M318" i="49"/>
  <c r="N318" i="49"/>
  <c r="O318" i="49"/>
  <c r="P318" i="49"/>
  <c r="Q318" i="49"/>
  <c r="D319" i="49"/>
  <c r="E319" i="49"/>
  <c r="F319" i="49"/>
  <c r="G319" i="49"/>
  <c r="H319" i="49"/>
  <c r="I319" i="49"/>
  <c r="J319" i="49"/>
  <c r="K319" i="49"/>
  <c r="L319" i="49"/>
  <c r="M319" i="49"/>
  <c r="N319" i="49"/>
  <c r="O319" i="49"/>
  <c r="P319" i="49"/>
  <c r="Q319" i="49"/>
  <c r="D320" i="49"/>
  <c r="E320" i="49"/>
  <c r="F320" i="49"/>
  <c r="G320" i="49"/>
  <c r="H320" i="49"/>
  <c r="I320" i="49"/>
  <c r="J320" i="49"/>
  <c r="K320" i="49"/>
  <c r="L320" i="49"/>
  <c r="M320" i="49"/>
  <c r="N320" i="49"/>
  <c r="O320" i="49"/>
  <c r="P320" i="49"/>
  <c r="Q320" i="49"/>
  <c r="D321" i="49"/>
  <c r="E321" i="49"/>
  <c r="F321" i="49"/>
  <c r="G321" i="49"/>
  <c r="H321" i="49"/>
  <c r="I321" i="49"/>
  <c r="J321" i="49"/>
  <c r="K321" i="49"/>
  <c r="L321" i="49"/>
  <c r="M321" i="49"/>
  <c r="N321" i="49"/>
  <c r="O321" i="49"/>
  <c r="P321" i="49"/>
  <c r="Q321" i="49"/>
  <c r="D322" i="49"/>
  <c r="E322" i="49"/>
  <c r="F322" i="49"/>
  <c r="G322" i="49"/>
  <c r="H322" i="49"/>
  <c r="I322" i="49"/>
  <c r="J322" i="49"/>
  <c r="K322" i="49"/>
  <c r="L322" i="49"/>
  <c r="M322" i="49"/>
  <c r="N322" i="49"/>
  <c r="O322" i="49"/>
  <c r="P322" i="49"/>
  <c r="Q322" i="49"/>
  <c r="D323" i="49"/>
  <c r="E323" i="49"/>
  <c r="F323" i="49"/>
  <c r="G323" i="49"/>
  <c r="H323" i="49"/>
  <c r="I323" i="49"/>
  <c r="J323" i="49"/>
  <c r="K323" i="49"/>
  <c r="L323" i="49"/>
  <c r="M323" i="49"/>
  <c r="N323" i="49"/>
  <c r="O323" i="49"/>
  <c r="P323" i="49"/>
  <c r="Q323" i="49"/>
  <c r="D324" i="49"/>
  <c r="E324" i="49"/>
  <c r="F324" i="49"/>
  <c r="G324" i="49"/>
  <c r="H324" i="49"/>
  <c r="I324" i="49"/>
  <c r="J324" i="49"/>
  <c r="K324" i="49"/>
  <c r="L324" i="49"/>
  <c r="M324" i="49"/>
  <c r="N324" i="49"/>
  <c r="O324" i="49"/>
  <c r="P324" i="49"/>
  <c r="Q324" i="49"/>
  <c r="D325" i="49"/>
  <c r="E325" i="49"/>
  <c r="F325" i="49"/>
  <c r="G325" i="49"/>
  <c r="H325" i="49"/>
  <c r="I325" i="49"/>
  <c r="J325" i="49"/>
  <c r="K325" i="49"/>
  <c r="L325" i="49"/>
  <c r="M325" i="49"/>
  <c r="N325" i="49"/>
  <c r="O325" i="49"/>
  <c r="P325" i="49"/>
  <c r="Q325" i="49"/>
  <c r="D326" i="49"/>
  <c r="E326" i="49"/>
  <c r="F326" i="49"/>
  <c r="G326" i="49"/>
  <c r="H326" i="49"/>
  <c r="I326" i="49"/>
  <c r="J326" i="49"/>
  <c r="K326" i="49"/>
  <c r="L326" i="49"/>
  <c r="M326" i="49"/>
  <c r="N326" i="49"/>
  <c r="O326" i="49"/>
  <c r="P326" i="49"/>
  <c r="Q326" i="49"/>
  <c r="D327" i="49"/>
  <c r="E327" i="49"/>
  <c r="F327" i="49"/>
  <c r="G327" i="49"/>
  <c r="H327" i="49"/>
  <c r="I327" i="49"/>
  <c r="J327" i="49"/>
  <c r="K327" i="49"/>
  <c r="L327" i="49"/>
  <c r="M327" i="49"/>
  <c r="N327" i="49"/>
  <c r="O327" i="49"/>
  <c r="P327" i="49"/>
  <c r="Q327" i="49"/>
  <c r="D328" i="49"/>
  <c r="E328" i="49"/>
  <c r="F328" i="49"/>
  <c r="G328" i="49"/>
  <c r="H328" i="49"/>
  <c r="I328" i="49"/>
  <c r="J328" i="49"/>
  <c r="K328" i="49"/>
  <c r="L328" i="49"/>
  <c r="M328" i="49"/>
  <c r="N328" i="49"/>
  <c r="O328" i="49"/>
  <c r="P328" i="49"/>
  <c r="Q328" i="49"/>
  <c r="D329" i="49"/>
  <c r="E329" i="49"/>
  <c r="F329" i="49"/>
  <c r="G329" i="49"/>
  <c r="H329" i="49"/>
  <c r="I329" i="49"/>
  <c r="J329" i="49"/>
  <c r="K329" i="49"/>
  <c r="L329" i="49"/>
  <c r="M329" i="49"/>
  <c r="N329" i="49"/>
  <c r="O329" i="49"/>
  <c r="P329" i="49"/>
  <c r="Q329" i="49"/>
  <c r="D330" i="49"/>
  <c r="E330" i="49"/>
  <c r="F330" i="49"/>
  <c r="G330" i="49"/>
  <c r="H330" i="49"/>
  <c r="I330" i="49"/>
  <c r="J330" i="49"/>
  <c r="K330" i="49"/>
  <c r="L330" i="49"/>
  <c r="M330" i="49"/>
  <c r="N330" i="49"/>
  <c r="O330" i="49"/>
  <c r="P330" i="49"/>
  <c r="Q330" i="49"/>
  <c r="D331" i="49"/>
  <c r="E331" i="49"/>
  <c r="F331" i="49"/>
  <c r="G331" i="49"/>
  <c r="H331" i="49"/>
  <c r="I331" i="49"/>
  <c r="J331" i="49"/>
  <c r="K331" i="49"/>
  <c r="L331" i="49"/>
  <c r="M331" i="49"/>
  <c r="N331" i="49"/>
  <c r="O331" i="49"/>
  <c r="P331" i="49"/>
  <c r="Q331" i="49"/>
  <c r="D332" i="49"/>
  <c r="E332" i="49"/>
  <c r="F332" i="49"/>
  <c r="G332" i="49"/>
  <c r="H332" i="49"/>
  <c r="I332" i="49"/>
  <c r="J332" i="49"/>
  <c r="K332" i="49"/>
  <c r="L332" i="49"/>
  <c r="M332" i="49"/>
  <c r="N332" i="49"/>
  <c r="O332" i="49"/>
  <c r="P332" i="49"/>
  <c r="Q332" i="49"/>
  <c r="D333" i="49"/>
  <c r="E333" i="49"/>
  <c r="F333" i="49"/>
  <c r="G333" i="49"/>
  <c r="H333" i="49"/>
  <c r="I333" i="49"/>
  <c r="J333" i="49"/>
  <c r="K333" i="49"/>
  <c r="L333" i="49"/>
  <c r="M333" i="49"/>
  <c r="N333" i="49"/>
  <c r="O333" i="49"/>
  <c r="P333" i="49"/>
  <c r="Q333" i="49"/>
  <c r="D334" i="49"/>
  <c r="E334" i="49"/>
  <c r="F334" i="49"/>
  <c r="G334" i="49"/>
  <c r="H334" i="49"/>
  <c r="I334" i="49"/>
  <c r="J334" i="49"/>
  <c r="K334" i="49"/>
  <c r="L334" i="49"/>
  <c r="M334" i="49"/>
  <c r="N334" i="49"/>
  <c r="O334" i="49"/>
  <c r="P334" i="49"/>
  <c r="Q334" i="49"/>
  <c r="D335" i="49"/>
  <c r="E335" i="49"/>
  <c r="F335" i="49"/>
  <c r="G335" i="49"/>
  <c r="H335" i="49"/>
  <c r="I335" i="49"/>
  <c r="J335" i="49"/>
  <c r="K335" i="49"/>
  <c r="L335" i="49"/>
  <c r="M335" i="49"/>
  <c r="N335" i="49"/>
  <c r="O335" i="49"/>
  <c r="P335" i="49"/>
  <c r="Q335" i="49"/>
  <c r="D336" i="49"/>
  <c r="E336" i="49"/>
  <c r="F336" i="49"/>
  <c r="G336" i="49"/>
  <c r="H336" i="49"/>
  <c r="I336" i="49"/>
  <c r="J336" i="49"/>
  <c r="K336" i="49"/>
  <c r="L336" i="49"/>
  <c r="M336" i="49"/>
  <c r="N336" i="49"/>
  <c r="O336" i="49"/>
  <c r="P336" i="49"/>
  <c r="Q336" i="49"/>
  <c r="D337" i="49"/>
  <c r="E337" i="49"/>
  <c r="F337" i="49"/>
  <c r="G337" i="49"/>
  <c r="H337" i="49"/>
  <c r="I337" i="49"/>
  <c r="J337" i="49"/>
  <c r="K337" i="49"/>
  <c r="L337" i="49"/>
  <c r="M337" i="49"/>
  <c r="N337" i="49"/>
  <c r="O337" i="49"/>
  <c r="P337" i="49"/>
  <c r="Q337" i="49"/>
  <c r="D338" i="49"/>
  <c r="E338" i="49"/>
  <c r="F338" i="49"/>
  <c r="G338" i="49"/>
  <c r="H338" i="49"/>
  <c r="I338" i="49"/>
  <c r="J338" i="49"/>
  <c r="K338" i="49"/>
  <c r="L338" i="49"/>
  <c r="M338" i="49"/>
  <c r="N338" i="49"/>
  <c r="O338" i="49"/>
  <c r="P338" i="49"/>
  <c r="Q338" i="49"/>
  <c r="D339" i="49"/>
  <c r="E339" i="49"/>
  <c r="F339" i="49"/>
  <c r="G339" i="49"/>
  <c r="H339" i="49"/>
  <c r="I339" i="49"/>
  <c r="J339" i="49"/>
  <c r="K339" i="49"/>
  <c r="L339" i="49"/>
  <c r="M339" i="49"/>
  <c r="N339" i="49"/>
  <c r="O339" i="49"/>
  <c r="P339" i="49"/>
  <c r="Q339" i="49"/>
  <c r="D340" i="49"/>
  <c r="E340" i="49"/>
  <c r="F340" i="49"/>
  <c r="G340" i="49"/>
  <c r="H340" i="49"/>
  <c r="I340" i="49"/>
  <c r="J340" i="49"/>
  <c r="K340" i="49"/>
  <c r="L340" i="49"/>
  <c r="M340" i="49"/>
  <c r="N340" i="49"/>
  <c r="O340" i="49"/>
  <c r="P340" i="49"/>
  <c r="Q340" i="49"/>
  <c r="D341" i="49"/>
  <c r="E341" i="49"/>
  <c r="F341" i="49"/>
  <c r="G341" i="49"/>
  <c r="H341" i="49"/>
  <c r="I341" i="49"/>
  <c r="J341" i="49"/>
  <c r="K341" i="49"/>
  <c r="L341" i="49"/>
  <c r="M341" i="49"/>
  <c r="N341" i="49"/>
  <c r="O341" i="49"/>
  <c r="P341" i="49"/>
  <c r="Q341" i="49"/>
  <c r="D342" i="49"/>
  <c r="E342" i="49"/>
  <c r="F342" i="49"/>
  <c r="G342" i="49"/>
  <c r="H342" i="49"/>
  <c r="I342" i="49"/>
  <c r="J342" i="49"/>
  <c r="K342" i="49"/>
  <c r="L342" i="49"/>
  <c r="M342" i="49"/>
  <c r="N342" i="49"/>
  <c r="O342" i="49"/>
  <c r="P342" i="49"/>
  <c r="Q342" i="49"/>
  <c r="D343" i="49"/>
  <c r="E343" i="49"/>
  <c r="F343" i="49"/>
  <c r="G343" i="49"/>
  <c r="H343" i="49"/>
  <c r="I343" i="49"/>
  <c r="J343" i="49"/>
  <c r="K343" i="49"/>
  <c r="L343" i="49"/>
  <c r="M343" i="49"/>
  <c r="N343" i="49"/>
  <c r="O343" i="49"/>
  <c r="P343" i="49"/>
  <c r="Q343" i="49"/>
  <c r="D344" i="49"/>
  <c r="E344" i="49"/>
  <c r="F344" i="49"/>
  <c r="G344" i="49"/>
  <c r="H344" i="49"/>
  <c r="I344" i="49"/>
  <c r="J344" i="49"/>
  <c r="K344" i="49"/>
  <c r="L344" i="49"/>
  <c r="M344" i="49"/>
  <c r="N344" i="49"/>
  <c r="O344" i="49"/>
  <c r="P344" i="49"/>
  <c r="Q344" i="49"/>
  <c r="D345" i="49"/>
  <c r="E345" i="49"/>
  <c r="F345" i="49"/>
  <c r="G345" i="49"/>
  <c r="H345" i="49"/>
  <c r="I345" i="49"/>
  <c r="J345" i="49"/>
  <c r="K345" i="49"/>
  <c r="L345" i="49"/>
  <c r="M345" i="49"/>
  <c r="N345" i="49"/>
  <c r="O345" i="49"/>
  <c r="P345" i="49"/>
  <c r="Q345" i="49"/>
  <c r="D346" i="49"/>
  <c r="E346" i="49"/>
  <c r="F346" i="49"/>
  <c r="G346" i="49"/>
  <c r="H346" i="49"/>
  <c r="I346" i="49"/>
  <c r="J346" i="49"/>
  <c r="K346" i="49"/>
  <c r="L346" i="49"/>
  <c r="M346" i="49"/>
  <c r="N346" i="49"/>
  <c r="O346" i="49"/>
  <c r="P346" i="49"/>
  <c r="Q346" i="49"/>
  <c r="D347" i="49"/>
  <c r="E347" i="49"/>
  <c r="F347" i="49"/>
  <c r="G347" i="49"/>
  <c r="H347" i="49"/>
  <c r="I347" i="49"/>
  <c r="J347" i="49"/>
  <c r="K347" i="49"/>
  <c r="L347" i="49"/>
  <c r="M347" i="49"/>
  <c r="N347" i="49"/>
  <c r="O347" i="49"/>
  <c r="P347" i="49"/>
  <c r="Q347" i="49"/>
  <c r="D348" i="49"/>
  <c r="E348" i="49"/>
  <c r="F348" i="49"/>
  <c r="G348" i="49"/>
  <c r="H348" i="49"/>
  <c r="I348" i="49"/>
  <c r="J348" i="49"/>
  <c r="K348" i="49"/>
  <c r="L348" i="49"/>
  <c r="M348" i="49"/>
  <c r="N348" i="49"/>
  <c r="O348" i="49"/>
  <c r="P348" i="49"/>
  <c r="Q348" i="49"/>
  <c r="D349" i="49"/>
  <c r="E349" i="49"/>
  <c r="F349" i="49"/>
  <c r="G349" i="49"/>
  <c r="H349" i="49"/>
  <c r="I349" i="49"/>
  <c r="J349" i="49"/>
  <c r="K349" i="49"/>
  <c r="L349" i="49"/>
  <c r="M349" i="49"/>
  <c r="N349" i="49"/>
  <c r="O349" i="49"/>
  <c r="P349" i="49"/>
  <c r="Q349" i="49"/>
  <c r="D350" i="49"/>
  <c r="E350" i="49"/>
  <c r="F350" i="49"/>
  <c r="G350" i="49"/>
  <c r="H350" i="49"/>
  <c r="I350" i="49"/>
  <c r="J350" i="49"/>
  <c r="K350" i="49"/>
  <c r="L350" i="49"/>
  <c r="M350" i="49"/>
  <c r="N350" i="49"/>
  <c r="O350" i="49"/>
  <c r="P350" i="49"/>
  <c r="Q350" i="49"/>
  <c r="D351" i="49"/>
  <c r="E351" i="49"/>
  <c r="F351" i="49"/>
  <c r="G351" i="49"/>
  <c r="H351" i="49"/>
  <c r="I351" i="49"/>
  <c r="J351" i="49"/>
  <c r="K351" i="49"/>
  <c r="L351" i="49"/>
  <c r="M351" i="49"/>
  <c r="N351" i="49"/>
  <c r="O351" i="49"/>
  <c r="P351" i="49"/>
  <c r="Q351" i="49"/>
  <c r="D352" i="49"/>
  <c r="E352" i="49"/>
  <c r="F352" i="49"/>
  <c r="G352" i="49"/>
  <c r="H352" i="49"/>
  <c r="I352" i="49"/>
  <c r="J352" i="49"/>
  <c r="K352" i="49"/>
  <c r="L352" i="49"/>
  <c r="M352" i="49"/>
  <c r="N352" i="49"/>
  <c r="O352" i="49"/>
  <c r="P352" i="49"/>
  <c r="Q352" i="49"/>
  <c r="D353" i="49"/>
  <c r="E353" i="49"/>
  <c r="F353" i="49"/>
  <c r="G353" i="49"/>
  <c r="H353" i="49"/>
  <c r="I353" i="49"/>
  <c r="J353" i="49"/>
  <c r="K353" i="49"/>
  <c r="L353" i="49"/>
  <c r="M353" i="49"/>
  <c r="N353" i="49"/>
  <c r="O353" i="49"/>
  <c r="P353" i="49"/>
  <c r="Q353" i="49"/>
  <c r="D354" i="49"/>
  <c r="E354" i="49"/>
  <c r="F354" i="49"/>
  <c r="G354" i="49"/>
  <c r="H354" i="49"/>
  <c r="I354" i="49"/>
  <c r="J354" i="49"/>
  <c r="K354" i="49"/>
  <c r="L354" i="49"/>
  <c r="M354" i="49"/>
  <c r="N354" i="49"/>
  <c r="O354" i="49"/>
  <c r="P354" i="49"/>
  <c r="Q354" i="49"/>
  <c r="D355" i="49"/>
  <c r="E355" i="49"/>
  <c r="F355" i="49"/>
  <c r="G355" i="49"/>
  <c r="H355" i="49"/>
  <c r="I355" i="49"/>
  <c r="J355" i="49"/>
  <c r="K355" i="49"/>
  <c r="L355" i="49"/>
  <c r="M355" i="49"/>
  <c r="N355" i="49"/>
  <c r="O355" i="49"/>
  <c r="P355" i="49"/>
  <c r="Q355" i="49"/>
  <c r="D356" i="49"/>
  <c r="E356" i="49"/>
  <c r="F356" i="49"/>
  <c r="G356" i="49"/>
  <c r="H356" i="49"/>
  <c r="I356" i="49"/>
  <c r="J356" i="49"/>
  <c r="K356" i="49"/>
  <c r="L356" i="49"/>
  <c r="M356" i="49"/>
  <c r="N356" i="49"/>
  <c r="O356" i="49"/>
  <c r="P356" i="49"/>
  <c r="Q356" i="49"/>
  <c r="D357" i="49"/>
  <c r="E357" i="49"/>
  <c r="F357" i="49"/>
  <c r="G357" i="49"/>
  <c r="H357" i="49"/>
  <c r="I357" i="49"/>
  <c r="J357" i="49"/>
  <c r="K357" i="49"/>
  <c r="L357" i="49"/>
  <c r="M357" i="49"/>
  <c r="N357" i="49"/>
  <c r="O357" i="49"/>
  <c r="P357" i="49"/>
  <c r="Q357" i="49"/>
  <c r="D358" i="49"/>
  <c r="E358" i="49"/>
  <c r="F358" i="49"/>
  <c r="G358" i="49"/>
  <c r="H358" i="49"/>
  <c r="I358" i="49"/>
  <c r="J358" i="49"/>
  <c r="K358" i="49"/>
  <c r="L358" i="49"/>
  <c r="M358" i="49"/>
  <c r="N358" i="49"/>
  <c r="O358" i="49"/>
  <c r="P358" i="49"/>
  <c r="Q358" i="49"/>
  <c r="D359" i="49"/>
  <c r="E359" i="49"/>
  <c r="F359" i="49"/>
  <c r="G359" i="49"/>
  <c r="H359" i="49"/>
  <c r="I359" i="49"/>
  <c r="J359" i="49"/>
  <c r="K359" i="49"/>
  <c r="L359" i="49"/>
  <c r="M359" i="49"/>
  <c r="N359" i="49"/>
  <c r="O359" i="49"/>
  <c r="P359" i="49"/>
  <c r="Q359" i="49"/>
  <c r="D360" i="49"/>
  <c r="E360" i="49"/>
  <c r="F360" i="49"/>
  <c r="G360" i="49"/>
  <c r="H360" i="49"/>
  <c r="I360" i="49"/>
  <c r="J360" i="49"/>
  <c r="K360" i="49"/>
  <c r="L360" i="49"/>
  <c r="M360" i="49"/>
  <c r="N360" i="49"/>
  <c r="O360" i="49"/>
  <c r="P360" i="49"/>
  <c r="Q360" i="49"/>
  <c r="D312" i="49"/>
  <c r="E312" i="49"/>
  <c r="F312" i="49"/>
  <c r="G312" i="49"/>
  <c r="H312" i="49"/>
  <c r="I312" i="49"/>
  <c r="J312" i="49"/>
  <c r="K312" i="49"/>
  <c r="L312" i="49"/>
  <c r="M312" i="49"/>
  <c r="N312" i="49"/>
  <c r="O312" i="49"/>
  <c r="P312" i="49"/>
  <c r="Q312" i="49"/>
  <c r="D193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D194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D195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6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D197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D198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D199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D200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D201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D202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D203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D204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D205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D206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D207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D208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D209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D210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D211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D212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D213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4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D215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D216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D217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D218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D219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D220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D221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D222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D223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D224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D225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26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D227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D228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D229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30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D231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2" i="49"/>
  <c r="E232" i="49"/>
  <c r="F232" i="49"/>
  <c r="G232" i="49"/>
  <c r="H232" i="49"/>
  <c r="I232" i="49"/>
  <c r="J232" i="49"/>
  <c r="K232" i="49"/>
  <c r="L232" i="49"/>
  <c r="M232" i="49"/>
  <c r="N232" i="49"/>
  <c r="O232" i="49"/>
  <c r="P232" i="49"/>
  <c r="Q232" i="49"/>
  <c r="D233" i="49"/>
  <c r="E233" i="49"/>
  <c r="F233" i="49"/>
  <c r="G233" i="49"/>
  <c r="H233" i="49"/>
  <c r="I233" i="49"/>
  <c r="J233" i="49"/>
  <c r="K233" i="49"/>
  <c r="L233" i="49"/>
  <c r="M233" i="49"/>
  <c r="N233" i="49"/>
  <c r="O233" i="49"/>
  <c r="P233" i="49"/>
  <c r="Q233" i="49"/>
  <c r="D234" i="49"/>
  <c r="E234" i="49"/>
  <c r="F234" i="49"/>
  <c r="G234" i="49"/>
  <c r="H234" i="49"/>
  <c r="I234" i="49"/>
  <c r="J234" i="49"/>
  <c r="K234" i="49"/>
  <c r="L234" i="49"/>
  <c r="M234" i="49"/>
  <c r="N234" i="49"/>
  <c r="O234" i="49"/>
  <c r="P234" i="49"/>
  <c r="Q234" i="49"/>
  <c r="D235" i="49"/>
  <c r="E235" i="49"/>
  <c r="F235" i="49"/>
  <c r="G235" i="49"/>
  <c r="H235" i="49"/>
  <c r="I235" i="49"/>
  <c r="J235" i="49"/>
  <c r="K235" i="49"/>
  <c r="L235" i="49"/>
  <c r="M235" i="49"/>
  <c r="N235" i="49"/>
  <c r="O235" i="49"/>
  <c r="P235" i="49"/>
  <c r="Q235" i="49"/>
  <c r="D236" i="49"/>
  <c r="E236" i="49"/>
  <c r="F236" i="49"/>
  <c r="G236" i="49"/>
  <c r="H236" i="49"/>
  <c r="I236" i="49"/>
  <c r="J236" i="49"/>
  <c r="K236" i="49"/>
  <c r="L236" i="49"/>
  <c r="M236" i="49"/>
  <c r="N236" i="49"/>
  <c r="O236" i="49"/>
  <c r="P236" i="49"/>
  <c r="Q236" i="49"/>
  <c r="D237" i="49"/>
  <c r="E237" i="49"/>
  <c r="F237" i="49"/>
  <c r="G237" i="49"/>
  <c r="H237" i="49"/>
  <c r="I237" i="49"/>
  <c r="J237" i="49"/>
  <c r="K237" i="49"/>
  <c r="L237" i="49"/>
  <c r="M237" i="49"/>
  <c r="N237" i="49"/>
  <c r="O237" i="49"/>
  <c r="P237" i="49"/>
  <c r="Q237" i="49"/>
  <c r="D238" i="49"/>
  <c r="E238" i="49"/>
  <c r="F238" i="49"/>
  <c r="G238" i="49"/>
  <c r="H238" i="49"/>
  <c r="I238" i="49"/>
  <c r="J238" i="49"/>
  <c r="K238" i="49"/>
  <c r="L238" i="49"/>
  <c r="M238" i="49"/>
  <c r="N238" i="49"/>
  <c r="O238" i="49"/>
  <c r="P238" i="49"/>
  <c r="Q238" i="49"/>
  <c r="D239" i="49"/>
  <c r="E239" i="49"/>
  <c r="F239" i="49"/>
  <c r="G239" i="49"/>
  <c r="H239" i="49"/>
  <c r="I239" i="49"/>
  <c r="J239" i="49"/>
  <c r="K239" i="49"/>
  <c r="L239" i="49"/>
  <c r="M239" i="49"/>
  <c r="N239" i="49"/>
  <c r="O239" i="49"/>
  <c r="P239" i="49"/>
  <c r="Q239" i="49"/>
  <c r="D240" i="49"/>
  <c r="E240" i="49"/>
  <c r="F240" i="49"/>
  <c r="G240" i="49"/>
  <c r="H240" i="49"/>
  <c r="I240" i="49"/>
  <c r="J240" i="49"/>
  <c r="K240" i="49"/>
  <c r="L240" i="49"/>
  <c r="M240" i="49"/>
  <c r="N240" i="49"/>
  <c r="O240" i="49"/>
  <c r="P240" i="49"/>
  <c r="Q240" i="49"/>
  <c r="D192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D73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D74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D75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6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D77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8" i="49"/>
  <c r="E78" i="49"/>
  <c r="F78" i="49"/>
  <c r="G78" i="49"/>
  <c r="H78" i="49"/>
  <c r="I78" i="49"/>
  <c r="J78" i="49"/>
  <c r="K78" i="49"/>
  <c r="L78" i="49"/>
  <c r="M78" i="49"/>
  <c r="N78" i="49"/>
  <c r="O78" i="49"/>
  <c r="P78" i="49"/>
  <c r="Q78" i="49"/>
  <c r="D79" i="49"/>
  <c r="E79" i="49"/>
  <c r="F79" i="49"/>
  <c r="G79" i="49"/>
  <c r="H79" i="49"/>
  <c r="I79" i="49"/>
  <c r="J79" i="49"/>
  <c r="K79" i="49"/>
  <c r="L79" i="49"/>
  <c r="M79" i="49"/>
  <c r="N79" i="49"/>
  <c r="O79" i="49"/>
  <c r="P79" i="49"/>
  <c r="Q79" i="49"/>
  <c r="D80" i="49"/>
  <c r="E80" i="49"/>
  <c r="F80" i="49"/>
  <c r="G80" i="49"/>
  <c r="H80" i="49"/>
  <c r="I80" i="49"/>
  <c r="J80" i="49"/>
  <c r="K80" i="49"/>
  <c r="L80" i="49"/>
  <c r="M80" i="49"/>
  <c r="N80" i="49"/>
  <c r="O80" i="49"/>
  <c r="P80" i="49"/>
  <c r="Q80" i="49"/>
  <c r="D81" i="49"/>
  <c r="E81" i="49"/>
  <c r="F81" i="49"/>
  <c r="G81" i="49"/>
  <c r="H81" i="49"/>
  <c r="I81" i="49"/>
  <c r="J81" i="49"/>
  <c r="K81" i="49"/>
  <c r="L81" i="49"/>
  <c r="M81" i="49"/>
  <c r="N81" i="49"/>
  <c r="O81" i="49"/>
  <c r="P81" i="49"/>
  <c r="Q81" i="49"/>
  <c r="D82" i="49"/>
  <c r="E82" i="49"/>
  <c r="F82" i="49"/>
  <c r="G82" i="49"/>
  <c r="H82" i="49"/>
  <c r="I82" i="49"/>
  <c r="J82" i="49"/>
  <c r="K82" i="49"/>
  <c r="L82" i="49"/>
  <c r="M82" i="49"/>
  <c r="N82" i="49"/>
  <c r="O82" i="49"/>
  <c r="P82" i="49"/>
  <c r="Q82" i="49"/>
  <c r="D83" i="49"/>
  <c r="E83" i="49"/>
  <c r="F83" i="49"/>
  <c r="G83" i="49"/>
  <c r="H83" i="49"/>
  <c r="I83" i="49"/>
  <c r="J83" i="49"/>
  <c r="K83" i="49"/>
  <c r="L83" i="49"/>
  <c r="M83" i="49"/>
  <c r="N83" i="49"/>
  <c r="O83" i="49"/>
  <c r="P83" i="49"/>
  <c r="Q83" i="49"/>
  <c r="D84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D85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D86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D87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8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D89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D90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D91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D92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D93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D94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D95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D96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D97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D98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D99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D100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D101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D102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D103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D104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D105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D106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7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D108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D109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D110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D111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D112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D113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D114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D115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D116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D117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D118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9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D120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D72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D313" i="48"/>
  <c r="E313" i="48"/>
  <c r="F313" i="48"/>
  <c r="G313" i="48"/>
  <c r="H313" i="48"/>
  <c r="I313" i="48"/>
  <c r="J313" i="48"/>
  <c r="K313" i="48"/>
  <c r="L313" i="48"/>
  <c r="M313" i="48"/>
  <c r="N313" i="48"/>
  <c r="O313" i="48"/>
  <c r="P313" i="48"/>
  <c r="Q313" i="48"/>
  <c r="D314" i="48"/>
  <c r="E314" i="48"/>
  <c r="F314" i="48"/>
  <c r="G314" i="48"/>
  <c r="H314" i="48"/>
  <c r="I314" i="48"/>
  <c r="J314" i="48"/>
  <c r="K314" i="48"/>
  <c r="L314" i="48"/>
  <c r="M314" i="48"/>
  <c r="N314" i="48"/>
  <c r="O314" i="48"/>
  <c r="P314" i="48"/>
  <c r="Q314" i="48"/>
  <c r="D315" i="48"/>
  <c r="E315" i="48"/>
  <c r="F315" i="48"/>
  <c r="G315" i="48"/>
  <c r="H315" i="48"/>
  <c r="I315" i="48"/>
  <c r="J315" i="48"/>
  <c r="K315" i="48"/>
  <c r="L315" i="48"/>
  <c r="M315" i="48"/>
  <c r="N315" i="48"/>
  <c r="O315" i="48"/>
  <c r="P315" i="48"/>
  <c r="Q315" i="48"/>
  <c r="D316" i="48"/>
  <c r="E316" i="48"/>
  <c r="F316" i="48"/>
  <c r="G316" i="48"/>
  <c r="H316" i="48"/>
  <c r="I316" i="48"/>
  <c r="J316" i="48"/>
  <c r="K316" i="48"/>
  <c r="L316" i="48"/>
  <c r="M316" i="48"/>
  <c r="N316" i="48"/>
  <c r="O316" i="48"/>
  <c r="P316" i="48"/>
  <c r="Q316" i="48"/>
  <c r="D317" i="48"/>
  <c r="E317" i="48"/>
  <c r="F317" i="48"/>
  <c r="G317" i="48"/>
  <c r="H317" i="48"/>
  <c r="I317" i="48"/>
  <c r="J317" i="48"/>
  <c r="K317" i="48"/>
  <c r="L317" i="48"/>
  <c r="M317" i="48"/>
  <c r="N317" i="48"/>
  <c r="O317" i="48"/>
  <c r="P317" i="48"/>
  <c r="Q317" i="48"/>
  <c r="D318" i="48"/>
  <c r="E318" i="48"/>
  <c r="F318" i="48"/>
  <c r="G318" i="48"/>
  <c r="H318" i="48"/>
  <c r="I318" i="48"/>
  <c r="J318" i="48"/>
  <c r="K318" i="48"/>
  <c r="L318" i="48"/>
  <c r="M318" i="48"/>
  <c r="N318" i="48"/>
  <c r="O318" i="48"/>
  <c r="P318" i="48"/>
  <c r="Q318" i="48"/>
  <c r="D319" i="48"/>
  <c r="E319" i="48"/>
  <c r="F319" i="48"/>
  <c r="G319" i="48"/>
  <c r="H319" i="48"/>
  <c r="I319" i="48"/>
  <c r="J319" i="48"/>
  <c r="K319" i="48"/>
  <c r="L319" i="48"/>
  <c r="M319" i="48"/>
  <c r="N319" i="48"/>
  <c r="O319" i="48"/>
  <c r="P319" i="48"/>
  <c r="Q319" i="48"/>
  <c r="D320" i="48"/>
  <c r="E320" i="48"/>
  <c r="F320" i="48"/>
  <c r="G320" i="48"/>
  <c r="H320" i="48"/>
  <c r="I320" i="48"/>
  <c r="J320" i="48"/>
  <c r="K320" i="48"/>
  <c r="L320" i="48"/>
  <c r="M320" i="48"/>
  <c r="N320" i="48"/>
  <c r="O320" i="48"/>
  <c r="P320" i="48"/>
  <c r="Q320" i="48"/>
  <c r="D321" i="48"/>
  <c r="E321" i="48"/>
  <c r="F321" i="48"/>
  <c r="G321" i="48"/>
  <c r="H321" i="48"/>
  <c r="I321" i="48"/>
  <c r="J321" i="48"/>
  <c r="K321" i="48"/>
  <c r="L321" i="48"/>
  <c r="M321" i="48"/>
  <c r="N321" i="48"/>
  <c r="O321" i="48"/>
  <c r="P321" i="48"/>
  <c r="Q321" i="48"/>
  <c r="D322" i="48"/>
  <c r="E322" i="48"/>
  <c r="F322" i="48"/>
  <c r="G322" i="48"/>
  <c r="H322" i="48"/>
  <c r="I322" i="48"/>
  <c r="J322" i="48"/>
  <c r="K322" i="48"/>
  <c r="L322" i="48"/>
  <c r="M322" i="48"/>
  <c r="N322" i="48"/>
  <c r="O322" i="48"/>
  <c r="P322" i="48"/>
  <c r="Q322" i="48"/>
  <c r="D323" i="48"/>
  <c r="E323" i="48"/>
  <c r="F323" i="48"/>
  <c r="G323" i="48"/>
  <c r="H323" i="48"/>
  <c r="I323" i="48"/>
  <c r="J323" i="48"/>
  <c r="K323" i="48"/>
  <c r="L323" i="48"/>
  <c r="M323" i="48"/>
  <c r="N323" i="48"/>
  <c r="O323" i="48"/>
  <c r="P323" i="48"/>
  <c r="Q323" i="48"/>
  <c r="D324" i="48"/>
  <c r="E324" i="48"/>
  <c r="F324" i="48"/>
  <c r="G324" i="48"/>
  <c r="H324" i="48"/>
  <c r="I324" i="48"/>
  <c r="J324" i="48"/>
  <c r="K324" i="48"/>
  <c r="L324" i="48"/>
  <c r="M324" i="48"/>
  <c r="N324" i="48"/>
  <c r="O324" i="48"/>
  <c r="P324" i="48"/>
  <c r="Q324" i="48"/>
  <c r="D325" i="48"/>
  <c r="E325" i="48"/>
  <c r="F325" i="48"/>
  <c r="G325" i="48"/>
  <c r="H325" i="48"/>
  <c r="I325" i="48"/>
  <c r="J325" i="48"/>
  <c r="K325" i="48"/>
  <c r="L325" i="48"/>
  <c r="M325" i="48"/>
  <c r="N325" i="48"/>
  <c r="O325" i="48"/>
  <c r="P325" i="48"/>
  <c r="Q325" i="48"/>
  <c r="D326" i="48"/>
  <c r="E326" i="48"/>
  <c r="F326" i="48"/>
  <c r="G326" i="48"/>
  <c r="H326" i="48"/>
  <c r="I326" i="48"/>
  <c r="J326" i="48"/>
  <c r="K326" i="48"/>
  <c r="L326" i="48"/>
  <c r="M326" i="48"/>
  <c r="N326" i="48"/>
  <c r="O326" i="48"/>
  <c r="P326" i="48"/>
  <c r="Q326" i="48"/>
  <c r="D327" i="48"/>
  <c r="E327" i="48"/>
  <c r="F327" i="48"/>
  <c r="G327" i="48"/>
  <c r="H327" i="48"/>
  <c r="I327" i="48"/>
  <c r="J327" i="48"/>
  <c r="K327" i="48"/>
  <c r="L327" i="48"/>
  <c r="M327" i="48"/>
  <c r="N327" i="48"/>
  <c r="O327" i="48"/>
  <c r="P327" i="48"/>
  <c r="Q327" i="48"/>
  <c r="D328" i="48"/>
  <c r="E328" i="48"/>
  <c r="F328" i="48"/>
  <c r="G328" i="48"/>
  <c r="H328" i="48"/>
  <c r="I328" i="48"/>
  <c r="J328" i="48"/>
  <c r="K328" i="48"/>
  <c r="L328" i="48"/>
  <c r="M328" i="48"/>
  <c r="N328" i="48"/>
  <c r="O328" i="48"/>
  <c r="P328" i="48"/>
  <c r="Q328" i="48"/>
  <c r="D329" i="48"/>
  <c r="E329" i="48"/>
  <c r="F329" i="48"/>
  <c r="G329" i="48"/>
  <c r="H329" i="48"/>
  <c r="I329" i="48"/>
  <c r="J329" i="48"/>
  <c r="K329" i="48"/>
  <c r="L329" i="48"/>
  <c r="M329" i="48"/>
  <c r="N329" i="48"/>
  <c r="O329" i="48"/>
  <c r="P329" i="48"/>
  <c r="Q329" i="48"/>
  <c r="D330" i="48"/>
  <c r="E330" i="48"/>
  <c r="F330" i="48"/>
  <c r="G330" i="48"/>
  <c r="H330" i="48"/>
  <c r="I330" i="48"/>
  <c r="J330" i="48"/>
  <c r="K330" i="48"/>
  <c r="L330" i="48"/>
  <c r="M330" i="48"/>
  <c r="N330" i="48"/>
  <c r="O330" i="48"/>
  <c r="P330" i="48"/>
  <c r="Q330" i="48"/>
  <c r="D331" i="48"/>
  <c r="E331" i="48"/>
  <c r="F331" i="48"/>
  <c r="G331" i="48"/>
  <c r="H331" i="48"/>
  <c r="I331" i="48"/>
  <c r="J331" i="48"/>
  <c r="K331" i="48"/>
  <c r="L331" i="48"/>
  <c r="M331" i="48"/>
  <c r="N331" i="48"/>
  <c r="O331" i="48"/>
  <c r="P331" i="48"/>
  <c r="Q331" i="48"/>
  <c r="D332" i="48"/>
  <c r="E332" i="48"/>
  <c r="F332" i="48"/>
  <c r="G332" i="48"/>
  <c r="H332" i="48"/>
  <c r="I332" i="48"/>
  <c r="J332" i="48"/>
  <c r="K332" i="48"/>
  <c r="L332" i="48"/>
  <c r="M332" i="48"/>
  <c r="N332" i="48"/>
  <c r="O332" i="48"/>
  <c r="P332" i="48"/>
  <c r="Q332" i="48"/>
  <c r="D333" i="48"/>
  <c r="E333" i="48"/>
  <c r="F333" i="48"/>
  <c r="G333" i="48"/>
  <c r="H333" i="48"/>
  <c r="I333" i="48"/>
  <c r="J333" i="48"/>
  <c r="K333" i="48"/>
  <c r="L333" i="48"/>
  <c r="M333" i="48"/>
  <c r="N333" i="48"/>
  <c r="O333" i="48"/>
  <c r="P333" i="48"/>
  <c r="Q333" i="48"/>
  <c r="D334" i="48"/>
  <c r="E334" i="48"/>
  <c r="F334" i="48"/>
  <c r="G334" i="48"/>
  <c r="H334" i="48"/>
  <c r="I334" i="48"/>
  <c r="J334" i="48"/>
  <c r="K334" i="48"/>
  <c r="L334" i="48"/>
  <c r="M334" i="48"/>
  <c r="N334" i="48"/>
  <c r="O334" i="48"/>
  <c r="P334" i="48"/>
  <c r="Q334" i="48"/>
  <c r="D335" i="48"/>
  <c r="E335" i="48"/>
  <c r="F335" i="48"/>
  <c r="G335" i="48"/>
  <c r="H335" i="48"/>
  <c r="I335" i="48"/>
  <c r="J335" i="48"/>
  <c r="K335" i="48"/>
  <c r="L335" i="48"/>
  <c r="M335" i="48"/>
  <c r="N335" i="48"/>
  <c r="O335" i="48"/>
  <c r="P335" i="48"/>
  <c r="Q335" i="48"/>
  <c r="D336" i="48"/>
  <c r="E336" i="48"/>
  <c r="F336" i="48"/>
  <c r="G336" i="48"/>
  <c r="H336" i="48"/>
  <c r="I336" i="48"/>
  <c r="J336" i="48"/>
  <c r="K336" i="48"/>
  <c r="L336" i="48"/>
  <c r="M336" i="48"/>
  <c r="N336" i="48"/>
  <c r="O336" i="48"/>
  <c r="P336" i="48"/>
  <c r="Q336" i="48"/>
  <c r="D337" i="48"/>
  <c r="E337" i="48"/>
  <c r="F337" i="48"/>
  <c r="G337" i="48"/>
  <c r="H337" i="48"/>
  <c r="I337" i="48"/>
  <c r="J337" i="48"/>
  <c r="K337" i="48"/>
  <c r="L337" i="48"/>
  <c r="M337" i="48"/>
  <c r="N337" i="48"/>
  <c r="O337" i="48"/>
  <c r="P337" i="48"/>
  <c r="Q337" i="48"/>
  <c r="D338" i="48"/>
  <c r="E338" i="48"/>
  <c r="F338" i="48"/>
  <c r="G338" i="48"/>
  <c r="H338" i="48"/>
  <c r="I338" i="48"/>
  <c r="J338" i="48"/>
  <c r="K338" i="48"/>
  <c r="L338" i="48"/>
  <c r="M338" i="48"/>
  <c r="N338" i="48"/>
  <c r="O338" i="48"/>
  <c r="P338" i="48"/>
  <c r="Q338" i="48"/>
  <c r="D339" i="48"/>
  <c r="E339" i="48"/>
  <c r="F339" i="48"/>
  <c r="G339" i="48"/>
  <c r="H339" i="48"/>
  <c r="I339" i="48"/>
  <c r="J339" i="48"/>
  <c r="K339" i="48"/>
  <c r="L339" i="48"/>
  <c r="M339" i="48"/>
  <c r="N339" i="48"/>
  <c r="O339" i="48"/>
  <c r="P339" i="48"/>
  <c r="Q339" i="48"/>
  <c r="D340" i="48"/>
  <c r="E340" i="48"/>
  <c r="F340" i="48"/>
  <c r="G340" i="48"/>
  <c r="H340" i="48"/>
  <c r="I340" i="48"/>
  <c r="J340" i="48"/>
  <c r="K340" i="48"/>
  <c r="L340" i="48"/>
  <c r="M340" i="48"/>
  <c r="N340" i="48"/>
  <c r="O340" i="48"/>
  <c r="P340" i="48"/>
  <c r="Q340" i="48"/>
  <c r="D341" i="48"/>
  <c r="E341" i="48"/>
  <c r="F341" i="48"/>
  <c r="G341" i="48"/>
  <c r="H341" i="48"/>
  <c r="I341" i="48"/>
  <c r="J341" i="48"/>
  <c r="K341" i="48"/>
  <c r="L341" i="48"/>
  <c r="M341" i="48"/>
  <c r="N341" i="48"/>
  <c r="O341" i="48"/>
  <c r="P341" i="48"/>
  <c r="Q341" i="48"/>
  <c r="D342" i="48"/>
  <c r="E342" i="48"/>
  <c r="F342" i="48"/>
  <c r="G342" i="48"/>
  <c r="H342" i="48"/>
  <c r="I342" i="48"/>
  <c r="J342" i="48"/>
  <c r="K342" i="48"/>
  <c r="L342" i="48"/>
  <c r="M342" i="48"/>
  <c r="N342" i="48"/>
  <c r="O342" i="48"/>
  <c r="P342" i="48"/>
  <c r="Q342" i="48"/>
  <c r="D343" i="48"/>
  <c r="E343" i="48"/>
  <c r="F343" i="48"/>
  <c r="G343" i="48"/>
  <c r="H343" i="48"/>
  <c r="I343" i="48"/>
  <c r="J343" i="48"/>
  <c r="K343" i="48"/>
  <c r="L343" i="48"/>
  <c r="M343" i="48"/>
  <c r="N343" i="48"/>
  <c r="O343" i="48"/>
  <c r="P343" i="48"/>
  <c r="Q343" i="48"/>
  <c r="D344" i="48"/>
  <c r="E344" i="48"/>
  <c r="F344" i="48"/>
  <c r="G344" i="48"/>
  <c r="H344" i="48"/>
  <c r="I344" i="48"/>
  <c r="J344" i="48"/>
  <c r="K344" i="48"/>
  <c r="L344" i="48"/>
  <c r="M344" i="48"/>
  <c r="N344" i="48"/>
  <c r="O344" i="48"/>
  <c r="P344" i="48"/>
  <c r="Q344" i="48"/>
  <c r="D345" i="48"/>
  <c r="E345" i="48"/>
  <c r="F345" i="48"/>
  <c r="G345" i="48"/>
  <c r="H345" i="48"/>
  <c r="I345" i="48"/>
  <c r="J345" i="48"/>
  <c r="K345" i="48"/>
  <c r="L345" i="48"/>
  <c r="M345" i="48"/>
  <c r="N345" i="48"/>
  <c r="O345" i="48"/>
  <c r="P345" i="48"/>
  <c r="Q345" i="48"/>
  <c r="D346" i="48"/>
  <c r="E346" i="48"/>
  <c r="F346" i="48"/>
  <c r="G346" i="48"/>
  <c r="H346" i="48"/>
  <c r="I346" i="48"/>
  <c r="J346" i="48"/>
  <c r="K346" i="48"/>
  <c r="L346" i="48"/>
  <c r="M346" i="48"/>
  <c r="N346" i="48"/>
  <c r="O346" i="48"/>
  <c r="P346" i="48"/>
  <c r="Q346" i="48"/>
  <c r="D347" i="48"/>
  <c r="E347" i="48"/>
  <c r="F347" i="48"/>
  <c r="G347" i="48"/>
  <c r="H347" i="48"/>
  <c r="I347" i="48"/>
  <c r="J347" i="48"/>
  <c r="K347" i="48"/>
  <c r="L347" i="48"/>
  <c r="M347" i="48"/>
  <c r="N347" i="48"/>
  <c r="O347" i="48"/>
  <c r="P347" i="48"/>
  <c r="Q347" i="48"/>
  <c r="D348" i="48"/>
  <c r="E348" i="48"/>
  <c r="F348" i="48"/>
  <c r="G348" i="48"/>
  <c r="H348" i="48"/>
  <c r="I348" i="48"/>
  <c r="J348" i="48"/>
  <c r="K348" i="48"/>
  <c r="L348" i="48"/>
  <c r="M348" i="48"/>
  <c r="N348" i="48"/>
  <c r="O348" i="48"/>
  <c r="P348" i="48"/>
  <c r="Q348" i="48"/>
  <c r="D349" i="48"/>
  <c r="E349" i="48"/>
  <c r="F349" i="48"/>
  <c r="G349" i="48"/>
  <c r="H349" i="48"/>
  <c r="I349" i="48"/>
  <c r="J349" i="48"/>
  <c r="K349" i="48"/>
  <c r="L349" i="48"/>
  <c r="M349" i="48"/>
  <c r="N349" i="48"/>
  <c r="O349" i="48"/>
  <c r="P349" i="48"/>
  <c r="Q349" i="48"/>
  <c r="D350" i="48"/>
  <c r="E350" i="48"/>
  <c r="F350" i="48"/>
  <c r="G350" i="48"/>
  <c r="H350" i="48"/>
  <c r="I350" i="48"/>
  <c r="J350" i="48"/>
  <c r="K350" i="48"/>
  <c r="L350" i="48"/>
  <c r="M350" i="48"/>
  <c r="N350" i="48"/>
  <c r="O350" i="48"/>
  <c r="P350" i="48"/>
  <c r="Q350" i="48"/>
  <c r="D351" i="48"/>
  <c r="E351" i="48"/>
  <c r="F351" i="48"/>
  <c r="G351" i="48"/>
  <c r="H351" i="48"/>
  <c r="I351" i="48"/>
  <c r="J351" i="48"/>
  <c r="K351" i="48"/>
  <c r="L351" i="48"/>
  <c r="M351" i="48"/>
  <c r="N351" i="48"/>
  <c r="O351" i="48"/>
  <c r="P351" i="48"/>
  <c r="Q351" i="48"/>
  <c r="D352" i="48"/>
  <c r="E352" i="48"/>
  <c r="F352" i="48"/>
  <c r="G352" i="48"/>
  <c r="H352" i="48"/>
  <c r="I352" i="48"/>
  <c r="J352" i="48"/>
  <c r="K352" i="48"/>
  <c r="L352" i="48"/>
  <c r="M352" i="48"/>
  <c r="N352" i="48"/>
  <c r="O352" i="48"/>
  <c r="P352" i="48"/>
  <c r="Q352" i="48"/>
  <c r="D353" i="48"/>
  <c r="E353" i="48"/>
  <c r="F353" i="48"/>
  <c r="G353" i="48"/>
  <c r="H353" i="48"/>
  <c r="I353" i="48"/>
  <c r="J353" i="48"/>
  <c r="K353" i="48"/>
  <c r="L353" i="48"/>
  <c r="M353" i="48"/>
  <c r="N353" i="48"/>
  <c r="O353" i="48"/>
  <c r="P353" i="48"/>
  <c r="Q353" i="48"/>
  <c r="D354" i="48"/>
  <c r="E354" i="48"/>
  <c r="F354" i="48"/>
  <c r="G354" i="48"/>
  <c r="H354" i="48"/>
  <c r="I354" i="48"/>
  <c r="J354" i="48"/>
  <c r="K354" i="48"/>
  <c r="L354" i="48"/>
  <c r="M354" i="48"/>
  <c r="N354" i="48"/>
  <c r="O354" i="48"/>
  <c r="P354" i="48"/>
  <c r="Q354" i="48"/>
  <c r="D355" i="48"/>
  <c r="E355" i="48"/>
  <c r="F355" i="48"/>
  <c r="G355" i="48"/>
  <c r="H355" i="48"/>
  <c r="I355" i="48"/>
  <c r="J355" i="48"/>
  <c r="K355" i="48"/>
  <c r="L355" i="48"/>
  <c r="M355" i="48"/>
  <c r="N355" i="48"/>
  <c r="O355" i="48"/>
  <c r="P355" i="48"/>
  <c r="Q355" i="48"/>
  <c r="D356" i="48"/>
  <c r="E356" i="48"/>
  <c r="F356" i="48"/>
  <c r="G356" i="48"/>
  <c r="H356" i="48"/>
  <c r="I356" i="48"/>
  <c r="J356" i="48"/>
  <c r="K356" i="48"/>
  <c r="L356" i="48"/>
  <c r="M356" i="48"/>
  <c r="N356" i="48"/>
  <c r="O356" i="48"/>
  <c r="P356" i="48"/>
  <c r="Q356" i="48"/>
  <c r="D357" i="48"/>
  <c r="E357" i="48"/>
  <c r="F357" i="48"/>
  <c r="G357" i="48"/>
  <c r="H357" i="48"/>
  <c r="I357" i="48"/>
  <c r="J357" i="48"/>
  <c r="K357" i="48"/>
  <c r="L357" i="48"/>
  <c r="M357" i="48"/>
  <c r="N357" i="48"/>
  <c r="O357" i="48"/>
  <c r="P357" i="48"/>
  <c r="Q357" i="48"/>
  <c r="D358" i="48"/>
  <c r="E358" i="48"/>
  <c r="F358" i="48"/>
  <c r="G358" i="48"/>
  <c r="H358" i="48"/>
  <c r="I358" i="48"/>
  <c r="J358" i="48"/>
  <c r="K358" i="48"/>
  <c r="L358" i="48"/>
  <c r="M358" i="48"/>
  <c r="N358" i="48"/>
  <c r="O358" i="48"/>
  <c r="P358" i="48"/>
  <c r="Q358" i="48"/>
  <c r="D359" i="48"/>
  <c r="E359" i="48"/>
  <c r="F359" i="48"/>
  <c r="G359" i="48"/>
  <c r="H359" i="48"/>
  <c r="I359" i="48"/>
  <c r="J359" i="48"/>
  <c r="K359" i="48"/>
  <c r="L359" i="48"/>
  <c r="M359" i="48"/>
  <c r="N359" i="48"/>
  <c r="O359" i="48"/>
  <c r="P359" i="48"/>
  <c r="Q359" i="48"/>
  <c r="D360" i="48"/>
  <c r="E360" i="48"/>
  <c r="F360" i="48"/>
  <c r="G360" i="48"/>
  <c r="H360" i="48"/>
  <c r="I360" i="48"/>
  <c r="J360" i="48"/>
  <c r="K360" i="48"/>
  <c r="L360" i="48"/>
  <c r="M360" i="48"/>
  <c r="N360" i="48"/>
  <c r="O360" i="48"/>
  <c r="P360" i="48"/>
  <c r="Q360" i="48"/>
  <c r="D312" i="48"/>
  <c r="E312" i="48"/>
  <c r="F312" i="48"/>
  <c r="G312" i="48"/>
  <c r="H312" i="48"/>
  <c r="I312" i="48"/>
  <c r="J312" i="48"/>
  <c r="K312" i="48"/>
  <c r="L312" i="48"/>
  <c r="M312" i="48"/>
  <c r="N312" i="48"/>
  <c r="O312" i="48"/>
  <c r="P312" i="48"/>
  <c r="Q312" i="48"/>
  <c r="D193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D194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D195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6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D197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D198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D199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D200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D201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D202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3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D204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D205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D206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D207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D208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D209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D210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D211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D212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D213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4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D215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D216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D217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D218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D219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D220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D221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D222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D223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D224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D225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26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D227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D228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D229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30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D231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2" i="48"/>
  <c r="E232" i="48"/>
  <c r="F232" i="48"/>
  <c r="G232" i="48"/>
  <c r="H232" i="48"/>
  <c r="I232" i="48"/>
  <c r="J232" i="48"/>
  <c r="K232" i="48"/>
  <c r="L232" i="48"/>
  <c r="M232" i="48"/>
  <c r="N232" i="48"/>
  <c r="O232" i="48"/>
  <c r="P232" i="48"/>
  <c r="Q232" i="48"/>
  <c r="D233" i="48"/>
  <c r="E233" i="48"/>
  <c r="F233" i="48"/>
  <c r="G233" i="48"/>
  <c r="H233" i="48"/>
  <c r="I233" i="48"/>
  <c r="J233" i="48"/>
  <c r="K233" i="48"/>
  <c r="L233" i="48"/>
  <c r="M233" i="48"/>
  <c r="N233" i="48"/>
  <c r="O233" i="48"/>
  <c r="P233" i="48"/>
  <c r="Q233" i="48"/>
  <c r="D234" i="48"/>
  <c r="E234" i="48"/>
  <c r="F234" i="48"/>
  <c r="G234" i="48"/>
  <c r="H234" i="48"/>
  <c r="I234" i="48"/>
  <c r="J234" i="48"/>
  <c r="K234" i="48"/>
  <c r="L234" i="48"/>
  <c r="M234" i="48"/>
  <c r="N234" i="48"/>
  <c r="O234" i="48"/>
  <c r="P234" i="48"/>
  <c r="Q234" i="48"/>
  <c r="D235" i="48"/>
  <c r="E235" i="48"/>
  <c r="F235" i="48"/>
  <c r="G235" i="48"/>
  <c r="H235" i="48"/>
  <c r="I235" i="48"/>
  <c r="J235" i="48"/>
  <c r="K235" i="48"/>
  <c r="L235" i="48"/>
  <c r="M235" i="48"/>
  <c r="N235" i="48"/>
  <c r="O235" i="48"/>
  <c r="P235" i="48"/>
  <c r="Q235" i="48"/>
  <c r="D236" i="48"/>
  <c r="E236" i="48"/>
  <c r="F236" i="48"/>
  <c r="G236" i="48"/>
  <c r="H236" i="48"/>
  <c r="I236" i="48"/>
  <c r="J236" i="48"/>
  <c r="K236" i="48"/>
  <c r="L236" i="48"/>
  <c r="M236" i="48"/>
  <c r="N236" i="48"/>
  <c r="O236" i="48"/>
  <c r="P236" i="48"/>
  <c r="Q236" i="48"/>
  <c r="D237" i="48"/>
  <c r="E237" i="48"/>
  <c r="F237" i="48"/>
  <c r="G237" i="48"/>
  <c r="H237" i="48"/>
  <c r="I237" i="48"/>
  <c r="J237" i="48"/>
  <c r="K237" i="48"/>
  <c r="L237" i="48"/>
  <c r="M237" i="48"/>
  <c r="N237" i="48"/>
  <c r="O237" i="48"/>
  <c r="P237" i="48"/>
  <c r="Q237" i="48"/>
  <c r="D238" i="48"/>
  <c r="E238" i="48"/>
  <c r="F238" i="48"/>
  <c r="G238" i="48"/>
  <c r="H238" i="48"/>
  <c r="I238" i="48"/>
  <c r="J238" i="48"/>
  <c r="K238" i="48"/>
  <c r="L238" i="48"/>
  <c r="M238" i="48"/>
  <c r="N238" i="48"/>
  <c r="O238" i="48"/>
  <c r="P238" i="48"/>
  <c r="Q238" i="48"/>
  <c r="D239" i="48"/>
  <c r="E239" i="48"/>
  <c r="F239" i="48"/>
  <c r="G239" i="48"/>
  <c r="H239" i="48"/>
  <c r="I239" i="48"/>
  <c r="J239" i="48"/>
  <c r="K239" i="48"/>
  <c r="L239" i="48"/>
  <c r="M239" i="48"/>
  <c r="N239" i="48"/>
  <c r="O239" i="48"/>
  <c r="P239" i="48"/>
  <c r="Q239" i="48"/>
  <c r="D240" i="48"/>
  <c r="E240" i="48"/>
  <c r="F240" i="48"/>
  <c r="G240" i="48"/>
  <c r="H240" i="48"/>
  <c r="I240" i="48"/>
  <c r="J240" i="48"/>
  <c r="K240" i="48"/>
  <c r="L240" i="48"/>
  <c r="M240" i="48"/>
  <c r="N240" i="48"/>
  <c r="O240" i="48"/>
  <c r="P240" i="48"/>
  <c r="Q240" i="48"/>
  <c r="D192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D73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D74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D75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6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D77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8" i="48"/>
  <c r="E78" i="48"/>
  <c r="F78" i="48"/>
  <c r="G78" i="48"/>
  <c r="H78" i="48"/>
  <c r="I78" i="48"/>
  <c r="J78" i="48"/>
  <c r="K78" i="48"/>
  <c r="L78" i="48"/>
  <c r="M78" i="48"/>
  <c r="N78" i="48"/>
  <c r="O78" i="48"/>
  <c r="P78" i="48"/>
  <c r="Q78" i="48"/>
  <c r="D79" i="48"/>
  <c r="E79" i="48"/>
  <c r="F79" i="48"/>
  <c r="G79" i="48"/>
  <c r="H79" i="48"/>
  <c r="I79" i="48"/>
  <c r="J79" i="48"/>
  <c r="K79" i="48"/>
  <c r="L79" i="48"/>
  <c r="M79" i="48"/>
  <c r="N79" i="48"/>
  <c r="O79" i="48"/>
  <c r="P79" i="48"/>
  <c r="Q79" i="48"/>
  <c r="D80" i="48"/>
  <c r="E80" i="48"/>
  <c r="F80" i="48"/>
  <c r="G80" i="48"/>
  <c r="H80" i="48"/>
  <c r="I80" i="48"/>
  <c r="J80" i="48"/>
  <c r="K80" i="48"/>
  <c r="L80" i="48"/>
  <c r="M80" i="48"/>
  <c r="N80" i="48"/>
  <c r="O80" i="48"/>
  <c r="P80" i="48"/>
  <c r="Q80" i="48"/>
  <c r="D81" i="48"/>
  <c r="E81" i="48"/>
  <c r="F81" i="48"/>
  <c r="G81" i="48"/>
  <c r="H81" i="48"/>
  <c r="I81" i="48"/>
  <c r="J81" i="48"/>
  <c r="K81" i="48"/>
  <c r="L81" i="48"/>
  <c r="M81" i="48"/>
  <c r="N81" i="48"/>
  <c r="O81" i="48"/>
  <c r="P81" i="48"/>
  <c r="Q81" i="48"/>
  <c r="D82" i="48"/>
  <c r="E82" i="48"/>
  <c r="F82" i="48"/>
  <c r="G82" i="48"/>
  <c r="H82" i="48"/>
  <c r="I82" i="48"/>
  <c r="J82" i="48"/>
  <c r="K82" i="48"/>
  <c r="L82" i="48"/>
  <c r="M82" i="48"/>
  <c r="N82" i="48"/>
  <c r="O82" i="48"/>
  <c r="P82" i="48"/>
  <c r="Q82" i="48"/>
  <c r="D83" i="48"/>
  <c r="E83" i="48"/>
  <c r="F83" i="48"/>
  <c r="G83" i="48"/>
  <c r="H83" i="48"/>
  <c r="I83" i="48"/>
  <c r="J83" i="48"/>
  <c r="K83" i="48"/>
  <c r="L83" i="48"/>
  <c r="M83" i="48"/>
  <c r="N83" i="48"/>
  <c r="O83" i="48"/>
  <c r="P83" i="48"/>
  <c r="Q83" i="48"/>
  <c r="D84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D85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D86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D87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8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D89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D90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D91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D92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D93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D94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D95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D96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D97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D98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D99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D100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D101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D102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D103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D104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D105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D106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7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D108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D109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D110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D111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D112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D113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D114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D115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D116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D117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D118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9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D120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D72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D313" i="47"/>
  <c r="E313" i="47"/>
  <c r="F313" i="47"/>
  <c r="G313" i="47"/>
  <c r="H313" i="47"/>
  <c r="I313" i="47"/>
  <c r="J313" i="47"/>
  <c r="K313" i="47"/>
  <c r="L313" i="47"/>
  <c r="M313" i="47"/>
  <c r="N313" i="47"/>
  <c r="O313" i="47"/>
  <c r="P313" i="47"/>
  <c r="Q313" i="47"/>
  <c r="D314" i="47"/>
  <c r="E314" i="47"/>
  <c r="F314" i="47"/>
  <c r="G314" i="47"/>
  <c r="H314" i="47"/>
  <c r="I314" i="47"/>
  <c r="J314" i="47"/>
  <c r="K314" i="47"/>
  <c r="L314" i="47"/>
  <c r="M314" i="47"/>
  <c r="N314" i="47"/>
  <c r="O314" i="47"/>
  <c r="P314" i="47"/>
  <c r="Q314" i="47"/>
  <c r="D315" i="47"/>
  <c r="E315" i="47"/>
  <c r="F315" i="47"/>
  <c r="G315" i="47"/>
  <c r="H315" i="47"/>
  <c r="I315" i="47"/>
  <c r="J315" i="47"/>
  <c r="K315" i="47"/>
  <c r="L315" i="47"/>
  <c r="M315" i="47"/>
  <c r="N315" i="47"/>
  <c r="O315" i="47"/>
  <c r="P315" i="47"/>
  <c r="Q315" i="47"/>
  <c r="D316" i="47"/>
  <c r="E316" i="47"/>
  <c r="F316" i="47"/>
  <c r="G316" i="47"/>
  <c r="H316" i="47"/>
  <c r="I316" i="47"/>
  <c r="J316" i="47"/>
  <c r="K316" i="47"/>
  <c r="L316" i="47"/>
  <c r="M316" i="47"/>
  <c r="N316" i="47"/>
  <c r="O316" i="47"/>
  <c r="P316" i="47"/>
  <c r="Q316" i="47"/>
  <c r="D317" i="47"/>
  <c r="E317" i="47"/>
  <c r="F317" i="47"/>
  <c r="G317" i="47"/>
  <c r="H317" i="47"/>
  <c r="I317" i="47"/>
  <c r="J317" i="47"/>
  <c r="K317" i="47"/>
  <c r="L317" i="47"/>
  <c r="M317" i="47"/>
  <c r="N317" i="47"/>
  <c r="O317" i="47"/>
  <c r="P317" i="47"/>
  <c r="Q317" i="47"/>
  <c r="D318" i="47"/>
  <c r="E318" i="47"/>
  <c r="F318" i="47"/>
  <c r="G318" i="47"/>
  <c r="H318" i="47"/>
  <c r="I318" i="47"/>
  <c r="J318" i="47"/>
  <c r="K318" i="47"/>
  <c r="L318" i="47"/>
  <c r="M318" i="47"/>
  <c r="N318" i="47"/>
  <c r="O318" i="47"/>
  <c r="P318" i="47"/>
  <c r="Q318" i="47"/>
  <c r="D319" i="47"/>
  <c r="E319" i="47"/>
  <c r="F319" i="47"/>
  <c r="G319" i="47"/>
  <c r="H319" i="47"/>
  <c r="I319" i="47"/>
  <c r="J319" i="47"/>
  <c r="K319" i="47"/>
  <c r="L319" i="47"/>
  <c r="M319" i="47"/>
  <c r="N319" i="47"/>
  <c r="O319" i="47"/>
  <c r="P319" i="47"/>
  <c r="Q319" i="47"/>
  <c r="D320" i="47"/>
  <c r="E320" i="47"/>
  <c r="F320" i="47"/>
  <c r="G320" i="47"/>
  <c r="H320" i="47"/>
  <c r="I320" i="47"/>
  <c r="J320" i="47"/>
  <c r="K320" i="47"/>
  <c r="L320" i="47"/>
  <c r="M320" i="47"/>
  <c r="N320" i="47"/>
  <c r="O320" i="47"/>
  <c r="P320" i="47"/>
  <c r="Q320" i="47"/>
  <c r="D321" i="47"/>
  <c r="E321" i="47"/>
  <c r="F321" i="47"/>
  <c r="G321" i="47"/>
  <c r="H321" i="47"/>
  <c r="I321" i="47"/>
  <c r="J321" i="47"/>
  <c r="K321" i="47"/>
  <c r="L321" i="47"/>
  <c r="M321" i="47"/>
  <c r="N321" i="47"/>
  <c r="O321" i="47"/>
  <c r="P321" i="47"/>
  <c r="Q321" i="47"/>
  <c r="D322" i="47"/>
  <c r="E322" i="47"/>
  <c r="F322" i="47"/>
  <c r="G322" i="47"/>
  <c r="H322" i="47"/>
  <c r="I322" i="47"/>
  <c r="J322" i="47"/>
  <c r="K322" i="47"/>
  <c r="L322" i="47"/>
  <c r="M322" i="47"/>
  <c r="N322" i="47"/>
  <c r="O322" i="47"/>
  <c r="P322" i="47"/>
  <c r="Q322" i="47"/>
  <c r="D323" i="47"/>
  <c r="E323" i="47"/>
  <c r="F323" i="47"/>
  <c r="G323" i="47"/>
  <c r="H323" i="47"/>
  <c r="I323" i="47"/>
  <c r="J323" i="47"/>
  <c r="K323" i="47"/>
  <c r="L323" i="47"/>
  <c r="M323" i="47"/>
  <c r="N323" i="47"/>
  <c r="O323" i="47"/>
  <c r="P323" i="47"/>
  <c r="Q323" i="47"/>
  <c r="D324" i="47"/>
  <c r="E324" i="47"/>
  <c r="F324" i="47"/>
  <c r="G324" i="47"/>
  <c r="H324" i="47"/>
  <c r="I324" i="47"/>
  <c r="J324" i="47"/>
  <c r="K324" i="47"/>
  <c r="L324" i="47"/>
  <c r="M324" i="47"/>
  <c r="N324" i="47"/>
  <c r="O324" i="47"/>
  <c r="P324" i="47"/>
  <c r="Q324" i="47"/>
  <c r="D325" i="47"/>
  <c r="E325" i="47"/>
  <c r="F325" i="47"/>
  <c r="G325" i="47"/>
  <c r="H325" i="47"/>
  <c r="I325" i="47"/>
  <c r="J325" i="47"/>
  <c r="K325" i="47"/>
  <c r="L325" i="47"/>
  <c r="M325" i="47"/>
  <c r="N325" i="47"/>
  <c r="O325" i="47"/>
  <c r="P325" i="47"/>
  <c r="Q325" i="47"/>
  <c r="D326" i="47"/>
  <c r="E326" i="47"/>
  <c r="F326" i="47"/>
  <c r="G326" i="47"/>
  <c r="H326" i="47"/>
  <c r="I326" i="47"/>
  <c r="J326" i="47"/>
  <c r="K326" i="47"/>
  <c r="L326" i="47"/>
  <c r="M326" i="47"/>
  <c r="N326" i="47"/>
  <c r="O326" i="47"/>
  <c r="P326" i="47"/>
  <c r="Q326" i="47"/>
  <c r="D327" i="47"/>
  <c r="E327" i="47"/>
  <c r="F327" i="47"/>
  <c r="G327" i="47"/>
  <c r="H327" i="47"/>
  <c r="I327" i="47"/>
  <c r="J327" i="47"/>
  <c r="K327" i="47"/>
  <c r="L327" i="47"/>
  <c r="M327" i="47"/>
  <c r="N327" i="47"/>
  <c r="O327" i="47"/>
  <c r="P327" i="47"/>
  <c r="Q327" i="47"/>
  <c r="D328" i="47"/>
  <c r="E328" i="47"/>
  <c r="F328" i="47"/>
  <c r="G328" i="47"/>
  <c r="H328" i="47"/>
  <c r="I328" i="47"/>
  <c r="J328" i="47"/>
  <c r="K328" i="47"/>
  <c r="L328" i="47"/>
  <c r="M328" i="47"/>
  <c r="N328" i="47"/>
  <c r="O328" i="47"/>
  <c r="P328" i="47"/>
  <c r="Q328" i="47"/>
  <c r="D329" i="47"/>
  <c r="E329" i="47"/>
  <c r="F329" i="47"/>
  <c r="G329" i="47"/>
  <c r="H329" i="47"/>
  <c r="I329" i="47"/>
  <c r="J329" i="47"/>
  <c r="K329" i="47"/>
  <c r="L329" i="47"/>
  <c r="M329" i="47"/>
  <c r="N329" i="47"/>
  <c r="O329" i="47"/>
  <c r="P329" i="47"/>
  <c r="Q329" i="47"/>
  <c r="D330" i="47"/>
  <c r="E330" i="47"/>
  <c r="F330" i="47"/>
  <c r="G330" i="47"/>
  <c r="H330" i="47"/>
  <c r="I330" i="47"/>
  <c r="J330" i="47"/>
  <c r="K330" i="47"/>
  <c r="L330" i="47"/>
  <c r="M330" i="47"/>
  <c r="N330" i="47"/>
  <c r="O330" i="47"/>
  <c r="P330" i="47"/>
  <c r="Q330" i="47"/>
  <c r="D331" i="47"/>
  <c r="E331" i="47"/>
  <c r="F331" i="47"/>
  <c r="G331" i="47"/>
  <c r="H331" i="47"/>
  <c r="I331" i="47"/>
  <c r="J331" i="47"/>
  <c r="K331" i="47"/>
  <c r="L331" i="47"/>
  <c r="M331" i="47"/>
  <c r="N331" i="47"/>
  <c r="O331" i="47"/>
  <c r="P331" i="47"/>
  <c r="Q331" i="47"/>
  <c r="D332" i="47"/>
  <c r="E332" i="47"/>
  <c r="F332" i="47"/>
  <c r="G332" i="47"/>
  <c r="H332" i="47"/>
  <c r="I332" i="47"/>
  <c r="J332" i="47"/>
  <c r="K332" i="47"/>
  <c r="L332" i="47"/>
  <c r="M332" i="47"/>
  <c r="N332" i="47"/>
  <c r="O332" i="47"/>
  <c r="P332" i="47"/>
  <c r="Q332" i="47"/>
  <c r="D333" i="47"/>
  <c r="E333" i="47"/>
  <c r="F333" i="47"/>
  <c r="G333" i="47"/>
  <c r="H333" i="47"/>
  <c r="I333" i="47"/>
  <c r="J333" i="47"/>
  <c r="K333" i="47"/>
  <c r="L333" i="47"/>
  <c r="M333" i="47"/>
  <c r="N333" i="47"/>
  <c r="O333" i="47"/>
  <c r="P333" i="47"/>
  <c r="Q333" i="47"/>
  <c r="D334" i="47"/>
  <c r="E334" i="47"/>
  <c r="F334" i="47"/>
  <c r="G334" i="47"/>
  <c r="H334" i="47"/>
  <c r="I334" i="47"/>
  <c r="J334" i="47"/>
  <c r="K334" i="47"/>
  <c r="L334" i="47"/>
  <c r="M334" i="47"/>
  <c r="N334" i="47"/>
  <c r="O334" i="47"/>
  <c r="P334" i="47"/>
  <c r="Q334" i="47"/>
  <c r="D335" i="47"/>
  <c r="E335" i="47"/>
  <c r="F335" i="47"/>
  <c r="G335" i="47"/>
  <c r="H335" i="47"/>
  <c r="I335" i="47"/>
  <c r="J335" i="47"/>
  <c r="K335" i="47"/>
  <c r="L335" i="47"/>
  <c r="M335" i="47"/>
  <c r="N335" i="47"/>
  <c r="O335" i="47"/>
  <c r="P335" i="47"/>
  <c r="Q335" i="47"/>
  <c r="D336" i="47"/>
  <c r="E336" i="47"/>
  <c r="F336" i="47"/>
  <c r="G336" i="47"/>
  <c r="H336" i="47"/>
  <c r="I336" i="47"/>
  <c r="J336" i="47"/>
  <c r="K336" i="47"/>
  <c r="L336" i="47"/>
  <c r="M336" i="47"/>
  <c r="N336" i="47"/>
  <c r="O336" i="47"/>
  <c r="P336" i="47"/>
  <c r="Q336" i="47"/>
  <c r="D337" i="47"/>
  <c r="E337" i="47"/>
  <c r="F337" i="47"/>
  <c r="G337" i="47"/>
  <c r="H337" i="47"/>
  <c r="I337" i="47"/>
  <c r="J337" i="47"/>
  <c r="K337" i="47"/>
  <c r="L337" i="47"/>
  <c r="M337" i="47"/>
  <c r="N337" i="47"/>
  <c r="O337" i="47"/>
  <c r="P337" i="47"/>
  <c r="Q337" i="47"/>
  <c r="D338" i="47"/>
  <c r="E338" i="47"/>
  <c r="F338" i="47"/>
  <c r="G338" i="47"/>
  <c r="H338" i="47"/>
  <c r="I338" i="47"/>
  <c r="J338" i="47"/>
  <c r="K338" i="47"/>
  <c r="L338" i="47"/>
  <c r="M338" i="47"/>
  <c r="N338" i="47"/>
  <c r="O338" i="47"/>
  <c r="P338" i="47"/>
  <c r="Q338" i="47"/>
  <c r="D339" i="47"/>
  <c r="E339" i="47"/>
  <c r="F339" i="47"/>
  <c r="G339" i="47"/>
  <c r="H339" i="47"/>
  <c r="I339" i="47"/>
  <c r="J339" i="47"/>
  <c r="K339" i="47"/>
  <c r="L339" i="47"/>
  <c r="M339" i="47"/>
  <c r="N339" i="47"/>
  <c r="O339" i="47"/>
  <c r="P339" i="47"/>
  <c r="Q339" i="47"/>
  <c r="D340" i="47"/>
  <c r="E340" i="47"/>
  <c r="F340" i="47"/>
  <c r="G340" i="47"/>
  <c r="H340" i="47"/>
  <c r="I340" i="47"/>
  <c r="J340" i="47"/>
  <c r="K340" i="47"/>
  <c r="L340" i="47"/>
  <c r="M340" i="47"/>
  <c r="N340" i="47"/>
  <c r="O340" i="47"/>
  <c r="P340" i="47"/>
  <c r="Q340" i="47"/>
  <c r="D341" i="47"/>
  <c r="E341" i="47"/>
  <c r="F341" i="47"/>
  <c r="G341" i="47"/>
  <c r="H341" i="47"/>
  <c r="I341" i="47"/>
  <c r="J341" i="47"/>
  <c r="K341" i="47"/>
  <c r="L341" i="47"/>
  <c r="M341" i="47"/>
  <c r="N341" i="47"/>
  <c r="O341" i="47"/>
  <c r="P341" i="47"/>
  <c r="Q341" i="47"/>
  <c r="D342" i="47"/>
  <c r="E342" i="47"/>
  <c r="F342" i="47"/>
  <c r="G342" i="47"/>
  <c r="H342" i="47"/>
  <c r="I342" i="47"/>
  <c r="J342" i="47"/>
  <c r="K342" i="47"/>
  <c r="L342" i="47"/>
  <c r="M342" i="47"/>
  <c r="N342" i="47"/>
  <c r="O342" i="47"/>
  <c r="P342" i="47"/>
  <c r="Q342" i="47"/>
  <c r="D343" i="47"/>
  <c r="E343" i="47"/>
  <c r="F343" i="47"/>
  <c r="G343" i="47"/>
  <c r="H343" i="47"/>
  <c r="I343" i="47"/>
  <c r="J343" i="47"/>
  <c r="K343" i="47"/>
  <c r="L343" i="47"/>
  <c r="M343" i="47"/>
  <c r="N343" i="47"/>
  <c r="O343" i="47"/>
  <c r="P343" i="47"/>
  <c r="Q343" i="47"/>
  <c r="D344" i="47"/>
  <c r="E344" i="47"/>
  <c r="F344" i="47"/>
  <c r="G344" i="47"/>
  <c r="H344" i="47"/>
  <c r="I344" i="47"/>
  <c r="J344" i="47"/>
  <c r="K344" i="47"/>
  <c r="L344" i="47"/>
  <c r="M344" i="47"/>
  <c r="N344" i="47"/>
  <c r="O344" i="47"/>
  <c r="P344" i="47"/>
  <c r="Q344" i="47"/>
  <c r="D345" i="47"/>
  <c r="E345" i="47"/>
  <c r="F345" i="47"/>
  <c r="G345" i="47"/>
  <c r="H345" i="47"/>
  <c r="I345" i="47"/>
  <c r="J345" i="47"/>
  <c r="K345" i="47"/>
  <c r="L345" i="47"/>
  <c r="M345" i="47"/>
  <c r="N345" i="47"/>
  <c r="O345" i="47"/>
  <c r="P345" i="47"/>
  <c r="Q345" i="47"/>
  <c r="D346" i="47"/>
  <c r="E346" i="47"/>
  <c r="F346" i="47"/>
  <c r="G346" i="47"/>
  <c r="H346" i="47"/>
  <c r="I346" i="47"/>
  <c r="J346" i="47"/>
  <c r="K346" i="47"/>
  <c r="L346" i="47"/>
  <c r="M346" i="47"/>
  <c r="N346" i="47"/>
  <c r="O346" i="47"/>
  <c r="P346" i="47"/>
  <c r="Q346" i="47"/>
  <c r="D347" i="47"/>
  <c r="E347" i="47"/>
  <c r="F347" i="47"/>
  <c r="G347" i="47"/>
  <c r="H347" i="47"/>
  <c r="I347" i="47"/>
  <c r="J347" i="47"/>
  <c r="K347" i="47"/>
  <c r="L347" i="47"/>
  <c r="M347" i="47"/>
  <c r="N347" i="47"/>
  <c r="O347" i="47"/>
  <c r="P347" i="47"/>
  <c r="Q347" i="47"/>
  <c r="D348" i="47"/>
  <c r="E348" i="47"/>
  <c r="F348" i="47"/>
  <c r="G348" i="47"/>
  <c r="H348" i="47"/>
  <c r="I348" i="47"/>
  <c r="J348" i="47"/>
  <c r="K348" i="47"/>
  <c r="L348" i="47"/>
  <c r="M348" i="47"/>
  <c r="N348" i="47"/>
  <c r="O348" i="47"/>
  <c r="P348" i="47"/>
  <c r="Q348" i="47"/>
  <c r="D349" i="47"/>
  <c r="E349" i="47"/>
  <c r="F349" i="47"/>
  <c r="G349" i="47"/>
  <c r="H349" i="47"/>
  <c r="I349" i="47"/>
  <c r="J349" i="47"/>
  <c r="K349" i="47"/>
  <c r="L349" i="47"/>
  <c r="M349" i="47"/>
  <c r="N349" i="47"/>
  <c r="O349" i="47"/>
  <c r="P349" i="47"/>
  <c r="Q349" i="47"/>
  <c r="D350" i="47"/>
  <c r="E350" i="47"/>
  <c r="F350" i="47"/>
  <c r="G350" i="47"/>
  <c r="H350" i="47"/>
  <c r="I350" i="47"/>
  <c r="J350" i="47"/>
  <c r="K350" i="47"/>
  <c r="L350" i="47"/>
  <c r="M350" i="47"/>
  <c r="N350" i="47"/>
  <c r="O350" i="47"/>
  <c r="P350" i="47"/>
  <c r="Q350" i="47"/>
  <c r="D351" i="47"/>
  <c r="E351" i="47"/>
  <c r="F351" i="47"/>
  <c r="G351" i="47"/>
  <c r="H351" i="47"/>
  <c r="I351" i="47"/>
  <c r="J351" i="47"/>
  <c r="K351" i="47"/>
  <c r="L351" i="47"/>
  <c r="M351" i="47"/>
  <c r="N351" i="47"/>
  <c r="O351" i="47"/>
  <c r="P351" i="47"/>
  <c r="Q351" i="47"/>
  <c r="D352" i="47"/>
  <c r="E352" i="47"/>
  <c r="F352" i="47"/>
  <c r="G352" i="47"/>
  <c r="H352" i="47"/>
  <c r="I352" i="47"/>
  <c r="J352" i="47"/>
  <c r="K352" i="47"/>
  <c r="L352" i="47"/>
  <c r="M352" i="47"/>
  <c r="N352" i="47"/>
  <c r="O352" i="47"/>
  <c r="P352" i="47"/>
  <c r="Q352" i="47"/>
  <c r="D353" i="47"/>
  <c r="E353" i="47"/>
  <c r="F353" i="47"/>
  <c r="G353" i="47"/>
  <c r="H353" i="47"/>
  <c r="I353" i="47"/>
  <c r="J353" i="47"/>
  <c r="K353" i="47"/>
  <c r="L353" i="47"/>
  <c r="M353" i="47"/>
  <c r="N353" i="47"/>
  <c r="O353" i="47"/>
  <c r="P353" i="47"/>
  <c r="Q353" i="47"/>
  <c r="D354" i="47"/>
  <c r="E354" i="47"/>
  <c r="F354" i="47"/>
  <c r="G354" i="47"/>
  <c r="H354" i="47"/>
  <c r="I354" i="47"/>
  <c r="J354" i="47"/>
  <c r="K354" i="47"/>
  <c r="L354" i="47"/>
  <c r="M354" i="47"/>
  <c r="N354" i="47"/>
  <c r="O354" i="47"/>
  <c r="P354" i="47"/>
  <c r="Q354" i="47"/>
  <c r="D355" i="47"/>
  <c r="E355" i="47"/>
  <c r="F355" i="47"/>
  <c r="G355" i="47"/>
  <c r="H355" i="47"/>
  <c r="I355" i="47"/>
  <c r="J355" i="47"/>
  <c r="K355" i="47"/>
  <c r="L355" i="47"/>
  <c r="M355" i="47"/>
  <c r="N355" i="47"/>
  <c r="O355" i="47"/>
  <c r="P355" i="47"/>
  <c r="Q355" i="47"/>
  <c r="D356" i="47"/>
  <c r="E356" i="47"/>
  <c r="F356" i="47"/>
  <c r="G356" i="47"/>
  <c r="H356" i="47"/>
  <c r="I356" i="47"/>
  <c r="J356" i="47"/>
  <c r="K356" i="47"/>
  <c r="L356" i="47"/>
  <c r="M356" i="47"/>
  <c r="N356" i="47"/>
  <c r="O356" i="47"/>
  <c r="P356" i="47"/>
  <c r="Q356" i="47"/>
  <c r="D357" i="47"/>
  <c r="E357" i="47"/>
  <c r="F357" i="47"/>
  <c r="G357" i="47"/>
  <c r="H357" i="47"/>
  <c r="I357" i="47"/>
  <c r="J357" i="47"/>
  <c r="K357" i="47"/>
  <c r="L357" i="47"/>
  <c r="M357" i="47"/>
  <c r="N357" i="47"/>
  <c r="O357" i="47"/>
  <c r="P357" i="47"/>
  <c r="Q357" i="47"/>
  <c r="D358" i="47"/>
  <c r="E358" i="47"/>
  <c r="F358" i="47"/>
  <c r="G358" i="47"/>
  <c r="H358" i="47"/>
  <c r="I358" i="47"/>
  <c r="J358" i="47"/>
  <c r="K358" i="47"/>
  <c r="L358" i="47"/>
  <c r="M358" i="47"/>
  <c r="N358" i="47"/>
  <c r="O358" i="47"/>
  <c r="P358" i="47"/>
  <c r="Q358" i="47"/>
  <c r="D359" i="47"/>
  <c r="E359" i="47"/>
  <c r="F359" i="47"/>
  <c r="G359" i="47"/>
  <c r="H359" i="47"/>
  <c r="I359" i="47"/>
  <c r="J359" i="47"/>
  <c r="K359" i="47"/>
  <c r="L359" i="47"/>
  <c r="M359" i="47"/>
  <c r="N359" i="47"/>
  <c r="O359" i="47"/>
  <c r="P359" i="47"/>
  <c r="Q359" i="47"/>
  <c r="D360" i="47"/>
  <c r="E360" i="47"/>
  <c r="F360" i="47"/>
  <c r="G360" i="47"/>
  <c r="H360" i="47"/>
  <c r="I360" i="47"/>
  <c r="J360" i="47"/>
  <c r="K360" i="47"/>
  <c r="L360" i="47"/>
  <c r="M360" i="47"/>
  <c r="N360" i="47"/>
  <c r="O360" i="47"/>
  <c r="P360" i="47"/>
  <c r="Q360" i="47"/>
  <c r="D312" i="47"/>
  <c r="E312" i="47"/>
  <c r="F312" i="47"/>
  <c r="G312" i="47"/>
  <c r="H312" i="47"/>
  <c r="I312" i="47"/>
  <c r="J312" i="47"/>
  <c r="K312" i="47"/>
  <c r="L312" i="47"/>
  <c r="M312" i="47"/>
  <c r="N312" i="47"/>
  <c r="O312" i="47"/>
  <c r="P312" i="47"/>
  <c r="Q312" i="47"/>
  <c r="D193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D194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D195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6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D197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D198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D199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D200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D201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D202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3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D204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D205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D206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D207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D208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D209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D210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D211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D212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D213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4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D215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D216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D217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D218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D219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D220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D221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D222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D223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D224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D225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26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D227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D228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D229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30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D231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2" i="47"/>
  <c r="E232" i="47"/>
  <c r="F232" i="47"/>
  <c r="G232" i="47"/>
  <c r="H232" i="47"/>
  <c r="I232" i="47"/>
  <c r="J232" i="47"/>
  <c r="K232" i="47"/>
  <c r="L232" i="47"/>
  <c r="M232" i="47"/>
  <c r="N232" i="47"/>
  <c r="O232" i="47"/>
  <c r="P232" i="47"/>
  <c r="Q232" i="47"/>
  <c r="D233" i="47"/>
  <c r="E233" i="47"/>
  <c r="F233" i="47"/>
  <c r="G233" i="47"/>
  <c r="H233" i="47"/>
  <c r="I233" i="47"/>
  <c r="J233" i="47"/>
  <c r="K233" i="47"/>
  <c r="L233" i="47"/>
  <c r="M233" i="47"/>
  <c r="N233" i="47"/>
  <c r="O233" i="47"/>
  <c r="P233" i="47"/>
  <c r="Q233" i="47"/>
  <c r="D234" i="47"/>
  <c r="E234" i="47"/>
  <c r="F234" i="47"/>
  <c r="G234" i="47"/>
  <c r="H234" i="47"/>
  <c r="I234" i="47"/>
  <c r="J234" i="47"/>
  <c r="K234" i="47"/>
  <c r="L234" i="47"/>
  <c r="M234" i="47"/>
  <c r="N234" i="47"/>
  <c r="O234" i="47"/>
  <c r="P234" i="47"/>
  <c r="Q234" i="47"/>
  <c r="D235" i="47"/>
  <c r="E235" i="47"/>
  <c r="F235" i="47"/>
  <c r="G235" i="47"/>
  <c r="H235" i="47"/>
  <c r="I235" i="47"/>
  <c r="J235" i="47"/>
  <c r="K235" i="47"/>
  <c r="L235" i="47"/>
  <c r="M235" i="47"/>
  <c r="N235" i="47"/>
  <c r="O235" i="47"/>
  <c r="P235" i="47"/>
  <c r="Q235" i="47"/>
  <c r="D236" i="47"/>
  <c r="E236" i="47"/>
  <c r="F236" i="47"/>
  <c r="G236" i="47"/>
  <c r="H236" i="47"/>
  <c r="I236" i="47"/>
  <c r="J236" i="47"/>
  <c r="K236" i="47"/>
  <c r="L236" i="47"/>
  <c r="M236" i="47"/>
  <c r="N236" i="47"/>
  <c r="O236" i="47"/>
  <c r="P236" i="47"/>
  <c r="Q236" i="47"/>
  <c r="D237" i="47"/>
  <c r="E237" i="47"/>
  <c r="F237" i="47"/>
  <c r="G237" i="47"/>
  <c r="H237" i="47"/>
  <c r="I237" i="47"/>
  <c r="J237" i="47"/>
  <c r="K237" i="47"/>
  <c r="L237" i="47"/>
  <c r="M237" i="47"/>
  <c r="N237" i="47"/>
  <c r="O237" i="47"/>
  <c r="P237" i="47"/>
  <c r="Q237" i="47"/>
  <c r="D238" i="47"/>
  <c r="E238" i="47"/>
  <c r="F238" i="47"/>
  <c r="G238" i="47"/>
  <c r="H238" i="47"/>
  <c r="I238" i="47"/>
  <c r="J238" i="47"/>
  <c r="K238" i="47"/>
  <c r="L238" i="47"/>
  <c r="M238" i="47"/>
  <c r="N238" i="47"/>
  <c r="O238" i="47"/>
  <c r="P238" i="47"/>
  <c r="Q238" i="47"/>
  <c r="D239" i="47"/>
  <c r="E239" i="47"/>
  <c r="F239" i="47"/>
  <c r="G239" i="47"/>
  <c r="H239" i="47"/>
  <c r="I239" i="47"/>
  <c r="J239" i="47"/>
  <c r="K239" i="47"/>
  <c r="L239" i="47"/>
  <c r="M239" i="47"/>
  <c r="N239" i="47"/>
  <c r="O239" i="47"/>
  <c r="P239" i="47"/>
  <c r="Q239" i="47"/>
  <c r="D240" i="47"/>
  <c r="E240" i="47"/>
  <c r="F240" i="47"/>
  <c r="G240" i="47"/>
  <c r="H240" i="47"/>
  <c r="I240" i="47"/>
  <c r="J240" i="47"/>
  <c r="K240" i="47"/>
  <c r="L240" i="47"/>
  <c r="M240" i="47"/>
  <c r="N240" i="47"/>
  <c r="O240" i="47"/>
  <c r="P240" i="47"/>
  <c r="Q240" i="47"/>
  <c r="D192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D73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D74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D75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6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D77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8" i="47"/>
  <c r="E78" i="47"/>
  <c r="F78" i="47"/>
  <c r="G78" i="47"/>
  <c r="H78" i="47"/>
  <c r="I78" i="47"/>
  <c r="J78" i="47"/>
  <c r="K78" i="47"/>
  <c r="L78" i="47"/>
  <c r="M78" i="47"/>
  <c r="N78" i="47"/>
  <c r="O78" i="47"/>
  <c r="P78" i="47"/>
  <c r="Q78" i="47"/>
  <c r="D79" i="47"/>
  <c r="E79" i="47"/>
  <c r="F79" i="47"/>
  <c r="G79" i="47"/>
  <c r="H79" i="47"/>
  <c r="I79" i="47"/>
  <c r="J79" i="47"/>
  <c r="K79" i="47"/>
  <c r="L79" i="47"/>
  <c r="M79" i="47"/>
  <c r="N79" i="47"/>
  <c r="O79" i="47"/>
  <c r="P79" i="47"/>
  <c r="Q79" i="47"/>
  <c r="D80" i="47"/>
  <c r="E80" i="47"/>
  <c r="F80" i="47"/>
  <c r="G80" i="47"/>
  <c r="H80" i="47"/>
  <c r="I80" i="47"/>
  <c r="J80" i="47"/>
  <c r="K80" i="47"/>
  <c r="L80" i="47"/>
  <c r="M80" i="47"/>
  <c r="N80" i="47"/>
  <c r="O80" i="47"/>
  <c r="P80" i="47"/>
  <c r="Q80" i="47"/>
  <c r="D81" i="47"/>
  <c r="E81" i="47"/>
  <c r="F81" i="47"/>
  <c r="G81" i="47"/>
  <c r="H81" i="47"/>
  <c r="I81" i="47"/>
  <c r="J81" i="47"/>
  <c r="K81" i="47"/>
  <c r="L81" i="47"/>
  <c r="M81" i="47"/>
  <c r="N81" i="47"/>
  <c r="O81" i="47"/>
  <c r="P81" i="47"/>
  <c r="Q81" i="47"/>
  <c r="D82" i="47"/>
  <c r="E82" i="47"/>
  <c r="F82" i="47"/>
  <c r="G82" i="47"/>
  <c r="H82" i="47"/>
  <c r="I82" i="47"/>
  <c r="J82" i="47"/>
  <c r="K82" i="47"/>
  <c r="L82" i="47"/>
  <c r="M82" i="47"/>
  <c r="N82" i="47"/>
  <c r="O82" i="47"/>
  <c r="P82" i="47"/>
  <c r="Q82" i="47"/>
  <c r="D83" i="47"/>
  <c r="E83" i="47"/>
  <c r="F83" i="47"/>
  <c r="G83" i="47"/>
  <c r="H83" i="47"/>
  <c r="I83" i="47"/>
  <c r="J83" i="47"/>
  <c r="K83" i="47"/>
  <c r="L83" i="47"/>
  <c r="M83" i="47"/>
  <c r="N83" i="47"/>
  <c r="O83" i="47"/>
  <c r="P83" i="47"/>
  <c r="Q83" i="47"/>
  <c r="D84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D85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D86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D87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8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D89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D90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D91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D92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D93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D94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D95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D96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D97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D98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D99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D100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D101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D102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D103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D104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D105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D106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7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D108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D109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D110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D111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D112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D113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D114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D115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D116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D117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D118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9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D120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D72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D313" i="46"/>
  <c r="E313" i="46"/>
  <c r="F313" i="46"/>
  <c r="G313" i="46"/>
  <c r="H313" i="46"/>
  <c r="I313" i="46"/>
  <c r="J313" i="46"/>
  <c r="K313" i="46"/>
  <c r="L313" i="46"/>
  <c r="M313" i="46"/>
  <c r="N313" i="46"/>
  <c r="O313" i="46"/>
  <c r="P313" i="46"/>
  <c r="Q313" i="46"/>
  <c r="D314" i="46"/>
  <c r="E314" i="46"/>
  <c r="F314" i="46"/>
  <c r="G314" i="46"/>
  <c r="H314" i="46"/>
  <c r="I314" i="46"/>
  <c r="J314" i="46"/>
  <c r="K314" i="46"/>
  <c r="L314" i="46"/>
  <c r="M314" i="46"/>
  <c r="N314" i="46"/>
  <c r="O314" i="46"/>
  <c r="P314" i="46"/>
  <c r="Q314" i="46"/>
  <c r="D315" i="46"/>
  <c r="E315" i="46"/>
  <c r="F315" i="46"/>
  <c r="G315" i="46"/>
  <c r="H315" i="46"/>
  <c r="I315" i="46"/>
  <c r="J315" i="46"/>
  <c r="K315" i="46"/>
  <c r="L315" i="46"/>
  <c r="M315" i="46"/>
  <c r="N315" i="46"/>
  <c r="O315" i="46"/>
  <c r="P315" i="46"/>
  <c r="Q315" i="46"/>
  <c r="D316" i="46"/>
  <c r="E316" i="46"/>
  <c r="F316" i="46"/>
  <c r="G316" i="46"/>
  <c r="H316" i="46"/>
  <c r="I316" i="46"/>
  <c r="J316" i="46"/>
  <c r="K316" i="46"/>
  <c r="L316" i="46"/>
  <c r="M316" i="46"/>
  <c r="N316" i="46"/>
  <c r="O316" i="46"/>
  <c r="P316" i="46"/>
  <c r="Q316" i="46"/>
  <c r="D317" i="46"/>
  <c r="E317" i="46"/>
  <c r="F317" i="46"/>
  <c r="G317" i="46"/>
  <c r="H317" i="46"/>
  <c r="I317" i="46"/>
  <c r="J317" i="46"/>
  <c r="K317" i="46"/>
  <c r="L317" i="46"/>
  <c r="M317" i="46"/>
  <c r="N317" i="46"/>
  <c r="O317" i="46"/>
  <c r="P317" i="46"/>
  <c r="Q317" i="46"/>
  <c r="D318" i="46"/>
  <c r="E318" i="46"/>
  <c r="F318" i="46"/>
  <c r="G318" i="46"/>
  <c r="H318" i="46"/>
  <c r="I318" i="46"/>
  <c r="J318" i="46"/>
  <c r="K318" i="46"/>
  <c r="L318" i="46"/>
  <c r="M318" i="46"/>
  <c r="N318" i="46"/>
  <c r="O318" i="46"/>
  <c r="P318" i="46"/>
  <c r="Q318" i="46"/>
  <c r="D319" i="46"/>
  <c r="E319" i="46"/>
  <c r="F319" i="46"/>
  <c r="G319" i="46"/>
  <c r="H319" i="46"/>
  <c r="I319" i="46"/>
  <c r="J319" i="46"/>
  <c r="K319" i="46"/>
  <c r="L319" i="46"/>
  <c r="M319" i="46"/>
  <c r="N319" i="46"/>
  <c r="O319" i="46"/>
  <c r="P319" i="46"/>
  <c r="Q319" i="46"/>
  <c r="D320" i="46"/>
  <c r="E320" i="46"/>
  <c r="F320" i="46"/>
  <c r="G320" i="46"/>
  <c r="H320" i="46"/>
  <c r="I320" i="46"/>
  <c r="J320" i="46"/>
  <c r="K320" i="46"/>
  <c r="L320" i="46"/>
  <c r="M320" i="46"/>
  <c r="N320" i="46"/>
  <c r="O320" i="46"/>
  <c r="P320" i="46"/>
  <c r="Q320" i="46"/>
  <c r="D321" i="46"/>
  <c r="E321" i="46"/>
  <c r="F321" i="46"/>
  <c r="G321" i="46"/>
  <c r="H321" i="46"/>
  <c r="I321" i="46"/>
  <c r="J321" i="46"/>
  <c r="K321" i="46"/>
  <c r="L321" i="46"/>
  <c r="M321" i="46"/>
  <c r="N321" i="46"/>
  <c r="O321" i="46"/>
  <c r="P321" i="46"/>
  <c r="Q321" i="46"/>
  <c r="D322" i="46"/>
  <c r="E322" i="46"/>
  <c r="F322" i="46"/>
  <c r="G322" i="46"/>
  <c r="H322" i="46"/>
  <c r="I322" i="46"/>
  <c r="J322" i="46"/>
  <c r="K322" i="46"/>
  <c r="L322" i="46"/>
  <c r="M322" i="46"/>
  <c r="N322" i="46"/>
  <c r="O322" i="46"/>
  <c r="P322" i="46"/>
  <c r="Q322" i="46"/>
  <c r="D323" i="46"/>
  <c r="E323" i="46"/>
  <c r="F323" i="46"/>
  <c r="G323" i="46"/>
  <c r="H323" i="46"/>
  <c r="I323" i="46"/>
  <c r="J323" i="46"/>
  <c r="K323" i="46"/>
  <c r="L323" i="46"/>
  <c r="M323" i="46"/>
  <c r="N323" i="46"/>
  <c r="O323" i="46"/>
  <c r="P323" i="46"/>
  <c r="Q323" i="46"/>
  <c r="D324" i="46"/>
  <c r="E324" i="46"/>
  <c r="F324" i="46"/>
  <c r="G324" i="46"/>
  <c r="H324" i="46"/>
  <c r="I324" i="46"/>
  <c r="J324" i="46"/>
  <c r="K324" i="46"/>
  <c r="L324" i="46"/>
  <c r="M324" i="46"/>
  <c r="N324" i="46"/>
  <c r="O324" i="46"/>
  <c r="P324" i="46"/>
  <c r="Q324" i="46"/>
  <c r="D325" i="46"/>
  <c r="E325" i="46"/>
  <c r="F325" i="46"/>
  <c r="G325" i="46"/>
  <c r="H325" i="46"/>
  <c r="I325" i="46"/>
  <c r="J325" i="46"/>
  <c r="K325" i="46"/>
  <c r="L325" i="46"/>
  <c r="M325" i="46"/>
  <c r="N325" i="46"/>
  <c r="O325" i="46"/>
  <c r="P325" i="46"/>
  <c r="Q325" i="46"/>
  <c r="D326" i="46"/>
  <c r="E326" i="46"/>
  <c r="F326" i="46"/>
  <c r="G326" i="46"/>
  <c r="H326" i="46"/>
  <c r="I326" i="46"/>
  <c r="J326" i="46"/>
  <c r="K326" i="46"/>
  <c r="L326" i="46"/>
  <c r="M326" i="46"/>
  <c r="N326" i="46"/>
  <c r="O326" i="46"/>
  <c r="P326" i="46"/>
  <c r="Q326" i="46"/>
  <c r="D327" i="46"/>
  <c r="E327" i="46"/>
  <c r="F327" i="46"/>
  <c r="G327" i="46"/>
  <c r="H327" i="46"/>
  <c r="I327" i="46"/>
  <c r="J327" i="46"/>
  <c r="K327" i="46"/>
  <c r="L327" i="46"/>
  <c r="M327" i="46"/>
  <c r="N327" i="46"/>
  <c r="O327" i="46"/>
  <c r="P327" i="46"/>
  <c r="Q327" i="46"/>
  <c r="D328" i="46"/>
  <c r="E328" i="46"/>
  <c r="F328" i="46"/>
  <c r="G328" i="46"/>
  <c r="H328" i="46"/>
  <c r="I328" i="46"/>
  <c r="J328" i="46"/>
  <c r="K328" i="46"/>
  <c r="L328" i="46"/>
  <c r="M328" i="46"/>
  <c r="N328" i="46"/>
  <c r="O328" i="46"/>
  <c r="P328" i="46"/>
  <c r="Q328" i="46"/>
  <c r="D329" i="46"/>
  <c r="E329" i="46"/>
  <c r="F329" i="46"/>
  <c r="G329" i="46"/>
  <c r="H329" i="46"/>
  <c r="I329" i="46"/>
  <c r="J329" i="46"/>
  <c r="K329" i="46"/>
  <c r="L329" i="46"/>
  <c r="M329" i="46"/>
  <c r="N329" i="46"/>
  <c r="O329" i="46"/>
  <c r="P329" i="46"/>
  <c r="Q329" i="46"/>
  <c r="D330" i="46"/>
  <c r="E330" i="46"/>
  <c r="F330" i="46"/>
  <c r="G330" i="46"/>
  <c r="H330" i="46"/>
  <c r="I330" i="46"/>
  <c r="J330" i="46"/>
  <c r="K330" i="46"/>
  <c r="L330" i="46"/>
  <c r="M330" i="46"/>
  <c r="N330" i="46"/>
  <c r="O330" i="46"/>
  <c r="P330" i="46"/>
  <c r="Q330" i="46"/>
  <c r="D331" i="46"/>
  <c r="E331" i="46"/>
  <c r="F331" i="46"/>
  <c r="G331" i="46"/>
  <c r="H331" i="46"/>
  <c r="I331" i="46"/>
  <c r="J331" i="46"/>
  <c r="K331" i="46"/>
  <c r="L331" i="46"/>
  <c r="M331" i="46"/>
  <c r="N331" i="46"/>
  <c r="O331" i="46"/>
  <c r="P331" i="46"/>
  <c r="Q331" i="46"/>
  <c r="D332" i="46"/>
  <c r="E332" i="46"/>
  <c r="F332" i="46"/>
  <c r="G332" i="46"/>
  <c r="H332" i="46"/>
  <c r="I332" i="46"/>
  <c r="J332" i="46"/>
  <c r="K332" i="46"/>
  <c r="L332" i="46"/>
  <c r="M332" i="46"/>
  <c r="N332" i="46"/>
  <c r="O332" i="46"/>
  <c r="P332" i="46"/>
  <c r="Q332" i="46"/>
  <c r="D333" i="46"/>
  <c r="E333" i="46"/>
  <c r="F333" i="46"/>
  <c r="G333" i="46"/>
  <c r="H333" i="46"/>
  <c r="I333" i="46"/>
  <c r="J333" i="46"/>
  <c r="K333" i="46"/>
  <c r="L333" i="46"/>
  <c r="M333" i="46"/>
  <c r="N333" i="46"/>
  <c r="O333" i="46"/>
  <c r="P333" i="46"/>
  <c r="Q333" i="46"/>
  <c r="D334" i="46"/>
  <c r="E334" i="46"/>
  <c r="F334" i="46"/>
  <c r="G334" i="46"/>
  <c r="H334" i="46"/>
  <c r="I334" i="46"/>
  <c r="J334" i="46"/>
  <c r="K334" i="46"/>
  <c r="L334" i="46"/>
  <c r="M334" i="46"/>
  <c r="N334" i="46"/>
  <c r="O334" i="46"/>
  <c r="P334" i="46"/>
  <c r="Q334" i="46"/>
  <c r="D335" i="46"/>
  <c r="E335" i="46"/>
  <c r="F335" i="46"/>
  <c r="G335" i="46"/>
  <c r="H335" i="46"/>
  <c r="I335" i="46"/>
  <c r="J335" i="46"/>
  <c r="K335" i="46"/>
  <c r="L335" i="46"/>
  <c r="M335" i="46"/>
  <c r="N335" i="46"/>
  <c r="O335" i="46"/>
  <c r="P335" i="46"/>
  <c r="Q335" i="46"/>
  <c r="D336" i="46"/>
  <c r="E336" i="46"/>
  <c r="F336" i="46"/>
  <c r="G336" i="46"/>
  <c r="H336" i="46"/>
  <c r="I336" i="46"/>
  <c r="J336" i="46"/>
  <c r="K336" i="46"/>
  <c r="L336" i="46"/>
  <c r="M336" i="46"/>
  <c r="N336" i="46"/>
  <c r="O336" i="46"/>
  <c r="P336" i="46"/>
  <c r="Q336" i="46"/>
  <c r="D337" i="46"/>
  <c r="E337" i="46"/>
  <c r="F337" i="46"/>
  <c r="G337" i="46"/>
  <c r="H337" i="46"/>
  <c r="I337" i="46"/>
  <c r="J337" i="46"/>
  <c r="K337" i="46"/>
  <c r="L337" i="46"/>
  <c r="M337" i="46"/>
  <c r="N337" i="46"/>
  <c r="O337" i="46"/>
  <c r="P337" i="46"/>
  <c r="Q337" i="46"/>
  <c r="D338" i="46"/>
  <c r="E338" i="46"/>
  <c r="F338" i="46"/>
  <c r="G338" i="46"/>
  <c r="H338" i="46"/>
  <c r="I338" i="46"/>
  <c r="J338" i="46"/>
  <c r="K338" i="46"/>
  <c r="L338" i="46"/>
  <c r="M338" i="46"/>
  <c r="N338" i="46"/>
  <c r="O338" i="46"/>
  <c r="P338" i="46"/>
  <c r="Q338" i="46"/>
  <c r="D339" i="46"/>
  <c r="E339" i="46"/>
  <c r="F339" i="46"/>
  <c r="G339" i="46"/>
  <c r="H339" i="46"/>
  <c r="I339" i="46"/>
  <c r="J339" i="46"/>
  <c r="K339" i="46"/>
  <c r="L339" i="46"/>
  <c r="M339" i="46"/>
  <c r="N339" i="46"/>
  <c r="O339" i="46"/>
  <c r="P339" i="46"/>
  <c r="Q339" i="46"/>
  <c r="D340" i="46"/>
  <c r="E340" i="46"/>
  <c r="F340" i="46"/>
  <c r="G340" i="46"/>
  <c r="H340" i="46"/>
  <c r="I340" i="46"/>
  <c r="J340" i="46"/>
  <c r="K340" i="46"/>
  <c r="L340" i="46"/>
  <c r="M340" i="46"/>
  <c r="N340" i="46"/>
  <c r="O340" i="46"/>
  <c r="P340" i="46"/>
  <c r="Q340" i="46"/>
  <c r="D341" i="46"/>
  <c r="E341" i="46"/>
  <c r="F341" i="46"/>
  <c r="G341" i="46"/>
  <c r="H341" i="46"/>
  <c r="I341" i="46"/>
  <c r="J341" i="46"/>
  <c r="K341" i="46"/>
  <c r="L341" i="46"/>
  <c r="M341" i="46"/>
  <c r="N341" i="46"/>
  <c r="O341" i="46"/>
  <c r="P341" i="46"/>
  <c r="Q341" i="46"/>
  <c r="D342" i="46"/>
  <c r="E342" i="46"/>
  <c r="F342" i="46"/>
  <c r="G342" i="46"/>
  <c r="H342" i="46"/>
  <c r="I342" i="46"/>
  <c r="J342" i="46"/>
  <c r="K342" i="46"/>
  <c r="L342" i="46"/>
  <c r="M342" i="46"/>
  <c r="N342" i="46"/>
  <c r="O342" i="46"/>
  <c r="P342" i="46"/>
  <c r="Q342" i="46"/>
  <c r="D343" i="46"/>
  <c r="E343" i="46"/>
  <c r="F343" i="46"/>
  <c r="G343" i="46"/>
  <c r="H343" i="46"/>
  <c r="I343" i="46"/>
  <c r="J343" i="46"/>
  <c r="K343" i="46"/>
  <c r="L343" i="46"/>
  <c r="M343" i="46"/>
  <c r="N343" i="46"/>
  <c r="O343" i="46"/>
  <c r="P343" i="46"/>
  <c r="Q343" i="46"/>
  <c r="D344" i="46"/>
  <c r="E344" i="46"/>
  <c r="F344" i="46"/>
  <c r="G344" i="46"/>
  <c r="H344" i="46"/>
  <c r="I344" i="46"/>
  <c r="J344" i="46"/>
  <c r="K344" i="46"/>
  <c r="L344" i="46"/>
  <c r="M344" i="46"/>
  <c r="N344" i="46"/>
  <c r="O344" i="46"/>
  <c r="P344" i="46"/>
  <c r="Q344" i="46"/>
  <c r="D345" i="46"/>
  <c r="E345" i="46"/>
  <c r="F345" i="46"/>
  <c r="G345" i="46"/>
  <c r="H345" i="46"/>
  <c r="I345" i="46"/>
  <c r="J345" i="46"/>
  <c r="K345" i="46"/>
  <c r="L345" i="46"/>
  <c r="M345" i="46"/>
  <c r="N345" i="46"/>
  <c r="O345" i="46"/>
  <c r="P345" i="46"/>
  <c r="Q345" i="46"/>
  <c r="D346" i="46"/>
  <c r="E346" i="46"/>
  <c r="F346" i="46"/>
  <c r="G346" i="46"/>
  <c r="H346" i="46"/>
  <c r="I346" i="46"/>
  <c r="J346" i="46"/>
  <c r="K346" i="46"/>
  <c r="L346" i="46"/>
  <c r="M346" i="46"/>
  <c r="N346" i="46"/>
  <c r="O346" i="46"/>
  <c r="P346" i="46"/>
  <c r="Q346" i="46"/>
  <c r="D347" i="46"/>
  <c r="E347" i="46"/>
  <c r="F347" i="46"/>
  <c r="G347" i="46"/>
  <c r="H347" i="46"/>
  <c r="I347" i="46"/>
  <c r="J347" i="46"/>
  <c r="K347" i="46"/>
  <c r="L347" i="46"/>
  <c r="M347" i="46"/>
  <c r="N347" i="46"/>
  <c r="O347" i="46"/>
  <c r="P347" i="46"/>
  <c r="Q347" i="46"/>
  <c r="D348" i="46"/>
  <c r="E348" i="46"/>
  <c r="F348" i="46"/>
  <c r="G348" i="46"/>
  <c r="H348" i="46"/>
  <c r="I348" i="46"/>
  <c r="J348" i="46"/>
  <c r="K348" i="46"/>
  <c r="L348" i="46"/>
  <c r="M348" i="46"/>
  <c r="N348" i="46"/>
  <c r="O348" i="46"/>
  <c r="P348" i="46"/>
  <c r="Q348" i="46"/>
  <c r="D349" i="46"/>
  <c r="E349" i="46"/>
  <c r="F349" i="46"/>
  <c r="G349" i="46"/>
  <c r="H349" i="46"/>
  <c r="I349" i="46"/>
  <c r="J349" i="46"/>
  <c r="K349" i="46"/>
  <c r="L349" i="46"/>
  <c r="M349" i="46"/>
  <c r="N349" i="46"/>
  <c r="O349" i="46"/>
  <c r="P349" i="46"/>
  <c r="Q349" i="46"/>
  <c r="D350" i="46"/>
  <c r="E350" i="46"/>
  <c r="F350" i="46"/>
  <c r="G350" i="46"/>
  <c r="H350" i="46"/>
  <c r="I350" i="46"/>
  <c r="J350" i="46"/>
  <c r="K350" i="46"/>
  <c r="L350" i="46"/>
  <c r="M350" i="46"/>
  <c r="N350" i="46"/>
  <c r="O350" i="46"/>
  <c r="P350" i="46"/>
  <c r="Q350" i="46"/>
  <c r="D351" i="46"/>
  <c r="E351" i="46"/>
  <c r="F351" i="46"/>
  <c r="G351" i="46"/>
  <c r="H351" i="46"/>
  <c r="I351" i="46"/>
  <c r="J351" i="46"/>
  <c r="K351" i="46"/>
  <c r="L351" i="46"/>
  <c r="M351" i="46"/>
  <c r="N351" i="46"/>
  <c r="O351" i="46"/>
  <c r="P351" i="46"/>
  <c r="Q351" i="46"/>
  <c r="D352" i="46"/>
  <c r="E352" i="46"/>
  <c r="F352" i="46"/>
  <c r="G352" i="46"/>
  <c r="H352" i="46"/>
  <c r="I352" i="46"/>
  <c r="J352" i="46"/>
  <c r="K352" i="46"/>
  <c r="L352" i="46"/>
  <c r="M352" i="46"/>
  <c r="N352" i="46"/>
  <c r="O352" i="46"/>
  <c r="P352" i="46"/>
  <c r="Q352" i="46"/>
  <c r="D353" i="46"/>
  <c r="E353" i="46"/>
  <c r="F353" i="46"/>
  <c r="G353" i="46"/>
  <c r="H353" i="46"/>
  <c r="I353" i="46"/>
  <c r="J353" i="46"/>
  <c r="K353" i="46"/>
  <c r="L353" i="46"/>
  <c r="M353" i="46"/>
  <c r="N353" i="46"/>
  <c r="O353" i="46"/>
  <c r="P353" i="46"/>
  <c r="Q353" i="46"/>
  <c r="D354" i="46"/>
  <c r="E354" i="46"/>
  <c r="F354" i="46"/>
  <c r="G354" i="46"/>
  <c r="H354" i="46"/>
  <c r="I354" i="46"/>
  <c r="J354" i="46"/>
  <c r="K354" i="46"/>
  <c r="L354" i="46"/>
  <c r="M354" i="46"/>
  <c r="N354" i="46"/>
  <c r="O354" i="46"/>
  <c r="P354" i="46"/>
  <c r="Q354" i="46"/>
  <c r="D355" i="46"/>
  <c r="E355" i="46"/>
  <c r="F355" i="46"/>
  <c r="G355" i="46"/>
  <c r="H355" i="46"/>
  <c r="I355" i="46"/>
  <c r="J355" i="46"/>
  <c r="K355" i="46"/>
  <c r="L355" i="46"/>
  <c r="M355" i="46"/>
  <c r="N355" i="46"/>
  <c r="O355" i="46"/>
  <c r="P355" i="46"/>
  <c r="Q355" i="46"/>
  <c r="D356" i="46"/>
  <c r="E356" i="46"/>
  <c r="F356" i="46"/>
  <c r="G356" i="46"/>
  <c r="H356" i="46"/>
  <c r="I356" i="46"/>
  <c r="J356" i="46"/>
  <c r="K356" i="46"/>
  <c r="L356" i="46"/>
  <c r="M356" i="46"/>
  <c r="N356" i="46"/>
  <c r="O356" i="46"/>
  <c r="P356" i="46"/>
  <c r="Q356" i="46"/>
  <c r="D357" i="46"/>
  <c r="E357" i="46"/>
  <c r="F357" i="46"/>
  <c r="G357" i="46"/>
  <c r="H357" i="46"/>
  <c r="I357" i="46"/>
  <c r="J357" i="46"/>
  <c r="K357" i="46"/>
  <c r="L357" i="46"/>
  <c r="M357" i="46"/>
  <c r="N357" i="46"/>
  <c r="O357" i="46"/>
  <c r="P357" i="46"/>
  <c r="Q357" i="46"/>
  <c r="D358" i="46"/>
  <c r="E358" i="46"/>
  <c r="F358" i="46"/>
  <c r="G358" i="46"/>
  <c r="H358" i="46"/>
  <c r="I358" i="46"/>
  <c r="J358" i="46"/>
  <c r="K358" i="46"/>
  <c r="L358" i="46"/>
  <c r="M358" i="46"/>
  <c r="N358" i="46"/>
  <c r="O358" i="46"/>
  <c r="P358" i="46"/>
  <c r="Q358" i="46"/>
  <c r="D359" i="46"/>
  <c r="E359" i="46"/>
  <c r="F359" i="46"/>
  <c r="G359" i="46"/>
  <c r="H359" i="46"/>
  <c r="I359" i="46"/>
  <c r="J359" i="46"/>
  <c r="K359" i="46"/>
  <c r="L359" i="46"/>
  <c r="M359" i="46"/>
  <c r="N359" i="46"/>
  <c r="O359" i="46"/>
  <c r="P359" i="46"/>
  <c r="Q359" i="46"/>
  <c r="D360" i="46"/>
  <c r="E360" i="46"/>
  <c r="F360" i="46"/>
  <c r="G360" i="46"/>
  <c r="H360" i="46"/>
  <c r="I360" i="46"/>
  <c r="J360" i="46"/>
  <c r="K360" i="46"/>
  <c r="L360" i="46"/>
  <c r="M360" i="46"/>
  <c r="N360" i="46"/>
  <c r="O360" i="46"/>
  <c r="P360" i="46"/>
  <c r="Q360" i="46"/>
  <c r="D312" i="46"/>
  <c r="E312" i="46"/>
  <c r="F312" i="46"/>
  <c r="G312" i="46"/>
  <c r="H312" i="46"/>
  <c r="I312" i="46"/>
  <c r="J312" i="46"/>
  <c r="K312" i="46"/>
  <c r="L312" i="46"/>
  <c r="M312" i="46"/>
  <c r="N312" i="46"/>
  <c r="O312" i="46"/>
  <c r="P312" i="46"/>
  <c r="Q312" i="46"/>
  <c r="D193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D194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D195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6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D197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D198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D199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D200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D201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D202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D203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D204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D205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D206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D207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D208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D209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D210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D211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D212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D213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4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D215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D216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D217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D218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D219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D220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D221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D222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D223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D224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D225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26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D227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D228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D229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30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D231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2" i="46"/>
  <c r="E232" i="46"/>
  <c r="F232" i="46"/>
  <c r="G232" i="46"/>
  <c r="H232" i="46"/>
  <c r="I232" i="46"/>
  <c r="J232" i="46"/>
  <c r="K232" i="46"/>
  <c r="L232" i="46"/>
  <c r="M232" i="46"/>
  <c r="N232" i="46"/>
  <c r="O232" i="46"/>
  <c r="P232" i="46"/>
  <c r="Q232" i="46"/>
  <c r="D233" i="46"/>
  <c r="E233" i="46"/>
  <c r="F233" i="46"/>
  <c r="G233" i="46"/>
  <c r="H233" i="46"/>
  <c r="I233" i="46"/>
  <c r="J233" i="46"/>
  <c r="K233" i="46"/>
  <c r="L233" i="46"/>
  <c r="M233" i="46"/>
  <c r="N233" i="46"/>
  <c r="O233" i="46"/>
  <c r="P233" i="46"/>
  <c r="Q233" i="46"/>
  <c r="D234" i="46"/>
  <c r="E234" i="46"/>
  <c r="F234" i="46"/>
  <c r="G234" i="46"/>
  <c r="H234" i="46"/>
  <c r="I234" i="46"/>
  <c r="J234" i="46"/>
  <c r="K234" i="46"/>
  <c r="L234" i="46"/>
  <c r="M234" i="46"/>
  <c r="N234" i="46"/>
  <c r="O234" i="46"/>
  <c r="P234" i="46"/>
  <c r="Q234" i="46"/>
  <c r="D235" i="46"/>
  <c r="E235" i="46"/>
  <c r="F235" i="46"/>
  <c r="G235" i="46"/>
  <c r="H235" i="46"/>
  <c r="I235" i="46"/>
  <c r="J235" i="46"/>
  <c r="K235" i="46"/>
  <c r="L235" i="46"/>
  <c r="M235" i="46"/>
  <c r="N235" i="46"/>
  <c r="O235" i="46"/>
  <c r="P235" i="46"/>
  <c r="Q235" i="46"/>
  <c r="D236" i="46"/>
  <c r="E236" i="46"/>
  <c r="F236" i="46"/>
  <c r="G236" i="46"/>
  <c r="H236" i="46"/>
  <c r="I236" i="46"/>
  <c r="J236" i="46"/>
  <c r="K236" i="46"/>
  <c r="L236" i="46"/>
  <c r="M236" i="46"/>
  <c r="N236" i="46"/>
  <c r="O236" i="46"/>
  <c r="P236" i="46"/>
  <c r="Q236" i="46"/>
  <c r="D237" i="46"/>
  <c r="E237" i="46"/>
  <c r="F237" i="46"/>
  <c r="G237" i="46"/>
  <c r="H237" i="46"/>
  <c r="I237" i="46"/>
  <c r="J237" i="46"/>
  <c r="K237" i="46"/>
  <c r="L237" i="46"/>
  <c r="M237" i="46"/>
  <c r="N237" i="46"/>
  <c r="O237" i="46"/>
  <c r="P237" i="46"/>
  <c r="Q237" i="46"/>
  <c r="D238" i="46"/>
  <c r="E238" i="46"/>
  <c r="F238" i="46"/>
  <c r="G238" i="46"/>
  <c r="H238" i="46"/>
  <c r="I238" i="46"/>
  <c r="J238" i="46"/>
  <c r="K238" i="46"/>
  <c r="L238" i="46"/>
  <c r="M238" i="46"/>
  <c r="N238" i="46"/>
  <c r="O238" i="46"/>
  <c r="P238" i="46"/>
  <c r="Q238" i="46"/>
  <c r="D239" i="46"/>
  <c r="E239" i="46"/>
  <c r="F239" i="46"/>
  <c r="G239" i="46"/>
  <c r="H239" i="46"/>
  <c r="I239" i="46"/>
  <c r="J239" i="46"/>
  <c r="K239" i="46"/>
  <c r="L239" i="46"/>
  <c r="M239" i="46"/>
  <c r="N239" i="46"/>
  <c r="O239" i="46"/>
  <c r="P239" i="46"/>
  <c r="Q239" i="46"/>
  <c r="D240" i="46"/>
  <c r="E240" i="46"/>
  <c r="F240" i="46"/>
  <c r="G240" i="46"/>
  <c r="H240" i="46"/>
  <c r="I240" i="46"/>
  <c r="J240" i="46"/>
  <c r="K240" i="46"/>
  <c r="L240" i="46"/>
  <c r="M240" i="46"/>
  <c r="N240" i="46"/>
  <c r="O240" i="46"/>
  <c r="P240" i="46"/>
  <c r="Q240" i="46"/>
  <c r="D192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D73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D74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D75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6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D77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8" i="46"/>
  <c r="E78" i="46"/>
  <c r="F78" i="46"/>
  <c r="G78" i="46"/>
  <c r="H78" i="46"/>
  <c r="I78" i="46"/>
  <c r="J78" i="46"/>
  <c r="K78" i="46"/>
  <c r="L78" i="46"/>
  <c r="M78" i="46"/>
  <c r="N78" i="46"/>
  <c r="O78" i="46"/>
  <c r="P78" i="46"/>
  <c r="Q78" i="46"/>
  <c r="D79" i="46"/>
  <c r="E79" i="46"/>
  <c r="F79" i="46"/>
  <c r="G79" i="46"/>
  <c r="H79" i="46"/>
  <c r="I79" i="46"/>
  <c r="J79" i="46"/>
  <c r="K79" i="46"/>
  <c r="L79" i="46"/>
  <c r="M79" i="46"/>
  <c r="N79" i="46"/>
  <c r="O79" i="46"/>
  <c r="P79" i="46"/>
  <c r="Q79" i="46"/>
  <c r="D80" i="46"/>
  <c r="E80" i="46"/>
  <c r="F80" i="46"/>
  <c r="G80" i="46"/>
  <c r="H80" i="46"/>
  <c r="I80" i="46"/>
  <c r="J80" i="46"/>
  <c r="K80" i="46"/>
  <c r="L80" i="46"/>
  <c r="M80" i="46"/>
  <c r="N80" i="46"/>
  <c r="O80" i="46"/>
  <c r="P80" i="46"/>
  <c r="Q80" i="46"/>
  <c r="D81" i="46"/>
  <c r="E81" i="46"/>
  <c r="F81" i="46"/>
  <c r="G81" i="46"/>
  <c r="H81" i="46"/>
  <c r="I81" i="46"/>
  <c r="J81" i="46"/>
  <c r="K81" i="46"/>
  <c r="L81" i="46"/>
  <c r="M81" i="46"/>
  <c r="N81" i="46"/>
  <c r="O81" i="46"/>
  <c r="P81" i="46"/>
  <c r="Q81" i="46"/>
  <c r="D82" i="46"/>
  <c r="E82" i="46"/>
  <c r="F82" i="46"/>
  <c r="G82" i="46"/>
  <c r="H82" i="46"/>
  <c r="I82" i="46"/>
  <c r="J82" i="46"/>
  <c r="K82" i="46"/>
  <c r="L82" i="46"/>
  <c r="M82" i="46"/>
  <c r="N82" i="46"/>
  <c r="O82" i="46"/>
  <c r="P82" i="46"/>
  <c r="Q82" i="46"/>
  <c r="D83" i="46"/>
  <c r="E83" i="46"/>
  <c r="F83" i="46"/>
  <c r="G83" i="46"/>
  <c r="H83" i="46"/>
  <c r="I83" i="46"/>
  <c r="J83" i="46"/>
  <c r="K83" i="46"/>
  <c r="L83" i="46"/>
  <c r="M83" i="46"/>
  <c r="N83" i="46"/>
  <c r="O83" i="46"/>
  <c r="P83" i="46"/>
  <c r="Q83" i="46"/>
  <c r="D84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D85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D86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D87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8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D89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D90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D91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D92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D93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D94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D95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D96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D97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D98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D100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D101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D102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D103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D104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D105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D106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7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D108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D109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D110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D111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D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D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D116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D117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D118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9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D120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72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D74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D72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D73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D75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6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D77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8" i="45"/>
  <c r="E78" i="45"/>
  <c r="F78" i="45"/>
  <c r="G78" i="45"/>
  <c r="H78" i="45"/>
  <c r="I78" i="45"/>
  <c r="J78" i="45"/>
  <c r="K78" i="45"/>
  <c r="L78" i="45"/>
  <c r="M78" i="45"/>
  <c r="N78" i="45"/>
  <c r="O78" i="45"/>
  <c r="P78" i="45"/>
  <c r="Q78" i="45"/>
  <c r="D79" i="45"/>
  <c r="E79" i="45"/>
  <c r="F79" i="45"/>
  <c r="G79" i="45"/>
  <c r="H79" i="45"/>
  <c r="I79" i="45"/>
  <c r="J79" i="45"/>
  <c r="K79" i="45"/>
  <c r="L79" i="45"/>
  <c r="M79" i="45"/>
  <c r="N79" i="45"/>
  <c r="O79" i="45"/>
  <c r="P79" i="45"/>
  <c r="Q79" i="45"/>
  <c r="D80" i="45"/>
  <c r="E80" i="45"/>
  <c r="F80" i="45"/>
  <c r="G80" i="45"/>
  <c r="H80" i="45"/>
  <c r="I80" i="45"/>
  <c r="J80" i="45"/>
  <c r="K80" i="45"/>
  <c r="L80" i="45"/>
  <c r="M80" i="45"/>
  <c r="N80" i="45"/>
  <c r="O80" i="45"/>
  <c r="P80" i="45"/>
  <c r="Q80" i="45"/>
  <c r="D81" i="45"/>
  <c r="E81" i="45"/>
  <c r="F81" i="45"/>
  <c r="G81" i="45"/>
  <c r="H81" i="45"/>
  <c r="I81" i="45"/>
  <c r="J81" i="45"/>
  <c r="K81" i="45"/>
  <c r="L81" i="45"/>
  <c r="M81" i="45"/>
  <c r="N81" i="45"/>
  <c r="O81" i="45"/>
  <c r="P81" i="45"/>
  <c r="Q81" i="45"/>
  <c r="D82" i="45"/>
  <c r="E82" i="45"/>
  <c r="F82" i="45"/>
  <c r="G82" i="45"/>
  <c r="H82" i="45"/>
  <c r="I82" i="45"/>
  <c r="J82" i="45"/>
  <c r="K82" i="45"/>
  <c r="L82" i="45"/>
  <c r="M82" i="45"/>
  <c r="N82" i="45"/>
  <c r="O82" i="45"/>
  <c r="P82" i="45"/>
  <c r="Q82" i="45"/>
  <c r="D83" i="45"/>
  <c r="E83" i="45"/>
  <c r="F83" i="45"/>
  <c r="G83" i="45"/>
  <c r="H83" i="45"/>
  <c r="I83" i="45"/>
  <c r="J83" i="45"/>
  <c r="K83" i="45"/>
  <c r="L83" i="45"/>
  <c r="M83" i="45"/>
  <c r="N83" i="45"/>
  <c r="O83" i="45"/>
  <c r="P83" i="45"/>
  <c r="Q83" i="45"/>
  <c r="D84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D85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D86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D87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8" i="45"/>
  <c r="E88" i="45"/>
  <c r="F88" i="45"/>
  <c r="G88" i="45"/>
  <c r="H88" i="45"/>
  <c r="I88" i="45"/>
  <c r="J88" i="45"/>
  <c r="K88" i="45"/>
  <c r="L88" i="45"/>
  <c r="M88" i="45"/>
  <c r="N88" i="45"/>
  <c r="O88" i="45"/>
  <c r="P88" i="45"/>
  <c r="Q88" i="45"/>
  <c r="D89" i="45"/>
  <c r="E89" i="45"/>
  <c r="F89" i="45"/>
  <c r="G89" i="45"/>
  <c r="H89" i="45"/>
  <c r="I89" i="45"/>
  <c r="J89" i="45"/>
  <c r="K89" i="45"/>
  <c r="L89" i="45"/>
  <c r="M89" i="45"/>
  <c r="N89" i="45"/>
  <c r="O89" i="45"/>
  <c r="P89" i="45"/>
  <c r="Q89" i="45"/>
  <c r="D90" i="45"/>
  <c r="E90" i="45"/>
  <c r="F90" i="45"/>
  <c r="G90" i="45"/>
  <c r="H90" i="45"/>
  <c r="I90" i="45"/>
  <c r="J90" i="45"/>
  <c r="K90" i="45"/>
  <c r="L90" i="45"/>
  <c r="M90" i="45"/>
  <c r="N90" i="45"/>
  <c r="O90" i="45"/>
  <c r="P90" i="45"/>
  <c r="Q90" i="45"/>
  <c r="D91" i="45"/>
  <c r="E91" i="45"/>
  <c r="F91" i="45"/>
  <c r="G91" i="45"/>
  <c r="H91" i="45"/>
  <c r="I91" i="45"/>
  <c r="J91" i="45"/>
  <c r="K91" i="45"/>
  <c r="L91" i="45"/>
  <c r="M91" i="45"/>
  <c r="N91" i="45"/>
  <c r="O91" i="45"/>
  <c r="P91" i="45"/>
  <c r="Q91" i="45"/>
  <c r="D92" i="45"/>
  <c r="E92" i="45"/>
  <c r="F92" i="45"/>
  <c r="G92" i="45"/>
  <c r="H92" i="45"/>
  <c r="I92" i="45"/>
  <c r="J92" i="45"/>
  <c r="K92" i="45"/>
  <c r="L92" i="45"/>
  <c r="M92" i="45"/>
  <c r="N92" i="45"/>
  <c r="O92" i="45"/>
  <c r="P92" i="45"/>
  <c r="Q92" i="45"/>
  <c r="D93" i="45"/>
  <c r="E93" i="45"/>
  <c r="F93" i="45"/>
  <c r="G93" i="45"/>
  <c r="H93" i="45"/>
  <c r="I93" i="45"/>
  <c r="J93" i="45"/>
  <c r="K93" i="45"/>
  <c r="L93" i="45"/>
  <c r="M93" i="45"/>
  <c r="N93" i="45"/>
  <c r="O93" i="45"/>
  <c r="P93" i="45"/>
  <c r="Q93" i="45"/>
  <c r="D94" i="45"/>
  <c r="E94" i="45"/>
  <c r="F94" i="45"/>
  <c r="G94" i="45"/>
  <c r="H94" i="45"/>
  <c r="I94" i="45"/>
  <c r="J94" i="45"/>
  <c r="K94" i="45"/>
  <c r="L94" i="45"/>
  <c r="M94" i="45"/>
  <c r="N94" i="45"/>
  <c r="O94" i="45"/>
  <c r="P94" i="45"/>
  <c r="Q94" i="45"/>
  <c r="D95" i="45"/>
  <c r="E95" i="45"/>
  <c r="F95" i="45"/>
  <c r="G95" i="45"/>
  <c r="H95" i="45"/>
  <c r="I95" i="45"/>
  <c r="J95" i="45"/>
  <c r="K95" i="45"/>
  <c r="L95" i="45"/>
  <c r="M95" i="45"/>
  <c r="N95" i="45"/>
  <c r="O95" i="45"/>
  <c r="P95" i="45"/>
  <c r="Q95" i="45"/>
  <c r="D96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D97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D98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D99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D107" i="45"/>
  <c r="E107" i="45"/>
  <c r="F107" i="45"/>
  <c r="G107" i="45"/>
  <c r="H107" i="45"/>
  <c r="I107" i="45"/>
  <c r="J107" i="45"/>
  <c r="K107" i="45"/>
  <c r="L107" i="45"/>
  <c r="M107" i="45"/>
  <c r="N107" i="45"/>
  <c r="O107" i="45"/>
  <c r="P107" i="45"/>
  <c r="Q107" i="45"/>
  <c r="D108" i="45"/>
  <c r="E108" i="45"/>
  <c r="F108" i="45"/>
  <c r="G108" i="45"/>
  <c r="H108" i="45"/>
  <c r="I108" i="45"/>
  <c r="J108" i="45"/>
  <c r="K108" i="45"/>
  <c r="L108" i="45"/>
  <c r="M108" i="45"/>
  <c r="N108" i="45"/>
  <c r="O108" i="45"/>
  <c r="P108" i="45"/>
  <c r="Q108" i="45"/>
  <c r="D109" i="45"/>
  <c r="E109" i="45"/>
  <c r="F109" i="45"/>
  <c r="G109" i="45"/>
  <c r="H109" i="45"/>
  <c r="I109" i="45"/>
  <c r="J109" i="45"/>
  <c r="K109" i="45"/>
  <c r="L109" i="45"/>
  <c r="M109" i="45"/>
  <c r="N109" i="45"/>
  <c r="O109" i="45"/>
  <c r="P109" i="45"/>
  <c r="Q109" i="45"/>
  <c r="D110" i="45"/>
  <c r="E110" i="45"/>
  <c r="F110" i="45"/>
  <c r="G110" i="45"/>
  <c r="H110" i="45"/>
  <c r="I110" i="45"/>
  <c r="J110" i="45"/>
  <c r="K110" i="45"/>
  <c r="L110" i="45"/>
  <c r="M110" i="45"/>
  <c r="N110" i="45"/>
  <c r="O110" i="45"/>
  <c r="P110" i="45"/>
  <c r="Q110" i="45"/>
  <c r="D111" i="45"/>
  <c r="E111" i="45"/>
  <c r="F111" i="45"/>
  <c r="G111" i="45"/>
  <c r="H111" i="45"/>
  <c r="I111" i="45"/>
  <c r="J111" i="45"/>
  <c r="K111" i="45"/>
  <c r="L111" i="45"/>
  <c r="M111" i="45"/>
  <c r="N111" i="45"/>
  <c r="O111" i="45"/>
  <c r="P111" i="45"/>
  <c r="Q111" i="45"/>
  <c r="D112" i="45"/>
  <c r="E112" i="45"/>
  <c r="F112" i="45"/>
  <c r="G112" i="45"/>
  <c r="H112" i="45"/>
  <c r="I112" i="45"/>
  <c r="J112" i="45"/>
  <c r="K112" i="45"/>
  <c r="L112" i="45"/>
  <c r="M112" i="45"/>
  <c r="N112" i="45"/>
  <c r="O112" i="45"/>
  <c r="P112" i="45"/>
  <c r="Q112" i="45"/>
  <c r="D113" i="45"/>
  <c r="E113" i="45"/>
  <c r="F113" i="45"/>
  <c r="G113" i="45"/>
  <c r="H113" i="45"/>
  <c r="I113" i="45"/>
  <c r="J113" i="45"/>
  <c r="K113" i="45"/>
  <c r="L113" i="45"/>
  <c r="M113" i="45"/>
  <c r="N113" i="45"/>
  <c r="O113" i="45"/>
  <c r="P113" i="45"/>
  <c r="Q113" i="45"/>
  <c r="D114" i="45"/>
  <c r="E114" i="45"/>
  <c r="F114" i="45"/>
  <c r="G114" i="45"/>
  <c r="H114" i="45"/>
  <c r="I114" i="45"/>
  <c r="J114" i="45"/>
  <c r="K114" i="45"/>
  <c r="L114" i="45"/>
  <c r="M114" i="45"/>
  <c r="N114" i="45"/>
  <c r="O114" i="45"/>
  <c r="P114" i="45"/>
  <c r="Q114" i="45"/>
  <c r="D115" i="45"/>
  <c r="E115" i="45"/>
  <c r="F115" i="45"/>
  <c r="G115" i="45"/>
  <c r="H115" i="45"/>
  <c r="I115" i="45"/>
  <c r="J115" i="45"/>
  <c r="K115" i="45"/>
  <c r="L115" i="45"/>
  <c r="M115" i="45"/>
  <c r="N115" i="45"/>
  <c r="O115" i="45"/>
  <c r="P115" i="45"/>
  <c r="Q115" i="45"/>
  <c r="D116" i="45"/>
  <c r="E116" i="45"/>
  <c r="F116" i="45"/>
  <c r="G116" i="45"/>
  <c r="H116" i="45"/>
  <c r="I116" i="45"/>
  <c r="J116" i="45"/>
  <c r="K116" i="45"/>
  <c r="L116" i="45"/>
  <c r="M116" i="45"/>
  <c r="N116" i="45"/>
  <c r="O116" i="45"/>
  <c r="P116" i="45"/>
  <c r="Q116" i="45"/>
  <c r="D117" i="45"/>
  <c r="E117" i="45"/>
  <c r="F117" i="45"/>
  <c r="G117" i="45"/>
  <c r="H117" i="45"/>
  <c r="I117" i="45"/>
  <c r="J117" i="45"/>
  <c r="K117" i="45"/>
  <c r="L117" i="45"/>
  <c r="M117" i="45"/>
  <c r="N117" i="45"/>
  <c r="O117" i="45"/>
  <c r="P117" i="45"/>
  <c r="Q117" i="45"/>
  <c r="D118" i="45"/>
  <c r="E118" i="45"/>
  <c r="F118" i="45"/>
  <c r="G118" i="45"/>
  <c r="H118" i="45"/>
  <c r="I118" i="45"/>
  <c r="J118" i="45"/>
  <c r="K118" i="45"/>
  <c r="L118" i="45"/>
  <c r="M118" i="45"/>
  <c r="N118" i="45"/>
  <c r="O118" i="45"/>
  <c r="P118" i="45"/>
  <c r="Q118" i="45"/>
  <c r="D119" i="45"/>
  <c r="E119" i="45"/>
  <c r="F119" i="45"/>
  <c r="G119" i="45"/>
  <c r="H119" i="45"/>
  <c r="I119" i="45"/>
  <c r="J119" i="45"/>
  <c r="K119" i="45"/>
  <c r="L119" i="45"/>
  <c r="M119" i="45"/>
  <c r="N119" i="45"/>
  <c r="O119" i="45"/>
  <c r="P119" i="45"/>
  <c r="Q119" i="45"/>
  <c r="D120" i="45"/>
  <c r="E120" i="45"/>
  <c r="F120" i="45"/>
  <c r="G120" i="45"/>
  <c r="H120" i="45"/>
  <c r="I120" i="45"/>
  <c r="J120" i="45"/>
  <c r="K120" i="45"/>
  <c r="L120" i="45"/>
  <c r="M120" i="45"/>
  <c r="N120" i="45"/>
  <c r="O120" i="45"/>
  <c r="P120" i="45"/>
  <c r="Q120" i="45"/>
  <c r="D196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D192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D193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D194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D195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7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D198" i="45"/>
  <c r="E198" i="45"/>
  <c r="F198" i="45"/>
  <c r="G198" i="45"/>
  <c r="H198" i="45"/>
  <c r="I198" i="45"/>
  <c r="J198" i="45"/>
  <c r="K198" i="45"/>
  <c r="L198" i="45"/>
  <c r="M198" i="45"/>
  <c r="N198" i="45"/>
  <c r="O198" i="45"/>
  <c r="P198" i="45"/>
  <c r="Q198" i="45"/>
  <c r="D199" i="45"/>
  <c r="E199" i="45"/>
  <c r="F199" i="45"/>
  <c r="G199" i="45"/>
  <c r="H199" i="45"/>
  <c r="I199" i="45"/>
  <c r="J199" i="45"/>
  <c r="K199" i="45"/>
  <c r="L199" i="45"/>
  <c r="M199" i="45"/>
  <c r="N199" i="45"/>
  <c r="O199" i="45"/>
  <c r="P199" i="45"/>
  <c r="Q199" i="45"/>
  <c r="D200" i="45"/>
  <c r="E200" i="45"/>
  <c r="F200" i="45"/>
  <c r="G200" i="45"/>
  <c r="H200" i="45"/>
  <c r="I200" i="45"/>
  <c r="J200" i="45"/>
  <c r="K200" i="45"/>
  <c r="L200" i="45"/>
  <c r="M200" i="45"/>
  <c r="N200" i="45"/>
  <c r="O200" i="45"/>
  <c r="P200" i="45"/>
  <c r="Q200" i="45"/>
  <c r="D201" i="45"/>
  <c r="E201" i="45"/>
  <c r="F201" i="45"/>
  <c r="G201" i="45"/>
  <c r="H201" i="45"/>
  <c r="I201" i="45"/>
  <c r="J201" i="45"/>
  <c r="K201" i="45"/>
  <c r="L201" i="45"/>
  <c r="M201" i="45"/>
  <c r="N201" i="45"/>
  <c r="O201" i="45"/>
  <c r="P201" i="45"/>
  <c r="Q201" i="45"/>
  <c r="D202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D203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D204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D205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D206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D207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D208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D209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D210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D211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D212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D213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4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5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D216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D217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D218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D219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D220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D221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D222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D223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D224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D225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26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D230" i="45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D231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2" i="45"/>
  <c r="E232" i="45"/>
  <c r="F232" i="45"/>
  <c r="G232" i="45"/>
  <c r="H232" i="45"/>
  <c r="I232" i="45"/>
  <c r="J232" i="45"/>
  <c r="K232" i="45"/>
  <c r="L232" i="45"/>
  <c r="M232" i="45"/>
  <c r="N232" i="45"/>
  <c r="O232" i="45"/>
  <c r="P232" i="45"/>
  <c r="Q232" i="45"/>
  <c r="D233" i="45"/>
  <c r="E233" i="45"/>
  <c r="F233" i="45"/>
  <c r="G233" i="45"/>
  <c r="H233" i="45"/>
  <c r="I233" i="45"/>
  <c r="J233" i="45"/>
  <c r="K233" i="45"/>
  <c r="L233" i="45"/>
  <c r="M233" i="45"/>
  <c r="N233" i="45"/>
  <c r="O233" i="45"/>
  <c r="P233" i="45"/>
  <c r="Q233" i="45"/>
  <c r="D234" i="45"/>
  <c r="E234" i="45"/>
  <c r="F234" i="45"/>
  <c r="G234" i="45"/>
  <c r="H234" i="45"/>
  <c r="I234" i="45"/>
  <c r="J234" i="45"/>
  <c r="K234" i="45"/>
  <c r="L234" i="45"/>
  <c r="M234" i="45"/>
  <c r="N234" i="45"/>
  <c r="O234" i="45"/>
  <c r="P234" i="45"/>
  <c r="Q234" i="45"/>
  <c r="D235" i="45"/>
  <c r="E235" i="45"/>
  <c r="F235" i="45"/>
  <c r="G235" i="45"/>
  <c r="H235" i="45"/>
  <c r="I235" i="45"/>
  <c r="J235" i="45"/>
  <c r="K235" i="45"/>
  <c r="L235" i="45"/>
  <c r="M235" i="45"/>
  <c r="N235" i="45"/>
  <c r="O235" i="45"/>
  <c r="P235" i="45"/>
  <c r="Q235" i="45"/>
  <c r="D236" i="45"/>
  <c r="E236" i="45"/>
  <c r="F236" i="45"/>
  <c r="G236" i="45"/>
  <c r="H236" i="45"/>
  <c r="I236" i="45"/>
  <c r="J236" i="45"/>
  <c r="K236" i="45"/>
  <c r="L236" i="45"/>
  <c r="M236" i="45"/>
  <c r="N236" i="45"/>
  <c r="O236" i="45"/>
  <c r="P236" i="45"/>
  <c r="Q236" i="45"/>
  <c r="D237" i="45"/>
  <c r="E237" i="45"/>
  <c r="F237" i="45"/>
  <c r="G237" i="45"/>
  <c r="H237" i="45"/>
  <c r="I237" i="45"/>
  <c r="J237" i="45"/>
  <c r="K237" i="45"/>
  <c r="L237" i="45"/>
  <c r="M237" i="45"/>
  <c r="N237" i="45"/>
  <c r="O237" i="45"/>
  <c r="P237" i="45"/>
  <c r="Q237" i="45"/>
  <c r="D238" i="45"/>
  <c r="E238" i="45"/>
  <c r="F238" i="45"/>
  <c r="G238" i="45"/>
  <c r="H238" i="45"/>
  <c r="I238" i="45"/>
  <c r="J238" i="45"/>
  <c r="K238" i="45"/>
  <c r="L238" i="45"/>
  <c r="M238" i="45"/>
  <c r="N238" i="45"/>
  <c r="O238" i="45"/>
  <c r="P238" i="45"/>
  <c r="Q238" i="45"/>
  <c r="D239" i="45"/>
  <c r="E239" i="45"/>
  <c r="F239" i="45"/>
  <c r="G239" i="45"/>
  <c r="H239" i="45"/>
  <c r="I239" i="45"/>
  <c r="J239" i="45"/>
  <c r="K239" i="45"/>
  <c r="L239" i="45"/>
  <c r="M239" i="45"/>
  <c r="N239" i="45"/>
  <c r="O239" i="45"/>
  <c r="P239" i="45"/>
  <c r="Q239" i="45"/>
  <c r="D240" i="45"/>
  <c r="E240" i="45"/>
  <c r="F240" i="45"/>
  <c r="G240" i="45"/>
  <c r="H240" i="45"/>
  <c r="I240" i="45"/>
  <c r="J240" i="45"/>
  <c r="K240" i="45"/>
  <c r="L240" i="45"/>
  <c r="M240" i="45"/>
  <c r="N240" i="45"/>
  <c r="O240" i="45"/>
  <c r="P240" i="45"/>
  <c r="Q240" i="45"/>
  <c r="D323" i="45"/>
  <c r="E323" i="45"/>
  <c r="F323" i="45"/>
  <c r="G323" i="45"/>
  <c r="H323" i="45"/>
  <c r="I323" i="45"/>
  <c r="J323" i="45"/>
  <c r="K323" i="45"/>
  <c r="L323" i="45"/>
  <c r="M323" i="45"/>
  <c r="N323" i="45"/>
  <c r="O323" i="45"/>
  <c r="P323" i="45"/>
  <c r="Q323" i="45"/>
  <c r="D312" i="45"/>
  <c r="E312" i="45"/>
  <c r="F312" i="45"/>
  <c r="G312" i="45"/>
  <c r="H312" i="45"/>
  <c r="I312" i="45"/>
  <c r="J312" i="45"/>
  <c r="K312" i="45"/>
  <c r="L312" i="45"/>
  <c r="M312" i="45"/>
  <c r="N312" i="45"/>
  <c r="O312" i="45"/>
  <c r="P312" i="45"/>
  <c r="Q312" i="45"/>
  <c r="D313" i="45"/>
  <c r="E313" i="45"/>
  <c r="F313" i="45"/>
  <c r="G313" i="45"/>
  <c r="H313" i="45"/>
  <c r="I313" i="45"/>
  <c r="J313" i="45"/>
  <c r="K313" i="45"/>
  <c r="L313" i="45"/>
  <c r="M313" i="45"/>
  <c r="N313" i="45"/>
  <c r="O313" i="45"/>
  <c r="P313" i="45"/>
  <c r="Q313" i="45"/>
  <c r="D314" i="45"/>
  <c r="E314" i="45"/>
  <c r="F314" i="45"/>
  <c r="G314" i="45"/>
  <c r="H314" i="45"/>
  <c r="I314" i="45"/>
  <c r="J314" i="45"/>
  <c r="K314" i="45"/>
  <c r="L314" i="45"/>
  <c r="M314" i="45"/>
  <c r="N314" i="45"/>
  <c r="O314" i="45"/>
  <c r="P314" i="45"/>
  <c r="Q314" i="45"/>
  <c r="D315" i="45"/>
  <c r="E315" i="45"/>
  <c r="F315" i="45"/>
  <c r="G315" i="45"/>
  <c r="H315" i="45"/>
  <c r="I315" i="45"/>
  <c r="J315" i="45"/>
  <c r="K315" i="45"/>
  <c r="L315" i="45"/>
  <c r="M315" i="45"/>
  <c r="N315" i="45"/>
  <c r="O315" i="45"/>
  <c r="P315" i="45"/>
  <c r="Q315" i="45"/>
  <c r="D316" i="45"/>
  <c r="E316" i="45"/>
  <c r="F316" i="45"/>
  <c r="G316" i="45"/>
  <c r="H316" i="45"/>
  <c r="I316" i="45"/>
  <c r="J316" i="45"/>
  <c r="K316" i="45"/>
  <c r="L316" i="45"/>
  <c r="M316" i="45"/>
  <c r="N316" i="45"/>
  <c r="O316" i="45"/>
  <c r="P316" i="45"/>
  <c r="Q316" i="45"/>
  <c r="D317" i="45"/>
  <c r="E317" i="45"/>
  <c r="F317" i="45"/>
  <c r="G317" i="45"/>
  <c r="H317" i="45"/>
  <c r="I317" i="45"/>
  <c r="J317" i="45"/>
  <c r="K317" i="45"/>
  <c r="L317" i="45"/>
  <c r="M317" i="45"/>
  <c r="N317" i="45"/>
  <c r="O317" i="45"/>
  <c r="P317" i="45"/>
  <c r="Q317" i="45"/>
  <c r="D318" i="45"/>
  <c r="E318" i="45"/>
  <c r="F318" i="45"/>
  <c r="G318" i="45"/>
  <c r="H318" i="45"/>
  <c r="I318" i="45"/>
  <c r="J318" i="45"/>
  <c r="K318" i="45"/>
  <c r="L318" i="45"/>
  <c r="M318" i="45"/>
  <c r="N318" i="45"/>
  <c r="O318" i="45"/>
  <c r="P318" i="45"/>
  <c r="Q318" i="45"/>
  <c r="D319" i="45"/>
  <c r="E319" i="45"/>
  <c r="F319" i="45"/>
  <c r="G319" i="45"/>
  <c r="H319" i="45"/>
  <c r="I319" i="45"/>
  <c r="J319" i="45"/>
  <c r="K319" i="45"/>
  <c r="L319" i="45"/>
  <c r="M319" i="45"/>
  <c r="N319" i="45"/>
  <c r="O319" i="45"/>
  <c r="P319" i="45"/>
  <c r="Q319" i="45"/>
  <c r="D320" i="45"/>
  <c r="E320" i="45"/>
  <c r="F320" i="45"/>
  <c r="G320" i="45"/>
  <c r="H320" i="45"/>
  <c r="I320" i="45"/>
  <c r="J320" i="45"/>
  <c r="K320" i="45"/>
  <c r="L320" i="45"/>
  <c r="M320" i="45"/>
  <c r="N320" i="45"/>
  <c r="O320" i="45"/>
  <c r="P320" i="45"/>
  <c r="Q320" i="45"/>
  <c r="D321" i="45"/>
  <c r="E321" i="45"/>
  <c r="F321" i="45"/>
  <c r="G321" i="45"/>
  <c r="H321" i="45"/>
  <c r="I321" i="45"/>
  <c r="J321" i="45"/>
  <c r="K321" i="45"/>
  <c r="L321" i="45"/>
  <c r="M321" i="45"/>
  <c r="N321" i="45"/>
  <c r="O321" i="45"/>
  <c r="P321" i="45"/>
  <c r="Q321" i="45"/>
  <c r="D322" i="45"/>
  <c r="E322" i="45"/>
  <c r="F322" i="45"/>
  <c r="G322" i="45"/>
  <c r="H322" i="45"/>
  <c r="I322" i="45"/>
  <c r="J322" i="45"/>
  <c r="K322" i="45"/>
  <c r="L322" i="45"/>
  <c r="M322" i="45"/>
  <c r="N322" i="45"/>
  <c r="O322" i="45"/>
  <c r="P322" i="45"/>
  <c r="Q322" i="45"/>
  <c r="D324" i="45"/>
  <c r="E324" i="45"/>
  <c r="F324" i="45"/>
  <c r="G324" i="45"/>
  <c r="H324" i="45"/>
  <c r="I324" i="45"/>
  <c r="J324" i="45"/>
  <c r="K324" i="45"/>
  <c r="L324" i="45"/>
  <c r="M324" i="45"/>
  <c r="N324" i="45"/>
  <c r="O324" i="45"/>
  <c r="P324" i="45"/>
  <c r="Q324" i="45"/>
  <c r="D325" i="45"/>
  <c r="E325" i="45"/>
  <c r="F325" i="45"/>
  <c r="G325" i="45"/>
  <c r="H325" i="45"/>
  <c r="I325" i="45"/>
  <c r="J325" i="45"/>
  <c r="K325" i="45"/>
  <c r="L325" i="45"/>
  <c r="M325" i="45"/>
  <c r="N325" i="45"/>
  <c r="O325" i="45"/>
  <c r="P325" i="45"/>
  <c r="Q325" i="45"/>
  <c r="D326" i="45"/>
  <c r="E326" i="45"/>
  <c r="F326" i="45"/>
  <c r="G326" i="45"/>
  <c r="H326" i="45"/>
  <c r="I326" i="45"/>
  <c r="J326" i="45"/>
  <c r="K326" i="45"/>
  <c r="L326" i="45"/>
  <c r="M326" i="45"/>
  <c r="N326" i="45"/>
  <c r="O326" i="45"/>
  <c r="P326" i="45"/>
  <c r="Q326" i="45"/>
  <c r="D327" i="45"/>
  <c r="E327" i="45"/>
  <c r="F327" i="45"/>
  <c r="G327" i="45"/>
  <c r="H327" i="45"/>
  <c r="I327" i="45"/>
  <c r="J327" i="45"/>
  <c r="K327" i="45"/>
  <c r="L327" i="45"/>
  <c r="M327" i="45"/>
  <c r="N327" i="45"/>
  <c r="O327" i="45"/>
  <c r="P327" i="45"/>
  <c r="Q327" i="45"/>
  <c r="D328" i="45"/>
  <c r="E328" i="45"/>
  <c r="F328" i="45"/>
  <c r="G328" i="45"/>
  <c r="H328" i="45"/>
  <c r="I328" i="45"/>
  <c r="J328" i="45"/>
  <c r="K328" i="45"/>
  <c r="L328" i="45"/>
  <c r="M328" i="45"/>
  <c r="N328" i="45"/>
  <c r="O328" i="45"/>
  <c r="P328" i="45"/>
  <c r="Q328" i="45"/>
  <c r="D329" i="45"/>
  <c r="E329" i="45"/>
  <c r="F329" i="45"/>
  <c r="G329" i="45"/>
  <c r="H329" i="45"/>
  <c r="I329" i="45"/>
  <c r="J329" i="45"/>
  <c r="K329" i="45"/>
  <c r="L329" i="45"/>
  <c r="M329" i="45"/>
  <c r="N329" i="45"/>
  <c r="O329" i="45"/>
  <c r="P329" i="45"/>
  <c r="Q329" i="45"/>
  <c r="D330" i="45"/>
  <c r="E330" i="45"/>
  <c r="F330" i="45"/>
  <c r="G330" i="45"/>
  <c r="H330" i="45"/>
  <c r="I330" i="45"/>
  <c r="J330" i="45"/>
  <c r="K330" i="45"/>
  <c r="L330" i="45"/>
  <c r="M330" i="45"/>
  <c r="N330" i="45"/>
  <c r="O330" i="45"/>
  <c r="P330" i="45"/>
  <c r="Q330" i="45"/>
  <c r="D331" i="45"/>
  <c r="E331" i="45"/>
  <c r="F331" i="45"/>
  <c r="G331" i="45"/>
  <c r="H331" i="45"/>
  <c r="I331" i="45"/>
  <c r="J331" i="45"/>
  <c r="K331" i="45"/>
  <c r="L331" i="45"/>
  <c r="M331" i="45"/>
  <c r="N331" i="45"/>
  <c r="O331" i="45"/>
  <c r="P331" i="45"/>
  <c r="Q331" i="45"/>
  <c r="D332" i="45"/>
  <c r="E332" i="45"/>
  <c r="F332" i="45"/>
  <c r="G332" i="45"/>
  <c r="H332" i="45"/>
  <c r="I332" i="45"/>
  <c r="J332" i="45"/>
  <c r="K332" i="45"/>
  <c r="L332" i="45"/>
  <c r="M332" i="45"/>
  <c r="N332" i="45"/>
  <c r="O332" i="45"/>
  <c r="P332" i="45"/>
  <c r="Q332" i="45"/>
  <c r="D333" i="45"/>
  <c r="E333" i="45"/>
  <c r="F333" i="45"/>
  <c r="G333" i="45"/>
  <c r="H333" i="45"/>
  <c r="I333" i="45"/>
  <c r="J333" i="45"/>
  <c r="K333" i="45"/>
  <c r="L333" i="45"/>
  <c r="M333" i="45"/>
  <c r="N333" i="45"/>
  <c r="O333" i="45"/>
  <c r="P333" i="45"/>
  <c r="Q333" i="45"/>
  <c r="D334" i="45"/>
  <c r="E334" i="45"/>
  <c r="F334" i="45"/>
  <c r="G334" i="45"/>
  <c r="H334" i="45"/>
  <c r="I334" i="45"/>
  <c r="J334" i="45"/>
  <c r="K334" i="45"/>
  <c r="L334" i="45"/>
  <c r="M334" i="45"/>
  <c r="N334" i="45"/>
  <c r="O334" i="45"/>
  <c r="P334" i="45"/>
  <c r="Q334" i="45"/>
  <c r="D335" i="45"/>
  <c r="E335" i="45"/>
  <c r="F335" i="45"/>
  <c r="G335" i="45"/>
  <c r="H335" i="45"/>
  <c r="I335" i="45"/>
  <c r="J335" i="45"/>
  <c r="K335" i="45"/>
  <c r="L335" i="45"/>
  <c r="M335" i="45"/>
  <c r="N335" i="45"/>
  <c r="O335" i="45"/>
  <c r="P335" i="45"/>
  <c r="Q335" i="45"/>
  <c r="D336" i="45"/>
  <c r="E336" i="45"/>
  <c r="F336" i="45"/>
  <c r="G336" i="45"/>
  <c r="H336" i="45"/>
  <c r="I336" i="45"/>
  <c r="J336" i="45"/>
  <c r="K336" i="45"/>
  <c r="L336" i="45"/>
  <c r="M336" i="45"/>
  <c r="N336" i="45"/>
  <c r="O336" i="45"/>
  <c r="P336" i="45"/>
  <c r="Q336" i="45"/>
  <c r="D337" i="45"/>
  <c r="E337" i="45"/>
  <c r="F337" i="45"/>
  <c r="G337" i="45"/>
  <c r="H337" i="45"/>
  <c r="I337" i="45"/>
  <c r="J337" i="45"/>
  <c r="K337" i="45"/>
  <c r="L337" i="45"/>
  <c r="M337" i="45"/>
  <c r="N337" i="45"/>
  <c r="O337" i="45"/>
  <c r="P337" i="45"/>
  <c r="Q337" i="45"/>
  <c r="D338" i="45"/>
  <c r="E338" i="45"/>
  <c r="F338" i="45"/>
  <c r="G338" i="45"/>
  <c r="H338" i="45"/>
  <c r="I338" i="45"/>
  <c r="J338" i="45"/>
  <c r="K338" i="45"/>
  <c r="L338" i="45"/>
  <c r="M338" i="45"/>
  <c r="N338" i="45"/>
  <c r="O338" i="45"/>
  <c r="P338" i="45"/>
  <c r="Q338" i="45"/>
  <c r="D339" i="45"/>
  <c r="E339" i="45"/>
  <c r="F339" i="45"/>
  <c r="G339" i="45"/>
  <c r="H339" i="45"/>
  <c r="I339" i="45"/>
  <c r="J339" i="45"/>
  <c r="K339" i="45"/>
  <c r="L339" i="45"/>
  <c r="M339" i="45"/>
  <c r="N339" i="45"/>
  <c r="O339" i="45"/>
  <c r="P339" i="45"/>
  <c r="Q339" i="45"/>
  <c r="D340" i="45"/>
  <c r="E340" i="45"/>
  <c r="F340" i="45"/>
  <c r="G340" i="45"/>
  <c r="H340" i="45"/>
  <c r="I340" i="45"/>
  <c r="J340" i="45"/>
  <c r="K340" i="45"/>
  <c r="L340" i="45"/>
  <c r="M340" i="45"/>
  <c r="N340" i="45"/>
  <c r="O340" i="45"/>
  <c r="P340" i="45"/>
  <c r="Q340" i="45"/>
  <c r="D341" i="45"/>
  <c r="E341" i="45"/>
  <c r="F341" i="45"/>
  <c r="G341" i="45"/>
  <c r="H341" i="45"/>
  <c r="I341" i="45"/>
  <c r="J341" i="45"/>
  <c r="K341" i="45"/>
  <c r="L341" i="45"/>
  <c r="M341" i="45"/>
  <c r="N341" i="45"/>
  <c r="O341" i="45"/>
  <c r="P341" i="45"/>
  <c r="Q341" i="45"/>
  <c r="D342" i="45"/>
  <c r="E342" i="45"/>
  <c r="F342" i="45"/>
  <c r="G342" i="45"/>
  <c r="H342" i="45"/>
  <c r="I342" i="45"/>
  <c r="J342" i="45"/>
  <c r="K342" i="45"/>
  <c r="L342" i="45"/>
  <c r="M342" i="45"/>
  <c r="N342" i="45"/>
  <c r="O342" i="45"/>
  <c r="P342" i="45"/>
  <c r="Q342" i="45"/>
  <c r="D343" i="45"/>
  <c r="E343" i="45"/>
  <c r="F343" i="45"/>
  <c r="G343" i="45"/>
  <c r="H343" i="45"/>
  <c r="I343" i="45"/>
  <c r="J343" i="45"/>
  <c r="K343" i="45"/>
  <c r="L343" i="45"/>
  <c r="M343" i="45"/>
  <c r="N343" i="45"/>
  <c r="O343" i="45"/>
  <c r="P343" i="45"/>
  <c r="Q343" i="45"/>
  <c r="D344" i="45"/>
  <c r="E344" i="45"/>
  <c r="F344" i="45"/>
  <c r="G344" i="45"/>
  <c r="H344" i="45"/>
  <c r="I344" i="45"/>
  <c r="J344" i="45"/>
  <c r="K344" i="45"/>
  <c r="L344" i="45"/>
  <c r="M344" i="45"/>
  <c r="N344" i="45"/>
  <c r="O344" i="45"/>
  <c r="P344" i="45"/>
  <c r="Q344" i="45"/>
  <c r="D345" i="45"/>
  <c r="E345" i="45"/>
  <c r="F345" i="45"/>
  <c r="G345" i="45"/>
  <c r="H345" i="45"/>
  <c r="I345" i="45"/>
  <c r="J345" i="45"/>
  <c r="K345" i="45"/>
  <c r="L345" i="45"/>
  <c r="M345" i="45"/>
  <c r="N345" i="45"/>
  <c r="O345" i="45"/>
  <c r="P345" i="45"/>
  <c r="Q345" i="45"/>
  <c r="D346" i="45"/>
  <c r="E346" i="45"/>
  <c r="F346" i="45"/>
  <c r="G346" i="45"/>
  <c r="H346" i="45"/>
  <c r="I346" i="45"/>
  <c r="J346" i="45"/>
  <c r="K346" i="45"/>
  <c r="L346" i="45"/>
  <c r="M346" i="45"/>
  <c r="N346" i="45"/>
  <c r="O346" i="45"/>
  <c r="P346" i="45"/>
  <c r="Q346" i="45"/>
  <c r="D347" i="45"/>
  <c r="E347" i="45"/>
  <c r="F347" i="45"/>
  <c r="G347" i="45"/>
  <c r="H347" i="45"/>
  <c r="I347" i="45"/>
  <c r="J347" i="45"/>
  <c r="K347" i="45"/>
  <c r="L347" i="45"/>
  <c r="M347" i="45"/>
  <c r="N347" i="45"/>
  <c r="O347" i="45"/>
  <c r="P347" i="45"/>
  <c r="Q347" i="45"/>
  <c r="D348" i="45"/>
  <c r="E348" i="45"/>
  <c r="F348" i="45"/>
  <c r="G348" i="45"/>
  <c r="H348" i="45"/>
  <c r="I348" i="45"/>
  <c r="J348" i="45"/>
  <c r="K348" i="45"/>
  <c r="L348" i="45"/>
  <c r="M348" i="45"/>
  <c r="N348" i="45"/>
  <c r="O348" i="45"/>
  <c r="P348" i="45"/>
  <c r="Q348" i="45"/>
  <c r="D349" i="45"/>
  <c r="E349" i="45"/>
  <c r="F349" i="45"/>
  <c r="G349" i="45"/>
  <c r="H349" i="45"/>
  <c r="I349" i="45"/>
  <c r="J349" i="45"/>
  <c r="K349" i="45"/>
  <c r="L349" i="45"/>
  <c r="M349" i="45"/>
  <c r="N349" i="45"/>
  <c r="O349" i="45"/>
  <c r="P349" i="45"/>
  <c r="Q349" i="45"/>
  <c r="D350" i="45"/>
  <c r="E350" i="45"/>
  <c r="F350" i="45"/>
  <c r="G350" i="45"/>
  <c r="H350" i="45"/>
  <c r="I350" i="45"/>
  <c r="J350" i="45"/>
  <c r="K350" i="45"/>
  <c r="L350" i="45"/>
  <c r="M350" i="45"/>
  <c r="N350" i="45"/>
  <c r="O350" i="45"/>
  <c r="P350" i="45"/>
  <c r="Q350" i="45"/>
  <c r="D351" i="45"/>
  <c r="E351" i="45"/>
  <c r="F351" i="45"/>
  <c r="G351" i="45"/>
  <c r="H351" i="45"/>
  <c r="I351" i="45"/>
  <c r="J351" i="45"/>
  <c r="K351" i="45"/>
  <c r="L351" i="45"/>
  <c r="M351" i="45"/>
  <c r="N351" i="45"/>
  <c r="O351" i="45"/>
  <c r="P351" i="45"/>
  <c r="Q351" i="45"/>
  <c r="D352" i="45"/>
  <c r="E352" i="45"/>
  <c r="F352" i="45"/>
  <c r="G352" i="45"/>
  <c r="H352" i="45"/>
  <c r="I352" i="45"/>
  <c r="J352" i="45"/>
  <c r="K352" i="45"/>
  <c r="L352" i="45"/>
  <c r="M352" i="45"/>
  <c r="N352" i="45"/>
  <c r="O352" i="45"/>
  <c r="P352" i="45"/>
  <c r="Q352" i="45"/>
  <c r="D353" i="45"/>
  <c r="E353" i="45"/>
  <c r="F353" i="45"/>
  <c r="G353" i="45"/>
  <c r="H353" i="45"/>
  <c r="I353" i="45"/>
  <c r="J353" i="45"/>
  <c r="K353" i="45"/>
  <c r="L353" i="45"/>
  <c r="M353" i="45"/>
  <c r="N353" i="45"/>
  <c r="O353" i="45"/>
  <c r="P353" i="45"/>
  <c r="Q353" i="45"/>
  <c r="D354" i="45"/>
  <c r="E354" i="45"/>
  <c r="F354" i="45"/>
  <c r="G354" i="45"/>
  <c r="H354" i="45"/>
  <c r="I354" i="45"/>
  <c r="J354" i="45"/>
  <c r="K354" i="45"/>
  <c r="L354" i="45"/>
  <c r="M354" i="45"/>
  <c r="N354" i="45"/>
  <c r="O354" i="45"/>
  <c r="P354" i="45"/>
  <c r="Q354" i="45"/>
  <c r="D355" i="45"/>
  <c r="E355" i="45"/>
  <c r="F355" i="45"/>
  <c r="G355" i="45"/>
  <c r="H355" i="45"/>
  <c r="I355" i="45"/>
  <c r="J355" i="45"/>
  <c r="K355" i="45"/>
  <c r="L355" i="45"/>
  <c r="M355" i="45"/>
  <c r="N355" i="45"/>
  <c r="O355" i="45"/>
  <c r="P355" i="45"/>
  <c r="Q355" i="45"/>
  <c r="D356" i="45"/>
  <c r="E356" i="45"/>
  <c r="F356" i="45"/>
  <c r="G356" i="45"/>
  <c r="H356" i="45"/>
  <c r="I356" i="45"/>
  <c r="J356" i="45"/>
  <c r="K356" i="45"/>
  <c r="L356" i="45"/>
  <c r="M356" i="45"/>
  <c r="N356" i="45"/>
  <c r="O356" i="45"/>
  <c r="P356" i="45"/>
  <c r="Q356" i="45"/>
  <c r="D357" i="45"/>
  <c r="E357" i="45"/>
  <c r="F357" i="45"/>
  <c r="G357" i="45"/>
  <c r="H357" i="45"/>
  <c r="I357" i="45"/>
  <c r="J357" i="45"/>
  <c r="K357" i="45"/>
  <c r="L357" i="45"/>
  <c r="M357" i="45"/>
  <c r="N357" i="45"/>
  <c r="O357" i="45"/>
  <c r="P357" i="45"/>
  <c r="Q357" i="45"/>
  <c r="D358" i="45"/>
  <c r="E358" i="45"/>
  <c r="F358" i="45"/>
  <c r="G358" i="45"/>
  <c r="H358" i="45"/>
  <c r="I358" i="45"/>
  <c r="J358" i="45"/>
  <c r="K358" i="45"/>
  <c r="L358" i="45"/>
  <c r="M358" i="45"/>
  <c r="N358" i="45"/>
  <c r="O358" i="45"/>
  <c r="P358" i="45"/>
  <c r="Q358" i="45"/>
  <c r="D359" i="45"/>
  <c r="E359" i="45"/>
  <c r="F359" i="45"/>
  <c r="G359" i="45"/>
  <c r="H359" i="45"/>
  <c r="I359" i="45"/>
  <c r="J359" i="45"/>
  <c r="K359" i="45"/>
  <c r="L359" i="45"/>
  <c r="M359" i="45"/>
  <c r="N359" i="45"/>
  <c r="O359" i="45"/>
  <c r="P359" i="45"/>
  <c r="Q359" i="45"/>
  <c r="D360" i="45"/>
  <c r="E360" i="45"/>
  <c r="F360" i="45"/>
  <c r="G360" i="45"/>
  <c r="H360" i="45"/>
  <c r="I360" i="45"/>
  <c r="J360" i="45"/>
  <c r="K360" i="45"/>
  <c r="L360" i="45"/>
  <c r="M360" i="45"/>
  <c r="N360" i="45"/>
  <c r="O360" i="45"/>
  <c r="P360" i="45"/>
  <c r="Q360" i="45"/>
  <c r="D14" i="46" l="1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D15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D16" i="46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D13" i="46"/>
  <c r="D301" i="50" l="1"/>
  <c r="E301" i="50"/>
  <c r="F301" i="50"/>
  <c r="G301" i="50"/>
  <c r="H301" i="50"/>
  <c r="I301" i="50"/>
  <c r="J301" i="50"/>
  <c r="K301" i="50"/>
  <c r="L301" i="50"/>
  <c r="M301" i="50"/>
  <c r="N301" i="50"/>
  <c r="O301" i="50"/>
  <c r="P301" i="50"/>
  <c r="Q301" i="50"/>
  <c r="D302" i="50"/>
  <c r="E302" i="50"/>
  <c r="F302" i="50"/>
  <c r="G302" i="50"/>
  <c r="H302" i="50"/>
  <c r="I302" i="50"/>
  <c r="J302" i="50"/>
  <c r="K302" i="50"/>
  <c r="L302" i="50"/>
  <c r="M302" i="50"/>
  <c r="N302" i="50"/>
  <c r="O302" i="50"/>
  <c r="P302" i="50"/>
  <c r="Q302" i="50"/>
  <c r="D303" i="50"/>
  <c r="E303" i="50"/>
  <c r="F303" i="50"/>
  <c r="G303" i="50"/>
  <c r="H303" i="50"/>
  <c r="I303" i="50"/>
  <c r="J303" i="50"/>
  <c r="K303" i="50"/>
  <c r="L303" i="50"/>
  <c r="M303" i="50"/>
  <c r="N303" i="50"/>
  <c r="O303" i="50"/>
  <c r="P303" i="50"/>
  <c r="Q303" i="50"/>
  <c r="D304" i="50"/>
  <c r="E304" i="50"/>
  <c r="F304" i="50"/>
  <c r="G304" i="50"/>
  <c r="H304" i="50"/>
  <c r="I304" i="50"/>
  <c r="J304" i="50"/>
  <c r="K304" i="50"/>
  <c r="L304" i="50"/>
  <c r="M304" i="50"/>
  <c r="N304" i="50"/>
  <c r="O304" i="50"/>
  <c r="P304" i="50"/>
  <c r="Q304" i="50"/>
  <c r="E300" i="50"/>
  <c r="F300" i="50"/>
  <c r="G300" i="50"/>
  <c r="H300" i="50"/>
  <c r="I300" i="50"/>
  <c r="J300" i="50"/>
  <c r="K300" i="50"/>
  <c r="L300" i="50"/>
  <c r="M300" i="50"/>
  <c r="N300" i="50"/>
  <c r="O300" i="50"/>
  <c r="P300" i="50"/>
  <c r="Q300" i="50"/>
  <c r="D300" i="50"/>
  <c r="D182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D183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84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D185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D181" i="50"/>
  <c r="D62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D63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D64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D65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D61" i="50"/>
  <c r="D302" i="49"/>
  <c r="E302" i="49"/>
  <c r="F302" i="49"/>
  <c r="G302" i="49"/>
  <c r="H302" i="49"/>
  <c r="I302" i="49"/>
  <c r="J302" i="49"/>
  <c r="K302" i="49"/>
  <c r="L302" i="49"/>
  <c r="M302" i="49"/>
  <c r="N302" i="49"/>
  <c r="O302" i="49"/>
  <c r="P302" i="49"/>
  <c r="Q302" i="49"/>
  <c r="D303" i="49"/>
  <c r="E303" i="49"/>
  <c r="F303" i="49"/>
  <c r="G303" i="49"/>
  <c r="H303" i="49"/>
  <c r="I303" i="49"/>
  <c r="J303" i="49"/>
  <c r="K303" i="49"/>
  <c r="L303" i="49"/>
  <c r="M303" i="49"/>
  <c r="N303" i="49"/>
  <c r="O303" i="49"/>
  <c r="P303" i="49"/>
  <c r="Q303" i="49"/>
  <c r="D304" i="49"/>
  <c r="E304" i="49"/>
  <c r="F304" i="49"/>
  <c r="G304" i="49"/>
  <c r="H304" i="49"/>
  <c r="I304" i="49"/>
  <c r="J304" i="49"/>
  <c r="K304" i="49"/>
  <c r="L304" i="49"/>
  <c r="M304" i="49"/>
  <c r="N304" i="49"/>
  <c r="O304" i="49"/>
  <c r="P304" i="49"/>
  <c r="Q304" i="49"/>
  <c r="D305" i="49"/>
  <c r="E305" i="49"/>
  <c r="F305" i="49"/>
  <c r="G305" i="49"/>
  <c r="H305" i="49"/>
  <c r="I305" i="49"/>
  <c r="J305" i="49"/>
  <c r="K305" i="49"/>
  <c r="L305" i="49"/>
  <c r="M305" i="49"/>
  <c r="N305" i="49"/>
  <c r="O305" i="49"/>
  <c r="P305" i="49"/>
  <c r="Q305" i="49"/>
  <c r="E301" i="49"/>
  <c r="F301" i="49"/>
  <c r="G301" i="49"/>
  <c r="H301" i="49"/>
  <c r="I301" i="49"/>
  <c r="J301" i="49"/>
  <c r="K301" i="49"/>
  <c r="L301" i="49"/>
  <c r="M301" i="49"/>
  <c r="N301" i="49"/>
  <c r="O301" i="49"/>
  <c r="P301" i="49"/>
  <c r="Q301" i="49"/>
  <c r="D301" i="49"/>
  <c r="D182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D183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84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D185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D181" i="49"/>
  <c r="D62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D63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D64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D65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D61" i="49"/>
  <c r="D302" i="48"/>
  <c r="E302" i="48"/>
  <c r="F302" i="48"/>
  <c r="G302" i="48"/>
  <c r="H302" i="48"/>
  <c r="I302" i="48"/>
  <c r="J302" i="48"/>
  <c r="K302" i="48"/>
  <c r="L302" i="48"/>
  <c r="M302" i="48"/>
  <c r="N302" i="48"/>
  <c r="O302" i="48"/>
  <c r="P302" i="48"/>
  <c r="Q302" i="48"/>
  <c r="D303" i="48"/>
  <c r="E303" i="48"/>
  <c r="F303" i="48"/>
  <c r="G303" i="48"/>
  <c r="H303" i="48"/>
  <c r="I303" i="48"/>
  <c r="J303" i="48"/>
  <c r="K303" i="48"/>
  <c r="L303" i="48"/>
  <c r="M303" i="48"/>
  <c r="N303" i="48"/>
  <c r="O303" i="48"/>
  <c r="P303" i="48"/>
  <c r="Q303" i="48"/>
  <c r="D304" i="48"/>
  <c r="E304" i="48"/>
  <c r="F304" i="48"/>
  <c r="G304" i="48"/>
  <c r="H304" i="48"/>
  <c r="I304" i="48"/>
  <c r="J304" i="48"/>
  <c r="K304" i="48"/>
  <c r="L304" i="48"/>
  <c r="M304" i="48"/>
  <c r="N304" i="48"/>
  <c r="O304" i="48"/>
  <c r="P304" i="48"/>
  <c r="Q304" i="48"/>
  <c r="D305" i="48"/>
  <c r="E305" i="48"/>
  <c r="F305" i="48"/>
  <c r="G305" i="48"/>
  <c r="H305" i="48"/>
  <c r="I305" i="48"/>
  <c r="J305" i="48"/>
  <c r="K305" i="48"/>
  <c r="L305" i="48"/>
  <c r="M305" i="48"/>
  <c r="N305" i="48"/>
  <c r="O305" i="48"/>
  <c r="P305" i="48"/>
  <c r="Q305" i="48"/>
  <c r="E301" i="48"/>
  <c r="F301" i="48"/>
  <c r="G301" i="48"/>
  <c r="H301" i="48"/>
  <c r="I301" i="48"/>
  <c r="J301" i="48"/>
  <c r="K301" i="48"/>
  <c r="L301" i="48"/>
  <c r="M301" i="48"/>
  <c r="N301" i="48"/>
  <c r="O301" i="48"/>
  <c r="P301" i="48"/>
  <c r="Q301" i="48"/>
  <c r="D301" i="48"/>
  <c r="D182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D183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84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D185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D181" i="48"/>
  <c r="D62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D63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D64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D65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D61" i="48"/>
  <c r="D302" i="47"/>
  <c r="E302" i="47"/>
  <c r="F302" i="47"/>
  <c r="G302" i="47"/>
  <c r="H302" i="47"/>
  <c r="I302" i="47"/>
  <c r="J302" i="47"/>
  <c r="K302" i="47"/>
  <c r="L302" i="47"/>
  <c r="M302" i="47"/>
  <c r="N302" i="47"/>
  <c r="O302" i="47"/>
  <c r="P302" i="47"/>
  <c r="Q302" i="47"/>
  <c r="D303" i="47"/>
  <c r="E303" i="47"/>
  <c r="F303" i="47"/>
  <c r="G303" i="47"/>
  <c r="H303" i="47"/>
  <c r="I303" i="47"/>
  <c r="J303" i="47"/>
  <c r="K303" i="47"/>
  <c r="L303" i="47"/>
  <c r="M303" i="47"/>
  <c r="N303" i="47"/>
  <c r="O303" i="47"/>
  <c r="P303" i="47"/>
  <c r="Q303" i="47"/>
  <c r="D304" i="47"/>
  <c r="E304" i="47"/>
  <c r="F304" i="47"/>
  <c r="G304" i="47"/>
  <c r="H304" i="47"/>
  <c r="I304" i="47"/>
  <c r="J304" i="47"/>
  <c r="K304" i="47"/>
  <c r="L304" i="47"/>
  <c r="M304" i="47"/>
  <c r="N304" i="47"/>
  <c r="O304" i="47"/>
  <c r="P304" i="47"/>
  <c r="Q304" i="47"/>
  <c r="D305" i="47"/>
  <c r="E305" i="47"/>
  <c r="F305" i="47"/>
  <c r="G305" i="47"/>
  <c r="H305" i="47"/>
  <c r="I305" i="47"/>
  <c r="J305" i="47"/>
  <c r="K305" i="47"/>
  <c r="L305" i="47"/>
  <c r="M305" i="47"/>
  <c r="N305" i="47"/>
  <c r="O305" i="47"/>
  <c r="P305" i="47"/>
  <c r="Q305" i="47"/>
  <c r="E301" i="47"/>
  <c r="F301" i="47"/>
  <c r="G301" i="47"/>
  <c r="H301" i="47"/>
  <c r="I301" i="47"/>
  <c r="J301" i="47"/>
  <c r="K301" i="47"/>
  <c r="L301" i="47"/>
  <c r="M301" i="47"/>
  <c r="N301" i="47"/>
  <c r="O301" i="47"/>
  <c r="P301" i="47"/>
  <c r="Q301" i="47"/>
  <c r="D301" i="47"/>
  <c r="D182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D183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84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D185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D181" i="47"/>
  <c r="D62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D63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D64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D65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D61" i="47"/>
  <c r="D302" i="46"/>
  <c r="E302" i="46"/>
  <c r="F302" i="46"/>
  <c r="G302" i="46"/>
  <c r="H302" i="46"/>
  <c r="I302" i="46"/>
  <c r="J302" i="46"/>
  <c r="K302" i="46"/>
  <c r="L302" i="46"/>
  <c r="M302" i="46"/>
  <c r="N302" i="46"/>
  <c r="O302" i="46"/>
  <c r="P302" i="46"/>
  <c r="Q302" i="46"/>
  <c r="D303" i="46"/>
  <c r="E303" i="46"/>
  <c r="F303" i="46"/>
  <c r="G303" i="46"/>
  <c r="H303" i="46"/>
  <c r="I303" i="46"/>
  <c r="J303" i="46"/>
  <c r="K303" i="46"/>
  <c r="L303" i="46"/>
  <c r="M303" i="46"/>
  <c r="N303" i="46"/>
  <c r="O303" i="46"/>
  <c r="P303" i="46"/>
  <c r="Q303" i="46"/>
  <c r="D304" i="46"/>
  <c r="E304" i="46"/>
  <c r="F304" i="46"/>
  <c r="G304" i="46"/>
  <c r="H304" i="46"/>
  <c r="I304" i="46"/>
  <c r="J304" i="46"/>
  <c r="K304" i="46"/>
  <c r="L304" i="46"/>
  <c r="M304" i="46"/>
  <c r="N304" i="46"/>
  <c r="O304" i="46"/>
  <c r="P304" i="46"/>
  <c r="Q304" i="46"/>
  <c r="D305" i="46"/>
  <c r="E305" i="46"/>
  <c r="F305" i="46"/>
  <c r="G305" i="46"/>
  <c r="H305" i="46"/>
  <c r="I305" i="46"/>
  <c r="J305" i="46"/>
  <c r="K305" i="46"/>
  <c r="L305" i="46"/>
  <c r="M305" i="46"/>
  <c r="N305" i="46"/>
  <c r="O305" i="46"/>
  <c r="P305" i="46"/>
  <c r="Q305" i="46"/>
  <c r="E301" i="46"/>
  <c r="F301" i="46"/>
  <c r="G301" i="46"/>
  <c r="H301" i="46"/>
  <c r="I301" i="46"/>
  <c r="J301" i="46"/>
  <c r="K301" i="46"/>
  <c r="L301" i="46"/>
  <c r="M301" i="46"/>
  <c r="N301" i="46"/>
  <c r="O301" i="46"/>
  <c r="P301" i="46"/>
  <c r="Q301" i="46"/>
  <c r="D301" i="46"/>
  <c r="D182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D183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84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D185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D181" i="46"/>
  <c r="D62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D63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D64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D65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D61" i="46"/>
  <c r="D302" i="45"/>
  <c r="E302" i="45"/>
  <c r="F302" i="45"/>
  <c r="G302" i="45"/>
  <c r="H302" i="45"/>
  <c r="I302" i="45"/>
  <c r="J302" i="45"/>
  <c r="K302" i="45"/>
  <c r="L302" i="45"/>
  <c r="M302" i="45"/>
  <c r="N302" i="45"/>
  <c r="O302" i="45"/>
  <c r="P302" i="45"/>
  <c r="Q302" i="45"/>
  <c r="D303" i="45"/>
  <c r="E303" i="45"/>
  <c r="F303" i="45"/>
  <c r="G303" i="45"/>
  <c r="H303" i="45"/>
  <c r="I303" i="45"/>
  <c r="J303" i="45"/>
  <c r="K303" i="45"/>
  <c r="L303" i="45"/>
  <c r="M303" i="45"/>
  <c r="N303" i="45"/>
  <c r="O303" i="45"/>
  <c r="P303" i="45"/>
  <c r="Q303" i="45"/>
  <c r="D304" i="45"/>
  <c r="E304" i="45"/>
  <c r="F304" i="45"/>
  <c r="G304" i="45"/>
  <c r="H304" i="45"/>
  <c r="I304" i="45"/>
  <c r="J304" i="45"/>
  <c r="K304" i="45"/>
  <c r="L304" i="45"/>
  <c r="M304" i="45"/>
  <c r="N304" i="45"/>
  <c r="O304" i="45"/>
  <c r="P304" i="45"/>
  <c r="Q304" i="45"/>
  <c r="D305" i="45"/>
  <c r="E305" i="45"/>
  <c r="F305" i="45"/>
  <c r="G305" i="45"/>
  <c r="H305" i="45"/>
  <c r="I305" i="45"/>
  <c r="J305" i="45"/>
  <c r="K305" i="45"/>
  <c r="L305" i="45"/>
  <c r="M305" i="45"/>
  <c r="N305" i="45"/>
  <c r="O305" i="45"/>
  <c r="P305" i="45"/>
  <c r="Q305" i="45"/>
  <c r="E301" i="45"/>
  <c r="F301" i="45"/>
  <c r="G301" i="45"/>
  <c r="H301" i="45"/>
  <c r="I301" i="45"/>
  <c r="J301" i="45"/>
  <c r="K301" i="45"/>
  <c r="L301" i="45"/>
  <c r="M301" i="45"/>
  <c r="N301" i="45"/>
  <c r="O301" i="45"/>
  <c r="P301" i="45"/>
  <c r="Q301" i="45"/>
  <c r="D30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D184" i="45"/>
  <c r="E184" i="45"/>
  <c r="F184" i="45"/>
  <c r="G184" i="45"/>
  <c r="H184" i="45"/>
  <c r="I184" i="45"/>
  <c r="J184" i="45"/>
  <c r="K184" i="45"/>
  <c r="L184" i="45"/>
  <c r="M184" i="45"/>
  <c r="N184" i="45"/>
  <c r="O184" i="45"/>
  <c r="P184" i="45"/>
  <c r="Q184" i="45"/>
  <c r="D185" i="45"/>
  <c r="E185" i="45"/>
  <c r="F185" i="45"/>
  <c r="G185" i="45"/>
  <c r="H185" i="45"/>
  <c r="I185" i="45"/>
  <c r="J185" i="45"/>
  <c r="K185" i="45"/>
  <c r="L185" i="45"/>
  <c r="M185" i="45"/>
  <c r="N185" i="45"/>
  <c r="O185" i="45"/>
  <c r="P185" i="45"/>
  <c r="Q185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1" i="45"/>
  <c r="D62" i="45"/>
  <c r="E62" i="45"/>
  <c r="F62" i="45"/>
  <c r="G62" i="45"/>
  <c r="H62" i="45"/>
  <c r="I62" i="45"/>
  <c r="J62" i="45"/>
  <c r="K62" i="45"/>
  <c r="L62" i="45"/>
  <c r="M62" i="45"/>
  <c r="N62" i="45"/>
  <c r="O62" i="45"/>
  <c r="P62" i="45"/>
  <c r="Q62" i="45"/>
  <c r="D63" i="45"/>
  <c r="E63" i="45"/>
  <c r="F63" i="45"/>
  <c r="G63" i="45"/>
  <c r="H63" i="45"/>
  <c r="I63" i="45"/>
  <c r="J63" i="45"/>
  <c r="K63" i="45"/>
  <c r="L63" i="45"/>
  <c r="M63" i="45"/>
  <c r="N63" i="45"/>
  <c r="O63" i="45"/>
  <c r="P63" i="45"/>
  <c r="Q63" i="45"/>
  <c r="D64" i="45"/>
  <c r="E64" i="45"/>
  <c r="F64" i="45"/>
  <c r="G64" i="45"/>
  <c r="H64" i="45"/>
  <c r="I64" i="45"/>
  <c r="J64" i="45"/>
  <c r="K64" i="45"/>
  <c r="L64" i="45"/>
  <c r="M64" i="45"/>
  <c r="N64" i="45"/>
  <c r="O64" i="45"/>
  <c r="P64" i="45"/>
  <c r="Q64" i="45"/>
  <c r="D65" i="45"/>
  <c r="E65" i="45"/>
  <c r="F65" i="45"/>
  <c r="G65" i="45"/>
  <c r="H65" i="45"/>
  <c r="I65" i="45"/>
  <c r="J65" i="45"/>
  <c r="K65" i="45"/>
  <c r="L65" i="45"/>
  <c r="M65" i="45"/>
  <c r="N65" i="45"/>
  <c r="O65" i="45"/>
  <c r="P65" i="45"/>
  <c r="Q65" i="45"/>
  <c r="E61" i="45"/>
  <c r="F61" i="45"/>
  <c r="G61" i="45"/>
  <c r="H61" i="45"/>
  <c r="I61" i="45"/>
  <c r="J61" i="45"/>
  <c r="K61" i="45"/>
  <c r="L61" i="45"/>
  <c r="M61" i="45"/>
  <c r="N61" i="45"/>
  <c r="O61" i="45"/>
  <c r="P61" i="45"/>
  <c r="Q61" i="45"/>
  <c r="D61" i="45"/>
  <c r="D289" i="50"/>
  <c r="E289" i="50"/>
  <c r="F289" i="50"/>
  <c r="G289" i="50"/>
  <c r="H289" i="50"/>
  <c r="I289" i="50"/>
  <c r="J289" i="50"/>
  <c r="K289" i="50"/>
  <c r="L289" i="50"/>
  <c r="M289" i="50"/>
  <c r="N289" i="50"/>
  <c r="O289" i="50"/>
  <c r="P289" i="50"/>
  <c r="Q289" i="50"/>
  <c r="D290" i="50"/>
  <c r="E290" i="50"/>
  <c r="F290" i="50"/>
  <c r="G290" i="50"/>
  <c r="H290" i="50"/>
  <c r="I290" i="50"/>
  <c r="J290" i="50"/>
  <c r="K290" i="50"/>
  <c r="L290" i="50"/>
  <c r="M290" i="50"/>
  <c r="N290" i="50"/>
  <c r="O290" i="50"/>
  <c r="P290" i="50"/>
  <c r="Q290" i="50"/>
  <c r="D291" i="50"/>
  <c r="E291" i="50"/>
  <c r="F291" i="50"/>
  <c r="G291" i="50"/>
  <c r="H291" i="50"/>
  <c r="I291" i="50"/>
  <c r="J291" i="50"/>
  <c r="K291" i="50"/>
  <c r="L291" i="50"/>
  <c r="M291" i="50"/>
  <c r="N291" i="50"/>
  <c r="O291" i="50"/>
  <c r="P291" i="50"/>
  <c r="Q291" i="50"/>
  <c r="D292" i="50"/>
  <c r="E292" i="50"/>
  <c r="F292" i="50"/>
  <c r="G292" i="50"/>
  <c r="H292" i="50"/>
  <c r="I292" i="50"/>
  <c r="J292" i="50"/>
  <c r="K292" i="50"/>
  <c r="L292" i="50"/>
  <c r="M292" i="50"/>
  <c r="N292" i="50"/>
  <c r="O292" i="50"/>
  <c r="P292" i="50"/>
  <c r="Q292" i="50"/>
  <c r="D293" i="50"/>
  <c r="E293" i="50"/>
  <c r="F293" i="50"/>
  <c r="G293" i="50"/>
  <c r="H293" i="50"/>
  <c r="I293" i="50"/>
  <c r="J293" i="50"/>
  <c r="K293" i="50"/>
  <c r="L293" i="50"/>
  <c r="M293" i="50"/>
  <c r="N293" i="50"/>
  <c r="O293" i="50"/>
  <c r="P293" i="50"/>
  <c r="Q293" i="50"/>
  <c r="D294" i="50"/>
  <c r="E294" i="50"/>
  <c r="F294" i="50"/>
  <c r="G294" i="50"/>
  <c r="H294" i="50"/>
  <c r="I294" i="50"/>
  <c r="J294" i="50"/>
  <c r="K294" i="50"/>
  <c r="L294" i="50"/>
  <c r="M294" i="50"/>
  <c r="N294" i="50"/>
  <c r="O294" i="50"/>
  <c r="P294" i="50"/>
  <c r="Q294" i="50"/>
  <c r="D295" i="50"/>
  <c r="E295" i="50"/>
  <c r="F295" i="50"/>
  <c r="G295" i="50"/>
  <c r="H295" i="50"/>
  <c r="I295" i="50"/>
  <c r="J295" i="50"/>
  <c r="K295" i="50"/>
  <c r="L295" i="50"/>
  <c r="M295" i="50"/>
  <c r="N295" i="50"/>
  <c r="O295" i="50"/>
  <c r="P295" i="50"/>
  <c r="Q295" i="50"/>
  <c r="D296" i="50"/>
  <c r="E296" i="50"/>
  <c r="F296" i="50"/>
  <c r="G296" i="50"/>
  <c r="H296" i="50"/>
  <c r="I296" i="50"/>
  <c r="J296" i="50"/>
  <c r="K296" i="50"/>
  <c r="L296" i="50"/>
  <c r="M296" i="50"/>
  <c r="N296" i="50"/>
  <c r="O296" i="50"/>
  <c r="P296" i="50"/>
  <c r="Q296" i="50"/>
  <c r="D297" i="50"/>
  <c r="E297" i="50"/>
  <c r="F297" i="50"/>
  <c r="G297" i="50"/>
  <c r="H297" i="50"/>
  <c r="I297" i="50"/>
  <c r="J297" i="50"/>
  <c r="K297" i="50"/>
  <c r="L297" i="50"/>
  <c r="M297" i="50"/>
  <c r="N297" i="50"/>
  <c r="O297" i="50"/>
  <c r="P297" i="50"/>
  <c r="Q297" i="50"/>
  <c r="D298" i="50"/>
  <c r="E298" i="50"/>
  <c r="F298" i="50"/>
  <c r="G298" i="50"/>
  <c r="H298" i="50"/>
  <c r="I298" i="50"/>
  <c r="J298" i="50"/>
  <c r="K298" i="50"/>
  <c r="L298" i="50"/>
  <c r="M298" i="50"/>
  <c r="N298" i="50"/>
  <c r="O298" i="50"/>
  <c r="P298" i="50"/>
  <c r="Q298" i="50"/>
  <c r="D299" i="50"/>
  <c r="E299" i="50"/>
  <c r="F299" i="50"/>
  <c r="G299" i="50"/>
  <c r="H299" i="50"/>
  <c r="I299" i="50"/>
  <c r="J299" i="50"/>
  <c r="K299" i="50"/>
  <c r="L299" i="50"/>
  <c r="M299" i="50"/>
  <c r="N299" i="50"/>
  <c r="O299" i="50"/>
  <c r="P299" i="50"/>
  <c r="Q299" i="50"/>
  <c r="E288" i="50"/>
  <c r="F288" i="50"/>
  <c r="G288" i="50"/>
  <c r="H288" i="50"/>
  <c r="I288" i="50"/>
  <c r="J288" i="50"/>
  <c r="K288" i="50"/>
  <c r="L288" i="50"/>
  <c r="M288" i="50"/>
  <c r="N288" i="50"/>
  <c r="O288" i="50"/>
  <c r="P288" i="50"/>
  <c r="Q288" i="50"/>
  <c r="D288" i="50"/>
  <c r="D169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D170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D171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D172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D173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D174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D175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D176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D177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D178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D179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D180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D49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D50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D51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D52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D53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D54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D55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D56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D57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D58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D59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60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D289" i="49"/>
  <c r="E289" i="49"/>
  <c r="F289" i="49"/>
  <c r="G289" i="49"/>
  <c r="H289" i="49"/>
  <c r="I289" i="49"/>
  <c r="J289" i="49"/>
  <c r="K289" i="49"/>
  <c r="L289" i="49"/>
  <c r="M289" i="49"/>
  <c r="N289" i="49"/>
  <c r="O289" i="49"/>
  <c r="P289" i="49"/>
  <c r="Q289" i="49"/>
  <c r="D290" i="49"/>
  <c r="E290" i="49"/>
  <c r="F290" i="49"/>
  <c r="G290" i="49"/>
  <c r="H290" i="49"/>
  <c r="I290" i="49"/>
  <c r="J290" i="49"/>
  <c r="K290" i="49"/>
  <c r="L290" i="49"/>
  <c r="M290" i="49"/>
  <c r="N290" i="49"/>
  <c r="O290" i="49"/>
  <c r="P290" i="49"/>
  <c r="Q290" i="49"/>
  <c r="D291" i="49"/>
  <c r="E291" i="49"/>
  <c r="F291" i="49"/>
  <c r="G291" i="49"/>
  <c r="H291" i="49"/>
  <c r="I291" i="49"/>
  <c r="J291" i="49"/>
  <c r="K291" i="49"/>
  <c r="L291" i="49"/>
  <c r="M291" i="49"/>
  <c r="N291" i="49"/>
  <c r="O291" i="49"/>
  <c r="P291" i="49"/>
  <c r="Q291" i="49"/>
  <c r="D292" i="49"/>
  <c r="E292" i="49"/>
  <c r="F292" i="49"/>
  <c r="G292" i="49"/>
  <c r="H292" i="49"/>
  <c r="I292" i="49"/>
  <c r="J292" i="49"/>
  <c r="K292" i="49"/>
  <c r="L292" i="49"/>
  <c r="M292" i="49"/>
  <c r="N292" i="49"/>
  <c r="O292" i="49"/>
  <c r="P292" i="49"/>
  <c r="Q292" i="49"/>
  <c r="D293" i="49"/>
  <c r="E293" i="49"/>
  <c r="F293" i="49"/>
  <c r="G293" i="49"/>
  <c r="H293" i="49"/>
  <c r="I293" i="49"/>
  <c r="J293" i="49"/>
  <c r="K293" i="49"/>
  <c r="L293" i="49"/>
  <c r="M293" i="49"/>
  <c r="N293" i="49"/>
  <c r="O293" i="49"/>
  <c r="P293" i="49"/>
  <c r="Q293" i="49"/>
  <c r="D294" i="49"/>
  <c r="E294" i="49"/>
  <c r="F294" i="49"/>
  <c r="G294" i="49"/>
  <c r="H294" i="49"/>
  <c r="I294" i="49"/>
  <c r="J294" i="49"/>
  <c r="K294" i="49"/>
  <c r="L294" i="49"/>
  <c r="M294" i="49"/>
  <c r="N294" i="49"/>
  <c r="O294" i="49"/>
  <c r="P294" i="49"/>
  <c r="Q294" i="49"/>
  <c r="D295" i="49"/>
  <c r="E295" i="49"/>
  <c r="F295" i="49"/>
  <c r="G295" i="49"/>
  <c r="H295" i="49"/>
  <c r="I295" i="49"/>
  <c r="J295" i="49"/>
  <c r="K295" i="49"/>
  <c r="L295" i="49"/>
  <c r="M295" i="49"/>
  <c r="N295" i="49"/>
  <c r="O295" i="49"/>
  <c r="P295" i="49"/>
  <c r="Q295" i="49"/>
  <c r="D296" i="49"/>
  <c r="E296" i="49"/>
  <c r="F296" i="49"/>
  <c r="G296" i="49"/>
  <c r="H296" i="49"/>
  <c r="I296" i="49"/>
  <c r="J296" i="49"/>
  <c r="K296" i="49"/>
  <c r="L296" i="49"/>
  <c r="M296" i="49"/>
  <c r="N296" i="49"/>
  <c r="O296" i="49"/>
  <c r="P296" i="49"/>
  <c r="Q296" i="49"/>
  <c r="D297" i="49"/>
  <c r="E297" i="49"/>
  <c r="F297" i="49"/>
  <c r="G297" i="49"/>
  <c r="H297" i="49"/>
  <c r="I297" i="49"/>
  <c r="J297" i="49"/>
  <c r="K297" i="49"/>
  <c r="L297" i="49"/>
  <c r="M297" i="49"/>
  <c r="N297" i="49"/>
  <c r="O297" i="49"/>
  <c r="P297" i="49"/>
  <c r="Q297" i="49"/>
  <c r="D298" i="49"/>
  <c r="E298" i="49"/>
  <c r="F298" i="49"/>
  <c r="G298" i="49"/>
  <c r="H298" i="49"/>
  <c r="I298" i="49"/>
  <c r="J298" i="49"/>
  <c r="K298" i="49"/>
  <c r="L298" i="49"/>
  <c r="M298" i="49"/>
  <c r="N298" i="49"/>
  <c r="O298" i="49"/>
  <c r="P298" i="49"/>
  <c r="Q298" i="49"/>
  <c r="D299" i="49"/>
  <c r="E299" i="49"/>
  <c r="F299" i="49"/>
  <c r="G299" i="49"/>
  <c r="H299" i="49"/>
  <c r="I299" i="49"/>
  <c r="J299" i="49"/>
  <c r="K299" i="49"/>
  <c r="L299" i="49"/>
  <c r="M299" i="49"/>
  <c r="N299" i="49"/>
  <c r="O299" i="49"/>
  <c r="P299" i="49"/>
  <c r="Q299" i="49"/>
  <c r="D300" i="49"/>
  <c r="E300" i="49"/>
  <c r="F300" i="49"/>
  <c r="G300" i="49"/>
  <c r="H300" i="49"/>
  <c r="I300" i="49"/>
  <c r="J300" i="49"/>
  <c r="K300" i="49"/>
  <c r="L300" i="49"/>
  <c r="M300" i="49"/>
  <c r="N300" i="49"/>
  <c r="O300" i="49"/>
  <c r="P300" i="49"/>
  <c r="Q300" i="49"/>
  <c r="D169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D170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D171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D172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D173" i="49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D174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D175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D176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D177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D178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D179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D180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D49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D50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D51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D52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D53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D54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D55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D56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D57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D58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D59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D60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D289" i="48"/>
  <c r="E289" i="48"/>
  <c r="F289" i="48"/>
  <c r="G289" i="48"/>
  <c r="H289" i="48"/>
  <c r="I289" i="48"/>
  <c r="J289" i="48"/>
  <c r="K289" i="48"/>
  <c r="L289" i="48"/>
  <c r="M289" i="48"/>
  <c r="N289" i="48"/>
  <c r="O289" i="48"/>
  <c r="P289" i="48"/>
  <c r="Q289" i="48"/>
  <c r="D290" i="48"/>
  <c r="E290" i="48"/>
  <c r="F290" i="48"/>
  <c r="G290" i="48"/>
  <c r="H290" i="48"/>
  <c r="I290" i="48"/>
  <c r="J290" i="48"/>
  <c r="K290" i="48"/>
  <c r="L290" i="48"/>
  <c r="M290" i="48"/>
  <c r="N290" i="48"/>
  <c r="O290" i="48"/>
  <c r="P290" i="48"/>
  <c r="Q290" i="48"/>
  <c r="D291" i="48"/>
  <c r="E291" i="48"/>
  <c r="F291" i="48"/>
  <c r="G291" i="48"/>
  <c r="H291" i="48"/>
  <c r="I291" i="48"/>
  <c r="J291" i="48"/>
  <c r="K291" i="48"/>
  <c r="L291" i="48"/>
  <c r="M291" i="48"/>
  <c r="N291" i="48"/>
  <c r="O291" i="48"/>
  <c r="P291" i="48"/>
  <c r="Q291" i="48"/>
  <c r="D292" i="48"/>
  <c r="E292" i="48"/>
  <c r="F292" i="48"/>
  <c r="G292" i="48"/>
  <c r="H292" i="48"/>
  <c r="I292" i="48"/>
  <c r="J292" i="48"/>
  <c r="K292" i="48"/>
  <c r="L292" i="48"/>
  <c r="M292" i="48"/>
  <c r="N292" i="48"/>
  <c r="O292" i="48"/>
  <c r="P292" i="48"/>
  <c r="Q292" i="48"/>
  <c r="D293" i="48"/>
  <c r="E293" i="48"/>
  <c r="F293" i="48"/>
  <c r="G293" i="48"/>
  <c r="H293" i="48"/>
  <c r="I293" i="48"/>
  <c r="J293" i="48"/>
  <c r="K293" i="48"/>
  <c r="L293" i="48"/>
  <c r="M293" i="48"/>
  <c r="N293" i="48"/>
  <c r="O293" i="48"/>
  <c r="P293" i="48"/>
  <c r="Q293" i="48"/>
  <c r="D294" i="48"/>
  <c r="E294" i="48"/>
  <c r="F294" i="48"/>
  <c r="G294" i="48"/>
  <c r="H294" i="48"/>
  <c r="I294" i="48"/>
  <c r="J294" i="48"/>
  <c r="K294" i="48"/>
  <c r="L294" i="48"/>
  <c r="M294" i="48"/>
  <c r="N294" i="48"/>
  <c r="O294" i="48"/>
  <c r="P294" i="48"/>
  <c r="Q294" i="48"/>
  <c r="D295" i="48"/>
  <c r="E295" i="48"/>
  <c r="F295" i="48"/>
  <c r="G295" i="48"/>
  <c r="H295" i="48"/>
  <c r="I295" i="48"/>
  <c r="J295" i="48"/>
  <c r="K295" i="48"/>
  <c r="L295" i="48"/>
  <c r="M295" i="48"/>
  <c r="N295" i="48"/>
  <c r="O295" i="48"/>
  <c r="P295" i="48"/>
  <c r="Q295" i="48"/>
  <c r="D296" i="48"/>
  <c r="E296" i="48"/>
  <c r="F296" i="48"/>
  <c r="G296" i="48"/>
  <c r="H296" i="48"/>
  <c r="I296" i="48"/>
  <c r="J296" i="48"/>
  <c r="K296" i="48"/>
  <c r="L296" i="48"/>
  <c r="M296" i="48"/>
  <c r="N296" i="48"/>
  <c r="O296" i="48"/>
  <c r="P296" i="48"/>
  <c r="Q296" i="48"/>
  <c r="D297" i="48"/>
  <c r="E297" i="48"/>
  <c r="F297" i="48"/>
  <c r="G297" i="48"/>
  <c r="H297" i="48"/>
  <c r="I297" i="48"/>
  <c r="J297" i="48"/>
  <c r="K297" i="48"/>
  <c r="L297" i="48"/>
  <c r="M297" i="48"/>
  <c r="N297" i="48"/>
  <c r="O297" i="48"/>
  <c r="P297" i="48"/>
  <c r="Q297" i="48"/>
  <c r="D298" i="48"/>
  <c r="E298" i="48"/>
  <c r="F298" i="48"/>
  <c r="G298" i="48"/>
  <c r="H298" i="48"/>
  <c r="I298" i="48"/>
  <c r="J298" i="48"/>
  <c r="K298" i="48"/>
  <c r="L298" i="48"/>
  <c r="M298" i="48"/>
  <c r="N298" i="48"/>
  <c r="O298" i="48"/>
  <c r="P298" i="48"/>
  <c r="Q298" i="48"/>
  <c r="D299" i="48"/>
  <c r="E299" i="48"/>
  <c r="F299" i="48"/>
  <c r="G299" i="48"/>
  <c r="H299" i="48"/>
  <c r="I299" i="48"/>
  <c r="J299" i="48"/>
  <c r="K299" i="48"/>
  <c r="L299" i="48"/>
  <c r="M299" i="48"/>
  <c r="N299" i="48"/>
  <c r="O299" i="48"/>
  <c r="P299" i="48"/>
  <c r="Q299" i="48"/>
  <c r="D300" i="48"/>
  <c r="E300" i="48"/>
  <c r="F300" i="48"/>
  <c r="G300" i="48"/>
  <c r="H300" i="48"/>
  <c r="I300" i="48"/>
  <c r="J300" i="48"/>
  <c r="K300" i="48"/>
  <c r="L300" i="48"/>
  <c r="M300" i="48"/>
  <c r="N300" i="48"/>
  <c r="O300" i="48"/>
  <c r="P300" i="48"/>
  <c r="Q300" i="48"/>
  <c r="D169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D170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D171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D172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D173" i="48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D174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D175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D176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D177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D178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D179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D180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D49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D50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D51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D52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D53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D54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D55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D56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D57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D58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D59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60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D289" i="47"/>
  <c r="E289" i="47"/>
  <c r="F289" i="47"/>
  <c r="G289" i="47"/>
  <c r="H289" i="47"/>
  <c r="I289" i="47"/>
  <c r="J289" i="47"/>
  <c r="K289" i="47"/>
  <c r="L289" i="47"/>
  <c r="M289" i="47"/>
  <c r="N289" i="47"/>
  <c r="O289" i="47"/>
  <c r="P289" i="47"/>
  <c r="Q289" i="47"/>
  <c r="D290" i="47"/>
  <c r="E290" i="47"/>
  <c r="F290" i="47"/>
  <c r="G290" i="47"/>
  <c r="H290" i="47"/>
  <c r="I290" i="47"/>
  <c r="J290" i="47"/>
  <c r="K290" i="47"/>
  <c r="L290" i="47"/>
  <c r="M290" i="47"/>
  <c r="N290" i="47"/>
  <c r="O290" i="47"/>
  <c r="P290" i="47"/>
  <c r="Q290" i="47"/>
  <c r="D291" i="47"/>
  <c r="E291" i="47"/>
  <c r="F291" i="47"/>
  <c r="G291" i="47"/>
  <c r="H291" i="47"/>
  <c r="I291" i="47"/>
  <c r="J291" i="47"/>
  <c r="K291" i="47"/>
  <c r="L291" i="47"/>
  <c r="M291" i="47"/>
  <c r="N291" i="47"/>
  <c r="O291" i="47"/>
  <c r="P291" i="47"/>
  <c r="Q291" i="47"/>
  <c r="D292" i="47"/>
  <c r="E292" i="47"/>
  <c r="F292" i="47"/>
  <c r="G292" i="47"/>
  <c r="H292" i="47"/>
  <c r="I292" i="47"/>
  <c r="J292" i="47"/>
  <c r="K292" i="47"/>
  <c r="L292" i="47"/>
  <c r="M292" i="47"/>
  <c r="N292" i="47"/>
  <c r="O292" i="47"/>
  <c r="P292" i="47"/>
  <c r="Q292" i="47"/>
  <c r="D293" i="47"/>
  <c r="E293" i="47"/>
  <c r="F293" i="47"/>
  <c r="G293" i="47"/>
  <c r="H293" i="47"/>
  <c r="I293" i="47"/>
  <c r="J293" i="47"/>
  <c r="K293" i="47"/>
  <c r="L293" i="47"/>
  <c r="M293" i="47"/>
  <c r="N293" i="47"/>
  <c r="O293" i="47"/>
  <c r="P293" i="47"/>
  <c r="Q293" i="47"/>
  <c r="D294" i="47"/>
  <c r="E294" i="47"/>
  <c r="F294" i="47"/>
  <c r="G294" i="47"/>
  <c r="H294" i="47"/>
  <c r="I294" i="47"/>
  <c r="J294" i="47"/>
  <c r="K294" i="47"/>
  <c r="L294" i="47"/>
  <c r="M294" i="47"/>
  <c r="N294" i="47"/>
  <c r="O294" i="47"/>
  <c r="P294" i="47"/>
  <c r="Q294" i="47"/>
  <c r="D295" i="47"/>
  <c r="E295" i="47"/>
  <c r="F295" i="47"/>
  <c r="G295" i="47"/>
  <c r="H295" i="47"/>
  <c r="I295" i="47"/>
  <c r="J295" i="47"/>
  <c r="K295" i="47"/>
  <c r="L295" i="47"/>
  <c r="M295" i="47"/>
  <c r="N295" i="47"/>
  <c r="O295" i="47"/>
  <c r="P295" i="47"/>
  <c r="Q295" i="47"/>
  <c r="D296" i="47"/>
  <c r="E296" i="47"/>
  <c r="F296" i="47"/>
  <c r="G296" i="47"/>
  <c r="H296" i="47"/>
  <c r="I296" i="47"/>
  <c r="J296" i="47"/>
  <c r="K296" i="47"/>
  <c r="L296" i="47"/>
  <c r="M296" i="47"/>
  <c r="N296" i="47"/>
  <c r="O296" i="47"/>
  <c r="P296" i="47"/>
  <c r="Q296" i="47"/>
  <c r="D297" i="47"/>
  <c r="E297" i="47"/>
  <c r="F297" i="47"/>
  <c r="G297" i="47"/>
  <c r="H297" i="47"/>
  <c r="I297" i="47"/>
  <c r="J297" i="47"/>
  <c r="K297" i="47"/>
  <c r="L297" i="47"/>
  <c r="M297" i="47"/>
  <c r="N297" i="47"/>
  <c r="O297" i="47"/>
  <c r="P297" i="47"/>
  <c r="Q297" i="47"/>
  <c r="D298" i="47"/>
  <c r="E298" i="47"/>
  <c r="F298" i="47"/>
  <c r="G298" i="47"/>
  <c r="H298" i="47"/>
  <c r="I298" i="47"/>
  <c r="J298" i="47"/>
  <c r="K298" i="47"/>
  <c r="L298" i="47"/>
  <c r="M298" i="47"/>
  <c r="N298" i="47"/>
  <c r="O298" i="47"/>
  <c r="P298" i="47"/>
  <c r="Q298" i="47"/>
  <c r="D299" i="47"/>
  <c r="E299" i="47"/>
  <c r="F299" i="47"/>
  <c r="G299" i="47"/>
  <c r="H299" i="47"/>
  <c r="I299" i="47"/>
  <c r="J299" i="47"/>
  <c r="K299" i="47"/>
  <c r="L299" i="47"/>
  <c r="M299" i="47"/>
  <c r="N299" i="47"/>
  <c r="O299" i="47"/>
  <c r="P299" i="47"/>
  <c r="Q299" i="47"/>
  <c r="D300" i="47"/>
  <c r="E300" i="47"/>
  <c r="F300" i="47"/>
  <c r="G300" i="47"/>
  <c r="H300" i="47"/>
  <c r="I300" i="47"/>
  <c r="J300" i="47"/>
  <c r="K300" i="47"/>
  <c r="L300" i="47"/>
  <c r="M300" i="47"/>
  <c r="N300" i="47"/>
  <c r="O300" i="47"/>
  <c r="P300" i="47"/>
  <c r="Q300" i="47"/>
  <c r="D169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D170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D171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D172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D173" i="47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D174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D175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D176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D177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D178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D179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D180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D49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D50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D51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D52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D53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D54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D55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D56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D57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D58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D59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60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D289" i="46"/>
  <c r="E289" i="46"/>
  <c r="F289" i="46"/>
  <c r="G289" i="46"/>
  <c r="H289" i="46"/>
  <c r="I289" i="46"/>
  <c r="J289" i="46"/>
  <c r="K289" i="46"/>
  <c r="L289" i="46"/>
  <c r="M289" i="46"/>
  <c r="N289" i="46"/>
  <c r="O289" i="46"/>
  <c r="P289" i="46"/>
  <c r="Q289" i="46"/>
  <c r="D290" i="46"/>
  <c r="E290" i="46"/>
  <c r="F290" i="46"/>
  <c r="G290" i="46"/>
  <c r="H290" i="46"/>
  <c r="I290" i="46"/>
  <c r="J290" i="46"/>
  <c r="K290" i="46"/>
  <c r="L290" i="46"/>
  <c r="M290" i="46"/>
  <c r="N290" i="46"/>
  <c r="O290" i="46"/>
  <c r="P290" i="46"/>
  <c r="Q290" i="46"/>
  <c r="D291" i="46"/>
  <c r="E291" i="46"/>
  <c r="F291" i="46"/>
  <c r="G291" i="46"/>
  <c r="H291" i="46"/>
  <c r="I291" i="46"/>
  <c r="J291" i="46"/>
  <c r="K291" i="46"/>
  <c r="L291" i="46"/>
  <c r="M291" i="46"/>
  <c r="N291" i="46"/>
  <c r="O291" i="46"/>
  <c r="P291" i="46"/>
  <c r="Q291" i="46"/>
  <c r="D292" i="46"/>
  <c r="E292" i="46"/>
  <c r="F292" i="46"/>
  <c r="G292" i="46"/>
  <c r="H292" i="46"/>
  <c r="I292" i="46"/>
  <c r="J292" i="46"/>
  <c r="K292" i="46"/>
  <c r="L292" i="46"/>
  <c r="M292" i="46"/>
  <c r="N292" i="46"/>
  <c r="O292" i="46"/>
  <c r="P292" i="46"/>
  <c r="Q292" i="46"/>
  <c r="D293" i="46"/>
  <c r="E293" i="46"/>
  <c r="F293" i="46"/>
  <c r="G293" i="46"/>
  <c r="H293" i="46"/>
  <c r="I293" i="46"/>
  <c r="J293" i="46"/>
  <c r="K293" i="46"/>
  <c r="L293" i="46"/>
  <c r="M293" i="46"/>
  <c r="N293" i="46"/>
  <c r="O293" i="46"/>
  <c r="P293" i="46"/>
  <c r="Q293" i="46"/>
  <c r="D294" i="46"/>
  <c r="E294" i="46"/>
  <c r="F294" i="46"/>
  <c r="G294" i="46"/>
  <c r="H294" i="46"/>
  <c r="I294" i="46"/>
  <c r="J294" i="46"/>
  <c r="K294" i="46"/>
  <c r="L294" i="46"/>
  <c r="M294" i="46"/>
  <c r="N294" i="46"/>
  <c r="O294" i="46"/>
  <c r="P294" i="46"/>
  <c r="Q294" i="46"/>
  <c r="D295" i="46"/>
  <c r="E295" i="46"/>
  <c r="F295" i="46"/>
  <c r="G295" i="46"/>
  <c r="H295" i="46"/>
  <c r="I295" i="46"/>
  <c r="J295" i="46"/>
  <c r="K295" i="46"/>
  <c r="L295" i="46"/>
  <c r="M295" i="46"/>
  <c r="N295" i="46"/>
  <c r="O295" i="46"/>
  <c r="P295" i="46"/>
  <c r="Q295" i="46"/>
  <c r="D296" i="46"/>
  <c r="E296" i="46"/>
  <c r="F296" i="46"/>
  <c r="G296" i="46"/>
  <c r="H296" i="46"/>
  <c r="I296" i="46"/>
  <c r="J296" i="46"/>
  <c r="K296" i="46"/>
  <c r="L296" i="46"/>
  <c r="M296" i="46"/>
  <c r="N296" i="46"/>
  <c r="O296" i="46"/>
  <c r="P296" i="46"/>
  <c r="Q296" i="46"/>
  <c r="D297" i="46"/>
  <c r="E297" i="46"/>
  <c r="F297" i="46"/>
  <c r="G297" i="46"/>
  <c r="H297" i="46"/>
  <c r="I297" i="46"/>
  <c r="J297" i="46"/>
  <c r="K297" i="46"/>
  <c r="L297" i="46"/>
  <c r="M297" i="46"/>
  <c r="N297" i="46"/>
  <c r="O297" i="46"/>
  <c r="P297" i="46"/>
  <c r="Q297" i="46"/>
  <c r="D298" i="46"/>
  <c r="E298" i="46"/>
  <c r="F298" i="46"/>
  <c r="G298" i="46"/>
  <c r="H298" i="46"/>
  <c r="I298" i="46"/>
  <c r="J298" i="46"/>
  <c r="K298" i="46"/>
  <c r="L298" i="46"/>
  <c r="M298" i="46"/>
  <c r="N298" i="46"/>
  <c r="O298" i="46"/>
  <c r="P298" i="46"/>
  <c r="Q298" i="46"/>
  <c r="D299" i="46"/>
  <c r="E299" i="46"/>
  <c r="F299" i="46"/>
  <c r="G299" i="46"/>
  <c r="H299" i="46"/>
  <c r="I299" i="46"/>
  <c r="J299" i="46"/>
  <c r="K299" i="46"/>
  <c r="L299" i="46"/>
  <c r="M299" i="46"/>
  <c r="N299" i="46"/>
  <c r="O299" i="46"/>
  <c r="P299" i="46"/>
  <c r="Q299" i="46"/>
  <c r="D300" i="46"/>
  <c r="E300" i="46"/>
  <c r="F300" i="46"/>
  <c r="G300" i="46"/>
  <c r="H300" i="46"/>
  <c r="I300" i="46"/>
  <c r="J300" i="46"/>
  <c r="K300" i="46"/>
  <c r="L300" i="46"/>
  <c r="M300" i="46"/>
  <c r="N300" i="46"/>
  <c r="O300" i="46"/>
  <c r="P300" i="46"/>
  <c r="Q300" i="46"/>
  <c r="D169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D170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D171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D172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D173" i="46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D174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D175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D17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D177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D178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D179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D180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D49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D50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D51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D52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D53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D54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D55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D56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D57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D58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D59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D60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D289" i="45"/>
  <c r="E289" i="45"/>
  <c r="F289" i="45"/>
  <c r="G289" i="45"/>
  <c r="H289" i="45"/>
  <c r="I289" i="45"/>
  <c r="J289" i="45"/>
  <c r="K289" i="45"/>
  <c r="L289" i="45"/>
  <c r="M289" i="45"/>
  <c r="N289" i="45"/>
  <c r="O289" i="45"/>
  <c r="P289" i="45"/>
  <c r="Q289" i="45"/>
  <c r="D290" i="45"/>
  <c r="E290" i="45"/>
  <c r="F290" i="45"/>
  <c r="G290" i="45"/>
  <c r="H290" i="45"/>
  <c r="I290" i="45"/>
  <c r="J290" i="45"/>
  <c r="K290" i="45"/>
  <c r="L290" i="45"/>
  <c r="M290" i="45"/>
  <c r="N290" i="45"/>
  <c r="O290" i="45"/>
  <c r="P290" i="45"/>
  <c r="Q290" i="45"/>
  <c r="D291" i="45"/>
  <c r="E291" i="45"/>
  <c r="F291" i="45"/>
  <c r="G291" i="45"/>
  <c r="H291" i="45"/>
  <c r="I291" i="45"/>
  <c r="J291" i="45"/>
  <c r="K291" i="45"/>
  <c r="L291" i="45"/>
  <c r="M291" i="45"/>
  <c r="N291" i="45"/>
  <c r="O291" i="45"/>
  <c r="P291" i="45"/>
  <c r="Q291" i="45"/>
  <c r="D292" i="45"/>
  <c r="E292" i="45"/>
  <c r="F292" i="45"/>
  <c r="G292" i="45"/>
  <c r="H292" i="45"/>
  <c r="I292" i="45"/>
  <c r="J292" i="45"/>
  <c r="K292" i="45"/>
  <c r="L292" i="45"/>
  <c r="M292" i="45"/>
  <c r="N292" i="45"/>
  <c r="O292" i="45"/>
  <c r="P292" i="45"/>
  <c r="Q292" i="45"/>
  <c r="D293" i="45"/>
  <c r="E293" i="45"/>
  <c r="F293" i="45"/>
  <c r="G293" i="45"/>
  <c r="H293" i="45"/>
  <c r="I293" i="45"/>
  <c r="J293" i="45"/>
  <c r="K293" i="45"/>
  <c r="L293" i="45"/>
  <c r="M293" i="45"/>
  <c r="N293" i="45"/>
  <c r="O293" i="45"/>
  <c r="P293" i="45"/>
  <c r="Q293" i="45"/>
  <c r="D294" i="45"/>
  <c r="E294" i="45"/>
  <c r="F294" i="45"/>
  <c r="G294" i="45"/>
  <c r="H294" i="45"/>
  <c r="I294" i="45"/>
  <c r="J294" i="45"/>
  <c r="K294" i="45"/>
  <c r="L294" i="45"/>
  <c r="M294" i="45"/>
  <c r="N294" i="45"/>
  <c r="O294" i="45"/>
  <c r="P294" i="45"/>
  <c r="Q294" i="45"/>
  <c r="D295" i="45"/>
  <c r="E295" i="45"/>
  <c r="F295" i="45"/>
  <c r="G295" i="45"/>
  <c r="H295" i="45"/>
  <c r="I295" i="45"/>
  <c r="J295" i="45"/>
  <c r="K295" i="45"/>
  <c r="L295" i="45"/>
  <c r="M295" i="45"/>
  <c r="N295" i="45"/>
  <c r="O295" i="45"/>
  <c r="P295" i="45"/>
  <c r="Q295" i="45"/>
  <c r="D296" i="45"/>
  <c r="E296" i="45"/>
  <c r="F296" i="45"/>
  <c r="G296" i="45"/>
  <c r="H296" i="45"/>
  <c r="I296" i="45"/>
  <c r="J296" i="45"/>
  <c r="K296" i="45"/>
  <c r="L296" i="45"/>
  <c r="M296" i="45"/>
  <c r="N296" i="45"/>
  <c r="O296" i="45"/>
  <c r="P296" i="45"/>
  <c r="Q296" i="45"/>
  <c r="D297" i="45"/>
  <c r="E297" i="45"/>
  <c r="F297" i="45"/>
  <c r="G297" i="45"/>
  <c r="H297" i="45"/>
  <c r="I297" i="45"/>
  <c r="J297" i="45"/>
  <c r="K297" i="45"/>
  <c r="L297" i="45"/>
  <c r="M297" i="45"/>
  <c r="N297" i="45"/>
  <c r="O297" i="45"/>
  <c r="P297" i="45"/>
  <c r="Q297" i="45"/>
  <c r="D298" i="45"/>
  <c r="E298" i="45"/>
  <c r="F298" i="45"/>
  <c r="G298" i="45"/>
  <c r="H298" i="45"/>
  <c r="I298" i="45"/>
  <c r="J298" i="45"/>
  <c r="K298" i="45"/>
  <c r="L298" i="45"/>
  <c r="M298" i="45"/>
  <c r="N298" i="45"/>
  <c r="O298" i="45"/>
  <c r="P298" i="45"/>
  <c r="Q298" i="45"/>
  <c r="D299" i="45"/>
  <c r="E299" i="45"/>
  <c r="F299" i="45"/>
  <c r="G299" i="45"/>
  <c r="H299" i="45"/>
  <c r="I299" i="45"/>
  <c r="J299" i="45"/>
  <c r="K299" i="45"/>
  <c r="L299" i="45"/>
  <c r="M299" i="45"/>
  <c r="N299" i="45"/>
  <c r="O299" i="45"/>
  <c r="P299" i="45"/>
  <c r="Q299" i="45"/>
  <c r="D300" i="45"/>
  <c r="E300" i="45"/>
  <c r="F300" i="45"/>
  <c r="G300" i="45"/>
  <c r="H300" i="45"/>
  <c r="I300" i="45"/>
  <c r="J300" i="45"/>
  <c r="K300" i="45"/>
  <c r="L300" i="45"/>
  <c r="M300" i="45"/>
  <c r="N300" i="45"/>
  <c r="O300" i="45"/>
  <c r="P300" i="45"/>
  <c r="Q300" i="45"/>
  <c r="D169" i="45"/>
  <c r="E169" i="45"/>
  <c r="F169" i="45"/>
  <c r="G169" i="45"/>
  <c r="H169" i="45"/>
  <c r="I169" i="45"/>
  <c r="J169" i="45"/>
  <c r="K169" i="45"/>
  <c r="L169" i="45"/>
  <c r="M169" i="45"/>
  <c r="N169" i="45"/>
  <c r="O169" i="45"/>
  <c r="P169" i="45"/>
  <c r="Q169" i="45"/>
  <c r="D170" i="45"/>
  <c r="E170" i="45"/>
  <c r="F170" i="45"/>
  <c r="G170" i="45"/>
  <c r="H170" i="45"/>
  <c r="I170" i="45"/>
  <c r="J170" i="45"/>
  <c r="K170" i="45"/>
  <c r="L170" i="45"/>
  <c r="M170" i="45"/>
  <c r="N170" i="45"/>
  <c r="O170" i="45"/>
  <c r="P170" i="45"/>
  <c r="Q170" i="45"/>
  <c r="D171" i="45"/>
  <c r="E171" i="45"/>
  <c r="F171" i="45"/>
  <c r="G171" i="45"/>
  <c r="H171" i="45"/>
  <c r="I171" i="45"/>
  <c r="J171" i="45"/>
  <c r="K171" i="45"/>
  <c r="L171" i="45"/>
  <c r="M171" i="45"/>
  <c r="N171" i="45"/>
  <c r="O171" i="45"/>
  <c r="P171" i="45"/>
  <c r="Q171" i="45"/>
  <c r="D172" i="45"/>
  <c r="E172" i="45"/>
  <c r="F172" i="45"/>
  <c r="G172" i="45"/>
  <c r="H172" i="45"/>
  <c r="I172" i="45"/>
  <c r="J172" i="45"/>
  <c r="K172" i="45"/>
  <c r="L172" i="45"/>
  <c r="M172" i="45"/>
  <c r="N172" i="45"/>
  <c r="O172" i="45"/>
  <c r="P172" i="45"/>
  <c r="Q172" i="45"/>
  <c r="D173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D174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D175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76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49" i="45"/>
  <c r="E49" i="45"/>
  <c r="F49" i="45"/>
  <c r="G49" i="45"/>
  <c r="H49" i="45"/>
  <c r="I49" i="45"/>
  <c r="J49" i="45"/>
  <c r="K49" i="45"/>
  <c r="L49" i="45"/>
  <c r="M49" i="45"/>
  <c r="N49" i="45"/>
  <c r="O49" i="45"/>
  <c r="P49" i="45"/>
  <c r="Q49" i="45"/>
  <c r="D50" i="45"/>
  <c r="E50" i="45"/>
  <c r="F50" i="45"/>
  <c r="G50" i="45"/>
  <c r="H50" i="45"/>
  <c r="I50" i="45"/>
  <c r="J50" i="45"/>
  <c r="K50" i="45"/>
  <c r="L50" i="45"/>
  <c r="M50" i="45"/>
  <c r="N50" i="45"/>
  <c r="O50" i="45"/>
  <c r="P50" i="45"/>
  <c r="Q50" i="45"/>
  <c r="D51" i="45"/>
  <c r="E51" i="45"/>
  <c r="F51" i="45"/>
  <c r="G51" i="45"/>
  <c r="H51" i="45"/>
  <c r="I51" i="45"/>
  <c r="J51" i="45"/>
  <c r="K51" i="45"/>
  <c r="L51" i="45"/>
  <c r="M51" i="45"/>
  <c r="N51" i="45"/>
  <c r="O51" i="45"/>
  <c r="P51" i="45"/>
  <c r="Q51" i="45"/>
  <c r="D52" i="45"/>
  <c r="E52" i="45"/>
  <c r="F52" i="45"/>
  <c r="G52" i="45"/>
  <c r="H52" i="45"/>
  <c r="I52" i="45"/>
  <c r="J52" i="45"/>
  <c r="K52" i="45"/>
  <c r="L52" i="45"/>
  <c r="M52" i="45"/>
  <c r="N52" i="45"/>
  <c r="O52" i="45"/>
  <c r="P52" i="45"/>
  <c r="Q52" i="45"/>
  <c r="D53" i="45"/>
  <c r="E53" i="45"/>
  <c r="F53" i="45"/>
  <c r="G53" i="45"/>
  <c r="H53" i="45"/>
  <c r="I53" i="45"/>
  <c r="J53" i="45"/>
  <c r="K53" i="45"/>
  <c r="L53" i="45"/>
  <c r="M53" i="45"/>
  <c r="N53" i="45"/>
  <c r="O53" i="45"/>
  <c r="P53" i="45"/>
  <c r="Q53" i="45"/>
  <c r="D54" i="45"/>
  <c r="E54" i="45"/>
  <c r="F54" i="45"/>
  <c r="G54" i="45"/>
  <c r="H54" i="45"/>
  <c r="I54" i="45"/>
  <c r="J54" i="45"/>
  <c r="K54" i="45"/>
  <c r="L54" i="45"/>
  <c r="M54" i="45"/>
  <c r="N54" i="45"/>
  <c r="O54" i="45"/>
  <c r="P54" i="45"/>
  <c r="Q54" i="45"/>
  <c r="D55" i="45"/>
  <c r="E55" i="45"/>
  <c r="F55" i="45"/>
  <c r="G55" i="45"/>
  <c r="H55" i="45"/>
  <c r="I55" i="45"/>
  <c r="J55" i="45"/>
  <c r="K55" i="45"/>
  <c r="L55" i="45"/>
  <c r="M55" i="45"/>
  <c r="N55" i="45"/>
  <c r="O55" i="45"/>
  <c r="P55" i="45"/>
  <c r="Q55" i="45"/>
  <c r="D56" i="45"/>
  <c r="E56" i="45"/>
  <c r="F56" i="45"/>
  <c r="G56" i="45"/>
  <c r="H56" i="45"/>
  <c r="I56" i="45"/>
  <c r="J56" i="45"/>
  <c r="K56" i="45"/>
  <c r="L56" i="45"/>
  <c r="M56" i="45"/>
  <c r="N56" i="45"/>
  <c r="O56" i="45"/>
  <c r="P56" i="45"/>
  <c r="Q56" i="45"/>
  <c r="D57" i="45"/>
  <c r="E57" i="45"/>
  <c r="F57" i="45"/>
  <c r="G57" i="45"/>
  <c r="H57" i="45"/>
  <c r="I57" i="45"/>
  <c r="J57" i="45"/>
  <c r="K57" i="45"/>
  <c r="L57" i="45"/>
  <c r="M57" i="45"/>
  <c r="N57" i="45"/>
  <c r="O57" i="45"/>
  <c r="P57" i="45"/>
  <c r="Q57" i="45"/>
  <c r="D58" i="45"/>
  <c r="E58" i="45"/>
  <c r="F58" i="45"/>
  <c r="G58" i="45"/>
  <c r="H58" i="45"/>
  <c r="I58" i="45"/>
  <c r="J58" i="45"/>
  <c r="K58" i="45"/>
  <c r="L58" i="45"/>
  <c r="M58" i="45"/>
  <c r="N58" i="45"/>
  <c r="O58" i="45"/>
  <c r="P58" i="45"/>
  <c r="Q58" i="45"/>
  <c r="D59" i="45"/>
  <c r="E59" i="45"/>
  <c r="F59" i="45"/>
  <c r="G59" i="45"/>
  <c r="H59" i="45"/>
  <c r="I59" i="45"/>
  <c r="J59" i="45"/>
  <c r="K59" i="45"/>
  <c r="L59" i="45"/>
  <c r="M59" i="45"/>
  <c r="N59" i="45"/>
  <c r="O59" i="45"/>
  <c r="P59" i="45"/>
  <c r="Q59" i="45"/>
  <c r="D60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285" i="50"/>
  <c r="E285" i="50"/>
  <c r="F285" i="50"/>
  <c r="G285" i="50"/>
  <c r="H285" i="50"/>
  <c r="I285" i="50"/>
  <c r="J285" i="50"/>
  <c r="K285" i="50"/>
  <c r="L285" i="50"/>
  <c r="M285" i="50"/>
  <c r="N285" i="50"/>
  <c r="O285" i="50"/>
  <c r="P285" i="50"/>
  <c r="Q285" i="50"/>
  <c r="D286" i="50"/>
  <c r="E286" i="50"/>
  <c r="F286" i="50"/>
  <c r="G286" i="50"/>
  <c r="H286" i="50"/>
  <c r="I286" i="50"/>
  <c r="J286" i="50"/>
  <c r="K286" i="50"/>
  <c r="L286" i="50"/>
  <c r="M286" i="50"/>
  <c r="N286" i="50"/>
  <c r="O286" i="50"/>
  <c r="P286" i="50"/>
  <c r="Q286" i="50"/>
  <c r="D287" i="50"/>
  <c r="E287" i="50"/>
  <c r="F287" i="50"/>
  <c r="G287" i="50"/>
  <c r="H287" i="50"/>
  <c r="I287" i="50"/>
  <c r="J287" i="50"/>
  <c r="K287" i="50"/>
  <c r="L287" i="50"/>
  <c r="M287" i="50"/>
  <c r="N287" i="50"/>
  <c r="O287" i="50"/>
  <c r="P287" i="50"/>
  <c r="Q287" i="50"/>
  <c r="E284" i="50"/>
  <c r="F284" i="50"/>
  <c r="G284" i="50"/>
  <c r="H284" i="50"/>
  <c r="I284" i="50"/>
  <c r="J284" i="50"/>
  <c r="K284" i="50"/>
  <c r="L284" i="50"/>
  <c r="M284" i="50"/>
  <c r="N284" i="50"/>
  <c r="O284" i="50"/>
  <c r="P284" i="50"/>
  <c r="Q284" i="50"/>
  <c r="D284" i="50"/>
  <c r="D166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D167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D168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D165" i="50"/>
  <c r="D46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D47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D48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D45" i="50"/>
  <c r="D286" i="49"/>
  <c r="E286" i="49"/>
  <c r="F286" i="49"/>
  <c r="G286" i="49"/>
  <c r="H286" i="49"/>
  <c r="I286" i="49"/>
  <c r="J286" i="49"/>
  <c r="K286" i="49"/>
  <c r="L286" i="49"/>
  <c r="M286" i="49"/>
  <c r="N286" i="49"/>
  <c r="O286" i="49"/>
  <c r="P286" i="49"/>
  <c r="Q286" i="49"/>
  <c r="D287" i="49"/>
  <c r="E287" i="49"/>
  <c r="F287" i="49"/>
  <c r="G287" i="49"/>
  <c r="H287" i="49"/>
  <c r="I287" i="49"/>
  <c r="J287" i="49"/>
  <c r="K287" i="49"/>
  <c r="L287" i="49"/>
  <c r="M287" i="49"/>
  <c r="N287" i="49"/>
  <c r="O287" i="49"/>
  <c r="P287" i="49"/>
  <c r="Q287" i="49"/>
  <c r="D288" i="49"/>
  <c r="E288" i="49"/>
  <c r="F288" i="49"/>
  <c r="G288" i="49"/>
  <c r="H288" i="49"/>
  <c r="I288" i="49"/>
  <c r="J288" i="49"/>
  <c r="K288" i="49"/>
  <c r="L288" i="49"/>
  <c r="M288" i="49"/>
  <c r="N288" i="49"/>
  <c r="O288" i="49"/>
  <c r="P288" i="49"/>
  <c r="Q288" i="49"/>
  <c r="E285" i="49"/>
  <c r="F285" i="49"/>
  <c r="G285" i="49"/>
  <c r="H285" i="49"/>
  <c r="I285" i="49"/>
  <c r="J285" i="49"/>
  <c r="K285" i="49"/>
  <c r="L285" i="49"/>
  <c r="M285" i="49"/>
  <c r="N285" i="49"/>
  <c r="O285" i="49"/>
  <c r="P285" i="49"/>
  <c r="Q285" i="49"/>
  <c r="D285" i="49"/>
  <c r="D166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D167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D168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D165" i="49"/>
  <c r="D46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D47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D48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D45" i="49"/>
  <c r="D286" i="48"/>
  <c r="E286" i="48"/>
  <c r="F286" i="48"/>
  <c r="G286" i="48"/>
  <c r="H286" i="48"/>
  <c r="I286" i="48"/>
  <c r="J286" i="48"/>
  <c r="K286" i="48"/>
  <c r="L286" i="48"/>
  <c r="M286" i="48"/>
  <c r="N286" i="48"/>
  <c r="O286" i="48"/>
  <c r="P286" i="48"/>
  <c r="Q286" i="48"/>
  <c r="D287" i="48"/>
  <c r="E287" i="48"/>
  <c r="F287" i="48"/>
  <c r="G287" i="48"/>
  <c r="H287" i="48"/>
  <c r="I287" i="48"/>
  <c r="J287" i="48"/>
  <c r="K287" i="48"/>
  <c r="L287" i="48"/>
  <c r="M287" i="48"/>
  <c r="N287" i="48"/>
  <c r="O287" i="48"/>
  <c r="P287" i="48"/>
  <c r="Q287" i="48"/>
  <c r="D288" i="48"/>
  <c r="E288" i="48"/>
  <c r="F288" i="48"/>
  <c r="G288" i="48"/>
  <c r="H288" i="48"/>
  <c r="I288" i="48"/>
  <c r="J288" i="48"/>
  <c r="K288" i="48"/>
  <c r="L288" i="48"/>
  <c r="M288" i="48"/>
  <c r="N288" i="48"/>
  <c r="O288" i="48"/>
  <c r="P288" i="48"/>
  <c r="Q288" i="48"/>
  <c r="E285" i="48"/>
  <c r="F285" i="48"/>
  <c r="G285" i="48"/>
  <c r="H285" i="48"/>
  <c r="I285" i="48"/>
  <c r="J285" i="48"/>
  <c r="K285" i="48"/>
  <c r="L285" i="48"/>
  <c r="M285" i="48"/>
  <c r="N285" i="48"/>
  <c r="O285" i="48"/>
  <c r="P285" i="48"/>
  <c r="Q285" i="48"/>
  <c r="D285" i="48"/>
  <c r="D166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D167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D168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D165" i="48"/>
  <c r="D46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D47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D48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D45" i="48"/>
  <c r="D286" i="47"/>
  <c r="E286" i="47"/>
  <c r="F286" i="47"/>
  <c r="G286" i="47"/>
  <c r="H286" i="47"/>
  <c r="I286" i="47"/>
  <c r="J286" i="47"/>
  <c r="K286" i="47"/>
  <c r="L286" i="47"/>
  <c r="M286" i="47"/>
  <c r="N286" i="47"/>
  <c r="O286" i="47"/>
  <c r="P286" i="47"/>
  <c r="Q286" i="47"/>
  <c r="D287" i="47"/>
  <c r="E287" i="47"/>
  <c r="F287" i="47"/>
  <c r="G287" i="47"/>
  <c r="H287" i="47"/>
  <c r="I287" i="47"/>
  <c r="J287" i="47"/>
  <c r="K287" i="47"/>
  <c r="L287" i="47"/>
  <c r="M287" i="47"/>
  <c r="N287" i="47"/>
  <c r="O287" i="47"/>
  <c r="P287" i="47"/>
  <c r="Q287" i="47"/>
  <c r="D288" i="47"/>
  <c r="E288" i="47"/>
  <c r="F288" i="47"/>
  <c r="G288" i="47"/>
  <c r="H288" i="47"/>
  <c r="I288" i="47"/>
  <c r="J288" i="47"/>
  <c r="K288" i="47"/>
  <c r="L288" i="47"/>
  <c r="M288" i="47"/>
  <c r="N288" i="47"/>
  <c r="O288" i="47"/>
  <c r="P288" i="47"/>
  <c r="Q288" i="47"/>
  <c r="E285" i="47"/>
  <c r="F285" i="47"/>
  <c r="G285" i="47"/>
  <c r="H285" i="47"/>
  <c r="I285" i="47"/>
  <c r="J285" i="47"/>
  <c r="K285" i="47"/>
  <c r="L285" i="47"/>
  <c r="M285" i="47"/>
  <c r="N285" i="47"/>
  <c r="O285" i="47"/>
  <c r="P285" i="47"/>
  <c r="Q285" i="47"/>
  <c r="D285" i="47"/>
  <c r="D166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D167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D168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D165" i="47"/>
  <c r="D46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D47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D48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D45" i="47"/>
  <c r="D286" i="46"/>
  <c r="E286" i="46"/>
  <c r="F286" i="46"/>
  <c r="G286" i="46"/>
  <c r="H286" i="46"/>
  <c r="I286" i="46"/>
  <c r="J286" i="46"/>
  <c r="K286" i="46"/>
  <c r="L286" i="46"/>
  <c r="M286" i="46"/>
  <c r="N286" i="46"/>
  <c r="O286" i="46"/>
  <c r="P286" i="46"/>
  <c r="Q286" i="46"/>
  <c r="D287" i="46"/>
  <c r="E287" i="46"/>
  <c r="F287" i="46"/>
  <c r="G287" i="46"/>
  <c r="H287" i="46"/>
  <c r="I287" i="46"/>
  <c r="J287" i="46"/>
  <c r="K287" i="46"/>
  <c r="L287" i="46"/>
  <c r="M287" i="46"/>
  <c r="N287" i="46"/>
  <c r="O287" i="46"/>
  <c r="P287" i="46"/>
  <c r="Q287" i="46"/>
  <c r="D288" i="46"/>
  <c r="E288" i="46"/>
  <c r="F288" i="46"/>
  <c r="G288" i="46"/>
  <c r="H288" i="46"/>
  <c r="I288" i="46"/>
  <c r="J288" i="46"/>
  <c r="K288" i="46"/>
  <c r="L288" i="46"/>
  <c r="M288" i="46"/>
  <c r="N288" i="46"/>
  <c r="O288" i="46"/>
  <c r="P288" i="46"/>
  <c r="Q288" i="46"/>
  <c r="E285" i="46"/>
  <c r="F285" i="46"/>
  <c r="G285" i="46"/>
  <c r="H285" i="46"/>
  <c r="I285" i="46"/>
  <c r="J285" i="46"/>
  <c r="K285" i="46"/>
  <c r="L285" i="46"/>
  <c r="M285" i="46"/>
  <c r="N285" i="46"/>
  <c r="O285" i="46"/>
  <c r="P285" i="46"/>
  <c r="Q285" i="46"/>
  <c r="D285" i="46"/>
  <c r="D166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D167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D168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D165" i="46"/>
  <c r="D46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D47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D48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D45" i="46"/>
  <c r="D286" i="45"/>
  <c r="E286" i="45"/>
  <c r="F286" i="45"/>
  <c r="G286" i="45"/>
  <c r="H286" i="45"/>
  <c r="I286" i="45"/>
  <c r="J286" i="45"/>
  <c r="K286" i="45"/>
  <c r="L286" i="45"/>
  <c r="M286" i="45"/>
  <c r="N286" i="45"/>
  <c r="O286" i="45"/>
  <c r="P286" i="45"/>
  <c r="Q286" i="45"/>
  <c r="D287" i="45"/>
  <c r="E287" i="45"/>
  <c r="F287" i="45"/>
  <c r="G287" i="45"/>
  <c r="H287" i="45"/>
  <c r="I287" i="45"/>
  <c r="J287" i="45"/>
  <c r="K287" i="45"/>
  <c r="L287" i="45"/>
  <c r="M287" i="45"/>
  <c r="N287" i="45"/>
  <c r="O287" i="45"/>
  <c r="P287" i="45"/>
  <c r="Q287" i="45"/>
  <c r="D288" i="45"/>
  <c r="E288" i="45"/>
  <c r="F288" i="45"/>
  <c r="G288" i="45"/>
  <c r="H288" i="45"/>
  <c r="I288" i="45"/>
  <c r="J288" i="45"/>
  <c r="K288" i="45"/>
  <c r="L288" i="45"/>
  <c r="M288" i="45"/>
  <c r="N288" i="45"/>
  <c r="O288" i="45"/>
  <c r="P288" i="45"/>
  <c r="Q288" i="45"/>
  <c r="E285" i="45"/>
  <c r="F285" i="45"/>
  <c r="G285" i="45"/>
  <c r="H285" i="45"/>
  <c r="I285" i="45"/>
  <c r="J285" i="45"/>
  <c r="K285" i="45"/>
  <c r="L285" i="45"/>
  <c r="M285" i="45"/>
  <c r="N285" i="45"/>
  <c r="O285" i="45"/>
  <c r="P285" i="45"/>
  <c r="Q285" i="45"/>
  <c r="D285" i="45"/>
  <c r="D166" i="45"/>
  <c r="E166" i="45"/>
  <c r="F166" i="45"/>
  <c r="G166" i="45"/>
  <c r="H166" i="45"/>
  <c r="I166" i="45"/>
  <c r="J166" i="45"/>
  <c r="K166" i="45"/>
  <c r="L166" i="45"/>
  <c r="M166" i="45"/>
  <c r="N166" i="45"/>
  <c r="O166" i="45"/>
  <c r="P166" i="45"/>
  <c r="Q166" i="45"/>
  <c r="D167" i="45"/>
  <c r="E167" i="45"/>
  <c r="F167" i="45"/>
  <c r="G167" i="45"/>
  <c r="H167" i="45"/>
  <c r="I167" i="45"/>
  <c r="J167" i="45"/>
  <c r="K167" i="45"/>
  <c r="L167" i="45"/>
  <c r="M167" i="45"/>
  <c r="N167" i="45"/>
  <c r="O167" i="45"/>
  <c r="P167" i="45"/>
  <c r="Q167" i="45"/>
  <c r="D168" i="45"/>
  <c r="E168" i="45"/>
  <c r="F168" i="45"/>
  <c r="G168" i="45"/>
  <c r="H168" i="45"/>
  <c r="I168" i="45"/>
  <c r="J168" i="45"/>
  <c r="K168" i="45"/>
  <c r="L168" i="45"/>
  <c r="M168" i="45"/>
  <c r="N168" i="45"/>
  <c r="O168" i="45"/>
  <c r="P168" i="45"/>
  <c r="Q168" i="45"/>
  <c r="E165" i="45"/>
  <c r="F165" i="45"/>
  <c r="G165" i="45"/>
  <c r="H165" i="45"/>
  <c r="I165" i="45"/>
  <c r="J165" i="45"/>
  <c r="K165" i="45"/>
  <c r="L165" i="45"/>
  <c r="M165" i="45"/>
  <c r="N165" i="45"/>
  <c r="O165" i="45"/>
  <c r="P165" i="45"/>
  <c r="Q165" i="45"/>
  <c r="D165" i="45"/>
  <c r="D46" i="45"/>
  <c r="E46" i="45"/>
  <c r="F46" i="45"/>
  <c r="G46" i="45"/>
  <c r="H46" i="45"/>
  <c r="I46" i="45"/>
  <c r="J46" i="45"/>
  <c r="K46" i="45"/>
  <c r="L46" i="45"/>
  <c r="M46" i="45"/>
  <c r="N46" i="45"/>
  <c r="O46" i="45"/>
  <c r="P46" i="45"/>
  <c r="Q46" i="45"/>
  <c r="D47" i="45"/>
  <c r="E47" i="45"/>
  <c r="F47" i="45"/>
  <c r="G47" i="45"/>
  <c r="H47" i="45"/>
  <c r="I47" i="45"/>
  <c r="J47" i="45"/>
  <c r="K47" i="45"/>
  <c r="L47" i="45"/>
  <c r="M47" i="45"/>
  <c r="N47" i="45"/>
  <c r="O47" i="45"/>
  <c r="P47" i="45"/>
  <c r="Q47" i="45"/>
  <c r="D48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E45" i="45"/>
  <c r="F45" i="45"/>
  <c r="G45" i="45"/>
  <c r="H45" i="45"/>
  <c r="I45" i="45"/>
  <c r="J45" i="45"/>
  <c r="K45" i="45"/>
  <c r="L45" i="45"/>
  <c r="M45" i="45"/>
  <c r="N45" i="45"/>
  <c r="O45" i="45"/>
  <c r="P45" i="45"/>
  <c r="Q45" i="45"/>
  <c r="D45" i="45"/>
  <c r="D283" i="50"/>
  <c r="E283" i="50"/>
  <c r="F283" i="50"/>
  <c r="G283" i="50"/>
  <c r="H283" i="50"/>
  <c r="I283" i="50"/>
  <c r="J283" i="50"/>
  <c r="K283" i="50"/>
  <c r="L283" i="50"/>
  <c r="M283" i="50"/>
  <c r="N283" i="50"/>
  <c r="O283" i="50"/>
  <c r="P283" i="50"/>
  <c r="Q283" i="50"/>
  <c r="E282" i="50"/>
  <c r="F282" i="50"/>
  <c r="G282" i="50"/>
  <c r="H282" i="50"/>
  <c r="I282" i="50"/>
  <c r="J282" i="50"/>
  <c r="K282" i="50"/>
  <c r="L282" i="50"/>
  <c r="M282" i="50"/>
  <c r="N282" i="50"/>
  <c r="O282" i="50"/>
  <c r="P282" i="50"/>
  <c r="Q282" i="50"/>
  <c r="D282" i="50"/>
  <c r="D164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D163" i="50"/>
  <c r="D44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D43" i="50"/>
  <c r="D284" i="49"/>
  <c r="E284" i="49"/>
  <c r="F284" i="49"/>
  <c r="G284" i="49"/>
  <c r="H284" i="49"/>
  <c r="I284" i="49"/>
  <c r="J284" i="49"/>
  <c r="K284" i="49"/>
  <c r="L284" i="49"/>
  <c r="M284" i="49"/>
  <c r="N284" i="49"/>
  <c r="O284" i="49"/>
  <c r="P284" i="49"/>
  <c r="Q284" i="49"/>
  <c r="E283" i="49"/>
  <c r="F283" i="49"/>
  <c r="G283" i="49"/>
  <c r="H283" i="49"/>
  <c r="I283" i="49"/>
  <c r="J283" i="49"/>
  <c r="K283" i="49"/>
  <c r="L283" i="49"/>
  <c r="M283" i="49"/>
  <c r="N283" i="49"/>
  <c r="O283" i="49"/>
  <c r="P283" i="49"/>
  <c r="Q283" i="49"/>
  <c r="D283" i="49"/>
  <c r="D164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D163" i="49"/>
  <c r="D44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D43" i="49"/>
  <c r="D284" i="48"/>
  <c r="E284" i="48"/>
  <c r="F284" i="48"/>
  <c r="G284" i="48"/>
  <c r="H284" i="48"/>
  <c r="I284" i="48"/>
  <c r="J284" i="48"/>
  <c r="K284" i="48"/>
  <c r="L284" i="48"/>
  <c r="M284" i="48"/>
  <c r="N284" i="48"/>
  <c r="O284" i="48"/>
  <c r="P284" i="48"/>
  <c r="Q284" i="48"/>
  <c r="E283" i="48"/>
  <c r="F283" i="48"/>
  <c r="G283" i="48"/>
  <c r="H283" i="48"/>
  <c r="I283" i="48"/>
  <c r="J283" i="48"/>
  <c r="K283" i="48"/>
  <c r="L283" i="48"/>
  <c r="M283" i="48"/>
  <c r="N283" i="48"/>
  <c r="O283" i="48"/>
  <c r="P283" i="48"/>
  <c r="Q283" i="48"/>
  <c r="D283" i="48"/>
  <c r="D164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D163" i="48"/>
  <c r="D44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D43" i="48"/>
  <c r="D284" i="47"/>
  <c r="E284" i="47"/>
  <c r="F284" i="47"/>
  <c r="G284" i="47"/>
  <c r="H284" i="47"/>
  <c r="I284" i="47"/>
  <c r="J284" i="47"/>
  <c r="K284" i="47"/>
  <c r="L284" i="47"/>
  <c r="M284" i="47"/>
  <c r="N284" i="47"/>
  <c r="O284" i="47"/>
  <c r="P284" i="47"/>
  <c r="Q284" i="47"/>
  <c r="E283" i="47"/>
  <c r="F283" i="47"/>
  <c r="G283" i="47"/>
  <c r="H283" i="47"/>
  <c r="I283" i="47"/>
  <c r="J283" i="47"/>
  <c r="K283" i="47"/>
  <c r="L283" i="47"/>
  <c r="M283" i="47"/>
  <c r="N283" i="47"/>
  <c r="O283" i="47"/>
  <c r="P283" i="47"/>
  <c r="Q283" i="47"/>
  <c r="D283" i="47"/>
  <c r="D164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D163" i="47"/>
  <c r="D44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D43" i="47"/>
  <c r="D284" i="46"/>
  <c r="E284" i="46"/>
  <c r="F284" i="46"/>
  <c r="G284" i="46"/>
  <c r="H284" i="46"/>
  <c r="I284" i="46"/>
  <c r="J284" i="46"/>
  <c r="K284" i="46"/>
  <c r="L284" i="46"/>
  <c r="M284" i="46"/>
  <c r="N284" i="46"/>
  <c r="O284" i="46"/>
  <c r="P284" i="46"/>
  <c r="Q284" i="46"/>
  <c r="E283" i="46"/>
  <c r="F283" i="46"/>
  <c r="G283" i="46"/>
  <c r="H283" i="46"/>
  <c r="I283" i="46"/>
  <c r="J283" i="46"/>
  <c r="K283" i="46"/>
  <c r="L283" i="46"/>
  <c r="M283" i="46"/>
  <c r="N283" i="46"/>
  <c r="O283" i="46"/>
  <c r="P283" i="46"/>
  <c r="Q283" i="46"/>
  <c r="D283" i="46"/>
  <c r="D164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D163" i="46"/>
  <c r="D44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D43" i="46"/>
  <c r="D284" i="45"/>
  <c r="E284" i="45"/>
  <c r="F284" i="45"/>
  <c r="G284" i="45"/>
  <c r="H284" i="45"/>
  <c r="I284" i="45"/>
  <c r="J284" i="45"/>
  <c r="K284" i="45"/>
  <c r="L284" i="45"/>
  <c r="M284" i="45"/>
  <c r="N284" i="45"/>
  <c r="O284" i="45"/>
  <c r="P284" i="45"/>
  <c r="Q284" i="45"/>
  <c r="E283" i="45"/>
  <c r="F283" i="45"/>
  <c r="G283" i="45"/>
  <c r="H283" i="45"/>
  <c r="I283" i="45"/>
  <c r="J283" i="45"/>
  <c r="K283" i="45"/>
  <c r="L283" i="45"/>
  <c r="M283" i="45"/>
  <c r="N283" i="45"/>
  <c r="O283" i="45"/>
  <c r="P283" i="45"/>
  <c r="Q283" i="45"/>
  <c r="D283" i="45"/>
  <c r="D164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D163" i="45"/>
  <c r="D44" i="45"/>
  <c r="E44" i="45"/>
  <c r="F44" i="45"/>
  <c r="G44" i="45"/>
  <c r="H44" i="45"/>
  <c r="I44" i="45"/>
  <c r="J44" i="45"/>
  <c r="K44" i="45"/>
  <c r="L44" i="45"/>
  <c r="M44" i="45"/>
  <c r="N44" i="45"/>
  <c r="O44" i="45"/>
  <c r="P44" i="45"/>
  <c r="Q44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D276" i="50"/>
  <c r="E276" i="50"/>
  <c r="F276" i="50"/>
  <c r="G276" i="50"/>
  <c r="H276" i="50"/>
  <c r="I276" i="50"/>
  <c r="J276" i="50"/>
  <c r="K276" i="50"/>
  <c r="L276" i="50"/>
  <c r="M276" i="50"/>
  <c r="N276" i="50"/>
  <c r="O276" i="50"/>
  <c r="P276" i="50"/>
  <c r="Q276" i="50"/>
  <c r="D277" i="50"/>
  <c r="E277" i="50"/>
  <c r="F277" i="50"/>
  <c r="G277" i="50"/>
  <c r="H277" i="50"/>
  <c r="I277" i="50"/>
  <c r="J277" i="50"/>
  <c r="K277" i="50"/>
  <c r="L277" i="50"/>
  <c r="M277" i="50"/>
  <c r="N277" i="50"/>
  <c r="O277" i="50"/>
  <c r="P277" i="50"/>
  <c r="Q277" i="50"/>
  <c r="D278" i="50"/>
  <c r="E278" i="50"/>
  <c r="F278" i="50"/>
  <c r="G278" i="50"/>
  <c r="H278" i="50"/>
  <c r="I278" i="50"/>
  <c r="J278" i="50"/>
  <c r="K278" i="50"/>
  <c r="L278" i="50"/>
  <c r="M278" i="50"/>
  <c r="N278" i="50"/>
  <c r="O278" i="50"/>
  <c r="P278" i="50"/>
  <c r="Q278" i="50"/>
  <c r="D279" i="50"/>
  <c r="E279" i="50"/>
  <c r="F279" i="50"/>
  <c r="G279" i="50"/>
  <c r="H279" i="50"/>
  <c r="I279" i="50"/>
  <c r="J279" i="50"/>
  <c r="K279" i="50"/>
  <c r="L279" i="50"/>
  <c r="M279" i="50"/>
  <c r="N279" i="50"/>
  <c r="O279" i="50"/>
  <c r="P279" i="50"/>
  <c r="Q279" i="50"/>
  <c r="D280" i="50"/>
  <c r="E280" i="50"/>
  <c r="F280" i="50"/>
  <c r="G280" i="50"/>
  <c r="H280" i="50"/>
  <c r="I280" i="50"/>
  <c r="J280" i="50"/>
  <c r="K280" i="50"/>
  <c r="L280" i="50"/>
  <c r="M280" i="50"/>
  <c r="N280" i="50"/>
  <c r="O280" i="50"/>
  <c r="P280" i="50"/>
  <c r="Q280" i="50"/>
  <c r="D281" i="50"/>
  <c r="E281" i="50"/>
  <c r="F281" i="50"/>
  <c r="G281" i="50"/>
  <c r="H281" i="50"/>
  <c r="I281" i="50"/>
  <c r="J281" i="50"/>
  <c r="K281" i="50"/>
  <c r="L281" i="50"/>
  <c r="M281" i="50"/>
  <c r="N281" i="50"/>
  <c r="O281" i="50"/>
  <c r="P281" i="50"/>
  <c r="Q281" i="50"/>
  <c r="E275" i="50"/>
  <c r="F275" i="50"/>
  <c r="G275" i="50"/>
  <c r="H275" i="50"/>
  <c r="I275" i="50"/>
  <c r="J275" i="50"/>
  <c r="K275" i="50"/>
  <c r="L275" i="50"/>
  <c r="M275" i="50"/>
  <c r="N275" i="50"/>
  <c r="O275" i="50"/>
  <c r="P275" i="50"/>
  <c r="Q275" i="50"/>
  <c r="D275" i="50"/>
  <c r="D157" i="50"/>
  <c r="E157" i="50"/>
  <c r="F157" i="50"/>
  <c r="G157" i="50"/>
  <c r="H157" i="50"/>
  <c r="I157" i="50"/>
  <c r="J157" i="50"/>
  <c r="K157" i="50"/>
  <c r="L157" i="50"/>
  <c r="M157" i="50"/>
  <c r="N157" i="50"/>
  <c r="O157" i="50"/>
  <c r="P157" i="50"/>
  <c r="Q157" i="50"/>
  <c r="D158" i="50"/>
  <c r="E158" i="50"/>
  <c r="F158" i="50"/>
  <c r="G158" i="50"/>
  <c r="H158" i="50"/>
  <c r="I158" i="50"/>
  <c r="J158" i="50"/>
  <c r="K158" i="50"/>
  <c r="L158" i="50"/>
  <c r="M158" i="50"/>
  <c r="N158" i="50"/>
  <c r="O158" i="50"/>
  <c r="P158" i="50"/>
  <c r="Q158" i="50"/>
  <c r="D159" i="50"/>
  <c r="E159" i="50"/>
  <c r="F159" i="50"/>
  <c r="G159" i="50"/>
  <c r="H159" i="50"/>
  <c r="I159" i="50"/>
  <c r="J159" i="50"/>
  <c r="K159" i="50"/>
  <c r="L159" i="50"/>
  <c r="M159" i="50"/>
  <c r="N159" i="50"/>
  <c r="O159" i="50"/>
  <c r="P159" i="50"/>
  <c r="Q159" i="50"/>
  <c r="D160" i="50"/>
  <c r="E160" i="50"/>
  <c r="F160" i="50"/>
  <c r="G160" i="50"/>
  <c r="H160" i="50"/>
  <c r="I160" i="50"/>
  <c r="J160" i="50"/>
  <c r="K160" i="50"/>
  <c r="L160" i="50"/>
  <c r="M160" i="50"/>
  <c r="N160" i="50"/>
  <c r="O160" i="50"/>
  <c r="P160" i="50"/>
  <c r="Q160" i="50"/>
  <c r="D161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D162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56" i="50"/>
  <c r="F156" i="50"/>
  <c r="G156" i="50"/>
  <c r="H156" i="50"/>
  <c r="I156" i="50"/>
  <c r="J156" i="50"/>
  <c r="K156" i="50"/>
  <c r="L156" i="50"/>
  <c r="M156" i="50"/>
  <c r="N156" i="50"/>
  <c r="O156" i="50"/>
  <c r="P156" i="50"/>
  <c r="Q156" i="50"/>
  <c r="D156" i="50"/>
  <c r="D37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D38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D39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D40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D41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42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D36" i="50"/>
  <c r="D277" i="49"/>
  <c r="E277" i="49"/>
  <c r="F277" i="49"/>
  <c r="G277" i="49"/>
  <c r="H277" i="49"/>
  <c r="I277" i="49"/>
  <c r="J277" i="49"/>
  <c r="K277" i="49"/>
  <c r="L277" i="49"/>
  <c r="M277" i="49"/>
  <c r="N277" i="49"/>
  <c r="O277" i="49"/>
  <c r="P277" i="49"/>
  <c r="Q277" i="49"/>
  <c r="D278" i="49"/>
  <c r="E278" i="49"/>
  <c r="F278" i="49"/>
  <c r="G278" i="49"/>
  <c r="H278" i="49"/>
  <c r="I278" i="49"/>
  <c r="J278" i="49"/>
  <c r="K278" i="49"/>
  <c r="L278" i="49"/>
  <c r="M278" i="49"/>
  <c r="N278" i="49"/>
  <c r="O278" i="49"/>
  <c r="P278" i="49"/>
  <c r="Q278" i="49"/>
  <c r="D279" i="49"/>
  <c r="E279" i="49"/>
  <c r="F279" i="49"/>
  <c r="G279" i="49"/>
  <c r="H279" i="49"/>
  <c r="I279" i="49"/>
  <c r="J279" i="49"/>
  <c r="K279" i="49"/>
  <c r="L279" i="49"/>
  <c r="M279" i="49"/>
  <c r="N279" i="49"/>
  <c r="O279" i="49"/>
  <c r="P279" i="49"/>
  <c r="Q279" i="49"/>
  <c r="D280" i="49"/>
  <c r="E280" i="49"/>
  <c r="F280" i="49"/>
  <c r="G280" i="49"/>
  <c r="H280" i="49"/>
  <c r="I280" i="49"/>
  <c r="J280" i="49"/>
  <c r="K280" i="49"/>
  <c r="L280" i="49"/>
  <c r="M280" i="49"/>
  <c r="N280" i="49"/>
  <c r="O280" i="49"/>
  <c r="P280" i="49"/>
  <c r="Q280" i="49"/>
  <c r="D281" i="49"/>
  <c r="E281" i="49"/>
  <c r="F281" i="49"/>
  <c r="G281" i="49"/>
  <c r="H281" i="49"/>
  <c r="I281" i="49"/>
  <c r="J281" i="49"/>
  <c r="K281" i="49"/>
  <c r="L281" i="49"/>
  <c r="M281" i="49"/>
  <c r="N281" i="49"/>
  <c r="O281" i="49"/>
  <c r="P281" i="49"/>
  <c r="Q281" i="49"/>
  <c r="D282" i="49"/>
  <c r="E282" i="49"/>
  <c r="F282" i="49"/>
  <c r="G282" i="49"/>
  <c r="H282" i="49"/>
  <c r="I282" i="49"/>
  <c r="J282" i="49"/>
  <c r="K282" i="49"/>
  <c r="L282" i="49"/>
  <c r="M282" i="49"/>
  <c r="N282" i="49"/>
  <c r="O282" i="49"/>
  <c r="P282" i="49"/>
  <c r="Q282" i="49"/>
  <c r="E276" i="49"/>
  <c r="F276" i="49"/>
  <c r="G276" i="49"/>
  <c r="H276" i="49"/>
  <c r="I276" i="49"/>
  <c r="J276" i="49"/>
  <c r="K276" i="49"/>
  <c r="L276" i="49"/>
  <c r="M276" i="49"/>
  <c r="N276" i="49"/>
  <c r="O276" i="49"/>
  <c r="P276" i="49"/>
  <c r="Q276" i="49"/>
  <c r="D276" i="49"/>
  <c r="D157" i="49"/>
  <c r="E157" i="49"/>
  <c r="F157" i="49"/>
  <c r="G157" i="49"/>
  <c r="H157" i="49"/>
  <c r="I157" i="49"/>
  <c r="J157" i="49"/>
  <c r="K157" i="49"/>
  <c r="L157" i="49"/>
  <c r="M157" i="49"/>
  <c r="N157" i="49"/>
  <c r="O157" i="49"/>
  <c r="P157" i="49"/>
  <c r="Q157" i="49"/>
  <c r="D158" i="49"/>
  <c r="E158" i="49"/>
  <c r="F158" i="49"/>
  <c r="G158" i="49"/>
  <c r="H158" i="49"/>
  <c r="I158" i="49"/>
  <c r="J158" i="49"/>
  <c r="K158" i="49"/>
  <c r="L158" i="49"/>
  <c r="M158" i="49"/>
  <c r="N158" i="49"/>
  <c r="O158" i="49"/>
  <c r="P158" i="49"/>
  <c r="Q158" i="49"/>
  <c r="D159" i="49"/>
  <c r="E159" i="49"/>
  <c r="F159" i="49"/>
  <c r="G159" i="49"/>
  <c r="H159" i="49"/>
  <c r="I159" i="49"/>
  <c r="J159" i="49"/>
  <c r="K159" i="49"/>
  <c r="L159" i="49"/>
  <c r="M159" i="49"/>
  <c r="N159" i="49"/>
  <c r="O159" i="49"/>
  <c r="P159" i="49"/>
  <c r="Q159" i="49"/>
  <c r="D160" i="49"/>
  <c r="E160" i="49"/>
  <c r="F160" i="49"/>
  <c r="G160" i="49"/>
  <c r="H160" i="49"/>
  <c r="I160" i="49"/>
  <c r="J160" i="49"/>
  <c r="K160" i="49"/>
  <c r="L160" i="49"/>
  <c r="M160" i="49"/>
  <c r="N160" i="49"/>
  <c r="O160" i="49"/>
  <c r="P160" i="49"/>
  <c r="Q160" i="49"/>
  <c r="D161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D162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56" i="49"/>
  <c r="F156" i="49"/>
  <c r="G156" i="49"/>
  <c r="H156" i="49"/>
  <c r="I156" i="49"/>
  <c r="J156" i="49"/>
  <c r="K156" i="49"/>
  <c r="L156" i="49"/>
  <c r="M156" i="49"/>
  <c r="N156" i="49"/>
  <c r="O156" i="49"/>
  <c r="P156" i="49"/>
  <c r="Q156" i="49"/>
  <c r="D156" i="49"/>
  <c r="D37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D38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D39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D40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D41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42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D36" i="49"/>
  <c r="D277" i="48"/>
  <c r="E277" i="48"/>
  <c r="F277" i="48"/>
  <c r="G277" i="48"/>
  <c r="H277" i="48"/>
  <c r="I277" i="48"/>
  <c r="J277" i="48"/>
  <c r="K277" i="48"/>
  <c r="L277" i="48"/>
  <c r="M277" i="48"/>
  <c r="N277" i="48"/>
  <c r="O277" i="48"/>
  <c r="P277" i="48"/>
  <c r="Q277" i="48"/>
  <c r="D278" i="48"/>
  <c r="E278" i="48"/>
  <c r="F278" i="48"/>
  <c r="G278" i="48"/>
  <c r="H278" i="48"/>
  <c r="I278" i="48"/>
  <c r="J278" i="48"/>
  <c r="K278" i="48"/>
  <c r="L278" i="48"/>
  <c r="M278" i="48"/>
  <c r="N278" i="48"/>
  <c r="O278" i="48"/>
  <c r="P278" i="48"/>
  <c r="Q278" i="48"/>
  <c r="D279" i="48"/>
  <c r="E279" i="48"/>
  <c r="F279" i="48"/>
  <c r="G279" i="48"/>
  <c r="H279" i="48"/>
  <c r="I279" i="48"/>
  <c r="J279" i="48"/>
  <c r="K279" i="48"/>
  <c r="L279" i="48"/>
  <c r="M279" i="48"/>
  <c r="N279" i="48"/>
  <c r="O279" i="48"/>
  <c r="P279" i="48"/>
  <c r="Q279" i="48"/>
  <c r="D280" i="48"/>
  <c r="E280" i="48"/>
  <c r="F280" i="48"/>
  <c r="G280" i="48"/>
  <c r="H280" i="48"/>
  <c r="I280" i="48"/>
  <c r="J280" i="48"/>
  <c r="K280" i="48"/>
  <c r="L280" i="48"/>
  <c r="M280" i="48"/>
  <c r="N280" i="48"/>
  <c r="O280" i="48"/>
  <c r="P280" i="48"/>
  <c r="Q280" i="48"/>
  <c r="D281" i="48"/>
  <c r="E281" i="48"/>
  <c r="F281" i="48"/>
  <c r="G281" i="48"/>
  <c r="H281" i="48"/>
  <c r="I281" i="48"/>
  <c r="J281" i="48"/>
  <c r="K281" i="48"/>
  <c r="L281" i="48"/>
  <c r="M281" i="48"/>
  <c r="N281" i="48"/>
  <c r="O281" i="48"/>
  <c r="P281" i="48"/>
  <c r="Q281" i="48"/>
  <c r="D282" i="48"/>
  <c r="E282" i="48"/>
  <c r="F282" i="48"/>
  <c r="G282" i="48"/>
  <c r="H282" i="48"/>
  <c r="I282" i="48"/>
  <c r="J282" i="48"/>
  <c r="K282" i="48"/>
  <c r="L282" i="48"/>
  <c r="M282" i="48"/>
  <c r="N282" i="48"/>
  <c r="O282" i="48"/>
  <c r="P282" i="48"/>
  <c r="Q282" i="48"/>
  <c r="E276" i="48"/>
  <c r="F276" i="48"/>
  <c r="G276" i="48"/>
  <c r="H276" i="48"/>
  <c r="I276" i="48"/>
  <c r="J276" i="48"/>
  <c r="K276" i="48"/>
  <c r="L276" i="48"/>
  <c r="M276" i="48"/>
  <c r="N276" i="48"/>
  <c r="O276" i="48"/>
  <c r="P276" i="48"/>
  <c r="Q276" i="48"/>
  <c r="D276" i="48"/>
  <c r="D157" i="48"/>
  <c r="E157" i="48"/>
  <c r="F157" i="48"/>
  <c r="G157" i="48"/>
  <c r="H157" i="48"/>
  <c r="I157" i="48"/>
  <c r="J157" i="48"/>
  <c r="K157" i="48"/>
  <c r="L157" i="48"/>
  <c r="M157" i="48"/>
  <c r="N157" i="48"/>
  <c r="O157" i="48"/>
  <c r="P157" i="48"/>
  <c r="Q157" i="48"/>
  <c r="D158" i="48"/>
  <c r="E158" i="48"/>
  <c r="F158" i="48"/>
  <c r="G158" i="48"/>
  <c r="H158" i="48"/>
  <c r="I158" i="48"/>
  <c r="J158" i="48"/>
  <c r="K158" i="48"/>
  <c r="L158" i="48"/>
  <c r="M158" i="48"/>
  <c r="N158" i="48"/>
  <c r="O158" i="48"/>
  <c r="P158" i="48"/>
  <c r="Q158" i="48"/>
  <c r="D159" i="48"/>
  <c r="E159" i="48"/>
  <c r="F159" i="48"/>
  <c r="G159" i="48"/>
  <c r="H159" i="48"/>
  <c r="I159" i="48"/>
  <c r="J159" i="48"/>
  <c r="K159" i="48"/>
  <c r="L159" i="48"/>
  <c r="M159" i="48"/>
  <c r="N159" i="48"/>
  <c r="O159" i="48"/>
  <c r="P159" i="48"/>
  <c r="Q159" i="48"/>
  <c r="D160" i="48"/>
  <c r="E160" i="48"/>
  <c r="F160" i="48"/>
  <c r="G160" i="48"/>
  <c r="H160" i="48"/>
  <c r="I160" i="48"/>
  <c r="J160" i="48"/>
  <c r="K160" i="48"/>
  <c r="L160" i="48"/>
  <c r="M160" i="48"/>
  <c r="N160" i="48"/>
  <c r="O160" i="48"/>
  <c r="P160" i="48"/>
  <c r="Q160" i="48"/>
  <c r="D161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D162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56" i="48"/>
  <c r="F156" i="48"/>
  <c r="G156" i="48"/>
  <c r="H156" i="48"/>
  <c r="I156" i="48"/>
  <c r="J156" i="48"/>
  <c r="K156" i="48"/>
  <c r="L156" i="48"/>
  <c r="M156" i="48"/>
  <c r="N156" i="48"/>
  <c r="O156" i="48"/>
  <c r="P156" i="48"/>
  <c r="Q156" i="48"/>
  <c r="D156" i="48"/>
  <c r="D37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D38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D39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D40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D41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42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D36" i="48"/>
  <c r="D277" i="47"/>
  <c r="E277" i="47"/>
  <c r="F277" i="47"/>
  <c r="G277" i="47"/>
  <c r="H277" i="47"/>
  <c r="I277" i="47"/>
  <c r="J277" i="47"/>
  <c r="K277" i="47"/>
  <c r="L277" i="47"/>
  <c r="M277" i="47"/>
  <c r="N277" i="47"/>
  <c r="O277" i="47"/>
  <c r="P277" i="47"/>
  <c r="Q277" i="47"/>
  <c r="D278" i="47"/>
  <c r="E278" i="47"/>
  <c r="F278" i="47"/>
  <c r="G278" i="47"/>
  <c r="H278" i="47"/>
  <c r="I278" i="47"/>
  <c r="J278" i="47"/>
  <c r="K278" i="47"/>
  <c r="L278" i="47"/>
  <c r="M278" i="47"/>
  <c r="N278" i="47"/>
  <c r="O278" i="47"/>
  <c r="P278" i="47"/>
  <c r="Q278" i="47"/>
  <c r="D279" i="47"/>
  <c r="E279" i="47"/>
  <c r="F279" i="47"/>
  <c r="G279" i="47"/>
  <c r="H279" i="47"/>
  <c r="I279" i="47"/>
  <c r="J279" i="47"/>
  <c r="K279" i="47"/>
  <c r="L279" i="47"/>
  <c r="M279" i="47"/>
  <c r="N279" i="47"/>
  <c r="O279" i="47"/>
  <c r="P279" i="47"/>
  <c r="Q279" i="47"/>
  <c r="D280" i="47"/>
  <c r="E280" i="47"/>
  <c r="F280" i="47"/>
  <c r="G280" i="47"/>
  <c r="H280" i="47"/>
  <c r="I280" i="47"/>
  <c r="J280" i="47"/>
  <c r="K280" i="47"/>
  <c r="L280" i="47"/>
  <c r="M280" i="47"/>
  <c r="N280" i="47"/>
  <c r="O280" i="47"/>
  <c r="P280" i="47"/>
  <c r="Q280" i="47"/>
  <c r="D281" i="47"/>
  <c r="E281" i="47"/>
  <c r="F281" i="47"/>
  <c r="G281" i="47"/>
  <c r="H281" i="47"/>
  <c r="I281" i="47"/>
  <c r="J281" i="47"/>
  <c r="K281" i="47"/>
  <c r="L281" i="47"/>
  <c r="M281" i="47"/>
  <c r="N281" i="47"/>
  <c r="O281" i="47"/>
  <c r="P281" i="47"/>
  <c r="Q281" i="47"/>
  <c r="D282" i="47"/>
  <c r="E282" i="47"/>
  <c r="F282" i="47"/>
  <c r="G282" i="47"/>
  <c r="H282" i="47"/>
  <c r="I282" i="47"/>
  <c r="J282" i="47"/>
  <c r="K282" i="47"/>
  <c r="L282" i="47"/>
  <c r="M282" i="47"/>
  <c r="N282" i="47"/>
  <c r="O282" i="47"/>
  <c r="P282" i="47"/>
  <c r="Q282" i="47"/>
  <c r="E276" i="47"/>
  <c r="F276" i="47"/>
  <c r="G276" i="47"/>
  <c r="H276" i="47"/>
  <c r="I276" i="47"/>
  <c r="J276" i="47"/>
  <c r="K276" i="47"/>
  <c r="L276" i="47"/>
  <c r="M276" i="47"/>
  <c r="N276" i="47"/>
  <c r="O276" i="47"/>
  <c r="P276" i="47"/>
  <c r="Q276" i="47"/>
  <c r="D276" i="47"/>
  <c r="D157" i="47"/>
  <c r="E157" i="47"/>
  <c r="F157" i="47"/>
  <c r="G157" i="47"/>
  <c r="H157" i="47"/>
  <c r="I157" i="47"/>
  <c r="J157" i="47"/>
  <c r="K157" i="47"/>
  <c r="L157" i="47"/>
  <c r="M157" i="47"/>
  <c r="N157" i="47"/>
  <c r="O157" i="47"/>
  <c r="P157" i="47"/>
  <c r="Q157" i="47"/>
  <c r="D158" i="47"/>
  <c r="E158" i="47"/>
  <c r="F158" i="47"/>
  <c r="G158" i="47"/>
  <c r="H158" i="47"/>
  <c r="I158" i="47"/>
  <c r="J158" i="47"/>
  <c r="K158" i="47"/>
  <c r="L158" i="47"/>
  <c r="M158" i="47"/>
  <c r="N158" i="47"/>
  <c r="O158" i="47"/>
  <c r="P158" i="47"/>
  <c r="Q158" i="47"/>
  <c r="D159" i="47"/>
  <c r="E159" i="47"/>
  <c r="F159" i="47"/>
  <c r="G159" i="47"/>
  <c r="H159" i="47"/>
  <c r="I159" i="47"/>
  <c r="J159" i="47"/>
  <c r="K159" i="47"/>
  <c r="L159" i="47"/>
  <c r="M159" i="47"/>
  <c r="N159" i="47"/>
  <c r="O159" i="47"/>
  <c r="P159" i="47"/>
  <c r="Q159" i="47"/>
  <c r="D160" i="47"/>
  <c r="E160" i="47"/>
  <c r="F160" i="47"/>
  <c r="G160" i="47"/>
  <c r="H160" i="47"/>
  <c r="I160" i="47"/>
  <c r="J160" i="47"/>
  <c r="K160" i="47"/>
  <c r="L160" i="47"/>
  <c r="M160" i="47"/>
  <c r="N160" i="47"/>
  <c r="O160" i="47"/>
  <c r="P160" i="47"/>
  <c r="Q160" i="47"/>
  <c r="D161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D162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56" i="47"/>
  <c r="F156" i="47"/>
  <c r="G156" i="47"/>
  <c r="H156" i="47"/>
  <c r="I156" i="47"/>
  <c r="J156" i="47"/>
  <c r="K156" i="47"/>
  <c r="L156" i="47"/>
  <c r="M156" i="47"/>
  <c r="N156" i="47"/>
  <c r="O156" i="47"/>
  <c r="P156" i="47"/>
  <c r="Q156" i="47"/>
  <c r="D156" i="47"/>
  <c r="D37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D38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D39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D40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D41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42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D36" i="47"/>
  <c r="D277" i="46"/>
  <c r="E277" i="46"/>
  <c r="F277" i="46"/>
  <c r="G277" i="46"/>
  <c r="H277" i="46"/>
  <c r="I277" i="46"/>
  <c r="J277" i="46"/>
  <c r="K277" i="46"/>
  <c r="L277" i="46"/>
  <c r="M277" i="46"/>
  <c r="N277" i="46"/>
  <c r="O277" i="46"/>
  <c r="P277" i="46"/>
  <c r="Q277" i="46"/>
  <c r="D278" i="46"/>
  <c r="E278" i="46"/>
  <c r="F278" i="46"/>
  <c r="G278" i="46"/>
  <c r="H278" i="46"/>
  <c r="I278" i="46"/>
  <c r="J278" i="46"/>
  <c r="K278" i="46"/>
  <c r="L278" i="46"/>
  <c r="M278" i="46"/>
  <c r="N278" i="46"/>
  <c r="O278" i="46"/>
  <c r="P278" i="46"/>
  <c r="Q278" i="46"/>
  <c r="D279" i="46"/>
  <c r="E279" i="46"/>
  <c r="F279" i="46"/>
  <c r="G279" i="46"/>
  <c r="H279" i="46"/>
  <c r="I279" i="46"/>
  <c r="J279" i="46"/>
  <c r="K279" i="46"/>
  <c r="L279" i="46"/>
  <c r="M279" i="46"/>
  <c r="N279" i="46"/>
  <c r="O279" i="46"/>
  <c r="P279" i="46"/>
  <c r="Q279" i="46"/>
  <c r="D280" i="46"/>
  <c r="E280" i="46"/>
  <c r="F280" i="46"/>
  <c r="G280" i="46"/>
  <c r="H280" i="46"/>
  <c r="I280" i="46"/>
  <c r="J280" i="46"/>
  <c r="K280" i="46"/>
  <c r="L280" i="46"/>
  <c r="M280" i="46"/>
  <c r="N280" i="46"/>
  <c r="O280" i="46"/>
  <c r="P280" i="46"/>
  <c r="Q280" i="46"/>
  <c r="D281" i="46"/>
  <c r="E281" i="46"/>
  <c r="F281" i="46"/>
  <c r="G281" i="46"/>
  <c r="H281" i="46"/>
  <c r="I281" i="46"/>
  <c r="J281" i="46"/>
  <c r="K281" i="46"/>
  <c r="L281" i="46"/>
  <c r="M281" i="46"/>
  <c r="N281" i="46"/>
  <c r="O281" i="46"/>
  <c r="P281" i="46"/>
  <c r="Q281" i="46"/>
  <c r="D282" i="46"/>
  <c r="E282" i="46"/>
  <c r="F282" i="46"/>
  <c r="G282" i="46"/>
  <c r="H282" i="46"/>
  <c r="I282" i="46"/>
  <c r="J282" i="46"/>
  <c r="K282" i="46"/>
  <c r="L282" i="46"/>
  <c r="M282" i="46"/>
  <c r="N282" i="46"/>
  <c r="O282" i="46"/>
  <c r="P282" i="46"/>
  <c r="Q282" i="46"/>
  <c r="E276" i="46"/>
  <c r="F276" i="46"/>
  <c r="G276" i="46"/>
  <c r="H276" i="46"/>
  <c r="I276" i="46"/>
  <c r="J276" i="46"/>
  <c r="K276" i="46"/>
  <c r="L276" i="46"/>
  <c r="M276" i="46"/>
  <c r="N276" i="46"/>
  <c r="O276" i="46"/>
  <c r="P276" i="46"/>
  <c r="Q276" i="46"/>
  <c r="D276" i="46"/>
  <c r="D157" i="46"/>
  <c r="E157" i="46"/>
  <c r="F157" i="46"/>
  <c r="G157" i="46"/>
  <c r="H157" i="46"/>
  <c r="I157" i="46"/>
  <c r="J157" i="46"/>
  <c r="K157" i="46"/>
  <c r="L157" i="46"/>
  <c r="M157" i="46"/>
  <c r="N157" i="46"/>
  <c r="O157" i="46"/>
  <c r="P157" i="46"/>
  <c r="Q157" i="46"/>
  <c r="D158" i="46"/>
  <c r="E158" i="46"/>
  <c r="F158" i="46"/>
  <c r="G158" i="46"/>
  <c r="H158" i="46"/>
  <c r="I158" i="46"/>
  <c r="J158" i="46"/>
  <c r="K158" i="46"/>
  <c r="L158" i="46"/>
  <c r="M158" i="46"/>
  <c r="N158" i="46"/>
  <c r="O158" i="46"/>
  <c r="P158" i="46"/>
  <c r="Q158" i="46"/>
  <c r="D159" i="46"/>
  <c r="E159" i="46"/>
  <c r="F159" i="46"/>
  <c r="G159" i="46"/>
  <c r="H159" i="46"/>
  <c r="I159" i="46"/>
  <c r="J159" i="46"/>
  <c r="K159" i="46"/>
  <c r="L159" i="46"/>
  <c r="M159" i="46"/>
  <c r="N159" i="46"/>
  <c r="O159" i="46"/>
  <c r="P159" i="46"/>
  <c r="Q159" i="46"/>
  <c r="D160" i="46"/>
  <c r="E160" i="46"/>
  <c r="F160" i="46"/>
  <c r="G160" i="46"/>
  <c r="H160" i="46"/>
  <c r="I160" i="46"/>
  <c r="J160" i="46"/>
  <c r="K160" i="46"/>
  <c r="L160" i="46"/>
  <c r="M160" i="46"/>
  <c r="N160" i="46"/>
  <c r="O160" i="46"/>
  <c r="P160" i="46"/>
  <c r="Q160" i="46"/>
  <c r="D161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D162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56" i="46"/>
  <c r="F156" i="46"/>
  <c r="G156" i="46"/>
  <c r="H156" i="46"/>
  <c r="I156" i="46"/>
  <c r="J156" i="46"/>
  <c r="K156" i="46"/>
  <c r="L156" i="46"/>
  <c r="M156" i="46"/>
  <c r="N156" i="46"/>
  <c r="O156" i="46"/>
  <c r="P156" i="46"/>
  <c r="Q156" i="46"/>
  <c r="D156" i="46"/>
  <c r="D37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D38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D39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D40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D41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42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D36" i="46"/>
  <c r="D277" i="45"/>
  <c r="E277" i="45"/>
  <c r="F277" i="45"/>
  <c r="G277" i="45"/>
  <c r="H277" i="45"/>
  <c r="I277" i="45"/>
  <c r="J277" i="45"/>
  <c r="K277" i="45"/>
  <c r="L277" i="45"/>
  <c r="M277" i="45"/>
  <c r="N277" i="45"/>
  <c r="O277" i="45"/>
  <c r="P277" i="45"/>
  <c r="Q277" i="45"/>
  <c r="D278" i="45"/>
  <c r="E278" i="45"/>
  <c r="F278" i="45"/>
  <c r="G278" i="45"/>
  <c r="H278" i="45"/>
  <c r="I278" i="45"/>
  <c r="J278" i="45"/>
  <c r="K278" i="45"/>
  <c r="L278" i="45"/>
  <c r="M278" i="45"/>
  <c r="N278" i="45"/>
  <c r="O278" i="45"/>
  <c r="P278" i="45"/>
  <c r="Q278" i="45"/>
  <c r="D279" i="45"/>
  <c r="E279" i="45"/>
  <c r="F279" i="45"/>
  <c r="G279" i="45"/>
  <c r="H279" i="45"/>
  <c r="I279" i="45"/>
  <c r="J279" i="45"/>
  <c r="K279" i="45"/>
  <c r="L279" i="45"/>
  <c r="M279" i="45"/>
  <c r="N279" i="45"/>
  <c r="O279" i="45"/>
  <c r="P279" i="45"/>
  <c r="Q279" i="45"/>
  <c r="D280" i="45"/>
  <c r="E280" i="45"/>
  <c r="F280" i="45"/>
  <c r="G280" i="45"/>
  <c r="H280" i="45"/>
  <c r="I280" i="45"/>
  <c r="J280" i="45"/>
  <c r="K280" i="45"/>
  <c r="L280" i="45"/>
  <c r="M280" i="45"/>
  <c r="N280" i="45"/>
  <c r="O280" i="45"/>
  <c r="P280" i="45"/>
  <c r="Q280" i="45"/>
  <c r="D281" i="45"/>
  <c r="E281" i="45"/>
  <c r="F281" i="45"/>
  <c r="G281" i="45"/>
  <c r="H281" i="45"/>
  <c r="I281" i="45"/>
  <c r="J281" i="45"/>
  <c r="K281" i="45"/>
  <c r="L281" i="45"/>
  <c r="M281" i="45"/>
  <c r="N281" i="45"/>
  <c r="O281" i="45"/>
  <c r="P281" i="45"/>
  <c r="Q281" i="45"/>
  <c r="D282" i="45"/>
  <c r="E282" i="45"/>
  <c r="F282" i="45"/>
  <c r="G282" i="45"/>
  <c r="H282" i="45"/>
  <c r="I282" i="45"/>
  <c r="J282" i="45"/>
  <c r="K282" i="45"/>
  <c r="L282" i="45"/>
  <c r="M282" i="45"/>
  <c r="N282" i="45"/>
  <c r="O282" i="45"/>
  <c r="P282" i="45"/>
  <c r="Q282" i="45"/>
  <c r="E276" i="45"/>
  <c r="F276" i="45"/>
  <c r="G276" i="45"/>
  <c r="H276" i="45"/>
  <c r="I276" i="45"/>
  <c r="J276" i="45"/>
  <c r="K276" i="45"/>
  <c r="L276" i="45"/>
  <c r="M276" i="45"/>
  <c r="N276" i="45"/>
  <c r="O276" i="45"/>
  <c r="P276" i="45"/>
  <c r="Q276" i="45"/>
  <c r="D276" i="45"/>
  <c r="D157" i="45"/>
  <c r="E157" i="45"/>
  <c r="F157" i="45"/>
  <c r="G157" i="45"/>
  <c r="H157" i="45"/>
  <c r="I157" i="45"/>
  <c r="J157" i="45"/>
  <c r="K157" i="45"/>
  <c r="L157" i="45"/>
  <c r="M157" i="45"/>
  <c r="N157" i="45"/>
  <c r="O157" i="45"/>
  <c r="P157" i="45"/>
  <c r="Q157" i="45"/>
  <c r="D158" i="45"/>
  <c r="E158" i="45"/>
  <c r="F158" i="45"/>
  <c r="G158" i="45"/>
  <c r="H158" i="45"/>
  <c r="I158" i="45"/>
  <c r="J158" i="45"/>
  <c r="K158" i="45"/>
  <c r="L158" i="45"/>
  <c r="M158" i="45"/>
  <c r="N158" i="45"/>
  <c r="O158" i="45"/>
  <c r="P158" i="45"/>
  <c r="Q158" i="45"/>
  <c r="D159" i="45"/>
  <c r="E159" i="45"/>
  <c r="F159" i="45"/>
  <c r="G159" i="45"/>
  <c r="H159" i="45"/>
  <c r="I159" i="45"/>
  <c r="J159" i="45"/>
  <c r="K159" i="45"/>
  <c r="L159" i="45"/>
  <c r="M159" i="45"/>
  <c r="N159" i="45"/>
  <c r="O159" i="45"/>
  <c r="P159" i="45"/>
  <c r="Q159" i="45"/>
  <c r="D160" i="45"/>
  <c r="E160" i="45"/>
  <c r="F160" i="45"/>
  <c r="G160" i="45"/>
  <c r="H160" i="45"/>
  <c r="I160" i="45"/>
  <c r="J160" i="45"/>
  <c r="K160" i="45"/>
  <c r="L160" i="45"/>
  <c r="M160" i="45"/>
  <c r="N160" i="45"/>
  <c r="O160" i="45"/>
  <c r="P160" i="45"/>
  <c r="Q160" i="45"/>
  <c r="D161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D162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56" i="45"/>
  <c r="F156" i="45"/>
  <c r="G156" i="45"/>
  <c r="H156" i="45"/>
  <c r="I156" i="45"/>
  <c r="J156" i="45"/>
  <c r="K156" i="45"/>
  <c r="L156" i="45"/>
  <c r="M156" i="45"/>
  <c r="N156" i="45"/>
  <c r="O156" i="45"/>
  <c r="P156" i="45"/>
  <c r="Q156" i="45"/>
  <c r="D156" i="45"/>
  <c r="D37" i="45"/>
  <c r="E37" i="45"/>
  <c r="F37" i="45"/>
  <c r="G37" i="45"/>
  <c r="H37" i="45"/>
  <c r="I37" i="45"/>
  <c r="J37" i="45"/>
  <c r="K37" i="45"/>
  <c r="L37" i="45"/>
  <c r="M37" i="45"/>
  <c r="N37" i="45"/>
  <c r="O37" i="45"/>
  <c r="P37" i="45"/>
  <c r="Q37" i="45"/>
  <c r="D38" i="45"/>
  <c r="E38" i="45"/>
  <c r="F38" i="45"/>
  <c r="G38" i="45"/>
  <c r="H38" i="45"/>
  <c r="I38" i="45"/>
  <c r="J38" i="45"/>
  <c r="K38" i="45"/>
  <c r="L38" i="45"/>
  <c r="M38" i="45"/>
  <c r="N38" i="45"/>
  <c r="O38" i="45"/>
  <c r="P38" i="45"/>
  <c r="Q38" i="45"/>
  <c r="D39" i="45"/>
  <c r="E39" i="45"/>
  <c r="F39" i="45"/>
  <c r="G39" i="45"/>
  <c r="H39" i="45"/>
  <c r="I39" i="45"/>
  <c r="J39" i="45"/>
  <c r="K39" i="45"/>
  <c r="L39" i="45"/>
  <c r="M39" i="45"/>
  <c r="N39" i="45"/>
  <c r="O39" i="45"/>
  <c r="P39" i="45"/>
  <c r="Q39" i="45"/>
  <c r="D40" i="45"/>
  <c r="E40" i="45"/>
  <c r="F40" i="45"/>
  <c r="G40" i="45"/>
  <c r="H40" i="45"/>
  <c r="I40" i="45"/>
  <c r="J40" i="45"/>
  <c r="K40" i="45"/>
  <c r="L40" i="45"/>
  <c r="M40" i="45"/>
  <c r="N40" i="45"/>
  <c r="O40" i="45"/>
  <c r="P40" i="45"/>
  <c r="Q40" i="45"/>
  <c r="D41" i="45"/>
  <c r="E41" i="45"/>
  <c r="F41" i="45"/>
  <c r="G41" i="45"/>
  <c r="H41" i="45"/>
  <c r="I41" i="45"/>
  <c r="J41" i="45"/>
  <c r="K41" i="45"/>
  <c r="L41" i="45"/>
  <c r="M41" i="45"/>
  <c r="N41" i="45"/>
  <c r="O41" i="45"/>
  <c r="P41" i="45"/>
  <c r="Q41" i="45"/>
  <c r="D42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36" i="45"/>
  <c r="F36" i="45"/>
  <c r="G36" i="45"/>
  <c r="H36" i="45"/>
  <c r="I36" i="45"/>
  <c r="J36" i="45"/>
  <c r="K36" i="45"/>
  <c r="L36" i="45"/>
  <c r="M36" i="45"/>
  <c r="N36" i="45"/>
  <c r="O36" i="45"/>
  <c r="P36" i="45"/>
  <c r="Q36" i="45"/>
  <c r="D36" i="45"/>
  <c r="D257" i="50"/>
  <c r="E257" i="50"/>
  <c r="F257" i="50"/>
  <c r="G257" i="50"/>
  <c r="H257" i="50"/>
  <c r="I257" i="50"/>
  <c r="J257" i="50"/>
  <c r="K257" i="50"/>
  <c r="L257" i="50"/>
  <c r="M257" i="50"/>
  <c r="N257" i="50"/>
  <c r="O257" i="50"/>
  <c r="P257" i="50"/>
  <c r="Q257" i="50"/>
  <c r="D258" i="50"/>
  <c r="E258" i="50"/>
  <c r="F258" i="50"/>
  <c r="G258" i="50"/>
  <c r="H258" i="50"/>
  <c r="I258" i="50"/>
  <c r="J258" i="50"/>
  <c r="K258" i="50"/>
  <c r="L258" i="50"/>
  <c r="M258" i="50"/>
  <c r="N258" i="50"/>
  <c r="O258" i="50"/>
  <c r="P258" i="50"/>
  <c r="Q258" i="50"/>
  <c r="D259" i="50"/>
  <c r="E259" i="50"/>
  <c r="F259" i="50"/>
  <c r="G259" i="50"/>
  <c r="H259" i="50"/>
  <c r="I259" i="50"/>
  <c r="J259" i="50"/>
  <c r="K259" i="50"/>
  <c r="L259" i="50"/>
  <c r="M259" i="50"/>
  <c r="N259" i="50"/>
  <c r="O259" i="50"/>
  <c r="P259" i="50"/>
  <c r="Q259" i="50"/>
  <c r="D260" i="50"/>
  <c r="E260" i="50"/>
  <c r="F260" i="50"/>
  <c r="G260" i="50"/>
  <c r="H260" i="50"/>
  <c r="I260" i="50"/>
  <c r="J260" i="50"/>
  <c r="K260" i="50"/>
  <c r="L260" i="50"/>
  <c r="M260" i="50"/>
  <c r="N260" i="50"/>
  <c r="O260" i="50"/>
  <c r="P260" i="50"/>
  <c r="Q260" i="50"/>
  <c r="D261" i="50"/>
  <c r="E261" i="50"/>
  <c r="F261" i="50"/>
  <c r="G261" i="50"/>
  <c r="H261" i="50"/>
  <c r="I261" i="50"/>
  <c r="J261" i="50"/>
  <c r="K261" i="50"/>
  <c r="L261" i="50"/>
  <c r="M261" i="50"/>
  <c r="N261" i="50"/>
  <c r="O261" i="50"/>
  <c r="P261" i="50"/>
  <c r="Q261" i="50"/>
  <c r="D262" i="50"/>
  <c r="E262" i="50"/>
  <c r="F262" i="50"/>
  <c r="G262" i="50"/>
  <c r="H262" i="50"/>
  <c r="I262" i="50"/>
  <c r="J262" i="50"/>
  <c r="K262" i="50"/>
  <c r="L262" i="50"/>
  <c r="M262" i="50"/>
  <c r="N262" i="50"/>
  <c r="O262" i="50"/>
  <c r="P262" i="50"/>
  <c r="Q262" i="50"/>
  <c r="D263" i="50"/>
  <c r="E263" i="50"/>
  <c r="F263" i="50"/>
  <c r="G263" i="50"/>
  <c r="H263" i="50"/>
  <c r="I263" i="50"/>
  <c r="J263" i="50"/>
  <c r="K263" i="50"/>
  <c r="L263" i="50"/>
  <c r="M263" i="50"/>
  <c r="N263" i="50"/>
  <c r="O263" i="50"/>
  <c r="P263" i="50"/>
  <c r="Q263" i="50"/>
  <c r="D264" i="50"/>
  <c r="E264" i="50"/>
  <c r="F264" i="50"/>
  <c r="G264" i="50"/>
  <c r="H264" i="50"/>
  <c r="I264" i="50"/>
  <c r="J264" i="50"/>
  <c r="K264" i="50"/>
  <c r="L264" i="50"/>
  <c r="M264" i="50"/>
  <c r="N264" i="50"/>
  <c r="O264" i="50"/>
  <c r="P264" i="50"/>
  <c r="Q264" i="50"/>
  <c r="D265" i="50"/>
  <c r="E265" i="50"/>
  <c r="F265" i="50"/>
  <c r="G265" i="50"/>
  <c r="H265" i="50"/>
  <c r="I265" i="50"/>
  <c r="J265" i="50"/>
  <c r="K265" i="50"/>
  <c r="L265" i="50"/>
  <c r="M265" i="50"/>
  <c r="N265" i="50"/>
  <c r="O265" i="50"/>
  <c r="P265" i="50"/>
  <c r="Q265" i="50"/>
  <c r="D266" i="50"/>
  <c r="E266" i="50"/>
  <c r="F266" i="50"/>
  <c r="G266" i="50"/>
  <c r="H266" i="50"/>
  <c r="I266" i="50"/>
  <c r="J266" i="50"/>
  <c r="K266" i="50"/>
  <c r="L266" i="50"/>
  <c r="M266" i="50"/>
  <c r="N266" i="50"/>
  <c r="O266" i="50"/>
  <c r="P266" i="50"/>
  <c r="Q266" i="50"/>
  <c r="D267" i="50"/>
  <c r="E267" i="50"/>
  <c r="F267" i="50"/>
  <c r="G267" i="50"/>
  <c r="H267" i="50"/>
  <c r="I267" i="50"/>
  <c r="J267" i="50"/>
  <c r="K267" i="50"/>
  <c r="L267" i="50"/>
  <c r="M267" i="50"/>
  <c r="N267" i="50"/>
  <c r="O267" i="50"/>
  <c r="P267" i="50"/>
  <c r="Q267" i="50"/>
  <c r="D268" i="50"/>
  <c r="E268" i="50"/>
  <c r="F268" i="50"/>
  <c r="G268" i="50"/>
  <c r="H268" i="50"/>
  <c r="I268" i="50"/>
  <c r="J268" i="50"/>
  <c r="K268" i="50"/>
  <c r="L268" i="50"/>
  <c r="M268" i="50"/>
  <c r="N268" i="50"/>
  <c r="O268" i="50"/>
  <c r="P268" i="50"/>
  <c r="Q268" i="50"/>
  <c r="D269" i="50"/>
  <c r="E269" i="50"/>
  <c r="F269" i="50"/>
  <c r="G269" i="50"/>
  <c r="H269" i="50"/>
  <c r="I269" i="50"/>
  <c r="J269" i="50"/>
  <c r="K269" i="50"/>
  <c r="L269" i="50"/>
  <c r="M269" i="50"/>
  <c r="N269" i="50"/>
  <c r="O269" i="50"/>
  <c r="P269" i="50"/>
  <c r="Q269" i="50"/>
  <c r="D270" i="50"/>
  <c r="E270" i="50"/>
  <c r="F270" i="50"/>
  <c r="G270" i="50"/>
  <c r="H270" i="50"/>
  <c r="I270" i="50"/>
  <c r="J270" i="50"/>
  <c r="K270" i="50"/>
  <c r="L270" i="50"/>
  <c r="M270" i="50"/>
  <c r="N270" i="50"/>
  <c r="O270" i="50"/>
  <c r="P270" i="50"/>
  <c r="Q270" i="50"/>
  <c r="D271" i="50"/>
  <c r="E271" i="50"/>
  <c r="F271" i="50"/>
  <c r="G271" i="50"/>
  <c r="H271" i="50"/>
  <c r="I271" i="50"/>
  <c r="J271" i="50"/>
  <c r="K271" i="50"/>
  <c r="L271" i="50"/>
  <c r="M271" i="50"/>
  <c r="N271" i="50"/>
  <c r="O271" i="50"/>
  <c r="P271" i="50"/>
  <c r="Q271" i="50"/>
  <c r="D272" i="50"/>
  <c r="E272" i="50"/>
  <c r="F272" i="50"/>
  <c r="G272" i="50"/>
  <c r="H272" i="50"/>
  <c r="I272" i="50"/>
  <c r="J272" i="50"/>
  <c r="K272" i="50"/>
  <c r="L272" i="50"/>
  <c r="M272" i="50"/>
  <c r="N272" i="50"/>
  <c r="O272" i="50"/>
  <c r="P272" i="50"/>
  <c r="Q272" i="50"/>
  <c r="D273" i="50"/>
  <c r="E273" i="50"/>
  <c r="F273" i="50"/>
  <c r="G273" i="50"/>
  <c r="H273" i="50"/>
  <c r="I273" i="50"/>
  <c r="J273" i="50"/>
  <c r="K273" i="50"/>
  <c r="L273" i="50"/>
  <c r="M273" i="50"/>
  <c r="N273" i="50"/>
  <c r="O273" i="50"/>
  <c r="P273" i="50"/>
  <c r="Q273" i="50"/>
  <c r="D274" i="50"/>
  <c r="E274" i="50"/>
  <c r="F274" i="50"/>
  <c r="G274" i="50"/>
  <c r="H274" i="50"/>
  <c r="I274" i="50"/>
  <c r="J274" i="50"/>
  <c r="K274" i="50"/>
  <c r="L274" i="50"/>
  <c r="M274" i="50"/>
  <c r="N274" i="50"/>
  <c r="O274" i="50"/>
  <c r="P274" i="50"/>
  <c r="Q274" i="50"/>
  <c r="E256" i="50"/>
  <c r="F256" i="50"/>
  <c r="G256" i="50"/>
  <c r="H256" i="50"/>
  <c r="I256" i="50"/>
  <c r="J256" i="50"/>
  <c r="K256" i="50"/>
  <c r="L256" i="50"/>
  <c r="M256" i="50"/>
  <c r="N256" i="50"/>
  <c r="O256" i="50"/>
  <c r="P256" i="50"/>
  <c r="Q256" i="50"/>
  <c r="D256" i="50"/>
  <c r="D138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D139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D140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D141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D142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D143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D144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D145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D146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D147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D148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49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D150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D151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D152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3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D154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5" i="50"/>
  <c r="E155" i="50"/>
  <c r="F155" i="50"/>
  <c r="G155" i="50"/>
  <c r="H155" i="50"/>
  <c r="I155" i="50"/>
  <c r="J155" i="50"/>
  <c r="K155" i="50"/>
  <c r="L155" i="50"/>
  <c r="M155" i="50"/>
  <c r="N155" i="50"/>
  <c r="O155" i="50"/>
  <c r="P155" i="50"/>
  <c r="Q155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D137" i="50"/>
  <c r="D18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D19" i="50"/>
  <c r="E19" i="50"/>
  <c r="F19" i="50"/>
  <c r="G19" i="50"/>
  <c r="H19" i="50"/>
  <c r="I19" i="50"/>
  <c r="J19" i="50"/>
  <c r="K19" i="50"/>
  <c r="L19" i="50"/>
  <c r="M19" i="50"/>
  <c r="N19" i="50"/>
  <c r="O19" i="50"/>
  <c r="P19" i="50"/>
  <c r="Q19" i="50"/>
  <c r="D20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D21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D22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D23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D24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D25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D26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D27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D28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D29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30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D31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D32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D33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D34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D35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D17" i="50"/>
  <c r="D258" i="49"/>
  <c r="E258" i="49"/>
  <c r="F258" i="49"/>
  <c r="G258" i="49"/>
  <c r="H258" i="49"/>
  <c r="I258" i="49"/>
  <c r="J258" i="49"/>
  <c r="K258" i="49"/>
  <c r="L258" i="49"/>
  <c r="M258" i="49"/>
  <c r="N258" i="49"/>
  <c r="O258" i="49"/>
  <c r="P258" i="49"/>
  <c r="Q258" i="49"/>
  <c r="D259" i="49"/>
  <c r="E259" i="49"/>
  <c r="F259" i="49"/>
  <c r="G259" i="49"/>
  <c r="H259" i="49"/>
  <c r="I259" i="49"/>
  <c r="J259" i="49"/>
  <c r="K259" i="49"/>
  <c r="L259" i="49"/>
  <c r="M259" i="49"/>
  <c r="N259" i="49"/>
  <c r="O259" i="49"/>
  <c r="P259" i="49"/>
  <c r="Q259" i="49"/>
  <c r="D260" i="49"/>
  <c r="E260" i="49"/>
  <c r="F260" i="49"/>
  <c r="G260" i="49"/>
  <c r="H260" i="49"/>
  <c r="I260" i="49"/>
  <c r="J260" i="49"/>
  <c r="K260" i="49"/>
  <c r="L260" i="49"/>
  <c r="M260" i="49"/>
  <c r="N260" i="49"/>
  <c r="O260" i="49"/>
  <c r="P260" i="49"/>
  <c r="Q260" i="49"/>
  <c r="D261" i="49"/>
  <c r="E261" i="49"/>
  <c r="F261" i="49"/>
  <c r="G261" i="49"/>
  <c r="H261" i="49"/>
  <c r="I261" i="49"/>
  <c r="J261" i="49"/>
  <c r="K261" i="49"/>
  <c r="L261" i="49"/>
  <c r="M261" i="49"/>
  <c r="N261" i="49"/>
  <c r="O261" i="49"/>
  <c r="P261" i="49"/>
  <c r="Q261" i="49"/>
  <c r="D262" i="49"/>
  <c r="E262" i="49"/>
  <c r="F262" i="49"/>
  <c r="G262" i="49"/>
  <c r="H262" i="49"/>
  <c r="I262" i="49"/>
  <c r="J262" i="49"/>
  <c r="K262" i="49"/>
  <c r="L262" i="49"/>
  <c r="M262" i="49"/>
  <c r="N262" i="49"/>
  <c r="O262" i="49"/>
  <c r="P262" i="49"/>
  <c r="Q262" i="49"/>
  <c r="D263" i="49"/>
  <c r="E263" i="49"/>
  <c r="F263" i="49"/>
  <c r="G263" i="49"/>
  <c r="H263" i="49"/>
  <c r="I263" i="49"/>
  <c r="J263" i="49"/>
  <c r="K263" i="49"/>
  <c r="L263" i="49"/>
  <c r="M263" i="49"/>
  <c r="N263" i="49"/>
  <c r="O263" i="49"/>
  <c r="P263" i="49"/>
  <c r="Q263" i="49"/>
  <c r="D264" i="49"/>
  <c r="E264" i="49"/>
  <c r="F264" i="49"/>
  <c r="G264" i="49"/>
  <c r="H264" i="49"/>
  <c r="I264" i="49"/>
  <c r="J264" i="49"/>
  <c r="K264" i="49"/>
  <c r="L264" i="49"/>
  <c r="M264" i="49"/>
  <c r="N264" i="49"/>
  <c r="O264" i="49"/>
  <c r="P264" i="49"/>
  <c r="Q264" i="49"/>
  <c r="D265" i="49"/>
  <c r="E265" i="49"/>
  <c r="F265" i="49"/>
  <c r="G265" i="49"/>
  <c r="H265" i="49"/>
  <c r="I265" i="49"/>
  <c r="J265" i="49"/>
  <c r="K265" i="49"/>
  <c r="L265" i="49"/>
  <c r="M265" i="49"/>
  <c r="N265" i="49"/>
  <c r="O265" i="49"/>
  <c r="P265" i="49"/>
  <c r="Q265" i="49"/>
  <c r="D266" i="49"/>
  <c r="E266" i="49"/>
  <c r="F266" i="49"/>
  <c r="G266" i="49"/>
  <c r="H266" i="49"/>
  <c r="I266" i="49"/>
  <c r="J266" i="49"/>
  <c r="K266" i="49"/>
  <c r="L266" i="49"/>
  <c r="M266" i="49"/>
  <c r="N266" i="49"/>
  <c r="O266" i="49"/>
  <c r="P266" i="49"/>
  <c r="Q266" i="49"/>
  <c r="D267" i="49"/>
  <c r="E267" i="49"/>
  <c r="F267" i="49"/>
  <c r="G267" i="49"/>
  <c r="H267" i="49"/>
  <c r="I267" i="49"/>
  <c r="J267" i="49"/>
  <c r="K267" i="49"/>
  <c r="L267" i="49"/>
  <c r="M267" i="49"/>
  <c r="N267" i="49"/>
  <c r="O267" i="49"/>
  <c r="P267" i="49"/>
  <c r="Q267" i="49"/>
  <c r="D268" i="49"/>
  <c r="E268" i="49"/>
  <c r="F268" i="49"/>
  <c r="G268" i="49"/>
  <c r="H268" i="49"/>
  <c r="I268" i="49"/>
  <c r="J268" i="49"/>
  <c r="K268" i="49"/>
  <c r="L268" i="49"/>
  <c r="M268" i="49"/>
  <c r="N268" i="49"/>
  <c r="O268" i="49"/>
  <c r="P268" i="49"/>
  <c r="Q268" i="49"/>
  <c r="D269" i="49"/>
  <c r="E269" i="49"/>
  <c r="F269" i="49"/>
  <c r="G269" i="49"/>
  <c r="H269" i="49"/>
  <c r="I269" i="49"/>
  <c r="J269" i="49"/>
  <c r="K269" i="49"/>
  <c r="L269" i="49"/>
  <c r="M269" i="49"/>
  <c r="N269" i="49"/>
  <c r="O269" i="49"/>
  <c r="P269" i="49"/>
  <c r="Q269" i="49"/>
  <c r="D270" i="49"/>
  <c r="E270" i="49"/>
  <c r="F270" i="49"/>
  <c r="G270" i="49"/>
  <c r="H270" i="49"/>
  <c r="I270" i="49"/>
  <c r="J270" i="49"/>
  <c r="K270" i="49"/>
  <c r="L270" i="49"/>
  <c r="M270" i="49"/>
  <c r="N270" i="49"/>
  <c r="O270" i="49"/>
  <c r="P270" i="49"/>
  <c r="Q270" i="49"/>
  <c r="D271" i="49"/>
  <c r="E271" i="49"/>
  <c r="F271" i="49"/>
  <c r="G271" i="49"/>
  <c r="H271" i="49"/>
  <c r="I271" i="49"/>
  <c r="J271" i="49"/>
  <c r="K271" i="49"/>
  <c r="L271" i="49"/>
  <c r="M271" i="49"/>
  <c r="N271" i="49"/>
  <c r="O271" i="49"/>
  <c r="P271" i="49"/>
  <c r="Q271" i="49"/>
  <c r="D272" i="49"/>
  <c r="E272" i="49"/>
  <c r="F272" i="49"/>
  <c r="G272" i="49"/>
  <c r="H272" i="49"/>
  <c r="I272" i="49"/>
  <c r="J272" i="49"/>
  <c r="K272" i="49"/>
  <c r="L272" i="49"/>
  <c r="M272" i="49"/>
  <c r="N272" i="49"/>
  <c r="O272" i="49"/>
  <c r="P272" i="49"/>
  <c r="Q272" i="49"/>
  <c r="D273" i="49"/>
  <c r="E273" i="49"/>
  <c r="F273" i="49"/>
  <c r="G273" i="49"/>
  <c r="H273" i="49"/>
  <c r="I273" i="49"/>
  <c r="J273" i="49"/>
  <c r="K273" i="49"/>
  <c r="L273" i="49"/>
  <c r="M273" i="49"/>
  <c r="N273" i="49"/>
  <c r="O273" i="49"/>
  <c r="P273" i="49"/>
  <c r="Q273" i="49"/>
  <c r="D274" i="49"/>
  <c r="E274" i="49"/>
  <c r="F274" i="49"/>
  <c r="G274" i="49"/>
  <c r="H274" i="49"/>
  <c r="I274" i="49"/>
  <c r="J274" i="49"/>
  <c r="K274" i="49"/>
  <c r="L274" i="49"/>
  <c r="M274" i="49"/>
  <c r="N274" i="49"/>
  <c r="O274" i="49"/>
  <c r="P274" i="49"/>
  <c r="Q274" i="49"/>
  <c r="D275" i="49"/>
  <c r="E275" i="49"/>
  <c r="F275" i="49"/>
  <c r="G275" i="49"/>
  <c r="H275" i="49"/>
  <c r="I275" i="49"/>
  <c r="J275" i="49"/>
  <c r="K275" i="49"/>
  <c r="L275" i="49"/>
  <c r="M275" i="49"/>
  <c r="N275" i="49"/>
  <c r="O275" i="49"/>
  <c r="P275" i="49"/>
  <c r="Q275" i="49"/>
  <c r="E257" i="49"/>
  <c r="F257" i="49"/>
  <c r="G257" i="49"/>
  <c r="H257" i="49"/>
  <c r="I257" i="49"/>
  <c r="J257" i="49"/>
  <c r="K257" i="49"/>
  <c r="L257" i="49"/>
  <c r="M257" i="49"/>
  <c r="N257" i="49"/>
  <c r="O257" i="49"/>
  <c r="P257" i="49"/>
  <c r="Q257" i="49"/>
  <c r="D257" i="49"/>
  <c r="D138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D139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D140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D141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D142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D143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D144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D145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D146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D147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D148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49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D150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D151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D152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3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D154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5" i="49"/>
  <c r="E155" i="49"/>
  <c r="F155" i="49"/>
  <c r="G155" i="49"/>
  <c r="H155" i="49"/>
  <c r="I155" i="49"/>
  <c r="J155" i="49"/>
  <c r="K155" i="49"/>
  <c r="L155" i="49"/>
  <c r="M155" i="49"/>
  <c r="N155" i="49"/>
  <c r="O155" i="49"/>
  <c r="P155" i="49"/>
  <c r="Q155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D137" i="49"/>
  <c r="D18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D19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D20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D21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D22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D23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D24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D25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D26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D27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D28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D29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30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D31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D32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D33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D34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D35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D17" i="49"/>
  <c r="D258" i="48"/>
  <c r="E258" i="48"/>
  <c r="F258" i="48"/>
  <c r="G258" i="48"/>
  <c r="H258" i="48"/>
  <c r="I258" i="48"/>
  <c r="J258" i="48"/>
  <c r="K258" i="48"/>
  <c r="L258" i="48"/>
  <c r="M258" i="48"/>
  <c r="N258" i="48"/>
  <c r="O258" i="48"/>
  <c r="P258" i="48"/>
  <c r="Q258" i="48"/>
  <c r="D259" i="48"/>
  <c r="E259" i="48"/>
  <c r="F259" i="48"/>
  <c r="G259" i="48"/>
  <c r="H259" i="48"/>
  <c r="I259" i="48"/>
  <c r="J259" i="48"/>
  <c r="K259" i="48"/>
  <c r="L259" i="48"/>
  <c r="M259" i="48"/>
  <c r="N259" i="48"/>
  <c r="O259" i="48"/>
  <c r="P259" i="48"/>
  <c r="Q259" i="48"/>
  <c r="D260" i="48"/>
  <c r="E260" i="48"/>
  <c r="F260" i="48"/>
  <c r="G260" i="48"/>
  <c r="H260" i="48"/>
  <c r="I260" i="48"/>
  <c r="J260" i="48"/>
  <c r="K260" i="48"/>
  <c r="L260" i="48"/>
  <c r="M260" i="48"/>
  <c r="N260" i="48"/>
  <c r="O260" i="48"/>
  <c r="P260" i="48"/>
  <c r="Q260" i="48"/>
  <c r="D261" i="48"/>
  <c r="E261" i="48"/>
  <c r="F261" i="48"/>
  <c r="G261" i="48"/>
  <c r="H261" i="48"/>
  <c r="I261" i="48"/>
  <c r="J261" i="48"/>
  <c r="K261" i="48"/>
  <c r="L261" i="48"/>
  <c r="M261" i="48"/>
  <c r="N261" i="48"/>
  <c r="O261" i="48"/>
  <c r="P261" i="48"/>
  <c r="Q261" i="48"/>
  <c r="D262" i="48"/>
  <c r="E262" i="48"/>
  <c r="F262" i="48"/>
  <c r="G262" i="48"/>
  <c r="H262" i="48"/>
  <c r="I262" i="48"/>
  <c r="J262" i="48"/>
  <c r="K262" i="48"/>
  <c r="L262" i="48"/>
  <c r="M262" i="48"/>
  <c r="N262" i="48"/>
  <c r="O262" i="48"/>
  <c r="P262" i="48"/>
  <c r="Q262" i="48"/>
  <c r="D263" i="48"/>
  <c r="E263" i="48"/>
  <c r="F263" i="48"/>
  <c r="G263" i="48"/>
  <c r="H263" i="48"/>
  <c r="I263" i="48"/>
  <c r="J263" i="48"/>
  <c r="K263" i="48"/>
  <c r="L263" i="48"/>
  <c r="M263" i="48"/>
  <c r="N263" i="48"/>
  <c r="O263" i="48"/>
  <c r="P263" i="48"/>
  <c r="Q263" i="48"/>
  <c r="D264" i="48"/>
  <c r="E264" i="48"/>
  <c r="F264" i="48"/>
  <c r="G264" i="48"/>
  <c r="H264" i="48"/>
  <c r="I264" i="48"/>
  <c r="J264" i="48"/>
  <c r="K264" i="48"/>
  <c r="L264" i="48"/>
  <c r="M264" i="48"/>
  <c r="N264" i="48"/>
  <c r="O264" i="48"/>
  <c r="P264" i="48"/>
  <c r="Q264" i="48"/>
  <c r="D265" i="48"/>
  <c r="E265" i="48"/>
  <c r="F265" i="48"/>
  <c r="G265" i="48"/>
  <c r="H265" i="48"/>
  <c r="I265" i="48"/>
  <c r="J265" i="48"/>
  <c r="K265" i="48"/>
  <c r="L265" i="48"/>
  <c r="M265" i="48"/>
  <c r="N265" i="48"/>
  <c r="O265" i="48"/>
  <c r="P265" i="48"/>
  <c r="Q265" i="48"/>
  <c r="D266" i="48"/>
  <c r="E266" i="48"/>
  <c r="F266" i="48"/>
  <c r="G266" i="48"/>
  <c r="H266" i="48"/>
  <c r="I266" i="48"/>
  <c r="J266" i="48"/>
  <c r="K266" i="48"/>
  <c r="L266" i="48"/>
  <c r="M266" i="48"/>
  <c r="N266" i="48"/>
  <c r="O266" i="48"/>
  <c r="P266" i="48"/>
  <c r="Q266" i="48"/>
  <c r="D267" i="48"/>
  <c r="E267" i="48"/>
  <c r="F267" i="48"/>
  <c r="G267" i="48"/>
  <c r="H267" i="48"/>
  <c r="I267" i="48"/>
  <c r="J267" i="48"/>
  <c r="K267" i="48"/>
  <c r="L267" i="48"/>
  <c r="M267" i="48"/>
  <c r="N267" i="48"/>
  <c r="O267" i="48"/>
  <c r="P267" i="48"/>
  <c r="Q267" i="48"/>
  <c r="D268" i="48"/>
  <c r="E268" i="48"/>
  <c r="F268" i="48"/>
  <c r="G268" i="48"/>
  <c r="H268" i="48"/>
  <c r="I268" i="48"/>
  <c r="J268" i="48"/>
  <c r="K268" i="48"/>
  <c r="L268" i="48"/>
  <c r="M268" i="48"/>
  <c r="N268" i="48"/>
  <c r="O268" i="48"/>
  <c r="P268" i="48"/>
  <c r="Q268" i="48"/>
  <c r="D269" i="48"/>
  <c r="E269" i="48"/>
  <c r="F269" i="48"/>
  <c r="G269" i="48"/>
  <c r="H269" i="48"/>
  <c r="I269" i="48"/>
  <c r="J269" i="48"/>
  <c r="K269" i="48"/>
  <c r="L269" i="48"/>
  <c r="M269" i="48"/>
  <c r="N269" i="48"/>
  <c r="O269" i="48"/>
  <c r="P269" i="48"/>
  <c r="Q269" i="48"/>
  <c r="D270" i="48"/>
  <c r="E270" i="48"/>
  <c r="F270" i="48"/>
  <c r="G270" i="48"/>
  <c r="H270" i="48"/>
  <c r="I270" i="48"/>
  <c r="J270" i="48"/>
  <c r="K270" i="48"/>
  <c r="L270" i="48"/>
  <c r="M270" i="48"/>
  <c r="N270" i="48"/>
  <c r="O270" i="48"/>
  <c r="P270" i="48"/>
  <c r="Q270" i="48"/>
  <c r="D271" i="48"/>
  <c r="E271" i="48"/>
  <c r="F271" i="48"/>
  <c r="G271" i="48"/>
  <c r="H271" i="48"/>
  <c r="I271" i="48"/>
  <c r="J271" i="48"/>
  <c r="K271" i="48"/>
  <c r="L271" i="48"/>
  <c r="M271" i="48"/>
  <c r="N271" i="48"/>
  <c r="O271" i="48"/>
  <c r="P271" i="48"/>
  <c r="Q271" i="48"/>
  <c r="D272" i="48"/>
  <c r="E272" i="48"/>
  <c r="F272" i="48"/>
  <c r="G272" i="48"/>
  <c r="H272" i="48"/>
  <c r="I272" i="48"/>
  <c r="J272" i="48"/>
  <c r="K272" i="48"/>
  <c r="L272" i="48"/>
  <c r="M272" i="48"/>
  <c r="N272" i="48"/>
  <c r="O272" i="48"/>
  <c r="P272" i="48"/>
  <c r="Q272" i="48"/>
  <c r="D273" i="48"/>
  <c r="E273" i="48"/>
  <c r="F273" i="48"/>
  <c r="G273" i="48"/>
  <c r="H273" i="48"/>
  <c r="I273" i="48"/>
  <c r="J273" i="48"/>
  <c r="K273" i="48"/>
  <c r="L273" i="48"/>
  <c r="M273" i="48"/>
  <c r="N273" i="48"/>
  <c r="O273" i="48"/>
  <c r="P273" i="48"/>
  <c r="Q273" i="48"/>
  <c r="D274" i="48"/>
  <c r="E274" i="48"/>
  <c r="F274" i="48"/>
  <c r="G274" i="48"/>
  <c r="H274" i="48"/>
  <c r="I274" i="48"/>
  <c r="J274" i="48"/>
  <c r="K274" i="48"/>
  <c r="L274" i="48"/>
  <c r="M274" i="48"/>
  <c r="N274" i="48"/>
  <c r="O274" i="48"/>
  <c r="P274" i="48"/>
  <c r="Q274" i="48"/>
  <c r="D275" i="48"/>
  <c r="E275" i="48"/>
  <c r="F275" i="48"/>
  <c r="G275" i="48"/>
  <c r="H275" i="48"/>
  <c r="I275" i="48"/>
  <c r="J275" i="48"/>
  <c r="K275" i="48"/>
  <c r="L275" i="48"/>
  <c r="M275" i="48"/>
  <c r="N275" i="48"/>
  <c r="O275" i="48"/>
  <c r="P275" i="48"/>
  <c r="Q275" i="48"/>
  <c r="E257" i="48"/>
  <c r="F257" i="48"/>
  <c r="G257" i="48"/>
  <c r="H257" i="48"/>
  <c r="I257" i="48"/>
  <c r="J257" i="48"/>
  <c r="K257" i="48"/>
  <c r="L257" i="48"/>
  <c r="M257" i="48"/>
  <c r="N257" i="48"/>
  <c r="O257" i="48"/>
  <c r="P257" i="48"/>
  <c r="Q257" i="48"/>
  <c r="D257" i="48"/>
  <c r="D138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D139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D140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D141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D142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D143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D144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D145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D146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D147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D148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49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D150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D151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D152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3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D154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5" i="48"/>
  <c r="E155" i="48"/>
  <c r="F155" i="48"/>
  <c r="G155" i="48"/>
  <c r="H155" i="48"/>
  <c r="I155" i="48"/>
  <c r="J155" i="48"/>
  <c r="K155" i="48"/>
  <c r="L155" i="48"/>
  <c r="M155" i="48"/>
  <c r="N155" i="48"/>
  <c r="O155" i="48"/>
  <c r="P155" i="48"/>
  <c r="Q155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D13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D19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30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D31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D32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D33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D34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D35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D17" i="48"/>
  <c r="D258" i="47"/>
  <c r="E258" i="47"/>
  <c r="F258" i="47"/>
  <c r="G258" i="47"/>
  <c r="H258" i="47"/>
  <c r="I258" i="47"/>
  <c r="J258" i="47"/>
  <c r="K258" i="47"/>
  <c r="L258" i="47"/>
  <c r="M258" i="47"/>
  <c r="N258" i="47"/>
  <c r="O258" i="47"/>
  <c r="P258" i="47"/>
  <c r="Q258" i="47"/>
  <c r="D259" i="47"/>
  <c r="E259" i="47"/>
  <c r="F259" i="47"/>
  <c r="G259" i="47"/>
  <c r="H259" i="47"/>
  <c r="I259" i="47"/>
  <c r="J259" i="47"/>
  <c r="K259" i="47"/>
  <c r="L259" i="47"/>
  <c r="M259" i="47"/>
  <c r="N259" i="47"/>
  <c r="O259" i="47"/>
  <c r="P259" i="47"/>
  <c r="Q259" i="47"/>
  <c r="D260" i="47"/>
  <c r="E260" i="47"/>
  <c r="F260" i="47"/>
  <c r="G260" i="47"/>
  <c r="H260" i="47"/>
  <c r="I260" i="47"/>
  <c r="J260" i="47"/>
  <c r="K260" i="47"/>
  <c r="L260" i="47"/>
  <c r="M260" i="47"/>
  <c r="N260" i="47"/>
  <c r="O260" i="47"/>
  <c r="P260" i="47"/>
  <c r="Q260" i="47"/>
  <c r="D261" i="47"/>
  <c r="E261" i="47"/>
  <c r="F261" i="47"/>
  <c r="G261" i="47"/>
  <c r="H261" i="47"/>
  <c r="I261" i="47"/>
  <c r="J261" i="47"/>
  <c r="K261" i="47"/>
  <c r="L261" i="47"/>
  <c r="M261" i="47"/>
  <c r="N261" i="47"/>
  <c r="O261" i="47"/>
  <c r="P261" i="47"/>
  <c r="Q261" i="47"/>
  <c r="D262" i="47"/>
  <c r="E262" i="47"/>
  <c r="F262" i="47"/>
  <c r="G262" i="47"/>
  <c r="H262" i="47"/>
  <c r="I262" i="47"/>
  <c r="J262" i="47"/>
  <c r="K262" i="47"/>
  <c r="L262" i="47"/>
  <c r="M262" i="47"/>
  <c r="N262" i="47"/>
  <c r="O262" i="47"/>
  <c r="P262" i="47"/>
  <c r="Q262" i="47"/>
  <c r="D263" i="47"/>
  <c r="E263" i="47"/>
  <c r="F263" i="47"/>
  <c r="G263" i="47"/>
  <c r="H263" i="47"/>
  <c r="I263" i="47"/>
  <c r="J263" i="47"/>
  <c r="K263" i="47"/>
  <c r="L263" i="47"/>
  <c r="M263" i="47"/>
  <c r="N263" i="47"/>
  <c r="O263" i="47"/>
  <c r="P263" i="47"/>
  <c r="Q263" i="47"/>
  <c r="D264" i="47"/>
  <c r="E264" i="47"/>
  <c r="F264" i="47"/>
  <c r="G264" i="47"/>
  <c r="H264" i="47"/>
  <c r="I264" i="47"/>
  <c r="J264" i="47"/>
  <c r="K264" i="47"/>
  <c r="L264" i="47"/>
  <c r="M264" i="47"/>
  <c r="N264" i="47"/>
  <c r="O264" i="47"/>
  <c r="P264" i="47"/>
  <c r="Q264" i="47"/>
  <c r="D265" i="47"/>
  <c r="E265" i="47"/>
  <c r="F265" i="47"/>
  <c r="G265" i="47"/>
  <c r="H265" i="47"/>
  <c r="I265" i="47"/>
  <c r="J265" i="47"/>
  <c r="K265" i="47"/>
  <c r="L265" i="47"/>
  <c r="M265" i="47"/>
  <c r="N265" i="47"/>
  <c r="O265" i="47"/>
  <c r="P265" i="47"/>
  <c r="Q265" i="47"/>
  <c r="D266" i="47"/>
  <c r="E266" i="47"/>
  <c r="F266" i="47"/>
  <c r="G266" i="47"/>
  <c r="H266" i="47"/>
  <c r="I266" i="47"/>
  <c r="J266" i="47"/>
  <c r="K266" i="47"/>
  <c r="L266" i="47"/>
  <c r="M266" i="47"/>
  <c r="N266" i="47"/>
  <c r="O266" i="47"/>
  <c r="P266" i="47"/>
  <c r="Q266" i="47"/>
  <c r="D267" i="47"/>
  <c r="E267" i="47"/>
  <c r="F267" i="47"/>
  <c r="G267" i="47"/>
  <c r="H267" i="47"/>
  <c r="I267" i="47"/>
  <c r="J267" i="47"/>
  <c r="K267" i="47"/>
  <c r="L267" i="47"/>
  <c r="M267" i="47"/>
  <c r="N267" i="47"/>
  <c r="O267" i="47"/>
  <c r="P267" i="47"/>
  <c r="Q267" i="47"/>
  <c r="D268" i="47"/>
  <c r="E268" i="47"/>
  <c r="F268" i="47"/>
  <c r="G268" i="47"/>
  <c r="H268" i="47"/>
  <c r="I268" i="47"/>
  <c r="J268" i="47"/>
  <c r="K268" i="47"/>
  <c r="L268" i="47"/>
  <c r="M268" i="47"/>
  <c r="N268" i="47"/>
  <c r="O268" i="47"/>
  <c r="P268" i="47"/>
  <c r="Q268" i="47"/>
  <c r="D269" i="47"/>
  <c r="E269" i="47"/>
  <c r="F269" i="47"/>
  <c r="G269" i="47"/>
  <c r="H269" i="47"/>
  <c r="I269" i="47"/>
  <c r="J269" i="47"/>
  <c r="K269" i="47"/>
  <c r="L269" i="47"/>
  <c r="M269" i="47"/>
  <c r="N269" i="47"/>
  <c r="O269" i="47"/>
  <c r="P269" i="47"/>
  <c r="Q269" i="47"/>
  <c r="D270" i="47"/>
  <c r="E270" i="47"/>
  <c r="F270" i="47"/>
  <c r="G270" i="47"/>
  <c r="H270" i="47"/>
  <c r="I270" i="47"/>
  <c r="J270" i="47"/>
  <c r="K270" i="47"/>
  <c r="L270" i="47"/>
  <c r="M270" i="47"/>
  <c r="N270" i="47"/>
  <c r="O270" i="47"/>
  <c r="P270" i="47"/>
  <c r="Q270" i="47"/>
  <c r="D271" i="47"/>
  <c r="E271" i="47"/>
  <c r="F271" i="47"/>
  <c r="G271" i="47"/>
  <c r="H271" i="47"/>
  <c r="I271" i="47"/>
  <c r="J271" i="47"/>
  <c r="K271" i="47"/>
  <c r="L271" i="47"/>
  <c r="M271" i="47"/>
  <c r="N271" i="47"/>
  <c r="O271" i="47"/>
  <c r="P271" i="47"/>
  <c r="Q271" i="47"/>
  <c r="D272" i="47"/>
  <c r="E272" i="47"/>
  <c r="F272" i="47"/>
  <c r="G272" i="47"/>
  <c r="H272" i="47"/>
  <c r="I272" i="47"/>
  <c r="J272" i="47"/>
  <c r="K272" i="47"/>
  <c r="L272" i="47"/>
  <c r="M272" i="47"/>
  <c r="N272" i="47"/>
  <c r="O272" i="47"/>
  <c r="P272" i="47"/>
  <c r="Q272" i="47"/>
  <c r="D273" i="47"/>
  <c r="E273" i="47"/>
  <c r="F273" i="47"/>
  <c r="G273" i="47"/>
  <c r="H273" i="47"/>
  <c r="I273" i="47"/>
  <c r="J273" i="47"/>
  <c r="K273" i="47"/>
  <c r="L273" i="47"/>
  <c r="M273" i="47"/>
  <c r="N273" i="47"/>
  <c r="O273" i="47"/>
  <c r="P273" i="47"/>
  <c r="Q273" i="47"/>
  <c r="D274" i="47"/>
  <c r="E274" i="47"/>
  <c r="F274" i="47"/>
  <c r="G274" i="47"/>
  <c r="H274" i="47"/>
  <c r="I274" i="47"/>
  <c r="J274" i="47"/>
  <c r="K274" i="47"/>
  <c r="L274" i="47"/>
  <c r="M274" i="47"/>
  <c r="N274" i="47"/>
  <c r="O274" i="47"/>
  <c r="P274" i="47"/>
  <c r="Q274" i="47"/>
  <c r="D275" i="47"/>
  <c r="E275" i="47"/>
  <c r="F275" i="47"/>
  <c r="G275" i="47"/>
  <c r="H275" i="47"/>
  <c r="I275" i="47"/>
  <c r="J275" i="47"/>
  <c r="K275" i="47"/>
  <c r="L275" i="47"/>
  <c r="M275" i="47"/>
  <c r="N275" i="47"/>
  <c r="O275" i="47"/>
  <c r="P275" i="47"/>
  <c r="Q275" i="47"/>
  <c r="E257" i="47"/>
  <c r="F257" i="47"/>
  <c r="G257" i="47"/>
  <c r="H257" i="47"/>
  <c r="I257" i="47"/>
  <c r="J257" i="47"/>
  <c r="K257" i="47"/>
  <c r="L257" i="47"/>
  <c r="M257" i="47"/>
  <c r="N257" i="47"/>
  <c r="O257" i="47"/>
  <c r="P257" i="47"/>
  <c r="Q257" i="47"/>
  <c r="D257" i="47"/>
  <c r="D138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D139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D140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D141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D142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D143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D144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D145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D146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D147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D148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49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D150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D151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D152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3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D154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5" i="47"/>
  <c r="E155" i="47"/>
  <c r="F155" i="47"/>
  <c r="G155" i="47"/>
  <c r="H155" i="47"/>
  <c r="I155" i="47"/>
  <c r="J155" i="47"/>
  <c r="K155" i="47"/>
  <c r="L155" i="47"/>
  <c r="M155" i="47"/>
  <c r="N155" i="47"/>
  <c r="O155" i="47"/>
  <c r="P155" i="47"/>
  <c r="Q155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D137" i="47"/>
  <c r="D18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D19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D20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D21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D22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D23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D24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D25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D26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D27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D28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D29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30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D31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D32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D33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D34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D35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D17" i="47"/>
  <c r="D258" i="46"/>
  <c r="E258" i="46"/>
  <c r="F258" i="46"/>
  <c r="G258" i="46"/>
  <c r="H258" i="46"/>
  <c r="I258" i="46"/>
  <c r="J258" i="46"/>
  <c r="K258" i="46"/>
  <c r="L258" i="46"/>
  <c r="M258" i="46"/>
  <c r="N258" i="46"/>
  <c r="O258" i="46"/>
  <c r="P258" i="46"/>
  <c r="Q258" i="46"/>
  <c r="D259" i="46"/>
  <c r="E259" i="46"/>
  <c r="F259" i="46"/>
  <c r="G259" i="46"/>
  <c r="H259" i="46"/>
  <c r="I259" i="46"/>
  <c r="J259" i="46"/>
  <c r="K259" i="46"/>
  <c r="L259" i="46"/>
  <c r="M259" i="46"/>
  <c r="N259" i="46"/>
  <c r="O259" i="46"/>
  <c r="P259" i="46"/>
  <c r="Q259" i="46"/>
  <c r="D260" i="46"/>
  <c r="E260" i="46"/>
  <c r="F260" i="46"/>
  <c r="G260" i="46"/>
  <c r="H260" i="46"/>
  <c r="I260" i="46"/>
  <c r="J260" i="46"/>
  <c r="K260" i="46"/>
  <c r="L260" i="46"/>
  <c r="M260" i="46"/>
  <c r="N260" i="46"/>
  <c r="O260" i="46"/>
  <c r="P260" i="46"/>
  <c r="Q260" i="46"/>
  <c r="D261" i="46"/>
  <c r="E261" i="46"/>
  <c r="F261" i="46"/>
  <c r="G261" i="46"/>
  <c r="H261" i="46"/>
  <c r="I261" i="46"/>
  <c r="J261" i="46"/>
  <c r="K261" i="46"/>
  <c r="L261" i="46"/>
  <c r="M261" i="46"/>
  <c r="N261" i="46"/>
  <c r="O261" i="46"/>
  <c r="P261" i="46"/>
  <c r="Q261" i="46"/>
  <c r="D262" i="46"/>
  <c r="E262" i="46"/>
  <c r="F262" i="46"/>
  <c r="G262" i="46"/>
  <c r="H262" i="46"/>
  <c r="I262" i="46"/>
  <c r="J262" i="46"/>
  <c r="K262" i="46"/>
  <c r="L262" i="46"/>
  <c r="M262" i="46"/>
  <c r="N262" i="46"/>
  <c r="O262" i="46"/>
  <c r="P262" i="46"/>
  <c r="Q262" i="46"/>
  <c r="D263" i="46"/>
  <c r="E263" i="46"/>
  <c r="F263" i="46"/>
  <c r="G263" i="46"/>
  <c r="H263" i="46"/>
  <c r="I263" i="46"/>
  <c r="J263" i="46"/>
  <c r="K263" i="46"/>
  <c r="L263" i="46"/>
  <c r="M263" i="46"/>
  <c r="N263" i="46"/>
  <c r="O263" i="46"/>
  <c r="P263" i="46"/>
  <c r="Q263" i="46"/>
  <c r="D264" i="46"/>
  <c r="E264" i="46"/>
  <c r="F264" i="46"/>
  <c r="G264" i="46"/>
  <c r="H264" i="46"/>
  <c r="I264" i="46"/>
  <c r="J264" i="46"/>
  <c r="K264" i="46"/>
  <c r="L264" i="46"/>
  <c r="M264" i="46"/>
  <c r="N264" i="46"/>
  <c r="O264" i="46"/>
  <c r="P264" i="46"/>
  <c r="Q264" i="46"/>
  <c r="D265" i="46"/>
  <c r="E265" i="46"/>
  <c r="F265" i="46"/>
  <c r="G265" i="46"/>
  <c r="H265" i="46"/>
  <c r="I265" i="46"/>
  <c r="J265" i="46"/>
  <c r="K265" i="46"/>
  <c r="L265" i="46"/>
  <c r="M265" i="46"/>
  <c r="N265" i="46"/>
  <c r="O265" i="46"/>
  <c r="P265" i="46"/>
  <c r="Q265" i="46"/>
  <c r="D266" i="46"/>
  <c r="E266" i="46"/>
  <c r="F266" i="46"/>
  <c r="G266" i="46"/>
  <c r="H266" i="46"/>
  <c r="I266" i="46"/>
  <c r="J266" i="46"/>
  <c r="K266" i="46"/>
  <c r="L266" i="46"/>
  <c r="M266" i="46"/>
  <c r="N266" i="46"/>
  <c r="O266" i="46"/>
  <c r="P266" i="46"/>
  <c r="Q266" i="46"/>
  <c r="D267" i="46"/>
  <c r="E267" i="46"/>
  <c r="F267" i="46"/>
  <c r="G267" i="46"/>
  <c r="H267" i="46"/>
  <c r="I267" i="46"/>
  <c r="J267" i="46"/>
  <c r="K267" i="46"/>
  <c r="L267" i="46"/>
  <c r="M267" i="46"/>
  <c r="N267" i="46"/>
  <c r="O267" i="46"/>
  <c r="P267" i="46"/>
  <c r="Q267" i="46"/>
  <c r="D268" i="46"/>
  <c r="E268" i="46"/>
  <c r="F268" i="46"/>
  <c r="G268" i="46"/>
  <c r="H268" i="46"/>
  <c r="I268" i="46"/>
  <c r="J268" i="46"/>
  <c r="K268" i="46"/>
  <c r="L268" i="46"/>
  <c r="M268" i="46"/>
  <c r="N268" i="46"/>
  <c r="O268" i="46"/>
  <c r="P268" i="46"/>
  <c r="Q268" i="46"/>
  <c r="D269" i="46"/>
  <c r="E269" i="46"/>
  <c r="F269" i="46"/>
  <c r="G269" i="46"/>
  <c r="H269" i="46"/>
  <c r="I269" i="46"/>
  <c r="J269" i="46"/>
  <c r="K269" i="46"/>
  <c r="L269" i="46"/>
  <c r="M269" i="46"/>
  <c r="N269" i="46"/>
  <c r="O269" i="46"/>
  <c r="P269" i="46"/>
  <c r="Q269" i="46"/>
  <c r="D270" i="46"/>
  <c r="E270" i="46"/>
  <c r="F270" i="46"/>
  <c r="G270" i="46"/>
  <c r="H270" i="46"/>
  <c r="I270" i="46"/>
  <c r="J270" i="46"/>
  <c r="K270" i="46"/>
  <c r="L270" i="46"/>
  <c r="M270" i="46"/>
  <c r="N270" i="46"/>
  <c r="O270" i="46"/>
  <c r="P270" i="46"/>
  <c r="Q270" i="46"/>
  <c r="D271" i="46"/>
  <c r="E271" i="46"/>
  <c r="F271" i="46"/>
  <c r="G271" i="46"/>
  <c r="H271" i="46"/>
  <c r="I271" i="46"/>
  <c r="J271" i="46"/>
  <c r="K271" i="46"/>
  <c r="L271" i="46"/>
  <c r="M271" i="46"/>
  <c r="N271" i="46"/>
  <c r="O271" i="46"/>
  <c r="P271" i="46"/>
  <c r="Q271" i="46"/>
  <c r="D272" i="46"/>
  <c r="E272" i="46"/>
  <c r="F272" i="46"/>
  <c r="G272" i="46"/>
  <c r="H272" i="46"/>
  <c r="I272" i="46"/>
  <c r="J272" i="46"/>
  <c r="K272" i="46"/>
  <c r="L272" i="46"/>
  <c r="M272" i="46"/>
  <c r="N272" i="46"/>
  <c r="O272" i="46"/>
  <c r="P272" i="46"/>
  <c r="Q272" i="46"/>
  <c r="D273" i="46"/>
  <c r="E273" i="46"/>
  <c r="F273" i="46"/>
  <c r="G273" i="46"/>
  <c r="H273" i="46"/>
  <c r="I273" i="46"/>
  <c r="J273" i="46"/>
  <c r="K273" i="46"/>
  <c r="L273" i="46"/>
  <c r="M273" i="46"/>
  <c r="N273" i="46"/>
  <c r="O273" i="46"/>
  <c r="P273" i="46"/>
  <c r="Q273" i="46"/>
  <c r="D274" i="46"/>
  <c r="E274" i="46"/>
  <c r="F274" i="46"/>
  <c r="G274" i="46"/>
  <c r="H274" i="46"/>
  <c r="I274" i="46"/>
  <c r="J274" i="46"/>
  <c r="K274" i="46"/>
  <c r="L274" i="46"/>
  <c r="M274" i="46"/>
  <c r="N274" i="46"/>
  <c r="O274" i="46"/>
  <c r="P274" i="46"/>
  <c r="Q274" i="46"/>
  <c r="D275" i="46"/>
  <c r="E275" i="46"/>
  <c r="F275" i="46"/>
  <c r="G275" i="46"/>
  <c r="H275" i="46"/>
  <c r="I275" i="46"/>
  <c r="J275" i="46"/>
  <c r="K275" i="46"/>
  <c r="L275" i="46"/>
  <c r="M275" i="46"/>
  <c r="N275" i="46"/>
  <c r="O275" i="46"/>
  <c r="P275" i="46"/>
  <c r="Q275" i="46"/>
  <c r="E257" i="46"/>
  <c r="F257" i="46"/>
  <c r="G257" i="46"/>
  <c r="H257" i="46"/>
  <c r="I257" i="46"/>
  <c r="J257" i="46"/>
  <c r="K257" i="46"/>
  <c r="L257" i="46"/>
  <c r="M257" i="46"/>
  <c r="N257" i="46"/>
  <c r="O257" i="46"/>
  <c r="P257" i="46"/>
  <c r="Q257" i="46"/>
  <c r="D257" i="46"/>
  <c r="D138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D139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D140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D141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D142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D143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D144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D145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D146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D147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D148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49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D150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D151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D152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3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D154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5" i="46"/>
  <c r="E155" i="46"/>
  <c r="F155" i="46"/>
  <c r="G155" i="46"/>
  <c r="H155" i="46"/>
  <c r="I155" i="46"/>
  <c r="J155" i="46"/>
  <c r="K155" i="46"/>
  <c r="L155" i="46"/>
  <c r="M155" i="46"/>
  <c r="N155" i="46"/>
  <c r="O155" i="46"/>
  <c r="P155" i="46"/>
  <c r="Q155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D137" i="46"/>
  <c r="D18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D19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D20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D21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D2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D23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D24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D25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D26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D27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D28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D29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30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D31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D32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D33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D34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D35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D17" i="46"/>
  <c r="D258" i="45"/>
  <c r="E258" i="45"/>
  <c r="F258" i="45"/>
  <c r="G258" i="45"/>
  <c r="H258" i="45"/>
  <c r="I258" i="45"/>
  <c r="J258" i="45"/>
  <c r="K258" i="45"/>
  <c r="L258" i="45"/>
  <c r="M258" i="45"/>
  <c r="N258" i="45"/>
  <c r="O258" i="45"/>
  <c r="P258" i="45"/>
  <c r="Q258" i="45"/>
  <c r="D259" i="45"/>
  <c r="E259" i="45"/>
  <c r="F259" i="45"/>
  <c r="G259" i="45"/>
  <c r="H259" i="45"/>
  <c r="I259" i="45"/>
  <c r="J259" i="45"/>
  <c r="K259" i="45"/>
  <c r="L259" i="45"/>
  <c r="M259" i="45"/>
  <c r="N259" i="45"/>
  <c r="O259" i="45"/>
  <c r="P259" i="45"/>
  <c r="Q259" i="45"/>
  <c r="D260" i="45"/>
  <c r="E260" i="45"/>
  <c r="F260" i="45"/>
  <c r="G260" i="45"/>
  <c r="H260" i="45"/>
  <c r="I260" i="45"/>
  <c r="J260" i="45"/>
  <c r="K260" i="45"/>
  <c r="L260" i="45"/>
  <c r="M260" i="45"/>
  <c r="N260" i="45"/>
  <c r="O260" i="45"/>
  <c r="P260" i="45"/>
  <c r="Q260" i="45"/>
  <c r="D261" i="45"/>
  <c r="E261" i="45"/>
  <c r="F261" i="45"/>
  <c r="G261" i="45"/>
  <c r="H261" i="45"/>
  <c r="I261" i="45"/>
  <c r="J261" i="45"/>
  <c r="K261" i="45"/>
  <c r="L261" i="45"/>
  <c r="M261" i="45"/>
  <c r="N261" i="45"/>
  <c r="O261" i="45"/>
  <c r="P261" i="45"/>
  <c r="Q261" i="45"/>
  <c r="D262" i="45"/>
  <c r="E262" i="45"/>
  <c r="F262" i="45"/>
  <c r="G262" i="45"/>
  <c r="H262" i="45"/>
  <c r="I262" i="45"/>
  <c r="J262" i="45"/>
  <c r="K262" i="45"/>
  <c r="L262" i="45"/>
  <c r="M262" i="45"/>
  <c r="N262" i="45"/>
  <c r="O262" i="45"/>
  <c r="P262" i="45"/>
  <c r="Q262" i="45"/>
  <c r="D263" i="45"/>
  <c r="E263" i="45"/>
  <c r="F263" i="45"/>
  <c r="G263" i="45"/>
  <c r="H263" i="45"/>
  <c r="I263" i="45"/>
  <c r="J263" i="45"/>
  <c r="K263" i="45"/>
  <c r="L263" i="45"/>
  <c r="M263" i="45"/>
  <c r="N263" i="45"/>
  <c r="O263" i="45"/>
  <c r="P263" i="45"/>
  <c r="Q263" i="45"/>
  <c r="D264" i="45"/>
  <c r="E264" i="45"/>
  <c r="F264" i="45"/>
  <c r="G264" i="45"/>
  <c r="H264" i="45"/>
  <c r="I264" i="45"/>
  <c r="J264" i="45"/>
  <c r="K264" i="45"/>
  <c r="L264" i="45"/>
  <c r="M264" i="45"/>
  <c r="N264" i="45"/>
  <c r="O264" i="45"/>
  <c r="P264" i="45"/>
  <c r="Q264" i="45"/>
  <c r="D265" i="45"/>
  <c r="E265" i="45"/>
  <c r="F265" i="45"/>
  <c r="G265" i="45"/>
  <c r="H265" i="45"/>
  <c r="I265" i="45"/>
  <c r="J265" i="45"/>
  <c r="K265" i="45"/>
  <c r="L265" i="45"/>
  <c r="M265" i="45"/>
  <c r="N265" i="45"/>
  <c r="O265" i="45"/>
  <c r="P265" i="45"/>
  <c r="Q265" i="45"/>
  <c r="D266" i="45"/>
  <c r="E266" i="45"/>
  <c r="F266" i="45"/>
  <c r="G266" i="45"/>
  <c r="H266" i="45"/>
  <c r="I266" i="45"/>
  <c r="J266" i="45"/>
  <c r="K266" i="45"/>
  <c r="L266" i="45"/>
  <c r="M266" i="45"/>
  <c r="N266" i="45"/>
  <c r="O266" i="45"/>
  <c r="P266" i="45"/>
  <c r="Q266" i="45"/>
  <c r="D267" i="45"/>
  <c r="E267" i="45"/>
  <c r="F267" i="45"/>
  <c r="G267" i="45"/>
  <c r="H267" i="45"/>
  <c r="I267" i="45"/>
  <c r="J267" i="45"/>
  <c r="K267" i="45"/>
  <c r="L267" i="45"/>
  <c r="M267" i="45"/>
  <c r="N267" i="45"/>
  <c r="O267" i="45"/>
  <c r="P267" i="45"/>
  <c r="Q267" i="45"/>
  <c r="D268" i="45"/>
  <c r="E268" i="45"/>
  <c r="F268" i="45"/>
  <c r="G268" i="45"/>
  <c r="H268" i="45"/>
  <c r="I268" i="45"/>
  <c r="J268" i="45"/>
  <c r="K268" i="45"/>
  <c r="L268" i="45"/>
  <c r="M268" i="45"/>
  <c r="N268" i="45"/>
  <c r="O268" i="45"/>
  <c r="P268" i="45"/>
  <c r="Q268" i="45"/>
  <c r="D269" i="45"/>
  <c r="E269" i="45"/>
  <c r="F269" i="45"/>
  <c r="G269" i="45"/>
  <c r="H269" i="45"/>
  <c r="I269" i="45"/>
  <c r="J269" i="45"/>
  <c r="K269" i="45"/>
  <c r="L269" i="45"/>
  <c r="M269" i="45"/>
  <c r="N269" i="45"/>
  <c r="O269" i="45"/>
  <c r="P269" i="45"/>
  <c r="Q269" i="45"/>
  <c r="D270" i="45"/>
  <c r="E270" i="45"/>
  <c r="F270" i="45"/>
  <c r="G270" i="45"/>
  <c r="H270" i="45"/>
  <c r="I270" i="45"/>
  <c r="J270" i="45"/>
  <c r="K270" i="45"/>
  <c r="L270" i="45"/>
  <c r="M270" i="45"/>
  <c r="N270" i="45"/>
  <c r="O270" i="45"/>
  <c r="P270" i="45"/>
  <c r="Q270" i="45"/>
  <c r="D271" i="45"/>
  <c r="E271" i="45"/>
  <c r="F271" i="45"/>
  <c r="G271" i="45"/>
  <c r="H271" i="45"/>
  <c r="I271" i="45"/>
  <c r="J271" i="45"/>
  <c r="K271" i="45"/>
  <c r="L271" i="45"/>
  <c r="M271" i="45"/>
  <c r="N271" i="45"/>
  <c r="O271" i="45"/>
  <c r="P271" i="45"/>
  <c r="Q271" i="45"/>
  <c r="D272" i="45"/>
  <c r="E272" i="45"/>
  <c r="F272" i="45"/>
  <c r="G272" i="45"/>
  <c r="H272" i="45"/>
  <c r="I272" i="45"/>
  <c r="J272" i="45"/>
  <c r="K272" i="45"/>
  <c r="L272" i="45"/>
  <c r="M272" i="45"/>
  <c r="N272" i="45"/>
  <c r="O272" i="45"/>
  <c r="P272" i="45"/>
  <c r="Q272" i="45"/>
  <c r="D273" i="45"/>
  <c r="E273" i="45"/>
  <c r="F273" i="45"/>
  <c r="G273" i="45"/>
  <c r="H273" i="45"/>
  <c r="I273" i="45"/>
  <c r="J273" i="45"/>
  <c r="K273" i="45"/>
  <c r="L273" i="45"/>
  <c r="M273" i="45"/>
  <c r="N273" i="45"/>
  <c r="O273" i="45"/>
  <c r="P273" i="45"/>
  <c r="Q273" i="45"/>
  <c r="D274" i="45"/>
  <c r="E274" i="45"/>
  <c r="F274" i="45"/>
  <c r="G274" i="45"/>
  <c r="H274" i="45"/>
  <c r="I274" i="45"/>
  <c r="J274" i="45"/>
  <c r="K274" i="45"/>
  <c r="L274" i="45"/>
  <c r="M274" i="45"/>
  <c r="N274" i="45"/>
  <c r="O274" i="45"/>
  <c r="P274" i="45"/>
  <c r="Q274" i="45"/>
  <c r="D275" i="45"/>
  <c r="E275" i="45"/>
  <c r="F275" i="45"/>
  <c r="G275" i="45"/>
  <c r="H275" i="45"/>
  <c r="I275" i="45"/>
  <c r="J275" i="45"/>
  <c r="K275" i="45"/>
  <c r="L275" i="45"/>
  <c r="M275" i="45"/>
  <c r="N275" i="45"/>
  <c r="O275" i="45"/>
  <c r="P275" i="45"/>
  <c r="Q275" i="45"/>
  <c r="E257" i="45"/>
  <c r="F257" i="45"/>
  <c r="G257" i="45"/>
  <c r="H257" i="45"/>
  <c r="I257" i="45"/>
  <c r="J257" i="45"/>
  <c r="K257" i="45"/>
  <c r="L257" i="45"/>
  <c r="M257" i="45"/>
  <c r="N257" i="45"/>
  <c r="O257" i="45"/>
  <c r="P257" i="45"/>
  <c r="Q257" i="45"/>
  <c r="D257" i="45"/>
  <c r="D138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D139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D140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D141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D142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D143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D144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D145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D146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D147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D148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49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D150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D151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D152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3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D154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5" i="45"/>
  <c r="E155" i="45"/>
  <c r="F155" i="45"/>
  <c r="G155" i="45"/>
  <c r="H155" i="45"/>
  <c r="I155" i="45"/>
  <c r="J155" i="45"/>
  <c r="K155" i="45"/>
  <c r="L155" i="45"/>
  <c r="M155" i="45"/>
  <c r="N155" i="45"/>
  <c r="O155" i="45"/>
  <c r="P155" i="45"/>
  <c r="Q155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D18" i="45"/>
  <c r="E18" i="45"/>
  <c r="F18" i="45"/>
  <c r="G18" i="45"/>
  <c r="H18" i="45"/>
  <c r="I18" i="45"/>
  <c r="J18" i="45"/>
  <c r="K18" i="45"/>
  <c r="L18" i="45"/>
  <c r="M18" i="45"/>
  <c r="N18" i="45"/>
  <c r="O18" i="45"/>
  <c r="P18" i="45"/>
  <c r="Q18" i="45"/>
  <c r="D19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D20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D21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2" i="45"/>
  <c r="E22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D24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D25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D26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D27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D28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D29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D30" i="45"/>
  <c r="E30" i="45"/>
  <c r="F30" i="45"/>
  <c r="G30" i="45"/>
  <c r="H30" i="45"/>
  <c r="I30" i="45"/>
  <c r="J30" i="45"/>
  <c r="K30" i="45"/>
  <c r="L30" i="45"/>
  <c r="M30" i="45"/>
  <c r="N30" i="45"/>
  <c r="O30" i="45"/>
  <c r="P30" i="45"/>
  <c r="Q30" i="45"/>
  <c r="D31" i="45"/>
  <c r="E31" i="45"/>
  <c r="F31" i="45"/>
  <c r="G31" i="45"/>
  <c r="H31" i="45"/>
  <c r="I31" i="45"/>
  <c r="J31" i="45"/>
  <c r="K31" i="45"/>
  <c r="L31" i="45"/>
  <c r="M31" i="45"/>
  <c r="N31" i="45"/>
  <c r="O31" i="45"/>
  <c r="P31" i="45"/>
  <c r="Q31" i="45"/>
  <c r="D32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D33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D34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5" i="45"/>
  <c r="E35" i="45"/>
  <c r="F35" i="45"/>
  <c r="G35" i="45"/>
  <c r="H35" i="45"/>
  <c r="I35" i="45"/>
  <c r="J35" i="45"/>
  <c r="K35" i="45"/>
  <c r="L35" i="45"/>
  <c r="M35" i="45"/>
  <c r="N35" i="45"/>
  <c r="O35" i="45"/>
  <c r="P35" i="45"/>
  <c r="Q35" i="45"/>
  <c r="E17" i="45"/>
  <c r="F17" i="45"/>
  <c r="G17" i="45"/>
  <c r="H17" i="45"/>
  <c r="I17" i="45"/>
  <c r="J17" i="45"/>
  <c r="K17" i="45"/>
  <c r="L17" i="45"/>
  <c r="M17" i="45"/>
  <c r="N17" i="45"/>
  <c r="O17" i="45"/>
  <c r="P17" i="45"/>
  <c r="Q17" i="45"/>
  <c r="D17" i="45"/>
  <c r="D253" i="50"/>
  <c r="E253" i="50"/>
  <c r="F253" i="50"/>
  <c r="G253" i="50"/>
  <c r="H253" i="50"/>
  <c r="I253" i="50"/>
  <c r="J253" i="50"/>
  <c r="K253" i="50"/>
  <c r="L253" i="50"/>
  <c r="M253" i="50"/>
  <c r="N253" i="50"/>
  <c r="O253" i="50"/>
  <c r="P253" i="50"/>
  <c r="Q253" i="50"/>
  <c r="D254" i="50"/>
  <c r="E254" i="50"/>
  <c r="F254" i="50"/>
  <c r="G254" i="50"/>
  <c r="H254" i="50"/>
  <c r="I254" i="50"/>
  <c r="J254" i="50"/>
  <c r="K254" i="50"/>
  <c r="L254" i="50"/>
  <c r="M254" i="50"/>
  <c r="N254" i="50"/>
  <c r="O254" i="50"/>
  <c r="P254" i="50"/>
  <c r="Q254" i="50"/>
  <c r="D255" i="50"/>
  <c r="E255" i="50"/>
  <c r="F255" i="50"/>
  <c r="G255" i="50"/>
  <c r="H255" i="50"/>
  <c r="I255" i="50"/>
  <c r="J255" i="50"/>
  <c r="K255" i="50"/>
  <c r="L255" i="50"/>
  <c r="M255" i="50"/>
  <c r="N255" i="50"/>
  <c r="O255" i="50"/>
  <c r="P255" i="50"/>
  <c r="Q255" i="50"/>
  <c r="D247" i="50"/>
  <c r="E247" i="50"/>
  <c r="F247" i="50"/>
  <c r="G247" i="50"/>
  <c r="H247" i="50"/>
  <c r="I247" i="50"/>
  <c r="J247" i="50"/>
  <c r="K247" i="50"/>
  <c r="L247" i="50"/>
  <c r="M247" i="50"/>
  <c r="N247" i="50"/>
  <c r="O247" i="50"/>
  <c r="P247" i="50"/>
  <c r="Q247" i="50"/>
  <c r="D248" i="50"/>
  <c r="E248" i="50"/>
  <c r="F248" i="50"/>
  <c r="G248" i="50"/>
  <c r="H248" i="50"/>
  <c r="I248" i="50"/>
  <c r="J248" i="50"/>
  <c r="K248" i="50"/>
  <c r="L248" i="50"/>
  <c r="M248" i="50"/>
  <c r="N248" i="50"/>
  <c r="O248" i="50"/>
  <c r="P248" i="50"/>
  <c r="Q248" i="50"/>
  <c r="D249" i="50"/>
  <c r="E249" i="50"/>
  <c r="F249" i="50"/>
  <c r="G249" i="50"/>
  <c r="H249" i="50"/>
  <c r="I249" i="50"/>
  <c r="J249" i="50"/>
  <c r="K249" i="50"/>
  <c r="L249" i="50"/>
  <c r="M249" i="50"/>
  <c r="N249" i="50"/>
  <c r="O249" i="50"/>
  <c r="P249" i="50"/>
  <c r="Q249" i="50"/>
  <c r="E246" i="50"/>
  <c r="F246" i="50"/>
  <c r="G246" i="50"/>
  <c r="H246" i="50"/>
  <c r="I246" i="50"/>
  <c r="J246" i="50"/>
  <c r="K246" i="50"/>
  <c r="L246" i="50"/>
  <c r="M246" i="50"/>
  <c r="N246" i="50"/>
  <c r="O246" i="50"/>
  <c r="P246" i="50"/>
  <c r="Q246" i="50"/>
  <c r="D246" i="50"/>
  <c r="D134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D135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D136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D133" i="50"/>
  <c r="D128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D129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D130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D127" i="50"/>
  <c r="D14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D15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D16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D13" i="50"/>
  <c r="D8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D9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D10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D7" i="50"/>
  <c r="D14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D15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D16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D8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D9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D10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D134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D135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D136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D133" i="49"/>
  <c r="D128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D129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D130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D254" i="49"/>
  <c r="E254" i="49"/>
  <c r="F254" i="49"/>
  <c r="G254" i="49"/>
  <c r="H254" i="49"/>
  <c r="I254" i="49"/>
  <c r="J254" i="49"/>
  <c r="K254" i="49"/>
  <c r="L254" i="49"/>
  <c r="M254" i="49"/>
  <c r="N254" i="49"/>
  <c r="O254" i="49"/>
  <c r="P254" i="49"/>
  <c r="Q254" i="49"/>
  <c r="D255" i="49"/>
  <c r="E255" i="49"/>
  <c r="F255" i="49"/>
  <c r="G255" i="49"/>
  <c r="H255" i="49"/>
  <c r="I255" i="49"/>
  <c r="J255" i="49"/>
  <c r="K255" i="49"/>
  <c r="L255" i="49"/>
  <c r="M255" i="49"/>
  <c r="N255" i="49"/>
  <c r="O255" i="49"/>
  <c r="P255" i="49"/>
  <c r="Q255" i="49"/>
  <c r="D256" i="49"/>
  <c r="E256" i="49"/>
  <c r="F256" i="49"/>
  <c r="G256" i="49"/>
  <c r="H256" i="49"/>
  <c r="I256" i="49"/>
  <c r="J256" i="49"/>
  <c r="K256" i="49"/>
  <c r="L256" i="49"/>
  <c r="M256" i="49"/>
  <c r="N256" i="49"/>
  <c r="O256" i="49"/>
  <c r="P256" i="49"/>
  <c r="Q256" i="49"/>
  <c r="E253" i="49"/>
  <c r="F253" i="49"/>
  <c r="G253" i="49"/>
  <c r="H253" i="49"/>
  <c r="I253" i="49"/>
  <c r="J253" i="49"/>
  <c r="K253" i="49"/>
  <c r="L253" i="49"/>
  <c r="M253" i="49"/>
  <c r="N253" i="49"/>
  <c r="O253" i="49"/>
  <c r="P253" i="49"/>
  <c r="Q253" i="49"/>
  <c r="D253" i="49"/>
  <c r="D248" i="49"/>
  <c r="E248" i="49"/>
  <c r="F248" i="49"/>
  <c r="G248" i="49"/>
  <c r="H248" i="49"/>
  <c r="I248" i="49"/>
  <c r="J248" i="49"/>
  <c r="K248" i="49"/>
  <c r="L248" i="49"/>
  <c r="M248" i="49"/>
  <c r="N248" i="49"/>
  <c r="O248" i="49"/>
  <c r="P248" i="49"/>
  <c r="Q248" i="49"/>
  <c r="D249" i="49"/>
  <c r="E249" i="49"/>
  <c r="F249" i="49"/>
  <c r="G249" i="49"/>
  <c r="H249" i="49"/>
  <c r="I249" i="49"/>
  <c r="J249" i="49"/>
  <c r="K249" i="49"/>
  <c r="L249" i="49"/>
  <c r="M249" i="49"/>
  <c r="N249" i="49"/>
  <c r="O249" i="49"/>
  <c r="P249" i="49"/>
  <c r="Q249" i="49"/>
  <c r="D250" i="49"/>
  <c r="E250" i="49"/>
  <c r="F250" i="49"/>
  <c r="G250" i="49"/>
  <c r="H250" i="49"/>
  <c r="I250" i="49"/>
  <c r="J250" i="49"/>
  <c r="K250" i="49"/>
  <c r="L250" i="49"/>
  <c r="M250" i="49"/>
  <c r="N250" i="49"/>
  <c r="O250" i="49"/>
  <c r="P250" i="49"/>
  <c r="Q250" i="49"/>
  <c r="E247" i="49"/>
  <c r="F247" i="49"/>
  <c r="G247" i="49"/>
  <c r="H247" i="49"/>
  <c r="I247" i="49"/>
  <c r="J247" i="49"/>
  <c r="K247" i="49"/>
  <c r="L247" i="49"/>
  <c r="M247" i="49"/>
  <c r="N247" i="49"/>
  <c r="O247" i="49"/>
  <c r="P247" i="49"/>
  <c r="Q247" i="49"/>
  <c r="D247" i="49"/>
  <c r="D127" i="49"/>
  <c r="D13" i="49"/>
  <c r="D7" i="49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D15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D13" i="48"/>
  <c r="D134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D135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D136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D133" i="48"/>
  <c r="D254" i="48"/>
  <c r="E254" i="48"/>
  <c r="F254" i="48"/>
  <c r="G254" i="48"/>
  <c r="H254" i="48"/>
  <c r="I254" i="48"/>
  <c r="J254" i="48"/>
  <c r="K254" i="48"/>
  <c r="L254" i="48"/>
  <c r="M254" i="48"/>
  <c r="N254" i="48"/>
  <c r="O254" i="48"/>
  <c r="P254" i="48"/>
  <c r="Q254" i="48"/>
  <c r="D255" i="48"/>
  <c r="E255" i="48"/>
  <c r="F255" i="48"/>
  <c r="G255" i="48"/>
  <c r="H255" i="48"/>
  <c r="I255" i="48"/>
  <c r="J255" i="48"/>
  <c r="K255" i="48"/>
  <c r="L255" i="48"/>
  <c r="M255" i="48"/>
  <c r="N255" i="48"/>
  <c r="O255" i="48"/>
  <c r="P255" i="48"/>
  <c r="Q255" i="48"/>
  <c r="D256" i="48"/>
  <c r="E256" i="48"/>
  <c r="F256" i="48"/>
  <c r="G256" i="48"/>
  <c r="H256" i="48"/>
  <c r="I256" i="48"/>
  <c r="J256" i="48"/>
  <c r="K256" i="48"/>
  <c r="L256" i="48"/>
  <c r="M256" i="48"/>
  <c r="N256" i="48"/>
  <c r="O256" i="48"/>
  <c r="P256" i="48"/>
  <c r="Q256" i="48"/>
  <c r="E253" i="48"/>
  <c r="F253" i="48"/>
  <c r="G253" i="48"/>
  <c r="H253" i="48"/>
  <c r="I253" i="48"/>
  <c r="J253" i="48"/>
  <c r="K253" i="48"/>
  <c r="L253" i="48"/>
  <c r="M253" i="48"/>
  <c r="N253" i="48"/>
  <c r="O253" i="48"/>
  <c r="P253" i="48"/>
  <c r="Q253" i="48"/>
  <c r="D253" i="48"/>
  <c r="D248" i="48"/>
  <c r="E248" i="48"/>
  <c r="F248" i="48"/>
  <c r="G248" i="48"/>
  <c r="H248" i="48"/>
  <c r="I248" i="48"/>
  <c r="J248" i="48"/>
  <c r="K248" i="48"/>
  <c r="L248" i="48"/>
  <c r="M248" i="48"/>
  <c r="N248" i="48"/>
  <c r="O248" i="48"/>
  <c r="P248" i="48"/>
  <c r="Q248" i="48"/>
  <c r="D249" i="48"/>
  <c r="E249" i="48"/>
  <c r="F249" i="48"/>
  <c r="G249" i="48"/>
  <c r="H249" i="48"/>
  <c r="I249" i="48"/>
  <c r="J249" i="48"/>
  <c r="K249" i="48"/>
  <c r="L249" i="48"/>
  <c r="M249" i="48"/>
  <c r="N249" i="48"/>
  <c r="O249" i="48"/>
  <c r="P249" i="48"/>
  <c r="Q249" i="48"/>
  <c r="D250" i="48"/>
  <c r="E250" i="48"/>
  <c r="F250" i="48"/>
  <c r="G250" i="48"/>
  <c r="H250" i="48"/>
  <c r="I250" i="48"/>
  <c r="J250" i="48"/>
  <c r="K250" i="48"/>
  <c r="L250" i="48"/>
  <c r="M250" i="48"/>
  <c r="N250" i="48"/>
  <c r="O250" i="48"/>
  <c r="P250" i="48"/>
  <c r="Q250" i="48"/>
  <c r="E247" i="48"/>
  <c r="F247" i="48"/>
  <c r="G247" i="48"/>
  <c r="H247" i="48"/>
  <c r="I247" i="48"/>
  <c r="J247" i="48"/>
  <c r="K247" i="48"/>
  <c r="L247" i="48"/>
  <c r="M247" i="48"/>
  <c r="N247" i="48"/>
  <c r="O247" i="48"/>
  <c r="P247" i="48"/>
  <c r="Q247" i="48"/>
  <c r="D247" i="48"/>
  <c r="D128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D129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D130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D127" i="48"/>
  <c r="D8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D9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D7" i="48"/>
  <c r="D254" i="47"/>
  <c r="E254" i="47"/>
  <c r="F254" i="47"/>
  <c r="G254" i="47"/>
  <c r="H254" i="47"/>
  <c r="I254" i="47"/>
  <c r="J254" i="47"/>
  <c r="K254" i="47"/>
  <c r="L254" i="47"/>
  <c r="M254" i="47"/>
  <c r="N254" i="47"/>
  <c r="O254" i="47"/>
  <c r="P254" i="47"/>
  <c r="Q254" i="47"/>
  <c r="D255" i="47"/>
  <c r="E255" i="47"/>
  <c r="F255" i="47"/>
  <c r="G255" i="47"/>
  <c r="H255" i="47"/>
  <c r="I255" i="47"/>
  <c r="J255" i="47"/>
  <c r="K255" i="47"/>
  <c r="L255" i="47"/>
  <c r="M255" i="47"/>
  <c r="N255" i="47"/>
  <c r="O255" i="47"/>
  <c r="P255" i="47"/>
  <c r="Q255" i="47"/>
  <c r="D256" i="47"/>
  <c r="E256" i="47"/>
  <c r="F256" i="47"/>
  <c r="G256" i="47"/>
  <c r="H256" i="47"/>
  <c r="I256" i="47"/>
  <c r="J256" i="47"/>
  <c r="K256" i="47"/>
  <c r="L256" i="47"/>
  <c r="M256" i="47"/>
  <c r="N256" i="47"/>
  <c r="O256" i="47"/>
  <c r="P256" i="47"/>
  <c r="Q256" i="47"/>
  <c r="E253" i="47"/>
  <c r="F253" i="47"/>
  <c r="G253" i="47"/>
  <c r="H253" i="47"/>
  <c r="I253" i="47"/>
  <c r="J253" i="47"/>
  <c r="K253" i="47"/>
  <c r="L253" i="47"/>
  <c r="M253" i="47"/>
  <c r="N253" i="47"/>
  <c r="O253" i="47"/>
  <c r="P253" i="47"/>
  <c r="Q253" i="47"/>
  <c r="D253" i="47"/>
  <c r="D134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D135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D136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D133" i="47"/>
  <c r="D14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D15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D16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D13" i="47"/>
  <c r="D8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D9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D10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D128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D129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D130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D248" i="47"/>
  <c r="E248" i="47"/>
  <c r="F248" i="47"/>
  <c r="G248" i="47"/>
  <c r="H248" i="47"/>
  <c r="I248" i="47"/>
  <c r="J248" i="47"/>
  <c r="K248" i="47"/>
  <c r="L248" i="47"/>
  <c r="M248" i="47"/>
  <c r="N248" i="47"/>
  <c r="O248" i="47"/>
  <c r="P248" i="47"/>
  <c r="Q248" i="47"/>
  <c r="D249" i="47"/>
  <c r="E249" i="47"/>
  <c r="F249" i="47"/>
  <c r="G249" i="47"/>
  <c r="H249" i="47"/>
  <c r="I249" i="47"/>
  <c r="J249" i="47"/>
  <c r="K249" i="47"/>
  <c r="L249" i="47"/>
  <c r="M249" i="47"/>
  <c r="N249" i="47"/>
  <c r="O249" i="47"/>
  <c r="P249" i="47"/>
  <c r="Q249" i="47"/>
  <c r="D250" i="47"/>
  <c r="E250" i="47"/>
  <c r="F250" i="47"/>
  <c r="G250" i="47"/>
  <c r="H250" i="47"/>
  <c r="I250" i="47"/>
  <c r="J250" i="47"/>
  <c r="K250" i="47"/>
  <c r="L250" i="47"/>
  <c r="M250" i="47"/>
  <c r="N250" i="47"/>
  <c r="O250" i="47"/>
  <c r="P250" i="47"/>
  <c r="Q250" i="47"/>
  <c r="E247" i="47"/>
  <c r="F247" i="47"/>
  <c r="G247" i="47"/>
  <c r="H247" i="47"/>
  <c r="I247" i="47"/>
  <c r="J247" i="47"/>
  <c r="K247" i="47"/>
  <c r="L247" i="47"/>
  <c r="M247" i="47"/>
  <c r="N247" i="47"/>
  <c r="O247" i="47"/>
  <c r="P247" i="47"/>
  <c r="Q247" i="47"/>
  <c r="D247" i="47"/>
  <c r="D127" i="47"/>
  <c r="D7" i="47"/>
  <c r="D254" i="46"/>
  <c r="E254" i="46"/>
  <c r="F254" i="46"/>
  <c r="G254" i="46"/>
  <c r="H254" i="46"/>
  <c r="I254" i="46"/>
  <c r="J254" i="46"/>
  <c r="K254" i="46"/>
  <c r="L254" i="46"/>
  <c r="M254" i="46"/>
  <c r="N254" i="46"/>
  <c r="O254" i="46"/>
  <c r="P254" i="46"/>
  <c r="Q254" i="46"/>
  <c r="D255" i="46"/>
  <c r="E255" i="46"/>
  <c r="F255" i="46"/>
  <c r="G255" i="46"/>
  <c r="H255" i="46"/>
  <c r="I255" i="46"/>
  <c r="J255" i="46"/>
  <c r="K255" i="46"/>
  <c r="L255" i="46"/>
  <c r="M255" i="46"/>
  <c r="N255" i="46"/>
  <c r="O255" i="46"/>
  <c r="P255" i="46"/>
  <c r="Q255" i="46"/>
  <c r="D256" i="46"/>
  <c r="E256" i="46"/>
  <c r="F256" i="46"/>
  <c r="G256" i="46"/>
  <c r="H256" i="46"/>
  <c r="I256" i="46"/>
  <c r="J256" i="46"/>
  <c r="K256" i="46"/>
  <c r="L256" i="46"/>
  <c r="M256" i="46"/>
  <c r="N256" i="46"/>
  <c r="O256" i="46"/>
  <c r="P256" i="46"/>
  <c r="Q256" i="46"/>
  <c r="E253" i="46"/>
  <c r="F253" i="46"/>
  <c r="G253" i="46"/>
  <c r="H253" i="46"/>
  <c r="I253" i="46"/>
  <c r="J253" i="46"/>
  <c r="K253" i="46"/>
  <c r="L253" i="46"/>
  <c r="M253" i="46"/>
  <c r="N253" i="46"/>
  <c r="O253" i="46"/>
  <c r="P253" i="46"/>
  <c r="Q253" i="46"/>
  <c r="D253" i="46"/>
  <c r="D134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D135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D136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D133" i="46"/>
  <c r="D8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D9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D10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D128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Q128" i="46"/>
  <c r="D129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D130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Q127" i="46"/>
  <c r="D248" i="46"/>
  <c r="E248" i="46"/>
  <c r="F248" i="46"/>
  <c r="G248" i="46"/>
  <c r="H248" i="46"/>
  <c r="I248" i="46"/>
  <c r="J248" i="46"/>
  <c r="K248" i="46"/>
  <c r="L248" i="46"/>
  <c r="M248" i="46"/>
  <c r="N248" i="46"/>
  <c r="O248" i="46"/>
  <c r="P248" i="46"/>
  <c r="Q248" i="46"/>
  <c r="D249" i="46"/>
  <c r="E249" i="46"/>
  <c r="F249" i="46"/>
  <c r="G249" i="46"/>
  <c r="H249" i="46"/>
  <c r="I249" i="46"/>
  <c r="J249" i="46"/>
  <c r="K249" i="46"/>
  <c r="L249" i="46"/>
  <c r="M249" i="46"/>
  <c r="N249" i="46"/>
  <c r="O249" i="46"/>
  <c r="P249" i="46"/>
  <c r="Q249" i="46"/>
  <c r="D250" i="46"/>
  <c r="E250" i="46"/>
  <c r="F250" i="46"/>
  <c r="G250" i="46"/>
  <c r="H250" i="46"/>
  <c r="I250" i="46"/>
  <c r="J250" i="46"/>
  <c r="K250" i="46"/>
  <c r="L250" i="46"/>
  <c r="M250" i="46"/>
  <c r="N250" i="46"/>
  <c r="O250" i="46"/>
  <c r="P250" i="46"/>
  <c r="Q250" i="46"/>
  <c r="E247" i="46"/>
  <c r="F247" i="46"/>
  <c r="G247" i="46"/>
  <c r="H247" i="46"/>
  <c r="I247" i="46"/>
  <c r="J247" i="46"/>
  <c r="K247" i="46"/>
  <c r="L247" i="46"/>
  <c r="M247" i="46"/>
  <c r="N247" i="46"/>
  <c r="O247" i="46"/>
  <c r="P247" i="46"/>
  <c r="Q247" i="46"/>
  <c r="D247" i="46"/>
  <c r="D127" i="46"/>
  <c r="D7" i="46"/>
  <c r="D14" i="45"/>
  <c r="E14" i="45"/>
  <c r="F14" i="45"/>
  <c r="G14" i="45"/>
  <c r="H14" i="45"/>
  <c r="I14" i="45"/>
  <c r="J14" i="45"/>
  <c r="K14" i="45"/>
  <c r="L14" i="45"/>
  <c r="M14" i="45"/>
  <c r="N14" i="45"/>
  <c r="O14" i="45"/>
  <c r="P14" i="45"/>
  <c r="Q14" i="45"/>
  <c r="D15" i="45"/>
  <c r="E15" i="45"/>
  <c r="F15" i="45"/>
  <c r="G15" i="45"/>
  <c r="H15" i="45"/>
  <c r="I15" i="45"/>
  <c r="J15" i="45"/>
  <c r="K15" i="45"/>
  <c r="L15" i="45"/>
  <c r="M15" i="45"/>
  <c r="N15" i="45"/>
  <c r="O15" i="45"/>
  <c r="P15" i="45"/>
  <c r="Q15" i="45"/>
  <c r="D16" i="45"/>
  <c r="E16" i="45"/>
  <c r="F16" i="45"/>
  <c r="G16" i="45"/>
  <c r="H16" i="45"/>
  <c r="I16" i="45"/>
  <c r="J16" i="45"/>
  <c r="K16" i="45"/>
  <c r="L16" i="45"/>
  <c r="M16" i="45"/>
  <c r="N16" i="45"/>
  <c r="O16" i="45"/>
  <c r="P16" i="45"/>
  <c r="Q16" i="45"/>
  <c r="E13" i="45"/>
  <c r="F13" i="45"/>
  <c r="G13" i="45"/>
  <c r="H13" i="45"/>
  <c r="I13" i="45"/>
  <c r="J13" i="45"/>
  <c r="K13" i="45"/>
  <c r="L13" i="45"/>
  <c r="M13" i="45"/>
  <c r="N13" i="45"/>
  <c r="O13" i="45"/>
  <c r="P13" i="45"/>
  <c r="Q13" i="45"/>
  <c r="D134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D135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D136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D254" i="45"/>
  <c r="E254" i="45"/>
  <c r="F254" i="45"/>
  <c r="G254" i="45"/>
  <c r="H254" i="45"/>
  <c r="I254" i="45"/>
  <c r="J254" i="45"/>
  <c r="K254" i="45"/>
  <c r="L254" i="45"/>
  <c r="M254" i="45"/>
  <c r="N254" i="45"/>
  <c r="O254" i="45"/>
  <c r="P254" i="45"/>
  <c r="Q254" i="45"/>
  <c r="D255" i="45"/>
  <c r="E255" i="45"/>
  <c r="F255" i="45"/>
  <c r="G255" i="45"/>
  <c r="H255" i="45"/>
  <c r="I255" i="45"/>
  <c r="J255" i="45"/>
  <c r="K255" i="45"/>
  <c r="L255" i="45"/>
  <c r="M255" i="45"/>
  <c r="N255" i="45"/>
  <c r="O255" i="45"/>
  <c r="P255" i="45"/>
  <c r="Q255" i="45"/>
  <c r="D256" i="45"/>
  <c r="E256" i="45"/>
  <c r="F256" i="45"/>
  <c r="G256" i="45"/>
  <c r="H256" i="45"/>
  <c r="I256" i="45"/>
  <c r="J256" i="45"/>
  <c r="K256" i="45"/>
  <c r="L256" i="45"/>
  <c r="M256" i="45"/>
  <c r="N256" i="45"/>
  <c r="O256" i="45"/>
  <c r="P256" i="45"/>
  <c r="Q256" i="45"/>
  <c r="E253" i="45"/>
  <c r="F253" i="45"/>
  <c r="G253" i="45"/>
  <c r="H253" i="45"/>
  <c r="I253" i="45"/>
  <c r="J253" i="45"/>
  <c r="K253" i="45"/>
  <c r="L253" i="45"/>
  <c r="M253" i="45"/>
  <c r="N253" i="45"/>
  <c r="O253" i="45"/>
  <c r="P253" i="45"/>
  <c r="Q253" i="45"/>
  <c r="D253" i="45"/>
  <c r="D133" i="45"/>
  <c r="D13" i="45"/>
  <c r="D8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D9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D10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E7" i="45"/>
  <c r="F7" i="45"/>
  <c r="G7" i="45"/>
  <c r="H7" i="45"/>
  <c r="I7" i="45"/>
  <c r="J7" i="45"/>
  <c r="K7" i="45"/>
  <c r="L7" i="45"/>
  <c r="M7" i="45"/>
  <c r="N7" i="45"/>
  <c r="O7" i="45"/>
  <c r="P7" i="45"/>
  <c r="Q7" i="45"/>
  <c r="D128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D129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D130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D248" i="45"/>
  <c r="E248" i="45"/>
  <c r="F248" i="45"/>
  <c r="G248" i="45"/>
  <c r="H248" i="45"/>
  <c r="I248" i="45"/>
  <c r="J248" i="45"/>
  <c r="K248" i="45"/>
  <c r="L248" i="45"/>
  <c r="M248" i="45"/>
  <c r="N248" i="45"/>
  <c r="O248" i="45"/>
  <c r="P248" i="45"/>
  <c r="Q248" i="45"/>
  <c r="D249" i="45"/>
  <c r="E249" i="45"/>
  <c r="F249" i="45"/>
  <c r="G249" i="45"/>
  <c r="H249" i="45"/>
  <c r="I249" i="45"/>
  <c r="J249" i="45"/>
  <c r="K249" i="45"/>
  <c r="L249" i="45"/>
  <c r="M249" i="45"/>
  <c r="N249" i="45"/>
  <c r="O249" i="45"/>
  <c r="P249" i="45"/>
  <c r="Q249" i="45"/>
  <c r="D250" i="45"/>
  <c r="E250" i="45"/>
  <c r="F250" i="45"/>
  <c r="G250" i="45"/>
  <c r="H250" i="45"/>
  <c r="I250" i="45"/>
  <c r="J250" i="45"/>
  <c r="K250" i="45"/>
  <c r="L250" i="45"/>
  <c r="M250" i="45"/>
  <c r="N250" i="45"/>
  <c r="O250" i="45"/>
  <c r="P250" i="45"/>
  <c r="Q250" i="45"/>
  <c r="E247" i="45"/>
  <c r="F247" i="45"/>
  <c r="G247" i="45"/>
  <c r="H247" i="45"/>
  <c r="I247" i="45"/>
  <c r="J247" i="45"/>
  <c r="K247" i="45"/>
  <c r="L247" i="45"/>
  <c r="M247" i="45"/>
  <c r="N247" i="45"/>
  <c r="O247" i="45"/>
  <c r="P247" i="45"/>
  <c r="Q247" i="45"/>
  <c r="D247" i="45"/>
  <c r="D127" i="45"/>
  <c r="D7" i="45"/>
  <c r="B244" i="45" l="1"/>
  <c r="B124" i="45"/>
  <c r="B4" i="45"/>
  <c r="B244" i="46"/>
  <c r="B124" i="46"/>
  <c r="B4" i="46"/>
  <c r="B244" i="47"/>
  <c r="B124" i="47"/>
  <c r="B4" i="47"/>
  <c r="B4" i="48"/>
  <c r="B124" i="48"/>
  <c r="B244" i="48"/>
  <c r="B4" i="49"/>
  <c r="B124" i="49"/>
  <c r="B244" i="49"/>
  <c r="B4" i="50"/>
  <c r="B124" i="50"/>
  <c r="B243" i="50"/>
  <c r="I7" i="18" l="1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5" i="22" l="1"/>
  <c r="B3" i="2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<sst xmlns="http://schemas.openxmlformats.org/spreadsheetml/2006/main" count="8616" uniqueCount="603">
  <si>
    <t>Geography</t>
  </si>
  <si>
    <t>Time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</si>
  <si>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</si>
  <si>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</si>
  <si>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</si>
  <si>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</si>
  <si>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</si>
  <si>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</si>
  <si>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</si>
  <si>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</si>
  <si>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</si>
  <si>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</si>
  <si>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</si>
  <si>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FAT FREE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</si>
  <si>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</si>
  <si>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</si>
  <si>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</si>
  <si>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</si>
  <si>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</si>
  <si>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</si>
  <si>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</si>
  <si>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</si>
  <si>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</si>
  <si>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</si>
  <si>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</si>
  <si>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</si>
  <si>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</si>
  <si>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MULO</t>
  </si>
  <si>
    <t>GREAT LAKES - MULO</t>
  </si>
  <si>
    <t>MID-SOUTH - MULO</t>
  </si>
  <si>
    <t>NORTHEAST - MULO</t>
  </si>
  <si>
    <t>PLAINS - MULO</t>
  </si>
  <si>
    <t>SOUTH CENTRAL - MULO</t>
  </si>
  <si>
    <t>SOUTHEAST - MULO</t>
  </si>
  <si>
    <t>WEST - MULO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</si>
  <si>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</si>
  <si>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</si>
  <si>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</si>
  <si>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</si>
  <si>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</si>
  <si>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</si>
  <si>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</si>
  <si>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</si>
  <si>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</si>
  <si>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</si>
  <si>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</si>
  <si>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</si>
  <si>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</si>
  <si>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</si>
  <si>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</si>
  <si>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</si>
  <si>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</si>
  <si>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</si>
  <si>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</si>
  <si>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</si>
  <si>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</si>
  <si>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</si>
  <si>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</si>
  <si>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</si>
  <si>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</si>
  <si>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</si>
  <si>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</si>
  <si>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</si>
  <si>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</si>
  <si>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</si>
  <si>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LOW FAT</t>
  </si>
  <si>
    <t>SEGMENT</t>
  </si>
  <si>
    <t>FORM</t>
  </si>
  <si>
    <t>PACKAGE</t>
  </si>
  <si>
    <t>SIZE</t>
  </si>
  <si>
    <t>VOLUME SALES (POUNDS)</t>
  </si>
  <si>
    <t>CALIFORNIA - MULO+C</t>
  </si>
  <si>
    <t>GREAT LAKES - MULO+C</t>
  </si>
  <si>
    <t>MID-SOUTH - MULO+C</t>
  </si>
  <si>
    <t>NORTHEAST - MULO+C</t>
  </si>
  <si>
    <t>PLAINS - MULO+C</t>
  </si>
  <si>
    <t>SOUTH CENTRAL - MULO+C</t>
  </si>
  <si>
    <t>SOUTHEAST - MULO+C</t>
  </si>
  <si>
    <t>WEST - MULO+C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</si>
  <si>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</si>
  <si>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</si>
  <si>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</si>
  <si>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</si>
  <si>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</si>
  <si>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</si>
  <si>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</si>
  <si>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</si>
  <si>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</si>
  <si>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</si>
  <si>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</si>
  <si>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</si>
  <si>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Size  Range</t>
  </si>
  <si>
    <t>VARIETIES</t>
  </si>
  <si>
    <t>&gt;32OZ</t>
  </si>
  <si>
    <t>16.0 - 31.9OZ</t>
  </si>
  <si>
    <t>12.0 - 15.9OZ</t>
  </si>
  <si>
    <t>8.0 - 11.9OZ</t>
  </si>
  <si>
    <t>MILD</t>
  </si>
  <si>
    <t>MEDIUM</t>
  </si>
  <si>
    <t>SHARP</t>
  </si>
  <si>
    <t>EXTRA SHARP</t>
  </si>
  <si>
    <t>CHEDDAR CHEESE</t>
  </si>
  <si>
    <t>CHEDDAR SHARPNESS</t>
  </si>
  <si>
    <t>WINE FLAVOR</t>
  </si>
  <si>
    <t>VEGETABLE FLAVOR</t>
  </si>
  <si>
    <t>SWEET FLAVOR</t>
  </si>
  <si>
    <t>SPICED FLAVOR</t>
  </si>
  <si>
    <t>SMOKED FLAVOR</t>
  </si>
  <si>
    <t>REGULAR FLAVOR</t>
  </si>
  <si>
    <t>PEPPER FLAVOR</t>
  </si>
  <si>
    <t>OTHER FLAVOR</t>
  </si>
  <si>
    <t>NUT FLAVOR</t>
  </si>
  <si>
    <t>MEAT FLAVOR</t>
  </si>
  <si>
    <t>HERB FLAVOR</t>
  </si>
  <si>
    <t>FRUIT FLAVOR</t>
  </si>
  <si>
    <t>BEAN FLAVOR</t>
  </si>
  <si>
    <r>
      <t xml:space="preserve">FLAVOR GROUP </t>
    </r>
    <r>
      <rPr>
        <b/>
        <sz val="11"/>
        <color rgb="FFC9DD03"/>
        <rFont val="Calibri"/>
        <family val="2"/>
        <scheme val="minor"/>
      </rPr>
      <t>(NOT MUTUALLY EXCLUSIVE)</t>
    </r>
  </si>
  <si>
    <t>NO ADDED SODIUM</t>
  </si>
  <si>
    <t>LOW SODIUM</t>
  </si>
  <si>
    <t>LIGHT/REDUCED SODIUM</t>
  </si>
  <si>
    <t>REGULAR SODIUM</t>
  </si>
  <si>
    <t>SODIUM CONTENT</t>
  </si>
  <si>
    <t>BRANDED VS PL</t>
  </si>
  <si>
    <t>TRAY</t>
  </si>
  <si>
    <t>PLASTIC WRAPPED/VACUUM PACKED</t>
  </si>
  <si>
    <t>INDIVIDUALLY WRAPPED</t>
  </si>
  <si>
    <t>CUP/TUB/BOWL</t>
  </si>
  <si>
    <t>CANISTER/SHAKER</t>
  </si>
  <si>
    <t>BOTTLE/JAR</t>
  </si>
  <si>
    <t>BAG</t>
  </si>
  <si>
    <t>TUB</t>
  </si>
  <si>
    <t>STRING</t>
  </si>
  <si>
    <t>STICK</t>
  </si>
  <si>
    <t>SPREADS</t>
  </si>
  <si>
    <t>SLICED</t>
  </si>
  <si>
    <t>SHREDDED FINE</t>
  </si>
  <si>
    <t>SHREDDED</t>
  </si>
  <si>
    <t>SHAVED</t>
  </si>
  <si>
    <t>ROUND</t>
  </si>
  <si>
    <t>PARTIAL ROUND</t>
  </si>
  <si>
    <t>LOG/ROLL</t>
  </si>
  <si>
    <t>LOAF</t>
  </si>
  <si>
    <t>GRATED</t>
  </si>
  <si>
    <t>CURD</t>
  </si>
  <si>
    <t>CUBE</t>
  </si>
  <si>
    <t>CRUMBLED</t>
  </si>
  <si>
    <t>COLD PACK</t>
  </si>
  <si>
    <t>CHUNK</t>
  </si>
  <si>
    <t>BALL</t>
  </si>
  <si>
    <t>LIGHT &amp; REDUCED FAT</t>
  </si>
  <si>
    <t>REGULAR FAT</t>
  </si>
  <si>
    <t>FAT CONTENT</t>
  </si>
  <si>
    <t>CHEESE</t>
  </si>
  <si>
    <t>CHEDDAR</t>
  </si>
  <si>
    <t>CREAM CHEESE</t>
  </si>
  <si>
    <t>CHEESE PRODUCT</t>
  </si>
  <si>
    <t>MOZZARELLA</t>
  </si>
  <si>
    <t>COLBY/JACK BLENDS</t>
  </si>
  <si>
    <t>MONTEREY JACK</t>
  </si>
  <si>
    <t>PARMESAN</t>
  </si>
  <si>
    <t>CHEESE FOOD</t>
  </si>
  <si>
    <t>PASTEURIZED PROCESS</t>
  </si>
  <si>
    <t>ITALIAN BLENDS</t>
  </si>
  <si>
    <t>QUESO FRESCO</t>
  </si>
  <si>
    <t>PROVOLONE</t>
  </si>
  <si>
    <t>FRESH MOZZARELLA</t>
  </si>
  <si>
    <t>MUENSTER</t>
  </si>
  <si>
    <t>FETA</t>
  </si>
  <si>
    <t>COLBY</t>
  </si>
  <si>
    <t>BRIE</t>
  </si>
  <si>
    <t>GOUDA</t>
  </si>
  <si>
    <t>BABY SWISS</t>
  </si>
  <si>
    <t>HAVARTI</t>
  </si>
  <si>
    <t>BLUE CHEESE</t>
  </si>
  <si>
    <t>GOURNAY</t>
  </si>
  <si>
    <t>QUESO QUESADILLA</t>
  </si>
  <si>
    <t>ASIAGO</t>
  </si>
  <si>
    <t>PECORINO ROMANO</t>
  </si>
  <si>
    <t>COTIJA</t>
  </si>
  <si>
    <t>MASCARPONE</t>
  </si>
  <si>
    <t>QUESO BLANCO</t>
  </si>
  <si>
    <t>PANELA</t>
  </si>
  <si>
    <t>GRUYERE</t>
  </si>
  <si>
    <t>FARMER</t>
  </si>
  <si>
    <t>GORGONZOLA</t>
  </si>
  <si>
    <t>QUESO DE FREIR</t>
  </si>
  <si>
    <t>OAXACA</t>
  </si>
  <si>
    <t>FONTINA</t>
  </si>
  <si>
    <t>JARLSBERG</t>
  </si>
  <si>
    <t>ASADERO</t>
  </si>
  <si>
    <t>QUARK</t>
  </si>
  <si>
    <t>Custom Type</t>
  </si>
  <si>
    <t>Total Cheese Products</t>
  </si>
  <si>
    <t xml:space="preserve">    IMITATION CHEESE</t>
  </si>
  <si>
    <t xml:space="preserve">    NATURAL CHEESE</t>
  </si>
  <si>
    <t xml:space="preserve">    PROCESSED CHEESE</t>
  </si>
  <si>
    <t>Custom Sodium Content</t>
  </si>
  <si>
    <t>REGULAR SALT/ SODIUM</t>
  </si>
  <si>
    <t>LIGHT / REDUCED SODIUM</t>
  </si>
  <si>
    <t>NO SALT ADDED</t>
  </si>
  <si>
    <t>Custom Sharpness</t>
  </si>
  <si>
    <t xml:space="preserve">    EXTRA SHARP</t>
  </si>
  <si>
    <t xml:space="preserve">    SHARP</t>
  </si>
  <si>
    <t xml:space="preserve">    MEDIUM</t>
  </si>
  <si>
    <t xml:space="preserve">    MILD</t>
  </si>
  <si>
    <t>Custom Variety</t>
  </si>
  <si>
    <t>TOP PERFORMERS</t>
  </si>
  <si>
    <t>RICOTTA</t>
  </si>
  <si>
    <t>ROMANO</t>
  </si>
  <si>
    <t>STRING MOZZARELLA</t>
  </si>
  <si>
    <t>SWISS</t>
  </si>
  <si>
    <t>THE DAIRY ALLIANCE</t>
  </si>
  <si>
    <t>MONTHLY TOP LINE - CHEESE</t>
  </si>
  <si>
    <t>REDUCED FAT</t>
  </si>
  <si>
    <t>Dairy Alliance - DMI SR - Multi Outlet</t>
  </si>
  <si>
    <t>Midwest Dairy Association - DMI SR - Multi Outlet</t>
  </si>
  <si>
    <t>Dairy Management West - DMI SR - Multi Outlet</t>
  </si>
  <si>
    <t>New England Dairy - DMI SR - Multi Outlet</t>
  </si>
  <si>
    <t>CMAB - DMI SR - Multi Outlet</t>
  </si>
  <si>
    <t>Florida Dairy Farmers - DMI SR - Multi Outlet</t>
  </si>
  <si>
    <t>Maine Dairy Promotion Board - DMI SR - Multi Outlet</t>
  </si>
  <si>
    <t>American Dairy Of Indiana - DMI SR - Multi Outlet</t>
  </si>
  <si>
    <t>Oregon Dairy Producers - DMI SR - Multi Outlet</t>
  </si>
  <si>
    <t>United Dairy Industry Of Michigan - DMI SR - Multi Outlet</t>
  </si>
  <si>
    <t>Dairy Farmers Of Washington - DMI SR - Multi Outlet</t>
  </si>
  <si>
    <t>Dairy Farmers Of Wisconsin - DMI SR - Multi Outlet</t>
  </si>
  <si>
    <t>Dairy West - DMI SR - Multi Outlet</t>
  </si>
  <si>
    <t>ADA Northeast - DMI SR - Multi Outlet</t>
  </si>
  <si>
    <t>ADA Mideast - DMI SR - Multi Outlet</t>
  </si>
  <si>
    <t>Cheese 8 - 11.9oz</t>
  </si>
  <si>
    <t>Cheese 12 - 15.9oz</t>
  </si>
  <si>
    <t>Cheese 16 - 31.9oz</t>
  </si>
  <si>
    <t>Cheese 32oz+</t>
  </si>
  <si>
    <t>BURRATA</t>
  </si>
  <si>
    <t>CHEDDAR/JACK BLEND</t>
  </si>
  <si>
    <t>CHEDDAR/JACK/HISPANIC BLEND</t>
  </si>
  <si>
    <t>CHEDDAR/MOZZARELLA BLEND</t>
  </si>
  <si>
    <t>DUBLINER</t>
  </si>
  <si>
    <t>GOAT CHEESE</t>
  </si>
  <si>
    <t>SHEEP CHEESE</t>
  </si>
  <si>
    <t xml:space="preserve"> YTD</t>
  </si>
  <si>
    <t>YTD</t>
  </si>
  <si>
    <t>Latest 52</t>
  </si>
  <si>
    <t>Month</t>
  </si>
  <si>
    <t/>
  </si>
  <si>
    <t>% Chg vs YA</t>
  </si>
  <si>
    <t xml:space="preserve">  Total US - All Other Outlet</t>
  </si>
  <si>
    <t xml:space="preserve">  Alabama - Multi Outlet</t>
  </si>
  <si>
    <t xml:space="preserve">  Georgia - Multi Outlet</t>
  </si>
  <si>
    <t xml:space="preserve">  Kentucky - Multi Outlet</t>
  </si>
  <si>
    <t xml:space="preserve">  Louisiana - Multi Outlet</t>
  </si>
  <si>
    <t xml:space="preserve">  Mississippi - Multi Outlet</t>
  </si>
  <si>
    <t xml:space="preserve">  North Carolina - Multi Outlet</t>
  </si>
  <si>
    <t xml:space="preserve">  South Carolina - Multi Outlet</t>
  </si>
  <si>
    <t xml:space="preserve">  Tennessee - Multi Outlet</t>
  </si>
  <si>
    <t xml:space="preserve">  Virginia - Multi Outlet</t>
  </si>
  <si>
    <t xml:space="preserve">  DairyMax - DMI SR - Multi Outlet</t>
  </si>
  <si>
    <t xml:space="preserve">      Oklahoma - Multi Outlet</t>
  </si>
  <si>
    <t xml:space="preserve">      Texas - Multi Outlet</t>
  </si>
  <si>
    <t xml:space="preserve">      Colorado - Multi Outlet</t>
  </si>
  <si>
    <t xml:space="preserve">  Montana - Multi Outlet</t>
  </si>
  <si>
    <t xml:space="preserve">      Wyoming - Multi Outlet</t>
  </si>
  <si>
    <t xml:space="preserve">  Arkansas - Multi Outlet</t>
  </si>
  <si>
    <t xml:space="preserve">  Illinois - Multi Outlet</t>
  </si>
  <si>
    <t xml:space="preserve">  Kansas - Multi Outlet</t>
  </si>
  <si>
    <t xml:space="preserve">  Minnesota - Multi Outlet</t>
  </si>
  <si>
    <t xml:space="preserve">  Missouri - Multi Outlet</t>
  </si>
  <si>
    <t xml:space="preserve">  Nebraska - Multi Outlet</t>
  </si>
  <si>
    <t xml:space="preserve">  South Dakota - Multi Outlet</t>
  </si>
  <si>
    <t xml:space="preserve">  Nevada - Multi Outlet</t>
  </si>
  <si>
    <t xml:space="preserve">  Arizona - Multi Outlet</t>
  </si>
  <si>
    <t xml:space="preserve">  Connecticut - Multi Outlet</t>
  </si>
  <si>
    <t xml:space="preserve">  Massachusetts - Multi Outlet</t>
  </si>
  <si>
    <t xml:space="preserve">  New Hampshire - Multi Outlet</t>
  </si>
  <si>
    <t xml:space="preserve">  Rhode Island - Multi Outlet</t>
  </si>
  <si>
    <t xml:space="preserve">  Vermont - Multi Outlet</t>
  </si>
  <si>
    <t xml:space="preserve">  California - Multi Outlet</t>
  </si>
  <si>
    <t xml:space="preserve">  Maine - Multi Outlet</t>
  </si>
  <si>
    <t xml:space="preserve">  Indiana - Multi Outlet</t>
  </si>
  <si>
    <t xml:space="preserve">  Oregon - Multi Outlet</t>
  </si>
  <si>
    <t xml:space="preserve">  Michigan - Multi Outlet</t>
  </si>
  <si>
    <t xml:space="preserve">  Washington - Multi Outlet</t>
  </si>
  <si>
    <t xml:space="preserve">  Wisconsin - Multi Outlet</t>
  </si>
  <si>
    <t xml:space="preserve">  Idaho - Multi Outlet</t>
  </si>
  <si>
    <t xml:space="preserve">  Utah - Multi Outlet</t>
  </si>
  <si>
    <t xml:space="preserve">  Pennsylvania - Multi Outlet</t>
  </si>
  <si>
    <t xml:space="preserve">  New Jersey - Multi Outlet</t>
  </si>
  <si>
    <t xml:space="preserve">  New York - Multi Outlet</t>
  </si>
  <si>
    <t xml:space="preserve">  Delaware - Multi Outlet</t>
  </si>
  <si>
    <t xml:space="preserve">  Baltimore, MD/Washington D.C. - Multi Outlet</t>
  </si>
  <si>
    <t xml:space="preserve">  Ohio - Multi Outlet</t>
  </si>
  <si>
    <t xml:space="preserve">  West Virginia - Multi Outlet</t>
  </si>
  <si>
    <t xml:space="preserve">    NATURAL CRISPS</t>
  </si>
  <si>
    <t xml:space="preserve">    VEGAN CHEESE</t>
  </si>
  <si>
    <t>1.1-3.0OZ</t>
  </si>
  <si>
    <t>3.1-7.9OZ</t>
  </si>
  <si>
    <t xml:space="preserve">      Louisiana - Multi Outlet</t>
  </si>
  <si>
    <t>52 Weeks</t>
  </si>
  <si>
    <t>Latest 4 Weeks Ending 12-26-21</t>
  </si>
  <si>
    <t>Latest 52 Weeks Ending 12-26-21</t>
  </si>
  <si>
    <t>Calendar Year 2021 Ending 12-26-21</t>
  </si>
  <si>
    <t>SPREAD</t>
  </si>
  <si>
    <t>FRUIT</t>
  </si>
  <si>
    <t>HERB</t>
  </si>
  <si>
    <t>MEAT</t>
  </si>
  <si>
    <t>NUT</t>
  </si>
  <si>
    <t>OTHER</t>
  </si>
  <si>
    <t>PEPPER</t>
  </si>
  <si>
    <t>REGULAR</t>
  </si>
  <si>
    <t>SMOKED</t>
  </si>
  <si>
    <t>SPICE</t>
  </si>
  <si>
    <t>SWEET</t>
  </si>
  <si>
    <t>VEGETABLE</t>
  </si>
  <si>
    <t>WINE</t>
  </si>
  <si>
    <t>ITALIAN BLEND</t>
  </si>
  <si>
    <t>Latest 4 Weeks</t>
  </si>
  <si>
    <t>NOTE: THE DATA ON THIS PAGE REFLECTS FIXED WEIGHT CHEESE ONLY
ALL OTHER REPORTS REFLECT CHEESE WITH FIXED WEIGHT AND RANDOM WEIGHT</t>
  </si>
  <si>
    <t>*Removed Nevada from Dairy West 9/12/22</t>
  </si>
  <si>
    <t xml:space="preserve">  Iowa - Multi Outlet</t>
  </si>
  <si>
    <t xml:space="preserve">  Tulsa, OK - Multi Outlet</t>
  </si>
  <si>
    <t xml:space="preserve">  North Dakota* - Multi Outlet</t>
  </si>
  <si>
    <t>N Dakota</t>
  </si>
  <si>
    <t>*North Dakota manual calculation 4/5/2023</t>
  </si>
  <si>
    <t xml:space="preserve">      Montana - Multi Outlet</t>
  </si>
  <si>
    <t xml:space="preserve">  Jacksonville, FL - Multi Outlet</t>
  </si>
  <si>
    <t xml:space="preserve">  Miami/Ft. Lauderdale, FL - Multi Outlet</t>
  </si>
  <si>
    <t xml:space="preserve">  Orlando, FL - Multi Outlet</t>
  </si>
  <si>
    <t xml:space="preserve">  Tampa/St. Petersburg, FL - Multi Outlet</t>
  </si>
  <si>
    <t>CIRCANA STANDARD REGIONS</t>
  </si>
  <si>
    <t>CIRCANA STANDARD REGIONS &amp; MARKETS</t>
  </si>
  <si>
    <t>CIRCANA STANDARD MULO+C REGIONS</t>
  </si>
  <si>
    <t>CIRCANA STANDARD MULO REGIONS</t>
  </si>
  <si>
    <t>CIRCANA STANDARD FOOD REGIONS</t>
  </si>
  <si>
    <t>CIRCANA STANDARD DRUG REGIONS</t>
  </si>
  <si>
    <t>CIRCANA STANDARD CONVENIENCE REGIONS</t>
  </si>
  <si>
    <t xml:space="preserve">        New Mexico - Multi Outlet</t>
  </si>
  <si>
    <t xml:space="preserve">      California - Standard - Multi Outlet+ with Conv</t>
  </si>
  <si>
    <t xml:space="preserve">      Great Lakes - Standard - Multi Outlet+ with Conv</t>
  </si>
  <si>
    <t xml:space="preserve">      Mid-South - Standard - Multi Outlet+ with Conv</t>
  </si>
  <si>
    <t xml:space="preserve">      Northeast - Standard - Multi Outlet+ with Conv</t>
  </si>
  <si>
    <t xml:space="preserve">      Plains - Standard - Multi Outlet+ with Conv</t>
  </si>
  <si>
    <t xml:space="preserve">      South Central - Standard - Multi Outlet+ with Conv</t>
  </si>
  <si>
    <t xml:space="preserve">      Southeast - Standard - Multi Outlet+ with Conv</t>
  </si>
  <si>
    <t xml:space="preserve">      West - Standard - Multi Outlet+ with Conv</t>
  </si>
  <si>
    <t xml:space="preserve">      California - Standard - Multi Outlet+</t>
  </si>
  <si>
    <t xml:space="preserve">      Great Lakes - Standard - Multi Outlet+</t>
  </si>
  <si>
    <t xml:space="preserve">      Mid-South - Standard - Multi Outlet+</t>
  </si>
  <si>
    <t xml:space="preserve">      Northeast - Standard - Multi Outlet+</t>
  </si>
  <si>
    <t xml:space="preserve">      Plains - Standard - Multi Outlet+</t>
  </si>
  <si>
    <t xml:space="preserve">      South Central - Standard - Multi Outlet+</t>
  </si>
  <si>
    <t xml:space="preserve">      Southeast - Standard - Multi Outlet+</t>
  </si>
  <si>
    <t xml:space="preserve">      West - Standard - Multi Outlet+</t>
  </si>
  <si>
    <t xml:space="preserve">      California - Standard - Food</t>
  </si>
  <si>
    <t xml:space="preserve">      Great Lakes - Standard - Food</t>
  </si>
  <si>
    <t xml:space="preserve">      Mid-South - Standard - Food</t>
  </si>
  <si>
    <t xml:space="preserve">      Northeast - Standard - Food</t>
  </si>
  <si>
    <t xml:space="preserve">      Plains - Standard - Food</t>
  </si>
  <si>
    <t xml:space="preserve">      South Central - Standard - Food</t>
  </si>
  <si>
    <t xml:space="preserve">      Southeast - Standard - Food</t>
  </si>
  <si>
    <t xml:space="preserve">      West - Standard - Food</t>
  </si>
  <si>
    <t xml:space="preserve">      California - Standard - Drug</t>
  </si>
  <si>
    <t xml:space="preserve">      Great Lakes - Standard - Drug</t>
  </si>
  <si>
    <t xml:space="preserve">      Mid-South - Standard - Drug</t>
  </si>
  <si>
    <t xml:space="preserve">      Northeast - Standard - Drug</t>
  </si>
  <si>
    <t xml:space="preserve">      West - Standard - Drug</t>
  </si>
  <si>
    <t xml:space="preserve">      California - Standard - Conv</t>
  </si>
  <si>
    <t xml:space="preserve">      Great Lakes - Standard - Conv</t>
  </si>
  <si>
    <t xml:space="preserve">      Mid-South - Standard - Conv</t>
  </si>
  <si>
    <t xml:space="preserve">      Northeast - Standard - Conv</t>
  </si>
  <si>
    <t xml:space="preserve">      Plains - Standard - Conv</t>
  </si>
  <si>
    <t xml:space="preserve">      South Central - Standard - Conv</t>
  </si>
  <si>
    <t xml:space="preserve">      Southeast - Standard - Conv</t>
  </si>
  <si>
    <t xml:space="preserve">      West - Standard - Conv</t>
  </si>
  <si>
    <t xml:space="preserve">  California - Standard Region - All Other Outlet</t>
  </si>
  <si>
    <t xml:space="preserve">  Great Lakes - Standard Region - All Other Outlet</t>
  </si>
  <si>
    <t xml:space="preserve">  Mid-South - Standard Region - All Other Outlet</t>
  </si>
  <si>
    <t xml:space="preserve">  Northeast - Standard Region - All Other Outlet</t>
  </si>
  <si>
    <t xml:space="preserve">  Plains - Standard Region - All Other Outlet</t>
  </si>
  <si>
    <t xml:space="preserve">  South Central - Standard Region - All Other Outlet</t>
  </si>
  <si>
    <t xml:space="preserve">  Southeast - Standard Region - All Other Outlet</t>
  </si>
  <si>
    <t xml:space="preserve">  West - Standard Region - All Other Outlet</t>
  </si>
  <si>
    <t>Great Lakes - Standard - Multi Outlet+</t>
  </si>
  <si>
    <t>Chicago, IL - Multi Outlet+</t>
  </si>
  <si>
    <t>Cincinnati/Dayton, OH - Multi Outlet+</t>
  </si>
  <si>
    <t>Cleveland, OH - Multi Outlet+</t>
  </si>
  <si>
    <t>Columbus, OH - Multi Outlet+</t>
  </si>
  <si>
    <t>Detroit, MI - Multi Outlet+</t>
  </si>
  <si>
    <t>Grand Rapids, MI - Multi Outlet+</t>
  </si>
  <si>
    <t>Green Bay, WI - Multi Outlet+</t>
  </si>
  <si>
    <t>Indianapolis, IN - Multi Outlet+</t>
  </si>
  <si>
    <t>Milwaukee, WI - Multi Outlet+</t>
  </si>
  <si>
    <t>Peoria/Springfield, IL - Multi Outlet+</t>
  </si>
  <si>
    <t>Toledo, OH - Multi Outlet+</t>
  </si>
  <si>
    <t>South Central - Standard - Multi Outlet+</t>
  </si>
  <si>
    <t>Dallas/Ft. Worth, TX - Multi Outlet+</t>
  </si>
  <si>
    <t>Houston, TX - Multi Outlet+</t>
  </si>
  <si>
    <t>Little Rock, AR - Multi Outlet+</t>
  </si>
  <si>
    <t>New Orleans, LA/Mobile, AL - Multi Outlet+</t>
  </si>
  <si>
    <t>Oklahoma City, OK - Multi Outlet+</t>
  </si>
  <si>
    <t>Tulsa, OK - Multi Outlet+</t>
  </si>
  <si>
    <t>Plains - Standard - Multi Outlet+</t>
  </si>
  <si>
    <t>Des Moines, IA - Multi Outlet+</t>
  </si>
  <si>
    <t>Kansas City, KS - Multi Outlet+</t>
  </si>
  <si>
    <t>Minneapolis/St. Paul, MN - Multi Outlet+</t>
  </si>
  <si>
    <t>Omaha, NE - Multi Outlet+</t>
  </si>
  <si>
    <t>St. Louis, MO - Multi Outlet+</t>
  </si>
  <si>
    <t>Wichita, KS - Multi Outlet+</t>
  </si>
  <si>
    <t>Mid-South - Standard - Multi Outlet+</t>
  </si>
  <si>
    <t>Baltimore, MD/Washington D.C. - Multi Outlet+</t>
  </si>
  <si>
    <t>Charlotte, NC - Multi Outlet+</t>
  </si>
  <si>
    <t>Knoxville, TN - Multi Outlet+</t>
  </si>
  <si>
    <t>Louisville, KY - Multi Outlet+</t>
  </si>
  <si>
    <t>Memphis, TN - Multi Outlet+</t>
  </si>
  <si>
    <t>Nashville, TN - Multi Outlet+</t>
  </si>
  <si>
    <t>Raleigh/Greensboro, NC - Multi Outlet+</t>
  </si>
  <si>
    <t>Richmond/Norfolk, VA - Multi Outlet+</t>
  </si>
  <si>
    <t>Roanoke, VA - Multi Outlet+</t>
  </si>
  <si>
    <t>Northeast - Standard - Multi Outlet+</t>
  </si>
  <si>
    <t>Albany, NY - Multi Outlet+</t>
  </si>
  <si>
    <t>Boston, MA - Multi Outlet+</t>
  </si>
  <si>
    <t>Buffalo/Rochester, NY - Multi Outlet+</t>
  </si>
  <si>
    <t>Harrisburg/Scranton, PA - Multi Outlet+</t>
  </si>
  <si>
    <t>Hartford, CT/Springfield, MA - Multi Outlet+</t>
  </si>
  <si>
    <t>New England - Multi Outlet+</t>
  </si>
  <si>
    <t>New York, NY - Multi Outlet+</t>
  </si>
  <si>
    <t>Philadelphia, PA - Multi Outlet+</t>
  </si>
  <si>
    <t>Pittsburgh, PA - Multi Outlet+</t>
  </si>
  <si>
    <t>Providence, RI - Multi Outlet+</t>
  </si>
  <si>
    <t>Syracuse, NY - Multi Outlet+</t>
  </si>
  <si>
    <t>Southeast - Standard - Multi Outlet+</t>
  </si>
  <si>
    <t>Atlanta, GA - Multi Outlet+</t>
  </si>
  <si>
    <t>Birmingham/Montgomery, AL - Multi Outlet+</t>
  </si>
  <si>
    <t>Jacksonville, FL - Multi Outlet+</t>
  </si>
  <si>
    <t>Miami/Ft. Lauderdale, FL - Multi Outlet+</t>
  </si>
  <si>
    <t>Mississippi - Multi Outlet+</t>
  </si>
  <si>
    <t>Orlando, FL - Multi Outlet+</t>
  </si>
  <si>
    <t>South Carolina - Multi Outlet+</t>
  </si>
  <si>
    <t>Tampa/St. Petersburg, FL - Multi Outlet+</t>
  </si>
  <si>
    <t>California - Standard - Multi Outlet+</t>
  </si>
  <si>
    <t>Los Angeles, CA - Multi Outlet+</t>
  </si>
  <si>
    <t>Sacramento, CA - Multi Outlet+</t>
  </si>
  <si>
    <t>San Diego, CA - Multi Outlet+</t>
  </si>
  <si>
    <t>San Francisco/Oakland, CA - Multi Outlet+</t>
  </si>
  <si>
    <t>West - Standard - Multi Outlet+</t>
  </si>
  <si>
    <t>Boise, ID - Multi Outlet+</t>
  </si>
  <si>
    <t>Denver, CO - Multi Outlet+</t>
  </si>
  <si>
    <t>Las Vegas, NV - Multi Outlet+</t>
  </si>
  <si>
    <t>Phoenix/Tucson, AZ - Multi Outlet+</t>
  </si>
  <si>
    <t>Portland, OR - Multi Outlet+</t>
  </si>
  <si>
    <t>Salt Lake City, UT - Multi Outlet+</t>
  </si>
  <si>
    <t>Seattle/Tacoma, WA - Multi Outlet+</t>
  </si>
  <si>
    <t>Spokane, WA - Multi Outlet+</t>
  </si>
  <si>
    <t>West Texas/New Mexico - Multi Outlet+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</si>
  <si>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</si>
  <si>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</si>
  <si>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</si>
  <si>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</si>
  <si>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</si>
  <si>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</si>
  <si>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</si>
  <si>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</si>
  <si>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</si>
  <si>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</si>
  <si>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</si>
  <si>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</si>
  <si>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</si>
  <si>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</si>
  <si>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</si>
  <si>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</si>
  <si>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 xml:space="preserve">      New Mexico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</si>
  <si>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</si>
  <si>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</si>
  <si>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</si>
  <si>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</si>
  <si>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</si>
  <si>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</si>
  <si>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</si>
  <si>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</si>
  <si>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</si>
  <si>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</si>
  <si>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 xml:space="preserve">  North Dakota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</si>
  <si>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</si>
  <si>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</si>
  <si>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</si>
  <si>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</si>
  <si>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</si>
  <si>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</si>
  <si>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</si>
  <si>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</si>
  <si>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</si>
  <si>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</si>
  <si>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</si>
  <si>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</si>
  <si>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</si>
  <si>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</si>
  <si>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</si>
  <si>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</si>
  <si>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</si>
  <si>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</si>
  <si>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</si>
  <si>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</si>
  <si>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</si>
  <si>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</si>
  <si>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</si>
  <si>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</si>
  <si>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</si>
  <si>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</si>
  <si>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</si>
  <si>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</si>
  <si>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</si>
  <si>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</si>
  <si>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</si>
  <si>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</si>
  <si>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</si>
  <si>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</si>
  <si>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</si>
  <si>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</si>
  <si>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</si>
  <si>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</si>
  <si>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</si>
  <si>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</si>
  <si>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</si>
  <si>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</si>
  <si>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</si>
  <si>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</t>
  </si>
  <si>
    <t>TOTAL U.S. MULTI-OUTLET+ with CONVENIENCE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</si>
  <si>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</si>
  <si>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</si>
  <si>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</si>
  <si>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</si>
  <si>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</si>
  <si>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</si>
  <si>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</si>
  <si>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</si>
  <si>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</si>
  <si>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</si>
  <si>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</si>
  <si>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</si>
  <si>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</si>
  <si>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</si>
  <si>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Massachusetts - Multi Outlet+</t>
  </si>
  <si>
    <t>Alabama - Multi Outlet+</t>
  </si>
  <si>
    <t>New Hampshire - Multi Outlet+</t>
  </si>
  <si>
    <t>Georgia - Multi Outlet+</t>
  </si>
  <si>
    <t>Rhode Island - Multi Outlet+</t>
  </si>
  <si>
    <t>Kentucky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</si>
  <si>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</si>
  <si>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</si>
  <si>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</si>
  <si>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</si>
  <si>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</si>
  <si>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</si>
  <si>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 xml:space="preserve">  Arkansas - Multi Outlet+</t>
  </si>
  <si>
    <t xml:space="preserve">  Illinois - Multi Outlet+</t>
  </si>
  <si>
    <t xml:space="preserve">  Iowa - Multi Outlet+</t>
  </si>
  <si>
    <t xml:space="preserve">  Kansas - Multi Outlet+</t>
  </si>
  <si>
    <t xml:space="preserve">  Minnesota - Multi Outlet+</t>
  </si>
  <si>
    <t xml:space="preserve">  Missouri - Multi Outlet+</t>
  </si>
  <si>
    <t xml:space="preserve">  Nebraska - Multi Outlet+</t>
  </si>
  <si>
    <t xml:space="preserve">  South Dakota - Multi Outlet+</t>
  </si>
  <si>
    <t xml:space="preserve">  Tulsa, OK - Multi Outlet+</t>
  </si>
  <si>
    <t xml:space="preserve">  North Dakota* - Multi Outlet+</t>
  </si>
  <si>
    <t>Texas - Multi Outlet+</t>
  </si>
  <si>
    <t>Montana - Multi Outlet+</t>
  </si>
  <si>
    <t>ADA NORTHEAST - Multi Outlet+</t>
  </si>
  <si>
    <t>ADA MIDEAST - Multi Outlet+</t>
  </si>
  <si>
    <t xml:space="preserve">    DairyMax - Multi Outlet+</t>
  </si>
  <si>
    <t>DAIRY WEST - Multi Outlet+</t>
  </si>
  <si>
    <t>Dairy West - Multi Outlet+ (U)</t>
  </si>
  <si>
    <t>NEW ENGLAND DAIRY - Multi Outlet+</t>
  </si>
  <si>
    <t>NEW ENGLAND DAIRY ASSOCIATION - Multi Outlet+</t>
  </si>
  <si>
    <t>THE DAIRY ALLIANCE  - Multi Outlet+</t>
  </si>
  <si>
    <t xml:space="preserve">DAIRY MANAGEMENT WEST - Multi Outlet+ </t>
  </si>
  <si>
    <t>Dairy Management West - Multi Outlet+</t>
  </si>
  <si>
    <t xml:space="preserve">FLORIDA DAIRY FARMERS - Multi Outlet+ </t>
  </si>
  <si>
    <t>MIDWEST DAIRY ASSOCIATION - Multi Outlet+</t>
  </si>
  <si>
    <t>FLORIDA DAIRY FARMERS - Multi Outlet+</t>
  </si>
  <si>
    <t>CMAB - Multi Outlet+</t>
  </si>
  <si>
    <t>MAINE DAIRY PROMOTION BOARD - Multi Outlet+</t>
  </si>
  <si>
    <t>ADA INDIANA - Multi Outlet+</t>
  </si>
  <si>
    <t>OREGON DAIRY PRODUCERS - Multi Outlet+</t>
  </si>
  <si>
    <t>UNITED DAIRY INDUSTRY OF MICHIGAN - Multi Outlet+</t>
  </si>
  <si>
    <t>DAIRY FARMERS OF WASHINGTON - Multi Outlet+</t>
  </si>
  <si>
    <t>DAIRY FARMERS OF WISCONSIN - Multi Outlet+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</si>
  <si>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</si>
  <si>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</si>
  <si>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</si>
  <si>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</si>
  <si>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</si>
  <si>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</si>
  <si>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</si>
  <si>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</si>
  <si>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</si>
  <si>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</si>
  <si>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</si>
  <si>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</si>
  <si>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</si>
  <si>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</si>
  <si>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</si>
  <si>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</si>
  <si>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4 WEEKS ENDING 12-01-2024</t>
  </si>
  <si>
    <t>LATEST 52 WEEKS ENDING 12-01-2024</t>
  </si>
  <si>
    <t>YTD ENDING 12-01-2024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</si>
</sst>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"/>
    <numFmt numFmtId="173" formatCode="#,##0.00000"/>
    <numFmt numFmtId="174" formatCode="\$#,##0.00000000"/>
    <numFmt numFmtId="175" formatCode="#,##0.00000000"/>
    <numFmt numFmtId="176" formatCode="#,##0.000000000"/>
    <numFmt numFmtId="177" formatCode="#,##0.0000000000"/>
    <numFmt numFmtId="178" formatCode="0.000000000000"/>
  </numFmts>
  <fonts count="20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rgb="FFC9DD03"/>
      <name val="Calibri"/>
      <family val="2"/>
      <scheme val="minor"/>
    </font>
    <font>
      <sz val="10"/>
      <name val="proxima-nova"/>
      <family val="2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6"/>
      <color theme="0"/>
      <name val="Calibri"/>
      <family val="2"/>
      <scheme val="minor"/>
    </font>
    <font>
      <sz val="1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DD900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indexed="9"/>
        <bgColor indexed="64"/>
      </patternFill>
    </fill>
  </fills>
  <borders count="8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22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thin">
        <color auto="1"/>
      </left>
      <right style="thin">
        <color indexed="22"/>
      </right>
      <top/>
      <bottom/>
      <diagonal/>
    </border>
    <border>
      <left style="thin">
        <color auto="1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64"/>
      </bottom>
      <diagonal/>
    </border>
    <border>
      <left/>
      <right style="thin">
        <color indexed="22"/>
      </right>
      <top style="medium">
        <color indexed="64"/>
      </top>
      <bottom/>
      <diagonal/>
    </border>
    <border>
      <left/>
      <right style="thin">
        <color indexed="22"/>
      </right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</cellStyleXfs>
  <cellXfs count="556">
    <xf numFmtId="0" fontId="0" fillId="0" borderId="0" xfId="0"/>
    <xf numFmtId="0" fontId="0" fillId="0" borderId="0" xfId="0" applyAlignment="1">
      <alignment vertical="center"/>
    </xf>
    <xf numFmtId="3" fontId="0" fillId="0" borderId="4" xfId="0" applyNumberFormat="1" applyBorder="1" applyAlignment="1" applyProtection="1">
      <alignment vertical="center"/>
      <protection hidden="1"/>
    </xf>
    <xf numFmtId="166" fontId="0" fillId="0" borderId="4" xfId="0" applyNumberFormat="1" applyBorder="1" applyAlignment="1">
      <alignment vertical="center"/>
    </xf>
    <xf numFmtId="164" fontId="0" fillId="0" borderId="17" xfId="0" applyNumberFormat="1" applyBorder="1" applyAlignment="1">
      <alignment horizontal="center" vertical="center"/>
    </xf>
    <xf numFmtId="3" fontId="0" fillId="0" borderId="9" xfId="0" applyNumberFormat="1" applyBorder="1" applyAlignment="1" applyProtection="1">
      <alignment vertical="center"/>
      <protection hidden="1"/>
    </xf>
    <xf numFmtId="166" fontId="0" fillId="0" borderId="9" xfId="0" applyNumberFormat="1" applyBorder="1" applyAlignment="1">
      <alignment vertical="center"/>
    </xf>
    <xf numFmtId="164" fontId="0" fillId="0" borderId="10" xfId="0" applyNumberFormat="1" applyBorder="1" applyAlignment="1">
      <alignment horizontal="center" vertical="center"/>
    </xf>
    <xf numFmtId="3" fontId="0" fillId="0" borderId="8" xfId="0" applyNumberFormat="1" applyBorder="1" applyAlignment="1" applyProtection="1">
      <alignment vertical="center"/>
      <protection hidden="1"/>
    </xf>
    <xf numFmtId="3" fontId="0" fillId="0" borderId="16" xfId="0" applyNumberFormat="1" applyBorder="1" applyAlignment="1" applyProtection="1">
      <alignment vertical="center"/>
      <protection hidden="1"/>
    </xf>
    <xf numFmtId="166" fontId="0" fillId="0" borderId="31" xfId="0" applyNumberFormat="1" applyBorder="1" applyAlignment="1">
      <alignment vertical="center"/>
    </xf>
    <xf numFmtId="166" fontId="0" fillId="0" borderId="32" xfId="0" applyNumberFormat="1" applyBorder="1" applyAlignment="1">
      <alignment vertical="center"/>
    </xf>
    <xf numFmtId="164" fontId="0" fillId="0" borderId="28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3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3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10" xfId="0" applyNumberFormat="1" applyBorder="1" applyAlignment="1">
      <alignment horizontal="center" vertical="center"/>
    </xf>
    <xf numFmtId="167" fontId="0" fillId="0" borderId="17" xfId="0" applyNumberFormat="1" applyBorder="1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3" fillId="2" borderId="12" xfId="2" applyFont="1" applyFill="1" applyBorder="1" applyAlignment="1">
      <alignment horizontal="center" vertical="center" wrapText="1"/>
    </xf>
    <xf numFmtId="0" fontId="3" fillId="2" borderId="33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 vertical="center"/>
    </xf>
    <xf numFmtId="0" fontId="3" fillId="0" borderId="44" xfId="2" applyFont="1" applyBorder="1" applyAlignment="1">
      <alignment horizontal="center" vertical="center"/>
    </xf>
    <xf numFmtId="0" fontId="3" fillId="0" borderId="41" xfId="2" applyFont="1" applyBorder="1" applyAlignment="1">
      <alignment horizontal="center" vertical="center"/>
    </xf>
    <xf numFmtId="0" fontId="3" fillId="0" borderId="40" xfId="2" applyFont="1" applyBorder="1" applyAlignment="1">
      <alignment horizontal="center" vertical="center"/>
    </xf>
    <xf numFmtId="0" fontId="3" fillId="2" borderId="29" xfId="2" applyFont="1" applyFill="1" applyBorder="1" applyAlignment="1">
      <alignment horizontal="center" vertical="center" wrapText="1"/>
    </xf>
    <xf numFmtId="167" fontId="0" fillId="0" borderId="8" xfId="0" applyNumberFormat="1" applyBorder="1" applyAlignment="1">
      <alignment horizontal="center" vertical="center"/>
    </xf>
    <xf numFmtId="167" fontId="0" fillId="0" borderId="16" xfId="0" applyNumberFormat="1" applyBorder="1" applyAlignment="1">
      <alignment horizontal="center" vertical="center"/>
    </xf>
    <xf numFmtId="0" fontId="3" fillId="0" borderId="0" xfId="2" applyFont="1"/>
    <xf numFmtId="0" fontId="6" fillId="2" borderId="42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43" xfId="2" applyFont="1" applyFill="1" applyBorder="1" applyAlignment="1">
      <alignment horizontal="center" vertical="center" wrapText="1"/>
    </xf>
    <xf numFmtId="0" fontId="3" fillId="0" borderId="45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3" xfId="0" applyFont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 wrapText="1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4" xfId="0" applyNumberFormat="1" applyFill="1" applyBorder="1" applyAlignment="1" applyProtection="1">
      <alignment vertical="center"/>
      <protection hidden="1"/>
    </xf>
    <xf numFmtId="0" fontId="0" fillId="5" borderId="0" xfId="0" applyFill="1" applyAlignment="1">
      <alignment vertical="center"/>
    </xf>
    <xf numFmtId="3" fontId="0" fillId="5" borderId="32" xfId="0" applyNumberFormat="1" applyFill="1" applyBorder="1" applyAlignment="1" applyProtection="1">
      <alignment vertical="center"/>
      <protection hidden="1"/>
    </xf>
    <xf numFmtId="0" fontId="3" fillId="0" borderId="38" xfId="2" applyFont="1" applyBorder="1" applyAlignment="1">
      <alignment horizontal="center" vertical="center"/>
    </xf>
    <xf numFmtId="164" fontId="0" fillId="5" borderId="4" xfId="0" applyNumberFormat="1" applyFill="1" applyBorder="1" applyAlignment="1">
      <alignment horizontal="center" vertical="center"/>
    </xf>
    <xf numFmtId="166" fontId="0" fillId="5" borderId="4" xfId="0" applyNumberFormat="1" applyFill="1" applyBorder="1" applyAlignment="1">
      <alignment vertical="center"/>
    </xf>
    <xf numFmtId="164" fontId="0" fillId="5" borderId="17" xfId="0" applyNumberFormat="1" applyFill="1" applyBorder="1" applyAlignment="1">
      <alignment horizontal="center" vertical="center"/>
    </xf>
    <xf numFmtId="0" fontId="3" fillId="5" borderId="22" xfId="2" applyFont="1" applyFill="1" applyBorder="1" applyAlignment="1">
      <alignment horizontal="left" vertical="center" indent="2"/>
    </xf>
    <xf numFmtId="0" fontId="3" fillId="5" borderId="25" xfId="2" applyFont="1" applyFill="1" applyBorder="1" applyAlignment="1">
      <alignment horizontal="left" vertical="center" indent="2"/>
    </xf>
    <xf numFmtId="3" fontId="0" fillId="5" borderId="34" xfId="0" applyNumberFormat="1" applyFill="1" applyBorder="1" applyAlignment="1" applyProtection="1">
      <alignment vertical="center"/>
      <protection hidden="1"/>
    </xf>
    <xf numFmtId="3" fontId="0" fillId="5" borderId="26" xfId="0" applyNumberFormat="1" applyFill="1" applyBorder="1" applyAlignment="1" applyProtection="1">
      <alignment vertical="center"/>
      <protection hidden="1"/>
    </xf>
    <xf numFmtId="164" fontId="0" fillId="5" borderId="26" xfId="0" applyNumberFormat="1" applyFill="1" applyBorder="1" applyAlignment="1">
      <alignment horizontal="center" vertical="center"/>
    </xf>
    <xf numFmtId="166" fontId="0" fillId="5" borderId="26" xfId="0" applyNumberFormat="1" applyFill="1" applyBorder="1" applyAlignment="1">
      <alignment vertical="center"/>
    </xf>
    <xf numFmtId="164" fontId="0" fillId="5" borderId="27" xfId="0" applyNumberFormat="1" applyFill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5" borderId="0" xfId="0" applyFont="1" applyFill="1" applyAlignment="1">
      <alignment horizontal="left" vertical="center"/>
    </xf>
    <xf numFmtId="0" fontId="0" fillId="0" borderId="0" xfId="0" applyAlignment="1">
      <alignment horizontal="center" vertical="center" wrapText="1"/>
    </xf>
    <xf numFmtId="3" fontId="0" fillId="0" borderId="0" xfId="0" applyNumberFormat="1"/>
    <xf numFmtId="3" fontId="0" fillId="0" borderId="53" xfId="0" applyNumberFormat="1" applyBorder="1" applyAlignment="1" applyProtection="1">
      <alignment vertical="center"/>
      <protection hidden="1"/>
    </xf>
    <xf numFmtId="3" fontId="0" fillId="0" borderId="26" xfId="0" applyNumberFormat="1" applyBorder="1" applyAlignment="1" applyProtection="1">
      <alignment vertical="center"/>
      <protection hidden="1"/>
    </xf>
    <xf numFmtId="164" fontId="0" fillId="0" borderId="27" xfId="0" applyNumberFormat="1" applyBorder="1" applyAlignment="1">
      <alignment horizontal="center" vertical="center"/>
    </xf>
    <xf numFmtId="166" fontId="0" fillId="0" borderId="34" xfId="0" applyNumberFormat="1" applyBorder="1" applyAlignment="1">
      <alignment vertical="center"/>
    </xf>
    <xf numFmtId="166" fontId="0" fillId="0" borderId="26" xfId="0" applyNumberFormat="1" applyBorder="1" applyAlignment="1">
      <alignment vertical="center"/>
    </xf>
    <xf numFmtId="164" fontId="0" fillId="0" borderId="54" xfId="0" applyNumberFormat="1" applyBorder="1" applyAlignment="1">
      <alignment horizontal="center" vertical="center"/>
    </xf>
    <xf numFmtId="167" fontId="0" fillId="0" borderId="53" xfId="0" applyNumberFormat="1" applyBorder="1" applyAlignment="1">
      <alignment horizontal="center" vertical="center"/>
    </xf>
    <xf numFmtId="167" fontId="0" fillId="0" borderId="27" xfId="0" applyNumberForma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1" fillId="5" borderId="0" xfId="0" applyFont="1" applyFill="1" applyAlignment="1">
      <alignment horizontal="center" vertical="center"/>
    </xf>
    <xf numFmtId="164" fontId="3" fillId="0" borderId="13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 applyProtection="1">
      <alignment vertical="center"/>
      <protection hidden="1"/>
    </xf>
    <xf numFmtId="166" fontId="3" fillId="0" borderId="12" xfId="0" applyNumberFormat="1" applyFont="1" applyBorder="1" applyAlignment="1">
      <alignment vertical="center"/>
    </xf>
    <xf numFmtId="2" fontId="3" fillId="0" borderId="13" xfId="0" applyNumberFormat="1" applyFont="1" applyBorder="1" applyAlignment="1">
      <alignment horizontal="center" vertical="center"/>
    </xf>
    <xf numFmtId="164" fontId="3" fillId="0" borderId="17" xfId="0" applyNumberFormat="1" applyFont="1" applyBorder="1" applyAlignment="1">
      <alignment horizontal="center" vertical="center"/>
    </xf>
    <xf numFmtId="3" fontId="3" fillId="0" borderId="4" xfId="0" applyNumberFormat="1" applyFont="1" applyBorder="1" applyAlignment="1" applyProtection="1">
      <alignment vertical="center"/>
      <protection hidden="1"/>
    </xf>
    <xf numFmtId="166" fontId="3" fillId="0" borderId="4" xfId="0" applyNumberFormat="1" applyFont="1" applyBorder="1" applyAlignment="1">
      <alignment vertical="center"/>
    </xf>
    <xf numFmtId="2" fontId="3" fillId="0" borderId="17" xfId="0" applyNumberFormat="1" applyFont="1" applyBorder="1" applyAlignment="1">
      <alignment horizontal="center" vertical="center"/>
    </xf>
    <xf numFmtId="164" fontId="0" fillId="5" borderId="13" xfId="1" applyNumberFormat="1" applyFont="1" applyFill="1" applyBorder="1" applyAlignment="1">
      <alignment horizontal="center" vertical="center"/>
    </xf>
    <xf numFmtId="39" fontId="0" fillId="5" borderId="13" xfId="4" applyNumberFormat="1" applyFont="1" applyFill="1" applyBorder="1" applyAlignment="1">
      <alignment horizontal="center" vertical="center"/>
    </xf>
    <xf numFmtId="170" fontId="0" fillId="5" borderId="12" xfId="4" applyNumberFormat="1" applyFont="1" applyFill="1" applyBorder="1" applyAlignment="1" applyProtection="1">
      <alignment horizontal="right" vertical="center"/>
      <protection hidden="1"/>
    </xf>
    <xf numFmtId="170" fontId="0" fillId="5" borderId="11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/>
    </xf>
    <xf numFmtId="164" fontId="0" fillId="5" borderId="17" xfId="1" applyNumberFormat="1" applyFont="1" applyFill="1" applyBorder="1" applyAlignment="1">
      <alignment horizontal="center" vertical="center"/>
    </xf>
    <xf numFmtId="39" fontId="0" fillId="5" borderId="17" xfId="4" applyNumberFormat="1" applyFont="1" applyFill="1" applyBorder="1" applyAlignment="1">
      <alignment horizontal="center" vertical="center"/>
    </xf>
    <xf numFmtId="170" fontId="0" fillId="5" borderId="4" xfId="4" applyNumberFormat="1" applyFont="1" applyFill="1" applyBorder="1" applyAlignment="1" applyProtection="1">
      <alignment horizontal="right" vertical="center"/>
      <protection hidden="1"/>
    </xf>
    <xf numFmtId="170" fontId="0" fillId="5" borderId="16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Font="1" applyBorder="1" applyAlignment="1">
      <alignment horizontal="left" vertical="center"/>
    </xf>
    <xf numFmtId="164" fontId="0" fillId="5" borderId="24" xfId="1" applyNumberFormat="1" applyFont="1" applyFill="1" applyBorder="1" applyAlignment="1">
      <alignment horizontal="center" vertical="center"/>
    </xf>
    <xf numFmtId="39" fontId="0" fillId="5" borderId="24" xfId="4" applyNumberFormat="1" applyFont="1" applyFill="1" applyBorder="1" applyAlignment="1">
      <alignment horizontal="center" vertical="center"/>
    </xf>
    <xf numFmtId="170" fontId="0" fillId="5" borderId="7" xfId="4" applyNumberFormat="1" applyFont="1" applyFill="1" applyBorder="1" applyAlignment="1" applyProtection="1">
      <alignment horizontal="right" vertical="center"/>
      <protection hidden="1"/>
    </xf>
    <xf numFmtId="170" fontId="0" fillId="5" borderId="23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 indent="2"/>
    </xf>
    <xf numFmtId="0" fontId="2" fillId="0" borderId="44" xfId="0" applyFont="1" applyBorder="1" applyAlignment="1">
      <alignment horizontal="left" vertical="center" indent="2"/>
    </xf>
    <xf numFmtId="164" fontId="0" fillId="5" borderId="10" xfId="1" applyNumberFormat="1" applyFont="1" applyFill="1" applyBorder="1" applyAlignment="1">
      <alignment horizontal="center" vertical="center"/>
    </xf>
    <xf numFmtId="39" fontId="0" fillId="5" borderId="10" xfId="4" applyNumberFormat="1" applyFont="1" applyFill="1" applyBorder="1" applyAlignment="1">
      <alignment horizontal="center" vertical="center"/>
    </xf>
    <xf numFmtId="170" fontId="0" fillId="5" borderId="9" xfId="4" applyNumberFormat="1" applyFont="1" applyFill="1" applyBorder="1" applyAlignment="1" applyProtection="1">
      <alignment horizontal="right" vertical="center"/>
      <protection hidden="1"/>
    </xf>
    <xf numFmtId="170" fontId="0" fillId="5" borderId="8" xfId="4" applyNumberFormat="1" applyFont="1" applyFill="1" applyBorder="1" applyAlignment="1" applyProtection="1">
      <alignment horizontal="right" vertical="center"/>
      <protection hidden="1"/>
    </xf>
    <xf numFmtId="164" fontId="2" fillId="3" borderId="13" xfId="1" applyNumberFormat="1" applyFont="1" applyFill="1" applyBorder="1" applyAlignment="1">
      <alignment horizontal="center" vertical="center"/>
    </xf>
    <xf numFmtId="39" fontId="2" fillId="3" borderId="13" xfId="4" applyNumberFormat="1" applyFont="1" applyFill="1" applyBorder="1" applyAlignment="1">
      <alignment horizontal="center" vertical="center"/>
    </xf>
    <xf numFmtId="170" fontId="2" fillId="3" borderId="12" xfId="4" applyNumberFormat="1" applyFont="1" applyFill="1" applyBorder="1" applyAlignment="1" applyProtection="1">
      <alignment horizontal="right" vertical="center"/>
      <protection hidden="1"/>
    </xf>
    <xf numFmtId="164" fontId="2" fillId="3" borderId="17" xfId="1" applyNumberFormat="1" applyFont="1" applyFill="1" applyBorder="1" applyAlignment="1">
      <alignment horizontal="center" vertical="center"/>
    </xf>
    <xf numFmtId="39" fontId="2" fillId="3" borderId="17" xfId="4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 applyProtection="1">
      <alignment horizontal="right" vertical="center"/>
      <protection hidden="1"/>
    </xf>
    <xf numFmtId="164" fontId="2" fillId="3" borderId="10" xfId="1" applyNumberFormat="1" applyFont="1" applyFill="1" applyBorder="1" applyAlignment="1">
      <alignment horizontal="center" vertical="center"/>
    </xf>
    <xf numFmtId="39" fontId="2" fillId="3" borderId="10" xfId="4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 applyProtection="1">
      <alignment horizontal="right" vertical="center"/>
      <protection hidden="1"/>
    </xf>
    <xf numFmtId="0" fontId="2" fillId="0" borderId="39" xfId="0" applyFont="1" applyBorder="1" applyAlignment="1">
      <alignment horizontal="left" vertical="center"/>
    </xf>
    <xf numFmtId="3" fontId="3" fillId="0" borderId="11" xfId="0" applyNumberFormat="1" applyFont="1" applyBorder="1" applyAlignment="1" applyProtection="1">
      <alignment vertical="center"/>
      <protection hidden="1"/>
    </xf>
    <xf numFmtId="166" fontId="3" fillId="0" borderId="11" xfId="0" applyNumberFormat="1" applyFont="1" applyBorder="1" applyAlignment="1">
      <alignment vertical="center"/>
    </xf>
    <xf numFmtId="2" fontId="3" fillId="0" borderId="11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 applyProtection="1">
      <alignment vertical="center"/>
      <protection hidden="1"/>
    </xf>
    <xf numFmtId="166" fontId="3" fillId="0" borderId="16" xfId="0" applyNumberFormat="1" applyFont="1" applyBorder="1" applyAlignment="1">
      <alignment vertical="center"/>
    </xf>
    <xf numFmtId="2" fontId="3" fillId="0" borderId="16" xfId="0" applyNumberFormat="1" applyFont="1" applyBorder="1" applyAlignment="1">
      <alignment horizontal="center" vertical="center"/>
    </xf>
    <xf numFmtId="164" fontId="3" fillId="0" borderId="10" xfId="0" applyNumberFormat="1" applyFont="1" applyBorder="1" applyAlignment="1">
      <alignment horizontal="center" vertical="center"/>
    </xf>
    <xf numFmtId="3" fontId="3" fillId="0" borderId="9" xfId="0" applyNumberFormat="1" applyFont="1" applyBorder="1" applyAlignment="1" applyProtection="1">
      <alignment vertical="center"/>
      <protection hidden="1"/>
    </xf>
    <xf numFmtId="3" fontId="3" fillId="0" borderId="8" xfId="0" applyNumberFormat="1" applyFont="1" applyBorder="1" applyAlignment="1" applyProtection="1">
      <alignment vertical="center"/>
      <protection hidden="1"/>
    </xf>
    <xf numFmtId="166" fontId="3" fillId="0" borderId="9" xfId="0" applyNumberFormat="1" applyFont="1" applyBorder="1" applyAlignment="1">
      <alignment vertical="center"/>
    </xf>
    <xf numFmtId="166" fontId="3" fillId="0" borderId="8" xfId="0" applyNumberFormat="1" applyFont="1" applyBorder="1" applyAlignment="1">
      <alignment vertical="center"/>
    </xf>
    <xf numFmtId="2" fontId="3" fillId="0" borderId="10" xfId="0" applyNumberFormat="1" applyFont="1" applyBorder="1" applyAlignment="1">
      <alignment horizontal="center" vertical="center"/>
    </xf>
    <xf numFmtId="2" fontId="3" fillId="0" borderId="8" xfId="0" applyNumberFormat="1" applyFont="1" applyBorder="1" applyAlignment="1">
      <alignment horizontal="center" vertical="center"/>
    </xf>
    <xf numFmtId="170" fontId="2" fillId="3" borderId="33" xfId="4" applyNumberFormat="1" applyFont="1" applyFill="1" applyBorder="1" applyAlignment="1" applyProtection="1">
      <alignment horizontal="right" vertical="center"/>
      <protection hidden="1"/>
    </xf>
    <xf numFmtId="170" fontId="2" fillId="3" borderId="32" xfId="4" applyNumberFormat="1" applyFont="1" applyFill="1" applyBorder="1" applyAlignment="1" applyProtection="1">
      <alignment horizontal="right" vertical="center"/>
      <protection hidden="1"/>
    </xf>
    <xf numFmtId="170" fontId="2" fillId="3" borderId="31" xfId="4" applyNumberFormat="1" applyFont="1" applyFill="1" applyBorder="1" applyAlignment="1" applyProtection="1">
      <alignment horizontal="right" vertical="center"/>
      <protection hidden="1"/>
    </xf>
    <xf numFmtId="164" fontId="0" fillId="5" borderId="15" xfId="1" applyNumberFormat="1" applyFont="1" applyFill="1" applyBorder="1" applyAlignment="1">
      <alignment horizontal="center" vertical="center"/>
    </xf>
    <xf numFmtId="39" fontId="0" fillId="5" borderId="15" xfId="4" applyNumberFormat="1" applyFont="1" applyFill="1" applyBorder="1" applyAlignment="1">
      <alignment horizontal="center" vertical="center"/>
    </xf>
    <xf numFmtId="170" fontId="0" fillId="5" borderId="6" xfId="4" applyNumberFormat="1" applyFont="1" applyFill="1" applyBorder="1" applyAlignment="1" applyProtection="1">
      <alignment horizontal="right" vertical="center"/>
      <protection hidden="1"/>
    </xf>
    <xf numFmtId="164" fontId="0" fillId="0" borderId="13" xfId="1" applyNumberFormat="1" applyFont="1" applyFill="1" applyBorder="1" applyAlignment="1">
      <alignment horizontal="center" vertical="center"/>
    </xf>
    <xf numFmtId="170" fontId="0" fillId="0" borderId="29" xfId="4" applyNumberFormat="1" applyFont="1" applyFill="1" applyBorder="1" applyAlignment="1">
      <alignment horizontal="right" vertical="center"/>
    </xf>
    <xf numFmtId="170" fontId="0" fillId="0" borderId="41" xfId="4" applyNumberFormat="1" applyFont="1" applyFill="1" applyBorder="1" applyAlignment="1">
      <alignment horizontal="right" vertical="center"/>
    </xf>
    <xf numFmtId="168" fontId="0" fillId="0" borderId="29" xfId="0" applyNumberFormat="1" applyBorder="1" applyAlignment="1">
      <alignment horizontal="right" vertical="center"/>
    </xf>
    <xf numFmtId="168" fontId="0" fillId="0" borderId="41" xfId="0" applyNumberFormat="1" applyBorder="1" applyAlignment="1">
      <alignment horizontal="right" vertical="center"/>
    </xf>
    <xf numFmtId="39" fontId="0" fillId="0" borderId="13" xfId="4" applyNumberFormat="1" applyFont="1" applyFill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170" fontId="0" fillId="0" borderId="12" xfId="4" applyNumberFormat="1" applyFont="1" applyFill="1" applyBorder="1" applyAlignment="1" applyProtection="1">
      <alignment horizontal="right" vertical="center"/>
      <protection hidden="1"/>
    </xf>
    <xf numFmtId="170" fontId="0" fillId="0" borderId="11" xfId="4" applyNumberFormat="1" applyFont="1" applyFill="1" applyBorder="1" applyAlignment="1" applyProtection="1">
      <alignment horizontal="right" vertical="center"/>
      <protection hidden="1"/>
    </xf>
    <xf numFmtId="164" fontId="0" fillId="0" borderId="17" xfId="1" applyNumberFormat="1" applyFont="1" applyFill="1" applyBorder="1" applyAlignment="1">
      <alignment horizontal="center" vertical="center"/>
    </xf>
    <xf numFmtId="170" fontId="0" fillId="0" borderId="5" xfId="4" applyNumberFormat="1" applyFont="1" applyFill="1" applyBorder="1" applyAlignment="1">
      <alignment horizontal="right" vertical="center"/>
    </xf>
    <xf numFmtId="170" fontId="0" fillId="0" borderId="44" xfId="4" applyNumberFormat="1" applyFont="1" applyFill="1" applyBorder="1" applyAlignment="1">
      <alignment horizontal="right" vertical="center"/>
    </xf>
    <xf numFmtId="168" fontId="0" fillId="0" borderId="5" xfId="0" applyNumberFormat="1" applyBorder="1" applyAlignment="1">
      <alignment horizontal="right" vertical="center"/>
    </xf>
    <xf numFmtId="168" fontId="0" fillId="0" borderId="44" xfId="0" applyNumberFormat="1" applyBorder="1" applyAlignment="1">
      <alignment horizontal="right" vertical="center"/>
    </xf>
    <xf numFmtId="39" fontId="0" fillId="0" borderId="17" xfId="4" applyNumberFormat="1" applyFont="1" applyFill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170" fontId="0" fillId="0" borderId="4" xfId="4" applyNumberFormat="1" applyFont="1" applyFill="1" applyBorder="1" applyAlignment="1" applyProtection="1">
      <alignment horizontal="right" vertical="center"/>
      <protection hidden="1"/>
    </xf>
    <xf numFmtId="170" fontId="0" fillId="0" borderId="16" xfId="4" applyNumberFormat="1" applyFont="1" applyFill="1" applyBorder="1" applyAlignment="1" applyProtection="1">
      <alignment horizontal="right" vertical="center"/>
      <protection hidden="1"/>
    </xf>
    <xf numFmtId="164" fontId="0" fillId="0" borderId="24" xfId="1" applyNumberFormat="1" applyFont="1" applyFill="1" applyBorder="1" applyAlignment="1">
      <alignment horizontal="center" vertical="center"/>
    </xf>
    <xf numFmtId="170" fontId="0" fillId="0" borderId="56" xfId="4" applyNumberFormat="1" applyFont="1" applyFill="1" applyBorder="1" applyAlignment="1">
      <alignment horizontal="right" vertical="center"/>
    </xf>
    <xf numFmtId="170" fontId="0" fillId="0" borderId="39" xfId="4" applyNumberFormat="1" applyFont="1" applyFill="1" applyBorder="1" applyAlignment="1">
      <alignment horizontal="right" vertical="center"/>
    </xf>
    <xf numFmtId="168" fontId="0" fillId="0" borderId="56" xfId="0" applyNumberFormat="1" applyBorder="1" applyAlignment="1">
      <alignment horizontal="right" vertical="center"/>
    </xf>
    <xf numFmtId="168" fontId="0" fillId="0" borderId="39" xfId="0" applyNumberFormat="1" applyBorder="1" applyAlignment="1">
      <alignment horizontal="right" vertical="center"/>
    </xf>
    <xf numFmtId="39" fontId="0" fillId="0" borderId="24" xfId="4" applyNumberFormat="1" applyFont="1" applyFill="1" applyBorder="1" applyAlignment="1">
      <alignment horizontal="center" vertical="center"/>
    </xf>
    <xf numFmtId="2" fontId="0" fillId="0" borderId="35" xfId="0" applyNumberFormat="1" applyBorder="1" applyAlignment="1">
      <alignment horizontal="center" vertical="center"/>
    </xf>
    <xf numFmtId="170" fontId="0" fillId="0" borderId="7" xfId="4" applyNumberFormat="1" applyFont="1" applyFill="1" applyBorder="1" applyAlignment="1" applyProtection="1">
      <alignment horizontal="right" vertical="center"/>
      <protection hidden="1"/>
    </xf>
    <xf numFmtId="170" fontId="0" fillId="0" borderId="23" xfId="4" applyNumberFormat="1" applyFont="1" applyFill="1" applyBorder="1" applyAlignment="1" applyProtection="1">
      <alignment horizontal="right" vertical="center"/>
      <protection hidden="1"/>
    </xf>
    <xf numFmtId="170" fontId="2" fillId="3" borderId="12" xfId="4" applyNumberFormat="1" applyFont="1" applyFill="1" applyBorder="1" applyAlignment="1">
      <alignment horizontal="right" vertical="center"/>
    </xf>
    <xf numFmtId="170" fontId="2" fillId="3" borderId="33" xfId="4" applyNumberFormat="1" applyFont="1" applyFill="1" applyBorder="1" applyAlignment="1">
      <alignment horizontal="right" vertical="center"/>
    </xf>
    <xf numFmtId="168" fontId="2" fillId="3" borderId="12" xfId="0" applyNumberFormat="1" applyFont="1" applyFill="1" applyBorder="1" applyAlignment="1">
      <alignment horizontal="right" vertical="center"/>
    </xf>
    <xf numFmtId="168" fontId="2" fillId="3" borderId="33" xfId="0" applyNumberFormat="1" applyFont="1" applyFill="1" applyBorder="1" applyAlignment="1">
      <alignment horizontal="right" vertical="center"/>
    </xf>
    <xf numFmtId="2" fontId="2" fillId="3" borderId="33" xfId="0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>
      <alignment horizontal="right" vertical="center"/>
    </xf>
    <xf numFmtId="170" fontId="2" fillId="3" borderId="32" xfId="4" applyNumberFormat="1" applyFont="1" applyFill="1" applyBorder="1" applyAlignment="1">
      <alignment horizontal="right" vertical="center"/>
    </xf>
    <xf numFmtId="168" fontId="2" fillId="3" borderId="4" xfId="0" applyNumberFormat="1" applyFont="1" applyFill="1" applyBorder="1" applyAlignment="1">
      <alignment horizontal="right" vertical="center"/>
    </xf>
    <xf numFmtId="168" fontId="2" fillId="3" borderId="32" xfId="0" applyNumberFormat="1" applyFont="1" applyFill="1" applyBorder="1" applyAlignment="1">
      <alignment horizontal="right" vertical="center"/>
    </xf>
    <xf numFmtId="2" fontId="2" fillId="3" borderId="32" xfId="0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>
      <alignment horizontal="right" vertical="center"/>
    </xf>
    <xf numFmtId="170" fontId="2" fillId="3" borderId="31" xfId="4" applyNumberFormat="1" applyFont="1" applyFill="1" applyBorder="1" applyAlignment="1">
      <alignment horizontal="right" vertical="center"/>
    </xf>
    <xf numFmtId="168" fontId="2" fillId="3" borderId="9" xfId="0" applyNumberFormat="1" applyFont="1" applyFill="1" applyBorder="1" applyAlignment="1">
      <alignment horizontal="right" vertical="center"/>
    </xf>
    <xf numFmtId="168" fontId="2" fillId="3" borderId="31" xfId="0" applyNumberFormat="1" applyFont="1" applyFill="1" applyBorder="1" applyAlignment="1">
      <alignment horizontal="right" vertical="center"/>
    </xf>
    <xf numFmtId="2" fontId="2" fillId="3" borderId="31" xfId="0" applyNumberFormat="1" applyFont="1" applyFill="1" applyBorder="1" applyAlignment="1">
      <alignment horizontal="center" vertical="center"/>
    </xf>
    <xf numFmtId="164" fontId="0" fillId="0" borderId="15" xfId="1" applyNumberFormat="1" applyFont="1" applyFill="1" applyBorder="1" applyAlignment="1">
      <alignment horizontal="center" vertical="center"/>
    </xf>
    <xf numFmtId="170" fontId="0" fillId="0" borderId="18" xfId="4" applyNumberFormat="1" applyFont="1" applyFill="1" applyBorder="1" applyAlignment="1">
      <alignment horizontal="right" vertical="center"/>
    </xf>
    <xf numFmtId="170" fontId="0" fillId="0" borderId="52" xfId="4" applyNumberFormat="1" applyFont="1" applyFill="1" applyBorder="1" applyAlignment="1">
      <alignment horizontal="right" vertical="center"/>
    </xf>
    <xf numFmtId="168" fontId="0" fillId="0" borderId="18" xfId="0" applyNumberFormat="1" applyBorder="1" applyAlignment="1">
      <alignment horizontal="right" vertical="center"/>
    </xf>
    <xf numFmtId="168" fontId="0" fillId="0" borderId="52" xfId="0" applyNumberFormat="1" applyBorder="1" applyAlignment="1">
      <alignment horizontal="right" vertical="center"/>
    </xf>
    <xf numFmtId="39" fontId="0" fillId="0" borderId="15" xfId="4" applyNumberFormat="1" applyFont="1" applyFill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170" fontId="0" fillId="0" borderId="6" xfId="4" applyNumberFormat="1" applyFont="1" applyFill="1" applyBorder="1" applyAlignment="1" applyProtection="1">
      <alignment horizontal="right" vertical="center"/>
      <protection hidden="1"/>
    </xf>
    <xf numFmtId="170" fontId="0" fillId="0" borderId="14" xfId="4" applyNumberFormat="1" applyFont="1" applyFill="1" applyBorder="1" applyAlignment="1" applyProtection="1">
      <alignment horizontal="right" vertical="center"/>
      <protection hidden="1"/>
    </xf>
    <xf numFmtId="0" fontId="6" fillId="0" borderId="52" xfId="0" applyFont="1" applyBorder="1" applyAlignment="1">
      <alignment horizontal="left" vertical="center"/>
    </xf>
    <xf numFmtId="170" fontId="0" fillId="5" borderId="18" xfId="4" applyNumberFormat="1" applyFont="1" applyFill="1" applyBorder="1" applyAlignment="1">
      <alignment horizontal="right" vertical="center"/>
    </xf>
    <xf numFmtId="170" fontId="0" fillId="5" borderId="52" xfId="4" applyNumberFormat="1" applyFont="1" applyFill="1" applyBorder="1" applyAlignment="1">
      <alignment horizontal="right" vertical="center"/>
    </xf>
    <xf numFmtId="168" fontId="0" fillId="5" borderId="18" xfId="0" applyNumberFormat="1" applyFill="1" applyBorder="1" applyAlignment="1">
      <alignment horizontal="right" vertical="center"/>
    </xf>
    <xf numFmtId="168" fontId="0" fillId="5" borderId="52" xfId="0" applyNumberFormat="1" applyFill="1" applyBorder="1" applyAlignment="1">
      <alignment horizontal="right" vertical="center"/>
    </xf>
    <xf numFmtId="2" fontId="0" fillId="5" borderId="30" xfId="0" applyNumberFormat="1" applyFill="1" applyBorder="1" applyAlignment="1">
      <alignment horizontal="center" vertical="center"/>
    </xf>
    <xf numFmtId="170" fontId="0" fillId="5" borderId="14" xfId="4" applyNumberFormat="1" applyFont="1" applyFill="1" applyBorder="1" applyAlignment="1" applyProtection="1">
      <alignment horizontal="right" vertical="center"/>
      <protection hidden="1"/>
    </xf>
    <xf numFmtId="0" fontId="2" fillId="5" borderId="52" xfId="0" applyFont="1" applyFill="1" applyBorder="1" applyAlignment="1">
      <alignment horizontal="left" vertical="center"/>
    </xf>
    <xf numFmtId="170" fontId="0" fillId="5" borderId="5" xfId="4" applyNumberFormat="1" applyFont="1" applyFill="1" applyBorder="1" applyAlignment="1">
      <alignment horizontal="right" vertical="center"/>
    </xf>
    <xf numFmtId="170" fontId="0" fillId="5" borderId="44" xfId="4" applyNumberFormat="1" applyFont="1" applyFill="1" applyBorder="1" applyAlignment="1">
      <alignment horizontal="right" vertical="center"/>
    </xf>
    <xf numFmtId="168" fontId="0" fillId="5" borderId="5" xfId="0" applyNumberFormat="1" applyFill="1" applyBorder="1" applyAlignment="1">
      <alignment horizontal="right" vertical="center"/>
    </xf>
    <xf numFmtId="168" fontId="0" fillId="5" borderId="44" xfId="0" applyNumberFormat="1" applyFill="1" applyBorder="1" applyAlignment="1">
      <alignment horizontal="right" vertical="center"/>
    </xf>
    <xf numFmtId="2" fontId="0" fillId="5" borderId="32" xfId="0" applyNumberFormat="1" applyFill="1" applyBorder="1" applyAlignment="1">
      <alignment horizontal="center" vertical="center"/>
    </xf>
    <xf numFmtId="0" fontId="2" fillId="5" borderId="44" xfId="0" applyFont="1" applyFill="1" applyBorder="1" applyAlignment="1">
      <alignment horizontal="left" vertical="center"/>
    </xf>
    <xf numFmtId="170" fontId="0" fillId="5" borderId="56" xfId="4" applyNumberFormat="1" applyFont="1" applyFill="1" applyBorder="1" applyAlignment="1">
      <alignment horizontal="right" vertical="center"/>
    </xf>
    <xf numFmtId="170" fontId="0" fillId="5" borderId="39" xfId="4" applyNumberFormat="1" applyFont="1" applyFill="1" applyBorder="1" applyAlignment="1">
      <alignment horizontal="right" vertical="center"/>
    </xf>
    <xf numFmtId="168" fontId="0" fillId="5" borderId="56" xfId="0" applyNumberFormat="1" applyFill="1" applyBorder="1" applyAlignment="1">
      <alignment horizontal="right" vertical="center"/>
    </xf>
    <xf numFmtId="168" fontId="0" fillId="5" borderId="39" xfId="0" applyNumberFormat="1" applyFill="1" applyBorder="1" applyAlignment="1">
      <alignment horizontal="right" vertical="center"/>
    </xf>
    <xf numFmtId="2" fontId="0" fillId="5" borderId="35" xfId="0" applyNumberFormat="1" applyFill="1" applyBorder="1" applyAlignment="1">
      <alignment horizontal="center" vertical="center"/>
    </xf>
    <xf numFmtId="0" fontId="2" fillId="5" borderId="39" xfId="0" applyFont="1" applyFill="1" applyBorder="1" applyAlignment="1">
      <alignment horizontal="left" vertical="center"/>
    </xf>
    <xf numFmtId="170" fontId="0" fillId="5" borderId="29" xfId="4" applyNumberFormat="1" applyFont="1" applyFill="1" applyBorder="1" applyAlignment="1">
      <alignment horizontal="right" vertical="center"/>
    </xf>
    <xf numFmtId="170" fontId="0" fillId="5" borderId="41" xfId="4" applyNumberFormat="1" applyFont="1" applyFill="1" applyBorder="1" applyAlignment="1">
      <alignment horizontal="right" vertical="center"/>
    </xf>
    <xf numFmtId="168" fontId="0" fillId="5" borderId="29" xfId="0" applyNumberFormat="1" applyFill="1" applyBorder="1" applyAlignment="1">
      <alignment horizontal="right" vertical="center"/>
    </xf>
    <xf numFmtId="168" fontId="0" fillId="5" borderId="41" xfId="0" applyNumberFormat="1" applyFill="1" applyBorder="1" applyAlignment="1">
      <alignment horizontal="right" vertical="center"/>
    </xf>
    <xf numFmtId="2" fontId="0" fillId="5" borderId="33" xfId="0" applyNumberForma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left" vertical="center"/>
    </xf>
    <xf numFmtId="0" fontId="2" fillId="3" borderId="21" xfId="0" applyFont="1" applyFill="1" applyBorder="1" applyAlignment="1">
      <alignment horizontal="left" vertical="center"/>
    </xf>
    <xf numFmtId="0" fontId="2" fillId="3" borderId="20" xfId="0" applyFont="1" applyFill="1" applyBorder="1" applyAlignment="1">
      <alignment horizontal="left" vertical="center"/>
    </xf>
    <xf numFmtId="0" fontId="2" fillId="3" borderId="19" xfId="0" applyFont="1" applyFill="1" applyBorder="1" applyAlignment="1">
      <alignment horizontal="left" vertical="center"/>
    </xf>
    <xf numFmtId="0" fontId="2" fillId="5" borderId="37" xfId="0" applyFont="1" applyFill="1" applyBorder="1" applyAlignment="1">
      <alignment horizontal="left" vertical="center"/>
    </xf>
    <xf numFmtId="168" fontId="0" fillId="5" borderId="28" xfId="0" applyNumberFormat="1" applyFill="1" applyBorder="1" applyAlignment="1">
      <alignment horizontal="right" vertical="center"/>
    </xf>
    <xf numFmtId="168" fontId="0" fillId="5" borderId="40" xfId="0" applyNumberFormat="1" applyFill="1" applyBorder="1" applyAlignment="1">
      <alignment horizontal="right" vertical="center"/>
    </xf>
    <xf numFmtId="2" fontId="0" fillId="5" borderId="31" xfId="0" applyNumberFormat="1" applyFill="1" applyBorder="1" applyAlignment="1">
      <alignment horizontal="center" vertical="center"/>
    </xf>
    <xf numFmtId="0" fontId="2" fillId="5" borderId="36" xfId="0" applyFont="1" applyFill="1" applyBorder="1" applyAlignment="1">
      <alignment horizontal="left" vertical="center"/>
    </xf>
    <xf numFmtId="170" fontId="0" fillId="5" borderId="40" xfId="4" applyNumberFormat="1" applyFont="1" applyFill="1" applyBorder="1" applyAlignment="1">
      <alignment horizontal="right" vertical="center"/>
    </xf>
    <xf numFmtId="170" fontId="0" fillId="5" borderId="28" xfId="4" applyNumberFormat="1" applyFont="1" applyFill="1" applyBorder="1" applyAlignment="1">
      <alignment horizontal="right" vertical="center"/>
    </xf>
    <xf numFmtId="0" fontId="2" fillId="5" borderId="38" xfId="0" applyFont="1" applyFill="1" applyBorder="1" applyAlignment="1">
      <alignment horizontal="left" vertical="center"/>
    </xf>
    <xf numFmtId="0" fontId="2" fillId="5" borderId="58" xfId="0" applyFont="1" applyFill="1" applyBorder="1" applyAlignment="1">
      <alignment horizontal="left" vertical="center"/>
    </xf>
    <xf numFmtId="170" fontId="2" fillId="2" borderId="14" xfId="4" applyNumberFormat="1" applyFont="1" applyFill="1" applyBorder="1" applyAlignment="1">
      <alignment horizontal="center" vertical="center" wrapText="1"/>
    </xf>
    <xf numFmtId="170" fontId="2" fillId="2" borderId="6" xfId="4" applyNumberFormat="1" applyFont="1" applyFill="1" applyBorder="1" applyAlignment="1">
      <alignment horizontal="center" vertical="center" wrapText="1"/>
    </xf>
    <xf numFmtId="0" fontId="10" fillId="0" borderId="0" xfId="3" quotePrefix="1"/>
    <xf numFmtId="169" fontId="2" fillId="3" borderId="32" xfId="0" applyNumberFormat="1" applyFont="1" applyFill="1" applyBorder="1" applyAlignment="1">
      <alignment horizontal="center" vertical="center"/>
    </xf>
    <xf numFmtId="4" fontId="2" fillId="3" borderId="4" xfId="4" applyNumberFormat="1" applyFont="1" applyFill="1" applyBorder="1" applyAlignment="1">
      <alignment horizontal="center" vertical="center"/>
    </xf>
    <xf numFmtId="169" fontId="2" fillId="3" borderId="33" xfId="0" applyNumberFormat="1" applyFont="1" applyFill="1" applyBorder="1" applyAlignment="1">
      <alignment horizontal="center" vertical="center"/>
    </xf>
    <xf numFmtId="4" fontId="2" fillId="3" borderId="12" xfId="4" applyNumberFormat="1" applyFont="1" applyFill="1" applyBorder="1" applyAlignment="1">
      <alignment horizontal="center" vertical="center"/>
    </xf>
    <xf numFmtId="169" fontId="0" fillId="5" borderId="40" xfId="0" applyNumberFormat="1" applyFill="1" applyBorder="1" applyAlignment="1">
      <alignment horizontal="center" vertical="center"/>
    </xf>
    <xf numFmtId="4" fontId="0" fillId="5" borderId="28" xfId="4" applyNumberFormat="1" applyFont="1" applyFill="1" applyBorder="1" applyAlignment="1">
      <alignment horizontal="center" vertical="center"/>
    </xf>
    <xf numFmtId="169" fontId="0" fillId="5" borderId="44" xfId="0" applyNumberFormat="1" applyFill="1" applyBorder="1" applyAlignment="1">
      <alignment horizontal="center" vertical="center"/>
    </xf>
    <xf numFmtId="4" fontId="0" fillId="5" borderId="5" xfId="4" applyNumberFormat="1" applyFont="1" applyFill="1" applyBorder="1" applyAlignment="1">
      <alignment horizontal="center" vertical="center"/>
    </xf>
    <xf numFmtId="169" fontId="0" fillId="5" borderId="41" xfId="0" applyNumberFormat="1" applyFill="1" applyBorder="1" applyAlignment="1">
      <alignment horizontal="center" vertical="center"/>
    </xf>
    <xf numFmtId="4" fontId="0" fillId="5" borderId="29" xfId="4" applyNumberFormat="1" applyFont="1" applyFill="1" applyBorder="1" applyAlignment="1">
      <alignment horizontal="center" vertical="center"/>
    </xf>
    <xf numFmtId="169" fontId="0" fillId="5" borderId="39" xfId="0" applyNumberFormat="1" applyFill="1" applyBorder="1" applyAlignment="1">
      <alignment horizontal="center" vertical="center"/>
    </xf>
    <xf numFmtId="4" fontId="0" fillId="5" borderId="56" xfId="4" applyNumberFormat="1" applyFont="1" applyFill="1" applyBorder="1" applyAlignment="1">
      <alignment horizontal="center" vertical="center"/>
    </xf>
    <xf numFmtId="169" fontId="0" fillId="5" borderId="52" xfId="0" applyNumberFormat="1" applyFill="1" applyBorder="1" applyAlignment="1">
      <alignment horizontal="center" vertical="center"/>
    </xf>
    <xf numFmtId="4" fontId="0" fillId="5" borderId="18" xfId="4" applyNumberFormat="1" applyFont="1" applyFill="1" applyBorder="1" applyAlignment="1">
      <alignment horizontal="center" vertical="center"/>
    </xf>
    <xf numFmtId="169" fontId="2" fillId="3" borderId="31" xfId="0" applyNumberFormat="1" applyFont="1" applyFill="1" applyBorder="1" applyAlignment="1">
      <alignment horizontal="center" vertical="center"/>
    </xf>
    <xf numFmtId="4" fontId="2" fillId="3" borderId="9" xfId="4" applyNumberFormat="1" applyFont="1" applyFill="1" applyBorder="1" applyAlignment="1">
      <alignment horizontal="center" vertical="center"/>
    </xf>
    <xf numFmtId="169" fontId="0" fillId="0" borderId="39" xfId="0" applyNumberFormat="1" applyBorder="1" applyAlignment="1">
      <alignment horizontal="center" vertical="center"/>
    </xf>
    <xf numFmtId="4" fontId="0" fillId="0" borderId="56" xfId="4" applyNumberFormat="1" applyFont="1" applyFill="1" applyBorder="1" applyAlignment="1">
      <alignment horizontal="center" vertical="center"/>
    </xf>
    <xf numFmtId="169" fontId="0" fillId="0" borderId="44" xfId="0" applyNumberFormat="1" applyBorder="1" applyAlignment="1">
      <alignment horizontal="center" vertical="center"/>
    </xf>
    <xf numFmtId="4" fontId="0" fillId="0" borderId="5" xfId="4" applyNumberFormat="1" applyFont="1" applyFill="1" applyBorder="1" applyAlignment="1">
      <alignment horizontal="center" vertical="center"/>
    </xf>
    <xf numFmtId="169" fontId="0" fillId="0" borderId="52" xfId="0" applyNumberFormat="1" applyBorder="1" applyAlignment="1">
      <alignment horizontal="center" vertical="center"/>
    </xf>
    <xf numFmtId="4" fontId="0" fillId="0" borderId="18" xfId="4" applyNumberFormat="1" applyFont="1" applyFill="1" applyBorder="1" applyAlignment="1">
      <alignment horizontal="center" vertical="center"/>
    </xf>
    <xf numFmtId="169" fontId="0" fillId="0" borderId="41" xfId="0" applyNumberFormat="1" applyBorder="1" applyAlignment="1">
      <alignment horizontal="center" vertical="center"/>
    </xf>
    <xf numFmtId="4" fontId="0" fillId="0" borderId="29" xfId="4" applyNumberFormat="1" applyFont="1" applyFill="1" applyBorder="1" applyAlignment="1">
      <alignment horizontal="center" vertical="center"/>
    </xf>
    <xf numFmtId="165" fontId="3" fillId="0" borderId="8" xfId="0" applyNumberFormat="1" applyFont="1" applyBorder="1" applyAlignment="1">
      <alignment horizontal="center" vertical="center"/>
    </xf>
    <xf numFmtId="4" fontId="3" fillId="0" borderId="9" xfId="0" applyNumberFormat="1" applyFont="1" applyBorder="1" applyAlignment="1">
      <alignment horizontal="center" vertical="center"/>
    </xf>
    <xf numFmtId="165" fontId="3" fillId="0" borderId="16" xfId="0" applyNumberFormat="1" applyFont="1" applyBorder="1" applyAlignment="1">
      <alignment horizontal="center" vertical="center"/>
    </xf>
    <xf numFmtId="4" fontId="3" fillId="0" borderId="4" xfId="0" applyNumberFormat="1" applyFont="1" applyBorder="1" applyAlignment="1">
      <alignment horizontal="center" vertical="center"/>
    </xf>
    <xf numFmtId="165" fontId="3" fillId="0" borderId="11" xfId="0" applyNumberFormat="1" applyFont="1" applyBorder="1" applyAlignment="1">
      <alignment horizontal="center" vertical="center"/>
    </xf>
    <xf numFmtId="4" fontId="3" fillId="0" borderId="12" xfId="0" applyNumberFormat="1" applyFont="1" applyBorder="1" applyAlignment="1">
      <alignment horizontal="center" vertical="center"/>
    </xf>
    <xf numFmtId="165" fontId="3" fillId="5" borderId="0" xfId="0" applyNumberFormat="1" applyFont="1" applyFill="1" applyAlignment="1">
      <alignment horizontal="center" vertical="center"/>
    </xf>
    <xf numFmtId="2" fontId="0" fillId="0" borderId="0" xfId="0" applyNumberFormat="1"/>
    <xf numFmtId="165" fontId="0" fillId="0" borderId="0" xfId="0" applyNumberFormat="1"/>
    <xf numFmtId="164" fontId="0" fillId="0" borderId="0" xfId="0" applyNumberFormat="1"/>
    <xf numFmtId="166" fontId="0" fillId="0" borderId="0" xfId="0" applyNumberFormat="1"/>
    <xf numFmtId="170" fontId="0" fillId="0" borderId="0" xfId="4" applyNumberFormat="1" applyFont="1" applyFill="1" applyBorder="1"/>
    <xf numFmtId="164" fontId="0" fillId="0" borderId="0" xfId="1" applyNumberFormat="1" applyFont="1" applyFill="1" applyBorder="1"/>
    <xf numFmtId="43" fontId="0" fillId="0" borderId="0" xfId="4" applyFont="1" applyFill="1" applyBorder="1"/>
    <xf numFmtId="0" fontId="0" fillId="5" borderId="0" xfId="0" applyFill="1" applyAlignment="1">
      <alignment horizontal="left" vertical="center"/>
    </xf>
    <xf numFmtId="0" fontId="0" fillId="6" borderId="0" xfId="0" applyFill="1" applyAlignment="1">
      <alignment horizontal="left" vertical="center"/>
    </xf>
    <xf numFmtId="9" fontId="0" fillId="5" borderId="32" xfId="1" applyFont="1" applyFill="1" applyBorder="1" applyAlignment="1" applyProtection="1">
      <alignment horizontal="center" vertical="center"/>
      <protection hidden="1"/>
    </xf>
    <xf numFmtId="9" fontId="0" fillId="5" borderId="34" xfId="1" applyFont="1" applyFill="1" applyBorder="1" applyAlignment="1" applyProtection="1">
      <alignment horizontal="center" vertical="center"/>
      <protection hidden="1"/>
    </xf>
    <xf numFmtId="164" fontId="0" fillId="5" borderId="32" xfId="1" applyNumberFormat="1" applyFont="1" applyFill="1" applyBorder="1" applyAlignment="1" applyProtection="1">
      <alignment horizontal="center" vertical="center"/>
      <protection hidden="1"/>
    </xf>
    <xf numFmtId="164" fontId="0" fillId="5" borderId="34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164" fontId="0" fillId="5" borderId="59" xfId="1" applyNumberFormat="1" applyFont="1" applyFill="1" applyBorder="1" applyAlignment="1" applyProtection="1">
      <alignment horizontal="center" vertical="center"/>
      <protection hidden="1"/>
    </xf>
    <xf numFmtId="0" fontId="3" fillId="5" borderId="11" xfId="2" applyFont="1" applyFill="1" applyBorder="1" applyAlignment="1">
      <alignment horizontal="left" vertical="center" indent="2"/>
    </xf>
    <xf numFmtId="3" fontId="0" fillId="5" borderId="12" xfId="0" applyNumberFormat="1" applyFill="1" applyBorder="1" applyAlignment="1" applyProtection="1">
      <alignment vertical="center"/>
      <protection hidden="1"/>
    </xf>
    <xf numFmtId="164" fontId="0" fillId="5" borderId="12" xfId="1" applyNumberFormat="1" applyFont="1" applyFill="1" applyBorder="1" applyAlignment="1" applyProtection="1">
      <alignment horizontal="center" vertical="center"/>
      <protection hidden="1"/>
    </xf>
    <xf numFmtId="164" fontId="0" fillId="5" borderId="13" xfId="1" applyNumberFormat="1" applyFont="1" applyFill="1" applyBorder="1" applyAlignment="1" applyProtection="1">
      <alignment horizontal="center" vertical="center"/>
      <protection hidden="1"/>
    </xf>
    <xf numFmtId="3" fontId="14" fillId="0" borderId="0" xfId="0" applyNumberFormat="1" applyFont="1"/>
    <xf numFmtId="164" fontId="14" fillId="0" borderId="0" xfId="0" applyNumberFormat="1" applyFont="1"/>
    <xf numFmtId="166" fontId="14" fillId="0" borderId="0" xfId="0" applyNumberFormat="1" applyFont="1"/>
    <xf numFmtId="0" fontId="2" fillId="3" borderId="22" xfId="0" applyFont="1" applyFill="1" applyBorder="1" applyAlignment="1">
      <alignment horizontal="left" vertical="center"/>
    </xf>
    <xf numFmtId="170" fontId="2" fillId="3" borderId="35" xfId="4" applyNumberFormat="1" applyFont="1" applyFill="1" applyBorder="1" applyAlignment="1" applyProtection="1">
      <alignment horizontal="right" vertical="center"/>
      <protection hidden="1"/>
    </xf>
    <xf numFmtId="170" fontId="2" fillId="3" borderId="7" xfId="4" applyNumberFormat="1" applyFont="1" applyFill="1" applyBorder="1" applyAlignment="1" applyProtection="1">
      <alignment horizontal="right" vertical="center"/>
      <protection hidden="1"/>
    </xf>
    <xf numFmtId="164" fontId="2" fillId="3" borderId="24" xfId="1" applyNumberFormat="1" applyFont="1" applyFill="1" applyBorder="1" applyAlignment="1">
      <alignment horizontal="center" vertical="center"/>
    </xf>
    <xf numFmtId="2" fontId="2" fillId="3" borderId="35" xfId="0" applyNumberFormat="1" applyFont="1" applyFill="1" applyBorder="1" applyAlignment="1">
      <alignment horizontal="center" vertical="center"/>
    </xf>
    <xf numFmtId="39" fontId="2" fillId="3" borderId="24" xfId="4" applyNumberFormat="1" applyFont="1" applyFill="1" applyBorder="1" applyAlignment="1">
      <alignment horizontal="center" vertical="center"/>
    </xf>
    <xf numFmtId="169" fontId="2" fillId="3" borderId="35" xfId="0" applyNumberFormat="1" applyFont="1" applyFill="1" applyBorder="1" applyAlignment="1">
      <alignment horizontal="center" vertical="center"/>
    </xf>
    <xf numFmtId="4" fontId="2" fillId="3" borderId="7" xfId="4" applyNumberFormat="1" applyFont="1" applyFill="1" applyBorder="1" applyAlignment="1">
      <alignment horizontal="center" vertical="center"/>
    </xf>
    <xf numFmtId="168" fontId="2" fillId="3" borderId="35" xfId="0" applyNumberFormat="1" applyFont="1" applyFill="1" applyBorder="1" applyAlignment="1">
      <alignment horizontal="right" vertical="center"/>
    </xf>
    <xf numFmtId="168" fontId="2" fillId="3" borderId="7" xfId="0" applyNumberFormat="1" applyFont="1" applyFill="1" applyBorder="1" applyAlignment="1">
      <alignment horizontal="right" vertical="center"/>
    </xf>
    <xf numFmtId="170" fontId="2" fillId="3" borderId="35" xfId="4" applyNumberFormat="1" applyFont="1" applyFill="1" applyBorder="1" applyAlignment="1">
      <alignment horizontal="right" vertical="center"/>
    </xf>
    <xf numFmtId="170" fontId="2" fillId="3" borderId="7" xfId="4" applyNumberFormat="1" applyFont="1" applyFill="1" applyBorder="1" applyAlignment="1">
      <alignment horizontal="right" vertical="center"/>
    </xf>
    <xf numFmtId="0" fontId="6" fillId="0" borderId="38" xfId="0" applyFont="1" applyBorder="1" applyAlignment="1">
      <alignment horizontal="left" vertical="center"/>
    </xf>
    <xf numFmtId="0" fontId="2" fillId="3" borderId="1" xfId="0" applyFont="1" applyFill="1" applyBorder="1" applyAlignment="1">
      <alignment horizontal="left" vertical="center"/>
    </xf>
    <xf numFmtId="170" fontId="2" fillId="3" borderId="60" xfId="4" applyNumberFormat="1" applyFont="1" applyFill="1" applyBorder="1" applyAlignment="1" applyProtection="1">
      <alignment horizontal="right" vertical="center"/>
      <protection hidden="1"/>
    </xf>
    <xf numFmtId="170" fontId="2" fillId="3" borderId="49" xfId="4" applyNumberFormat="1" applyFont="1" applyFill="1" applyBorder="1" applyAlignment="1" applyProtection="1">
      <alignment horizontal="right" vertical="center"/>
      <protection hidden="1"/>
    </xf>
    <xf numFmtId="164" fontId="2" fillId="3" borderId="50" xfId="1" applyNumberFormat="1" applyFont="1" applyFill="1" applyBorder="1" applyAlignment="1">
      <alignment horizontal="center" vertical="center"/>
    </xf>
    <xf numFmtId="2" fontId="2" fillId="3" borderId="60" xfId="0" applyNumberFormat="1" applyFont="1" applyFill="1" applyBorder="1" applyAlignment="1">
      <alignment horizontal="center" vertical="center"/>
    </xf>
    <xf numFmtId="39" fontId="2" fillId="3" borderId="50" xfId="4" applyNumberFormat="1" applyFont="1" applyFill="1" applyBorder="1" applyAlignment="1">
      <alignment horizontal="center" vertical="center"/>
    </xf>
    <xf numFmtId="169" fontId="2" fillId="3" borderId="60" xfId="0" applyNumberFormat="1" applyFont="1" applyFill="1" applyBorder="1" applyAlignment="1">
      <alignment horizontal="center" vertical="center"/>
    </xf>
    <xf numFmtId="4" fontId="2" fillId="3" borderId="49" xfId="4" applyNumberFormat="1" applyFont="1" applyFill="1" applyBorder="1" applyAlignment="1">
      <alignment horizontal="center" vertical="center"/>
    </xf>
    <xf numFmtId="168" fontId="2" fillId="3" borderId="60" xfId="0" applyNumberFormat="1" applyFont="1" applyFill="1" applyBorder="1" applyAlignment="1">
      <alignment horizontal="right" vertical="center"/>
    </xf>
    <xf numFmtId="168" fontId="2" fillId="3" borderId="49" xfId="0" applyNumberFormat="1" applyFont="1" applyFill="1" applyBorder="1" applyAlignment="1">
      <alignment horizontal="right" vertical="center"/>
    </xf>
    <xf numFmtId="170" fontId="2" fillId="3" borderId="60" xfId="4" applyNumberFormat="1" applyFont="1" applyFill="1" applyBorder="1" applyAlignment="1">
      <alignment horizontal="right" vertical="center"/>
    </xf>
    <xf numFmtId="170" fontId="2" fillId="3" borderId="49" xfId="4" applyNumberFormat="1" applyFont="1" applyFill="1" applyBorder="1" applyAlignment="1">
      <alignment horizontal="right" vertical="center"/>
    </xf>
    <xf numFmtId="0" fontId="14" fillId="0" borderId="61" xfId="0" applyFont="1" applyBorder="1" applyAlignment="1">
      <alignment horizontal="center" wrapText="1"/>
    </xf>
    <xf numFmtId="2" fontId="14" fillId="0" borderId="0" xfId="0" applyNumberFormat="1" applyFont="1"/>
    <xf numFmtId="165" fontId="14" fillId="0" borderId="0" xfId="0" applyNumberFormat="1" applyFont="1"/>
    <xf numFmtId="2" fontId="0" fillId="0" borderId="16" xfId="4" applyNumberFormat="1" applyFont="1" applyFill="1" applyBorder="1" applyAlignment="1" applyProtection="1">
      <alignment horizontal="center" vertical="center"/>
      <protection hidden="1"/>
    </xf>
    <xf numFmtId="2" fontId="0" fillId="0" borderId="11" xfId="4" applyNumberFormat="1" applyFont="1" applyFill="1" applyBorder="1" applyAlignment="1" applyProtection="1">
      <alignment horizontal="center" vertical="center"/>
      <protection hidden="1"/>
    </xf>
    <xf numFmtId="169" fontId="0" fillId="0" borderId="16" xfId="4" applyNumberFormat="1" applyFont="1" applyFill="1" applyBorder="1" applyAlignment="1" applyProtection="1">
      <alignment horizontal="center" vertical="center"/>
      <protection hidden="1"/>
    </xf>
    <xf numFmtId="169" fontId="0" fillId="0" borderId="11" xfId="4" applyNumberFormat="1" applyFont="1" applyFill="1" applyBorder="1" applyAlignment="1" applyProtection="1">
      <alignment horizontal="center" vertical="center"/>
      <protection hidden="1"/>
    </xf>
    <xf numFmtId="170" fontId="0" fillId="0" borderId="8" xfId="4" applyNumberFormat="1" applyFont="1" applyFill="1" applyBorder="1" applyAlignment="1" applyProtection="1">
      <alignment horizontal="right" vertical="center"/>
      <protection hidden="1"/>
    </xf>
    <xf numFmtId="170" fontId="0" fillId="0" borderId="9" xfId="4" applyNumberFormat="1" applyFont="1" applyFill="1" applyBorder="1" applyAlignment="1" applyProtection="1">
      <alignment horizontal="right" vertical="center"/>
      <protection hidden="1"/>
    </xf>
    <xf numFmtId="2" fontId="0" fillId="0" borderId="9" xfId="4" applyNumberFormat="1" applyFont="1" applyFill="1" applyBorder="1" applyAlignment="1" applyProtection="1">
      <alignment horizontal="center" vertical="center"/>
      <protection hidden="1"/>
    </xf>
    <xf numFmtId="170" fontId="0" fillId="0" borderId="9" xfId="4" applyNumberFormat="1" applyFont="1" applyFill="1" applyBorder="1" applyAlignment="1" applyProtection="1">
      <alignment horizontal="center" vertical="center"/>
      <protection hidden="1"/>
    </xf>
    <xf numFmtId="164" fontId="0" fillId="0" borderId="10" xfId="1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right" vertical="center"/>
      <protection hidden="1"/>
    </xf>
    <xf numFmtId="2" fontId="0" fillId="0" borderId="61" xfId="4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center" vertical="center"/>
      <protection hidden="1"/>
    </xf>
    <xf numFmtId="164" fontId="0" fillId="0" borderId="17" xfId="1" applyNumberFormat="1" applyFont="1" applyFill="1" applyBorder="1" applyAlignment="1" applyProtection="1">
      <alignment horizontal="center" vertical="center"/>
      <protection hidden="1"/>
    </xf>
    <xf numFmtId="2" fontId="0" fillId="0" borderId="12" xfId="4" applyNumberFormat="1" applyFont="1" applyFill="1" applyBorder="1" applyAlignment="1" applyProtection="1">
      <alignment horizontal="center" vertical="center"/>
      <protection hidden="1"/>
    </xf>
    <xf numFmtId="170" fontId="0" fillId="0" borderId="12" xfId="4" applyNumberFormat="1" applyFont="1" applyFill="1" applyBorder="1" applyAlignment="1" applyProtection="1">
      <alignment horizontal="center" vertical="center"/>
      <protection hidden="1"/>
    </xf>
    <xf numFmtId="164" fontId="0" fillId="0" borderId="13" xfId="1" applyNumberFormat="1" applyFont="1" applyFill="1" applyBorder="1" applyAlignment="1" applyProtection="1">
      <alignment horizontal="center" vertical="center"/>
      <protection hidden="1"/>
    </xf>
    <xf numFmtId="170" fontId="0" fillId="0" borderId="31" xfId="4" applyNumberFormat="1" applyFont="1" applyFill="1" applyBorder="1" applyAlignment="1" applyProtection="1">
      <alignment horizontal="center" vertical="center"/>
      <protection hidden="1"/>
    </xf>
    <xf numFmtId="170" fontId="0" fillId="0" borderId="32" xfId="4" applyNumberFormat="1" applyFont="1" applyFill="1" applyBorder="1" applyAlignment="1" applyProtection="1">
      <alignment horizontal="center" vertical="center"/>
      <protection hidden="1"/>
    </xf>
    <xf numFmtId="170" fontId="0" fillId="0" borderId="33" xfId="4" applyNumberFormat="1" applyFont="1" applyFill="1" applyBorder="1" applyAlignment="1" applyProtection="1">
      <alignment horizontal="center" vertical="center"/>
      <protection hidden="1"/>
    </xf>
    <xf numFmtId="169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10" xfId="4" applyNumberFormat="1" applyFont="1" applyFill="1" applyBorder="1" applyAlignment="1" applyProtection="1">
      <alignment horizontal="center" vertical="center"/>
      <protection hidden="1"/>
    </xf>
    <xf numFmtId="2" fontId="0" fillId="0" borderId="17" xfId="4" applyNumberFormat="1" applyFont="1" applyFill="1" applyBorder="1" applyAlignment="1" applyProtection="1">
      <alignment horizontal="center" vertical="center"/>
      <protection hidden="1"/>
    </xf>
    <xf numFmtId="2" fontId="0" fillId="0" borderId="13" xfId="4" applyNumberFormat="1" applyFont="1" applyFill="1" applyBorder="1" applyAlignment="1" applyProtection="1">
      <alignment horizontal="center" vertical="center"/>
      <protection hidden="1"/>
    </xf>
    <xf numFmtId="168" fontId="0" fillId="0" borderId="8" xfId="4" applyNumberFormat="1" applyFont="1" applyFill="1" applyBorder="1" applyAlignment="1" applyProtection="1">
      <alignment horizontal="right" vertical="center"/>
      <protection hidden="1"/>
    </xf>
    <xf numFmtId="168" fontId="0" fillId="0" borderId="16" xfId="4" applyNumberFormat="1" applyFont="1" applyFill="1" applyBorder="1" applyAlignment="1" applyProtection="1">
      <alignment horizontal="right" vertical="center"/>
      <protection hidden="1"/>
    </xf>
    <xf numFmtId="168" fontId="0" fillId="0" borderId="11" xfId="4" applyNumberFormat="1" applyFont="1" applyFill="1" applyBorder="1" applyAlignment="1" applyProtection="1">
      <alignment horizontal="right" vertical="center"/>
      <protection hidden="1"/>
    </xf>
    <xf numFmtId="168" fontId="0" fillId="0" borderId="9" xfId="4" applyNumberFormat="1" applyFont="1" applyFill="1" applyBorder="1" applyAlignment="1" applyProtection="1">
      <alignment horizontal="right" vertical="center"/>
      <protection hidden="1"/>
    </xf>
    <xf numFmtId="168" fontId="0" fillId="0" borderId="61" xfId="4" applyNumberFormat="1" applyFont="1" applyFill="1" applyBorder="1" applyAlignment="1" applyProtection="1">
      <alignment horizontal="right" vertical="center"/>
      <protection hidden="1"/>
    </xf>
    <xf numFmtId="168" fontId="0" fillId="0" borderId="12" xfId="4" applyNumberFormat="1" applyFont="1" applyFill="1" applyBorder="1" applyAlignment="1" applyProtection="1">
      <alignment horizontal="right" vertical="center"/>
      <protection hidden="1"/>
    </xf>
    <xf numFmtId="3" fontId="3" fillId="5" borderId="48" xfId="0" applyNumberFormat="1" applyFont="1" applyFill="1" applyBorder="1" applyAlignment="1" applyProtection="1">
      <alignment vertical="center"/>
      <protection hidden="1"/>
    </xf>
    <xf numFmtId="164" fontId="3" fillId="5" borderId="48" xfId="1" applyNumberFormat="1" applyFont="1" applyFill="1" applyBorder="1" applyAlignment="1" applyProtection="1">
      <alignment horizontal="center" vertical="center"/>
      <protection hidden="1"/>
    </xf>
    <xf numFmtId="9" fontId="3" fillId="5" borderId="48" xfId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170" fontId="2" fillId="3" borderId="63" xfId="4" applyNumberFormat="1" applyFont="1" applyFill="1" applyBorder="1" applyAlignment="1" applyProtection="1">
      <alignment horizontal="right" vertical="center"/>
      <protection hidden="1"/>
    </xf>
    <xf numFmtId="2" fontId="2" fillId="3" borderId="65" xfId="0" applyNumberFormat="1" applyFont="1" applyFill="1" applyBorder="1" applyAlignment="1">
      <alignment horizontal="center" vertical="center"/>
    </xf>
    <xf numFmtId="169" fontId="2" fillId="3" borderId="65" xfId="0" applyNumberFormat="1" applyFont="1" applyFill="1" applyBorder="1" applyAlignment="1">
      <alignment horizontal="center" vertical="center"/>
    </xf>
    <xf numFmtId="4" fontId="2" fillId="3" borderId="63" xfId="4" applyNumberFormat="1" applyFont="1" applyFill="1" applyBorder="1" applyAlignment="1">
      <alignment horizontal="center" vertical="center"/>
    </xf>
    <xf numFmtId="168" fontId="2" fillId="3" borderId="65" xfId="0" applyNumberFormat="1" applyFont="1" applyFill="1" applyBorder="1" applyAlignment="1">
      <alignment horizontal="right" vertical="center"/>
    </xf>
    <xf numFmtId="168" fontId="2" fillId="3" borderId="63" xfId="0" applyNumberFormat="1" applyFont="1" applyFill="1" applyBorder="1" applyAlignment="1">
      <alignment horizontal="right" vertical="center"/>
    </xf>
    <xf numFmtId="170" fontId="2" fillId="3" borderId="65" xfId="4" applyNumberFormat="1" applyFont="1" applyFill="1" applyBorder="1" applyAlignment="1">
      <alignment horizontal="right" vertical="center"/>
    </xf>
    <xf numFmtId="170" fontId="2" fillId="3" borderId="63" xfId="4" applyNumberFormat="1" applyFont="1" applyFill="1" applyBorder="1" applyAlignment="1">
      <alignment horizontal="right" vertical="center"/>
    </xf>
    <xf numFmtId="170" fontId="2" fillId="3" borderId="16" xfId="4" applyNumberFormat="1" applyFont="1" applyFill="1" applyBorder="1" applyAlignment="1" applyProtection="1">
      <alignment horizontal="right" vertical="center"/>
      <protection hidden="1"/>
    </xf>
    <xf numFmtId="170" fontId="2" fillId="3" borderId="11" xfId="4" applyNumberFormat="1" applyFont="1" applyFill="1" applyBorder="1" applyAlignment="1" applyProtection="1">
      <alignment horizontal="right" vertical="center"/>
      <protection hidden="1"/>
    </xf>
    <xf numFmtId="170" fontId="0" fillId="0" borderId="63" xfId="4" applyNumberFormat="1" applyFont="1" applyFill="1" applyBorder="1" applyAlignment="1" applyProtection="1">
      <alignment horizontal="right" vertical="center"/>
      <protection hidden="1"/>
    </xf>
    <xf numFmtId="2" fontId="0" fillId="0" borderId="63" xfId="4" applyNumberFormat="1" applyFont="1" applyFill="1" applyBorder="1" applyAlignment="1" applyProtection="1">
      <alignment horizontal="center" vertical="center"/>
      <protection hidden="1"/>
    </xf>
    <xf numFmtId="168" fontId="0" fillId="0" borderId="63" xfId="4" applyNumberFormat="1" applyFont="1" applyFill="1" applyBorder="1" applyAlignment="1" applyProtection="1">
      <alignment horizontal="right" vertical="center"/>
      <protection hidden="1"/>
    </xf>
    <xf numFmtId="170" fontId="0" fillId="0" borderId="65" xfId="4" applyNumberFormat="1" applyFont="1" applyFill="1" applyBorder="1" applyAlignment="1" applyProtection="1">
      <alignment horizontal="center" vertical="center"/>
      <protection hidden="1"/>
    </xf>
    <xf numFmtId="170" fontId="0" fillId="0" borderId="63" xfId="4" applyNumberFormat="1" applyFont="1" applyFill="1" applyBorder="1" applyAlignment="1" applyProtection="1">
      <alignment horizontal="center" vertical="center"/>
      <protection hidden="1"/>
    </xf>
    <xf numFmtId="0" fontId="6" fillId="0" borderId="66" xfId="0" applyFont="1" applyBorder="1"/>
    <xf numFmtId="0" fontId="15" fillId="0" borderId="67" xfId="0" applyFont="1" applyBorder="1"/>
    <xf numFmtId="0" fontId="6" fillId="2" borderId="1" xfId="2" applyFont="1" applyFill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6" fillId="2" borderId="25" xfId="2" applyFont="1" applyFill="1" applyBorder="1" applyAlignment="1">
      <alignment horizontal="center" vertical="center" wrapText="1"/>
    </xf>
    <xf numFmtId="0" fontId="5" fillId="0" borderId="68" xfId="0" applyFont="1" applyBorder="1"/>
    <xf numFmtId="0" fontId="0" fillId="7" borderId="0" xfId="0" applyFill="1"/>
    <xf numFmtId="3" fontId="17" fillId="0" borderId="68" xfId="0" applyNumberFormat="1" applyFont="1" applyBorder="1"/>
    <xf numFmtId="164" fontId="17" fillId="0" borderId="68" xfId="0" applyNumberFormat="1" applyFont="1" applyBorder="1"/>
    <xf numFmtId="166" fontId="17" fillId="0" borderId="68" xfId="0" applyNumberFormat="1" applyFont="1" applyBorder="1"/>
    <xf numFmtId="0" fontId="17" fillId="0" borderId="68" xfId="0" applyFont="1" applyBorder="1"/>
    <xf numFmtId="0" fontId="5" fillId="0" borderId="67" xfId="0" applyFont="1" applyBorder="1"/>
    <xf numFmtId="0" fontId="15" fillId="0" borderId="70" xfId="0" applyFont="1" applyBorder="1"/>
    <xf numFmtId="0" fontId="15" fillId="0" borderId="75" xfId="0" applyFont="1" applyBorder="1"/>
    <xf numFmtId="0" fontId="15" fillId="9" borderId="67" xfId="0" applyFont="1" applyFill="1" applyBorder="1"/>
    <xf numFmtId="0" fontId="5" fillId="9" borderId="67" xfId="0" applyFont="1" applyFill="1" applyBorder="1"/>
    <xf numFmtId="0" fontId="5" fillId="9" borderId="68" xfId="0" applyFont="1" applyFill="1" applyBorder="1"/>
    <xf numFmtId="0" fontId="15" fillId="9" borderId="75" xfId="0" applyFont="1" applyFill="1" applyBorder="1"/>
    <xf numFmtId="0" fontId="15" fillId="9" borderId="70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3" fontId="0" fillId="5" borderId="63" xfId="0" applyNumberFormat="1" applyFill="1" applyBorder="1" applyAlignment="1" applyProtection="1">
      <alignment vertical="center"/>
      <protection hidden="1"/>
    </xf>
    <xf numFmtId="164" fontId="0" fillId="5" borderId="63" xfId="1" applyNumberFormat="1" applyFont="1" applyFill="1" applyBorder="1" applyAlignment="1" applyProtection="1">
      <alignment horizontal="center" vertical="center"/>
      <protection hidden="1"/>
    </xf>
    <xf numFmtId="0" fontId="15" fillId="0" borderId="20" xfId="0" applyFont="1" applyBorder="1"/>
    <xf numFmtId="0" fontId="5" fillId="0" borderId="20" xfId="0" applyFont="1" applyBorder="1"/>
    <xf numFmtId="0" fontId="5" fillId="0" borderId="21" xfId="0" applyFont="1" applyBorder="1"/>
    <xf numFmtId="3" fontId="0" fillId="5" borderId="16" xfId="0" applyNumberFormat="1" applyFill="1" applyBorder="1" applyAlignment="1" applyProtection="1">
      <alignment vertical="center"/>
      <protection hidden="1"/>
    </xf>
    <xf numFmtId="164" fontId="0" fillId="5" borderId="17" xfId="1" applyNumberFormat="1" applyFont="1" applyFill="1" applyBorder="1" applyAlignment="1" applyProtection="1">
      <alignment horizontal="center" vertical="center"/>
      <protection hidden="1"/>
    </xf>
    <xf numFmtId="3" fontId="0" fillId="5" borderId="11" xfId="0" applyNumberFormat="1" applyFill="1" applyBorder="1" applyAlignment="1" applyProtection="1">
      <alignment vertical="center"/>
      <protection hidden="1"/>
    </xf>
    <xf numFmtId="0" fontId="5" fillId="0" borderId="0" xfId="0" applyFont="1"/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80" xfId="0" applyFont="1" applyBorder="1"/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37" xfId="0" applyFont="1" applyBorder="1"/>
    <xf numFmtId="0" fontId="17" fillId="0" borderId="38" xfId="0" applyFont="1" applyBorder="1"/>
    <xf numFmtId="0" fontId="6" fillId="2" borderId="81" xfId="2" applyFont="1" applyFill="1" applyBorder="1" applyAlignment="1">
      <alignment horizontal="center" vertical="center" wrapText="1"/>
    </xf>
    <xf numFmtId="0" fontId="6" fillId="2" borderId="82" xfId="2" applyFont="1" applyFill="1" applyBorder="1" applyAlignment="1">
      <alignment horizontal="center" vertical="center" wrapText="1"/>
    </xf>
    <xf numFmtId="3" fontId="0" fillId="5" borderId="65" xfId="0" applyNumberFormat="1" applyFill="1" applyBorder="1" applyAlignment="1" applyProtection="1">
      <alignment vertical="center"/>
      <protection hidden="1"/>
    </xf>
    <xf numFmtId="164" fontId="0" fillId="5" borderId="65" xfId="1" applyNumberFormat="1" applyFont="1" applyFill="1" applyBorder="1" applyAlignment="1" applyProtection="1">
      <alignment horizontal="center" vertical="center"/>
      <protection hidden="1"/>
    </xf>
    <xf numFmtId="164" fontId="0" fillId="5" borderId="83" xfId="1" applyNumberFormat="1" applyFont="1" applyFill="1" applyBorder="1" applyAlignment="1" applyProtection="1">
      <alignment horizontal="center" vertical="center"/>
      <protection hidden="1"/>
    </xf>
    <xf numFmtId="3" fontId="0" fillId="5" borderId="33" xfId="0" applyNumberFormat="1" applyFill="1" applyBorder="1" applyAlignment="1" applyProtection="1">
      <alignment vertical="center"/>
      <protection hidden="1"/>
    </xf>
    <xf numFmtId="164" fontId="0" fillId="5" borderId="33" xfId="1" applyNumberFormat="1" applyFont="1" applyFill="1" applyBorder="1" applyAlignment="1" applyProtection="1">
      <alignment horizontal="center" vertical="center"/>
      <protection hidden="1"/>
    </xf>
    <xf numFmtId="164" fontId="0" fillId="5" borderId="84" xfId="1" applyNumberFormat="1" applyFont="1" applyFill="1" applyBorder="1" applyAlignment="1" applyProtection="1">
      <alignment horizontal="center" vertical="center"/>
      <protection hidden="1"/>
    </xf>
    <xf numFmtId="3" fontId="17" fillId="0" borderId="85" xfId="0" applyNumberFormat="1" applyFont="1" applyBorder="1"/>
    <xf numFmtId="164" fontId="17" fillId="0" borderId="85" xfId="0" applyNumberFormat="1" applyFont="1" applyBorder="1"/>
    <xf numFmtId="166" fontId="17" fillId="0" borderId="85" xfId="0" applyNumberFormat="1" applyFont="1" applyBorder="1"/>
    <xf numFmtId="0" fontId="17" fillId="0" borderId="85" xfId="0" applyFont="1" applyBorder="1"/>
    <xf numFmtId="0" fontId="17" fillId="0" borderId="86" xfId="0" applyFont="1" applyBorder="1"/>
    <xf numFmtId="3" fontId="17" fillId="0" borderId="86" xfId="0" applyNumberFormat="1" applyFont="1" applyBorder="1"/>
    <xf numFmtId="164" fontId="17" fillId="0" borderId="86" xfId="0" applyNumberFormat="1" applyFont="1" applyBorder="1"/>
    <xf numFmtId="166" fontId="17" fillId="0" borderId="86" xfId="0" applyNumberFormat="1" applyFont="1" applyBorder="1"/>
    <xf numFmtId="0" fontId="17" fillId="0" borderId="87" xfId="0" applyFont="1" applyBorder="1"/>
    <xf numFmtId="170" fontId="2" fillId="3" borderId="16" xfId="4" applyNumberFormat="1" applyFont="1" applyFill="1" applyBorder="1" applyAlignment="1" applyProtection="1">
      <alignment horizontal="left" vertical="center"/>
      <protection hidden="1"/>
    </xf>
    <xf numFmtId="170" fontId="2" fillId="3" borderId="11" xfId="4" applyNumberFormat="1" applyFont="1" applyFill="1" applyBorder="1" applyAlignment="1" applyProtection="1">
      <alignment horizontal="left" vertical="center"/>
      <protection hidden="1"/>
    </xf>
    <xf numFmtId="0" fontId="6" fillId="10" borderId="1" xfId="0" applyFont="1" applyFill="1" applyBorder="1" applyAlignment="1">
      <alignment horizontal="left" vertical="center"/>
    </xf>
    <xf numFmtId="170" fontId="6" fillId="10" borderId="65" xfId="4" applyNumberFormat="1" applyFont="1" applyFill="1" applyBorder="1" applyAlignment="1" applyProtection="1">
      <alignment horizontal="right" vertical="center"/>
      <protection hidden="1"/>
    </xf>
    <xf numFmtId="170" fontId="6" fillId="10" borderId="63" xfId="4" applyNumberFormat="1" applyFont="1" applyFill="1" applyBorder="1" applyAlignment="1" applyProtection="1">
      <alignment horizontal="right" vertical="center"/>
      <protection hidden="1"/>
    </xf>
    <xf numFmtId="164" fontId="6" fillId="10" borderId="17" xfId="1" applyNumberFormat="1" applyFont="1" applyFill="1" applyBorder="1" applyAlignment="1" applyProtection="1">
      <alignment horizontal="center" vertical="center"/>
      <protection hidden="1"/>
    </xf>
    <xf numFmtId="2" fontId="6" fillId="10" borderId="65" xfId="0" applyNumberFormat="1" applyFont="1" applyFill="1" applyBorder="1" applyAlignment="1" applyProtection="1">
      <alignment horizontal="center" vertical="center"/>
      <protection hidden="1"/>
    </xf>
    <xf numFmtId="39" fontId="6" fillId="10" borderId="17" xfId="4" applyNumberFormat="1" applyFont="1" applyFill="1" applyBorder="1" applyAlignment="1" applyProtection="1">
      <alignment horizontal="center" vertical="center"/>
      <protection hidden="1"/>
    </xf>
    <xf numFmtId="169" fontId="6" fillId="10" borderId="65" xfId="0" applyNumberFormat="1" applyFont="1" applyFill="1" applyBorder="1" applyAlignment="1" applyProtection="1">
      <alignment horizontal="center" vertical="center"/>
      <protection hidden="1"/>
    </xf>
    <xf numFmtId="167" fontId="6" fillId="10" borderId="63" xfId="4" applyNumberFormat="1" applyFont="1" applyFill="1" applyBorder="1" applyAlignment="1" applyProtection="1">
      <alignment horizontal="center" vertical="center"/>
      <protection hidden="1"/>
    </xf>
    <xf numFmtId="168" fontId="6" fillId="10" borderId="65" xfId="0" applyNumberFormat="1" applyFont="1" applyFill="1" applyBorder="1" applyAlignment="1" applyProtection="1">
      <alignment horizontal="right" vertical="center"/>
      <protection hidden="1"/>
    </xf>
    <xf numFmtId="168" fontId="6" fillId="10" borderId="63" xfId="0" applyNumberFormat="1" applyFont="1" applyFill="1" applyBorder="1" applyAlignment="1" applyProtection="1">
      <alignment horizontal="right" vertical="center"/>
      <protection hidden="1"/>
    </xf>
    <xf numFmtId="0" fontId="2" fillId="2" borderId="30" xfId="0" applyFont="1" applyFill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/>
    </xf>
    <xf numFmtId="0" fontId="2" fillId="2" borderId="14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6" fillId="10" borderId="1" xfId="2" applyFont="1" applyFill="1" applyBorder="1" applyAlignment="1">
      <alignment horizontal="left" vertical="center"/>
    </xf>
    <xf numFmtId="3" fontId="6" fillId="10" borderId="48" xfId="0" applyNumberFormat="1" applyFont="1" applyFill="1" applyBorder="1" applyAlignment="1" applyProtection="1">
      <alignment vertical="center"/>
      <protection hidden="1"/>
    </xf>
    <xf numFmtId="164" fontId="6" fillId="10" borderId="48" xfId="1" applyNumberFormat="1" applyFont="1" applyFill="1" applyBorder="1" applyAlignment="1" applyProtection="1">
      <alignment horizontal="center" vertical="center"/>
      <protection hidden="1"/>
    </xf>
    <xf numFmtId="0" fontId="17" fillId="0" borderId="87" xfId="0" applyFont="1" applyBorder="1" applyAlignment="1">
      <alignment vertical="center"/>
    </xf>
    <xf numFmtId="0" fontId="17" fillId="13" borderId="87" xfId="0" applyFont="1" applyFill="1" applyBorder="1" applyAlignment="1">
      <alignment vertical="center"/>
    </xf>
    <xf numFmtId="0" fontId="17" fillId="9" borderId="87" xfId="0" applyFont="1" applyFill="1" applyBorder="1" applyAlignment="1">
      <alignment vertical="center"/>
    </xf>
    <xf numFmtId="164" fontId="6" fillId="10" borderId="1" xfId="1" applyNumberFormat="1" applyFont="1" applyFill="1" applyBorder="1" applyAlignment="1" applyProtection="1">
      <alignment horizontal="center" vertical="center"/>
      <protection hidden="1"/>
    </xf>
    <xf numFmtId="0" fontId="3" fillId="5" borderId="81" xfId="2" applyFont="1" applyFill="1" applyBorder="1" applyAlignment="1">
      <alignment horizontal="left" vertical="center" indent="2"/>
    </xf>
    <xf numFmtId="0" fontId="3" fillId="5" borderId="58" xfId="2" applyFont="1" applyFill="1" applyBorder="1" applyAlignment="1">
      <alignment horizontal="left" vertical="center" indent="2"/>
    </xf>
    <xf numFmtId="3" fontId="6" fillId="10" borderId="79" xfId="0" applyNumberFormat="1" applyFont="1" applyFill="1" applyBorder="1" applyAlignment="1" applyProtection="1">
      <alignment vertical="center"/>
      <protection hidden="1"/>
    </xf>
    <xf numFmtId="164" fontId="6" fillId="10" borderId="79" xfId="1" applyNumberFormat="1" applyFont="1" applyFill="1" applyBorder="1" applyAlignment="1" applyProtection="1">
      <alignment horizontal="center" vertical="center"/>
      <protection hidden="1"/>
    </xf>
    <xf numFmtId="164" fontId="6" fillId="10" borderId="42" xfId="1" applyNumberFormat="1" applyFont="1" applyFill="1" applyBorder="1" applyAlignment="1" applyProtection="1">
      <alignment horizontal="center" vertical="center"/>
      <protection hidden="1"/>
    </xf>
    <xf numFmtId="3" fontId="3" fillId="5" borderId="63" xfId="0" applyNumberFormat="1" applyFont="1" applyFill="1" applyBorder="1" applyAlignment="1" applyProtection="1">
      <alignment vertical="center"/>
      <protection hidden="1"/>
    </xf>
    <xf numFmtId="164" fontId="3" fillId="5" borderId="63" xfId="1" applyNumberFormat="1" applyFont="1" applyFill="1" applyBorder="1" applyAlignment="1" applyProtection="1">
      <alignment horizontal="center" vertical="center"/>
      <protection hidden="1"/>
    </xf>
    <xf numFmtId="3" fontId="3" fillId="5" borderId="8" xfId="0" applyNumberFormat="1" applyFont="1" applyFill="1" applyBorder="1" applyAlignment="1" applyProtection="1">
      <alignment vertical="center"/>
      <protection hidden="1"/>
    </xf>
    <xf numFmtId="3" fontId="3" fillId="5" borderId="9" xfId="0" applyNumberFormat="1" applyFont="1" applyFill="1" applyBorder="1" applyAlignment="1" applyProtection="1">
      <alignment vertical="center"/>
      <protection hidden="1"/>
    </xf>
    <xf numFmtId="164" fontId="3" fillId="5" borderId="9" xfId="1" applyNumberFormat="1" applyFont="1" applyFill="1" applyBorder="1" applyAlignment="1" applyProtection="1">
      <alignment horizontal="center" vertical="center"/>
      <protection hidden="1"/>
    </xf>
    <xf numFmtId="164" fontId="3" fillId="5" borderId="10" xfId="1" applyNumberFormat="1" applyFont="1" applyFill="1" applyBorder="1" applyAlignment="1" applyProtection="1">
      <alignment horizontal="center" vertical="center"/>
      <protection hidden="1"/>
    </xf>
    <xf numFmtId="3" fontId="3" fillId="5" borderId="16" xfId="0" applyNumberFormat="1" applyFont="1" applyFill="1" applyBorder="1" applyAlignment="1" applyProtection="1">
      <alignment vertical="center"/>
      <protection hidden="1"/>
    </xf>
    <xf numFmtId="164" fontId="3" fillId="5" borderId="17" xfId="1" applyNumberFormat="1" applyFont="1" applyFill="1" applyBorder="1" applyAlignment="1" applyProtection="1">
      <alignment horizontal="center" vertical="center"/>
      <protection hidden="1"/>
    </xf>
    <xf numFmtId="3" fontId="3" fillId="5" borderId="11" xfId="0" applyNumberFormat="1" applyFont="1" applyFill="1" applyBorder="1" applyAlignment="1" applyProtection="1">
      <alignment vertical="center"/>
      <protection hidden="1"/>
    </xf>
    <xf numFmtId="3" fontId="3" fillId="5" borderId="12" xfId="0" applyNumberFormat="1" applyFont="1" applyFill="1" applyBorder="1" applyAlignment="1" applyProtection="1">
      <alignment vertical="center"/>
      <protection hidden="1"/>
    </xf>
    <xf numFmtId="164" fontId="3" fillId="5" borderId="12" xfId="1" applyNumberFormat="1" applyFont="1" applyFill="1" applyBorder="1" applyAlignment="1" applyProtection="1">
      <alignment horizontal="center" vertical="center"/>
      <protection hidden="1"/>
    </xf>
    <xf numFmtId="164" fontId="3" fillId="5" borderId="13" xfId="1" applyNumberFormat="1" applyFont="1" applyFill="1" applyBorder="1" applyAlignment="1" applyProtection="1">
      <alignment horizontal="center" vertical="center"/>
      <protection hidden="1"/>
    </xf>
    <xf numFmtId="0" fontId="19" fillId="13" borderId="87" xfId="0" applyFont="1" applyFill="1" applyBorder="1" applyAlignment="1">
      <alignment vertical="center"/>
    </xf>
    <xf numFmtId="3" fontId="19" fillId="13" borderId="87" xfId="0" applyNumberFormat="1" applyFont="1" applyFill="1" applyBorder="1" applyAlignment="1">
      <alignment vertical="center"/>
    </xf>
    <xf numFmtId="164" fontId="19" fillId="13" borderId="87" xfId="0" applyNumberFormat="1" applyFont="1" applyFill="1" applyBorder="1" applyAlignment="1">
      <alignment vertical="center"/>
    </xf>
    <xf numFmtId="166" fontId="19" fillId="13" borderId="87" xfId="0" applyNumberFormat="1" applyFont="1" applyFill="1" applyBorder="1" applyAlignment="1">
      <alignment vertical="center"/>
    </xf>
    <xf numFmtId="0" fontId="19" fillId="0" borderId="87" xfId="0" applyFont="1" applyBorder="1" applyAlignment="1">
      <alignment vertical="center"/>
    </xf>
    <xf numFmtId="3" fontId="19" fillId="0" borderId="87" xfId="0" applyNumberFormat="1" applyFont="1" applyBorder="1" applyAlignment="1">
      <alignment vertical="center"/>
    </xf>
    <xf numFmtId="164" fontId="19" fillId="0" borderId="87" xfId="0" applyNumberFormat="1" applyFont="1" applyBorder="1" applyAlignment="1">
      <alignment vertical="center"/>
    </xf>
    <xf numFmtId="166" fontId="19" fillId="0" borderId="87" xfId="0" applyNumberFormat="1" applyFont="1" applyBorder="1" applyAlignment="1">
      <alignment vertical="center"/>
    </xf>
    <xf numFmtId="171" fontId="19" fillId="13" borderId="87" xfId="0" applyNumberFormat="1" applyFont="1" applyFill="1" applyBorder="1" applyAlignment="1">
      <alignment vertical="center"/>
    </xf>
    <xf numFmtId="171" fontId="19" fillId="0" borderId="87" xfId="0" applyNumberFormat="1" applyFont="1" applyBorder="1" applyAlignment="1">
      <alignment vertical="center"/>
    </xf>
    <xf numFmtId="2" fontId="19" fillId="13" borderId="87" xfId="0" applyNumberFormat="1" applyFont="1" applyFill="1" applyBorder="1" applyAlignment="1">
      <alignment vertical="center"/>
    </xf>
    <xf numFmtId="165" fontId="19" fillId="13" borderId="87" xfId="0" applyNumberFormat="1" applyFont="1" applyFill="1" applyBorder="1" applyAlignment="1">
      <alignment vertical="center"/>
    </xf>
    <xf numFmtId="2" fontId="19" fillId="0" borderId="87" xfId="0" applyNumberFormat="1" applyFont="1" applyBorder="1" applyAlignment="1">
      <alignment vertical="center"/>
    </xf>
    <xf numFmtId="165" fontId="19" fillId="0" borderId="87" xfId="0" applyNumberFormat="1" applyFont="1" applyBorder="1" applyAlignment="1">
      <alignment vertical="center"/>
    </xf>
    <xf numFmtId="167" fontId="19" fillId="13" borderId="87" xfId="0" applyNumberFormat="1" applyFont="1" applyFill="1" applyBorder="1" applyAlignment="1">
      <alignment vertical="center"/>
    </xf>
    <xf numFmtId="167" fontId="19" fillId="0" borderId="87" xfId="0" applyNumberFormat="1" applyFont="1" applyBorder="1" applyAlignment="1">
      <alignment vertical="center"/>
    </xf>
    <xf numFmtId="0" fontId="0" fillId="0" borderId="6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/>
    <xf numFmtId="0" fontId="5" fillId="0" borderId="68" xfId="0" applyFont="1" applyBorder="1"/>
    <xf numFmtId="0" fontId="0" fillId="0" borderId="0" xfId="0" applyAlignment="1">
      <alignment horizontal="left" vertical="center"/>
    </xf>
    <xf numFmtId="0" fontId="0" fillId="0" borderId="71" xfId="0" applyBorder="1" applyAlignment="1">
      <alignment horizontal="center" vertical="center"/>
    </xf>
    <xf numFmtId="0" fontId="14" fillId="0" borderId="62" xfId="0" applyFont="1" applyBorder="1"/>
    <xf numFmtId="0" fontId="0" fillId="0" borderId="72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14" fillId="0" borderId="61" xfId="0" applyFont="1" applyBorder="1" applyAlignment="1">
      <alignment horizontal="center" wrapText="1"/>
    </xf>
    <xf numFmtId="0" fontId="0" fillId="5" borderId="0" xfId="0" applyFill="1" applyAlignment="1">
      <alignment horizontal="left" vertical="center"/>
    </xf>
    <xf numFmtId="0" fontId="9" fillId="12" borderId="46" xfId="0" applyFont="1" applyFill="1" applyBorder="1" applyAlignment="1">
      <alignment horizontal="center"/>
    </xf>
    <xf numFmtId="0" fontId="9" fillId="12" borderId="47" xfId="0" applyFont="1" applyFill="1" applyBorder="1" applyAlignment="1">
      <alignment horizontal="center"/>
    </xf>
    <xf numFmtId="0" fontId="9" fillId="12" borderId="43" xfId="0" applyFont="1" applyFill="1" applyBorder="1" applyAlignment="1">
      <alignment horizontal="center"/>
    </xf>
    <xf numFmtId="0" fontId="1" fillId="4" borderId="42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 wrapText="1"/>
    </xf>
    <xf numFmtId="0" fontId="1" fillId="4" borderId="25" xfId="0" applyFont="1" applyFill="1" applyBorder="1" applyAlignment="1">
      <alignment horizontal="center" vertical="center" wrapText="1"/>
    </xf>
    <xf numFmtId="0" fontId="1" fillId="4" borderId="4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4" borderId="57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4" borderId="58" xfId="0" applyFont="1" applyFill="1" applyBorder="1" applyAlignment="1">
      <alignment horizontal="center" vertical="center" wrapText="1"/>
    </xf>
    <xf numFmtId="0" fontId="1" fillId="4" borderId="57" xfId="0" applyFont="1" applyFill="1" applyBorder="1" applyAlignment="1">
      <alignment horizontal="center" vertical="center"/>
    </xf>
    <xf numFmtId="0" fontId="1" fillId="4" borderId="5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1" fillId="4" borderId="45" xfId="0" applyFont="1" applyFill="1" applyBorder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10" xfId="2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left" vertical="center" wrapText="1"/>
    </xf>
    <xf numFmtId="0" fontId="6" fillId="2" borderId="51" xfId="2" applyFont="1" applyFill="1" applyBorder="1" applyAlignment="1">
      <alignment horizontal="left" vertical="center" wrapText="1"/>
    </xf>
    <xf numFmtId="0" fontId="3" fillId="0" borderId="0" xfId="2" applyFont="1" applyAlignment="1">
      <alignment horizontal="center" vertical="center"/>
    </xf>
    <xf numFmtId="0" fontId="6" fillId="2" borderId="9" xfId="2" applyFont="1" applyFill="1" applyBorder="1" applyAlignment="1">
      <alignment horizontal="center" vertical="center"/>
    </xf>
    <xf numFmtId="0" fontId="6" fillId="2" borderId="31" xfId="2" applyFont="1" applyFill="1" applyBorder="1" applyAlignment="1">
      <alignment horizontal="center" vertical="center"/>
    </xf>
    <xf numFmtId="0" fontId="6" fillId="2" borderId="28" xfId="2" applyFont="1" applyFill="1" applyBorder="1" applyAlignment="1">
      <alignment horizontal="center" vertical="center"/>
    </xf>
    <xf numFmtId="0" fontId="1" fillId="11" borderId="19" xfId="0" applyFont="1" applyFill="1" applyBorder="1" applyAlignment="1">
      <alignment horizontal="center" vertical="center" wrapText="1"/>
    </xf>
    <xf numFmtId="0" fontId="1" fillId="11" borderId="20" xfId="0" applyFont="1" applyFill="1" applyBorder="1" applyAlignment="1">
      <alignment horizontal="center" vertical="center" wrapText="1"/>
    </xf>
    <xf numFmtId="0" fontId="1" fillId="11" borderId="2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1" fillId="11" borderId="42" xfId="0" applyFont="1" applyFill="1" applyBorder="1" applyAlignment="1">
      <alignment horizontal="center" vertical="center" wrapText="1"/>
    </xf>
    <xf numFmtId="0" fontId="1" fillId="11" borderId="55" xfId="0" applyFont="1" applyFill="1" applyBorder="1" applyAlignment="1">
      <alignment horizontal="center" vertical="center" wrapText="1"/>
    </xf>
    <xf numFmtId="0" fontId="1" fillId="11" borderId="25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1" xfId="2" applyFont="1" applyFill="1" applyBorder="1" applyAlignment="1">
      <alignment horizontal="center" vertical="center"/>
    </xf>
    <xf numFmtId="0" fontId="6" fillId="2" borderId="46" xfId="2" applyFont="1" applyFill="1" applyBorder="1" applyAlignment="1">
      <alignment horizontal="center" vertical="center"/>
    </xf>
    <xf numFmtId="0" fontId="6" fillId="2" borderId="47" xfId="2" applyFont="1" applyFill="1" applyBorder="1" applyAlignment="1">
      <alignment horizontal="center" vertical="center"/>
    </xf>
    <xf numFmtId="0" fontId="6" fillId="2" borderId="43" xfId="2" applyFont="1" applyFill="1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/>
    </xf>
    <xf numFmtId="0" fontId="6" fillId="2" borderId="25" xfId="2" applyFont="1" applyFill="1" applyBorder="1" applyAlignment="1">
      <alignment horizontal="center" vertical="center"/>
    </xf>
    <xf numFmtId="0" fontId="6" fillId="2" borderId="22" xfId="2" applyFont="1" applyFill="1" applyBorder="1" applyAlignment="1">
      <alignment horizontal="center" vertical="center"/>
    </xf>
    <xf numFmtId="0" fontId="15" fillId="0" borderId="77" xfId="0" applyFont="1" applyBorder="1" applyAlignment="1">
      <alignment horizontal="center" vertical="center"/>
    </xf>
    <xf numFmtId="0" fontId="15" fillId="0" borderId="64" xfId="0" applyFont="1" applyBorder="1" applyAlignment="1">
      <alignment horizontal="center" vertical="center"/>
    </xf>
    <xf numFmtId="0" fontId="15" fillId="0" borderId="74" xfId="0" applyFont="1" applyBorder="1" applyAlignment="1">
      <alignment horizontal="center" vertical="center"/>
    </xf>
    <xf numFmtId="0" fontId="5" fillId="0" borderId="78" xfId="0" applyFont="1" applyBorder="1" applyAlignment="1">
      <alignment horizontal="center" vertical="center"/>
    </xf>
    <xf numFmtId="0" fontId="5" fillId="0" borderId="69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0" fillId="0" borderId="76" xfId="0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6" fillId="2" borderId="36" xfId="2" applyFont="1" applyFill="1" applyBorder="1" applyAlignment="1">
      <alignment horizontal="center" vertical="center" wrapText="1"/>
    </xf>
    <xf numFmtId="0" fontId="6" fillId="2" borderId="37" xfId="2" applyFont="1" applyFill="1" applyBorder="1" applyAlignment="1">
      <alignment horizontal="center" vertical="center" wrapText="1"/>
    </xf>
    <xf numFmtId="0" fontId="6" fillId="2" borderId="48" xfId="2" applyFont="1" applyFill="1" applyBorder="1" applyAlignment="1">
      <alignment horizontal="center" vertical="center"/>
    </xf>
    <xf numFmtId="0" fontId="6" fillId="2" borderId="49" xfId="2" applyFont="1" applyFill="1" applyBorder="1" applyAlignment="1">
      <alignment horizontal="center" vertical="center"/>
    </xf>
    <xf numFmtId="0" fontId="6" fillId="2" borderId="50" xfId="2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 wrapText="1"/>
    </xf>
    <xf numFmtId="0" fontId="18" fillId="8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</cellXfs>
  <cellStyles count="5">
    <cellStyle name="Comma" xfId="4" builtinId="3"/>
    <cellStyle name="Hyperlink" xfId="3" builtinId="8"/>
    <cellStyle name="Normal" xfId="0" builtinId="0"/>
    <cellStyle name="Normal 2" xfId="2" xr:uid="{00000000-0005-0000-0000-000003000000}"/>
    <cellStyle name="Percent" xfId="1" builtinId="5"/>
  </cellStyles>
  <dxfs count="11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66"/>
      <color rgb="FFFFCCFF"/>
      <color rgb="FF66FF33"/>
      <color rgb="FF66FFFF"/>
      <color rgb="FFC9DD03"/>
      <color rgb="FFFFEFFF"/>
      <color rgb="FFFF99FF"/>
      <color rgb="FFD2492A"/>
      <color rgb="FF002776"/>
      <color rgb="FFC2D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112889</xdr:colOff>
      <xdr:row>0</xdr:row>
      <xdr:rowOff>91723</xdr:rowOff>
    </xdr:from>
    <xdr:to>
      <xdr:col>2</xdr:col>
      <xdr:colOff>480277</xdr:colOff>
      <xdr:row>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EEA8F84-9C54-4491-8D14-BE22407F1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89" y="91723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66"/>
  </sheetPr>
  <dimension ref="A1:Q120"/>
  <sheetViews>
    <sheetView topLeftCell="A100" zoomScale="80" zoomScaleNormal="80" workbookViewId="0">
      <selection activeCell="D3" sqref="D3:Q884"/>
    </sheetView>
  </sheetViews>
  <sheetFormatPr defaultColWidth="27.54296875" defaultRowHeight="14.5"/>
  <cols>
    <col min="1" max="1" width="28.6328125" bestFit="1" customWidth="1"/>
    <col min="2" max="2" width="8.453125" bestFit="1" customWidth="1"/>
    <col min="3" max="3" width="22.6328125" bestFit="1" customWidth="1"/>
    <col min="4" max="4" width="12.54296875" bestFit="1" customWidth="1"/>
    <col min="5" max="5" width="12.08984375" bestFit="1" customWidth="1"/>
    <col min="6" max="6" width="13.6328125" bestFit="1" customWidth="1"/>
    <col min="7" max="7" width="7.36328125" bestFit="1" customWidth="1"/>
    <col min="8" max="8" width="12.08984375" bestFit="1" customWidth="1"/>
    <col min="9" max="9" width="7.36328125" bestFit="1" customWidth="1"/>
    <col min="10" max="10" width="12.08984375" bestFit="1" customWidth="1"/>
    <col min="11" max="11" width="13.6328125" bestFit="1" customWidth="1"/>
    <col min="12" max="12" width="14.6328125" bestFit="1" customWidth="1"/>
    <col min="13" max="13" width="12.08984375" bestFit="1" customWidth="1"/>
    <col min="14" max="14" width="13.6328125" bestFit="1" customWidth="1"/>
    <col min="15" max="15" width="12.54296875" bestFit="1" customWidth="1"/>
    <col min="16" max="16" width="12.08984375" bestFit="1" customWidth="1"/>
    <col min="17" max="17" width="13.6328125" bestFit="1" customWidth="1"/>
  </cols>
  <sheetData>
    <row r="1" spans="1:17">
      <c r="A1" s="480" t="s">
        <v>0</v>
      </c>
      <c r="B1" s="480" t="s">
        <v>1</v>
      </c>
      <c r="C1" s="480" t="s">
        <v>191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79" t="s">
        <v>79</v>
      </c>
      <c r="B3" s="478" t="s">
        <v>243</v>
      </c>
      <c r="C3" s="420" t="s">
        <v>152</v>
      </c>
      <c r="D3" s="463">
        <v>478425653.89005262</v>
      </c>
      <c r="E3" s="463">
        <v>18469020.029108226</v>
      </c>
      <c r="F3" s="464">
        <v>4.0153829012262582E-2</v>
      </c>
      <c r="G3" s="472">
        <v>100.00000000000009</v>
      </c>
      <c r="H3" s="472">
        <v>8.5265128291212022E-14</v>
      </c>
      <c r="I3" s="473">
        <v>5.6396436633152867</v>
      </c>
      <c r="J3" s="473">
        <v>4.8893083631623036E-2</v>
      </c>
      <c r="K3" s="464">
        <v>8.7453523341385602E-3</v>
      </c>
      <c r="L3" s="465">
        <v>2698150207.3285079</v>
      </c>
      <c r="M3" s="465">
        <v>126647389.94108629</v>
      </c>
      <c r="N3" s="464">
        <v>4.9250340728678128E-2</v>
      </c>
      <c r="O3" s="463">
        <v>633587419.3514061</v>
      </c>
      <c r="P3" s="463">
        <v>18641639.040509582</v>
      </c>
      <c r="Q3" s="464">
        <v>3.0314280766484774E-2</v>
      </c>
    </row>
    <row r="4" spans="1:17">
      <c r="A4" s="479"/>
      <c r="B4" s="478"/>
      <c r="C4" s="420" t="s">
        <v>194</v>
      </c>
      <c r="D4" s="463">
        <v>413684357.73551095</v>
      </c>
      <c r="E4" s="463">
        <v>18650818.320404649</v>
      </c>
      <c r="F4" s="468">
        <v>4.7213252697528879E-2</v>
      </c>
      <c r="G4" s="474">
        <v>86.467846022023807</v>
      </c>
      <c r="H4" s="474">
        <v>0.58289289086968665</v>
      </c>
      <c r="I4" s="475">
        <v>5.7018646239480502</v>
      </c>
      <c r="J4" s="475">
        <v>5.0603429354721285E-2</v>
      </c>
      <c r="K4" s="468">
        <v>8.9543603829769121E-3</v>
      </c>
      <c r="L4" s="469">
        <v>2358772204.8527799</v>
      </c>
      <c r="M4" s="469">
        <v>126334492.99333525</v>
      </c>
      <c r="N4" s="468">
        <v>5.6590377560011999E-2</v>
      </c>
      <c r="O4" s="463">
        <v>565299705.77425051</v>
      </c>
      <c r="P4" s="463">
        <v>19339989.710900187</v>
      </c>
      <c r="Q4" s="468">
        <v>3.5423840151342E-2</v>
      </c>
    </row>
    <row r="5" spans="1:17">
      <c r="A5" s="479"/>
      <c r="B5" s="478"/>
      <c r="C5" s="420" t="s">
        <v>195</v>
      </c>
      <c r="D5" s="463">
        <v>59444073.548298053</v>
      </c>
      <c r="E5" s="463">
        <v>-649293.47859425098</v>
      </c>
      <c r="F5" s="464">
        <v>-1.0804744528687942E-2</v>
      </c>
      <c r="G5" s="472">
        <v>12.4249343790329</v>
      </c>
      <c r="H5" s="472">
        <v>-0.6400727548918006</v>
      </c>
      <c r="I5" s="473">
        <v>5.0329983018355193</v>
      </c>
      <c r="J5" s="473">
        <v>5.4440299372094714E-2</v>
      </c>
      <c r="K5" s="464">
        <v>1.0934953322861214E-2</v>
      </c>
      <c r="L5" s="465">
        <v>299181921.2227698</v>
      </c>
      <c r="M5" s="465">
        <v>3607.9160634279251</v>
      </c>
      <c r="N5" s="464">
        <v>1.2059417086589512E-5</v>
      </c>
      <c r="O5" s="463">
        <v>59910502.627571955</v>
      </c>
      <c r="P5" s="463">
        <v>-347562.32896056771</v>
      </c>
      <c r="Q5" s="464">
        <v>-5.7678972799953612E-3</v>
      </c>
    </row>
    <row r="6" spans="1:17">
      <c r="A6" s="479"/>
      <c r="B6" s="478"/>
      <c r="C6" s="420" t="s">
        <v>293</v>
      </c>
      <c r="D6" s="463">
        <v>1684362.771894976</v>
      </c>
      <c r="E6" s="463">
        <v>11887.999968463788</v>
      </c>
      <c r="F6" s="468">
        <v>7.10802947106346E-3</v>
      </c>
      <c r="G6" s="474">
        <v>0.35206364002421614</v>
      </c>
      <c r="H6" s="474">
        <v>-1.1552111723401925E-2</v>
      </c>
      <c r="I6" s="475">
        <v>10.294207076270133</v>
      </c>
      <c r="J6" s="475">
        <v>-0.63991789371787355</v>
      </c>
      <c r="K6" s="468">
        <v>-5.8524838107696826E-2</v>
      </c>
      <c r="L6" s="469">
        <v>17339179.165447239</v>
      </c>
      <c r="M6" s="469">
        <v>-947868.99994943663</v>
      </c>
      <c r="N6" s="468">
        <v>-5.183280491069215E-2</v>
      </c>
      <c r="O6" s="463">
        <v>3610705.7738856077</v>
      </c>
      <c r="P6" s="463">
        <v>39797.982873734087</v>
      </c>
      <c r="Q6" s="468">
        <v>1.1145060360815615E-2</v>
      </c>
    </row>
    <row r="7" spans="1:17">
      <c r="A7" s="479"/>
      <c r="B7" s="478"/>
      <c r="C7" s="420" t="s">
        <v>193</v>
      </c>
      <c r="D7" s="463">
        <v>775859.02089075523</v>
      </c>
      <c r="E7" s="463">
        <v>-25811.567220903235</v>
      </c>
      <c r="F7" s="464">
        <v>-3.2197223652301613E-2</v>
      </c>
      <c r="G7" s="472">
        <v>0.16216919276428612</v>
      </c>
      <c r="H7" s="472">
        <v>-1.212345334504733E-2</v>
      </c>
      <c r="I7" s="473">
        <v>2.7616934164385984</v>
      </c>
      <c r="J7" s="473">
        <v>3.4428844308404205E-2</v>
      </c>
      <c r="K7" s="464">
        <v>1.2623947328114464E-2</v>
      </c>
      <c r="L7" s="465">
        <v>2142684.7500784956</v>
      </c>
      <c r="M7" s="465">
        <v>-43683.043397207744</v>
      </c>
      <c r="N7" s="464">
        <v>-1.997973237968536E-2</v>
      </c>
      <c r="O7" s="463">
        <v>1217851.4883024693</v>
      </c>
      <c r="P7" s="463">
        <v>-36088.265115956543</v>
      </c>
      <c r="Q7" s="464">
        <v>-2.8779903514163721E-2</v>
      </c>
    </row>
    <row r="8" spans="1:17">
      <c r="A8" s="479"/>
      <c r="B8" s="478"/>
      <c r="C8" s="420" t="s">
        <v>292</v>
      </c>
      <c r="D8" s="463">
        <v>78548.445294082558</v>
      </c>
      <c r="E8" s="463">
        <v>-105798.55981627035</v>
      </c>
      <c r="F8" s="468">
        <v>-0.5739098378785038</v>
      </c>
      <c r="G8" s="474">
        <v>1.6418108990479408E-2</v>
      </c>
      <c r="H8" s="474">
        <v>-2.3661105339557911E-2</v>
      </c>
      <c r="I8" s="475">
        <v>28.728746503974932</v>
      </c>
      <c r="J8" s="475">
        <v>6.981755265862958</v>
      </c>
      <c r="K8" s="468">
        <v>0.32104465346117916</v>
      </c>
      <c r="L8" s="469">
        <v>2256598.3731350405</v>
      </c>
      <c r="M8" s="469">
        <v>-1752394.3317719875</v>
      </c>
      <c r="N8" s="468">
        <v>-0.43711586943699043</v>
      </c>
      <c r="O8" s="463">
        <v>502050.15934497118</v>
      </c>
      <c r="P8" s="463">
        <v>-419280.81720385258</v>
      </c>
      <c r="Q8" s="468">
        <v>-0.45508164587542638</v>
      </c>
    </row>
    <row r="9" spans="1:17">
      <c r="A9" s="479"/>
      <c r="B9" s="478" t="s">
        <v>242</v>
      </c>
      <c r="C9" s="420" t="s">
        <v>152</v>
      </c>
      <c r="D9" s="463">
        <v>5490370609.8175344</v>
      </c>
      <c r="E9" s="463">
        <v>136446833.15351105</v>
      </c>
      <c r="F9" s="464">
        <v>2.5485389565730744E-2</v>
      </c>
      <c r="G9" s="472">
        <v>100.00000000000001</v>
      </c>
      <c r="H9" s="472">
        <v>7.1054273576010019E-14</v>
      </c>
      <c r="I9" s="473">
        <v>5.6143687842692529</v>
      </c>
      <c r="J9" s="473">
        <v>-6.5603212004151423E-2</v>
      </c>
      <c r="K9" s="464">
        <v>-1.1549918212130852E-2</v>
      </c>
      <c r="L9" s="465">
        <v>30824965365.828907</v>
      </c>
      <c r="M9" s="465">
        <v>414828244.19490814</v>
      </c>
      <c r="N9" s="464">
        <v>1.3641117188511334E-2</v>
      </c>
      <c r="O9" s="463">
        <v>7304479424.4578409</v>
      </c>
      <c r="P9" s="463">
        <v>114857713.45679188</v>
      </c>
      <c r="Q9" s="464">
        <v>1.5975487734082694E-2</v>
      </c>
    </row>
    <row r="10" spans="1:17">
      <c r="A10" s="479"/>
      <c r="B10" s="478"/>
      <c r="C10" s="420" t="s">
        <v>194</v>
      </c>
      <c r="D10" s="463">
        <v>4676442482.4293575</v>
      </c>
      <c r="E10" s="463">
        <v>133805263.20892906</v>
      </c>
      <c r="F10" s="468">
        <v>2.9455414718741652E-2</v>
      </c>
      <c r="G10" s="474">
        <v>85.175351807166507</v>
      </c>
      <c r="H10" s="474">
        <v>0.32847298120574919</v>
      </c>
      <c r="I10" s="475">
        <v>5.6872001200489102</v>
      </c>
      <c r="J10" s="475">
        <v>-6.4828138644197786E-2</v>
      </c>
      <c r="K10" s="468">
        <v>-1.1270483337111958E-2</v>
      </c>
      <c r="L10" s="469">
        <v>26595864247.474068</v>
      </c>
      <c r="M10" s="469">
        <v>466486593.52708435</v>
      </c>
      <c r="N10" s="468">
        <v>1.7852954620854469E-2</v>
      </c>
      <c r="O10" s="463">
        <v>6417284262.4891844</v>
      </c>
      <c r="P10" s="463">
        <v>115644363.40176201</v>
      </c>
      <c r="Q10" s="468">
        <v>1.8351471244573838E-2</v>
      </c>
    </row>
    <row r="11" spans="1:17">
      <c r="A11" s="479"/>
      <c r="B11" s="478"/>
      <c r="C11" s="420" t="s">
        <v>195</v>
      </c>
      <c r="D11" s="463">
        <v>752240298.28198397</v>
      </c>
      <c r="E11" s="463">
        <v>5531654.2039973736</v>
      </c>
      <c r="F11" s="464">
        <v>7.4080489731409146E-3</v>
      </c>
      <c r="G11" s="472">
        <v>13.7010841661012</v>
      </c>
      <c r="H11" s="472">
        <v>-0.24585783805360961</v>
      </c>
      <c r="I11" s="473">
        <v>4.9692407407231833</v>
      </c>
      <c r="J11" s="473">
        <v>-2.7637690274519677E-2</v>
      </c>
      <c r="K11" s="464">
        <v>-5.5309911289959865E-3</v>
      </c>
      <c r="L11" s="465">
        <v>3738063137.0365944</v>
      </c>
      <c r="M11" s="465">
        <v>6850819.2037625313</v>
      </c>
      <c r="N11" s="464">
        <v>1.836083990991334E-3</v>
      </c>
      <c r="O11" s="463">
        <v>780409911.21979117</v>
      </c>
      <c r="P11" s="463">
        <v>15091564.727653146</v>
      </c>
      <c r="Q11" s="464">
        <v>1.9719329605550204E-2</v>
      </c>
    </row>
    <row r="12" spans="1:17">
      <c r="A12" s="479"/>
      <c r="B12" s="478"/>
      <c r="C12" s="420" t="s">
        <v>293</v>
      </c>
      <c r="D12" s="463">
        <v>20535511.82367992</v>
      </c>
      <c r="E12" s="463">
        <v>-440705.91548548639</v>
      </c>
      <c r="F12" s="468">
        <v>-2.1009789322630337E-2</v>
      </c>
      <c r="G12" s="474">
        <v>0.3740277894348264</v>
      </c>
      <c r="H12" s="474">
        <v>-1.7763700585890108E-2</v>
      </c>
      <c r="I12" s="475">
        <v>10.778908447319042</v>
      </c>
      <c r="J12" s="475">
        <v>-0.12509797521082433</v>
      </c>
      <c r="K12" s="468">
        <v>-1.1472661548726421E-2</v>
      </c>
      <c r="L12" s="469">
        <v>221350401.86628354</v>
      </c>
      <c r="M12" s="469">
        <v>-7374411.0819609761</v>
      </c>
      <c r="N12" s="468">
        <v>-3.2241412669248293E-2</v>
      </c>
      <c r="O12" s="463">
        <v>44258781.690702938</v>
      </c>
      <c r="P12" s="463">
        <v>-472851.27836228907</v>
      </c>
      <c r="Q12" s="468">
        <v>-1.0570847674827697E-2</v>
      </c>
    </row>
    <row r="13" spans="1:17">
      <c r="A13" s="479"/>
      <c r="B13" s="478"/>
      <c r="C13" s="420" t="s">
        <v>193</v>
      </c>
      <c r="D13" s="463">
        <v>10594026.179316662</v>
      </c>
      <c r="E13" s="463">
        <v>-774994.43979247473</v>
      </c>
      <c r="F13" s="464">
        <v>-6.8167212089479207E-2</v>
      </c>
      <c r="G13" s="472">
        <v>0.19295648567645132</v>
      </c>
      <c r="H13" s="472">
        <v>-1.9392832195105209E-2</v>
      </c>
      <c r="I13" s="473">
        <v>2.7149357658394608</v>
      </c>
      <c r="J13" s="473">
        <v>-5.8233430657885332E-2</v>
      </c>
      <c r="K13" s="464">
        <v>-2.0998874043256042E-2</v>
      </c>
      <c r="L13" s="465">
        <v>28762100.578466378</v>
      </c>
      <c r="M13" s="465">
        <v>-2766117.1967902705</v>
      </c>
      <c r="N13" s="464">
        <v>-8.7734651432188462E-2</v>
      </c>
      <c r="O13" s="463">
        <v>16654828.031320648</v>
      </c>
      <c r="P13" s="463">
        <v>-1417611.3276354503</v>
      </c>
      <c r="Q13" s="464">
        <v>-7.84405081947573E-2</v>
      </c>
    </row>
    <row r="14" spans="1:17">
      <c r="A14" s="479"/>
      <c r="B14" s="478"/>
      <c r="C14" s="420" t="s">
        <v>292</v>
      </c>
      <c r="D14" s="463">
        <v>1581132.6574788818</v>
      </c>
      <c r="E14" s="463">
        <v>-1072555.1149072715</v>
      </c>
      <c r="F14" s="468">
        <v>-0.40417532389006233</v>
      </c>
      <c r="G14" s="474">
        <v>2.8798286488194446E-2</v>
      </c>
      <c r="H14" s="474">
        <v>-2.076700213157814E-2</v>
      </c>
      <c r="I14" s="475">
        <v>26.971607053590816</v>
      </c>
      <c r="J14" s="475">
        <v>2.5960726417641951</v>
      </c>
      <c r="K14" s="468">
        <v>0.10650320923854789</v>
      </c>
      <c r="L14" s="469">
        <v>42645688.737120196</v>
      </c>
      <c r="M14" s="469">
        <v>-22039368.876922011</v>
      </c>
      <c r="N14" s="468">
        <v>-0.34071808374083562</v>
      </c>
      <c r="O14" s="463">
        <v>9824017.5472071897</v>
      </c>
      <c r="P14" s="463">
        <v>-4892420.9157534614</v>
      </c>
      <c r="Q14" s="468">
        <v>-0.33244598739477926</v>
      </c>
    </row>
    <row r="15" spans="1:17">
      <c r="A15" s="479"/>
      <c r="B15" s="478" t="s">
        <v>240</v>
      </c>
      <c r="C15" s="420" t="s">
        <v>152</v>
      </c>
      <c r="D15" s="463">
        <v>5006381433.8335114</v>
      </c>
      <c r="E15" s="463">
        <v>129144255.25805283</v>
      </c>
      <c r="F15" s="464">
        <v>2.647897785765941E-2</v>
      </c>
      <c r="G15" s="472">
        <v>99.999999999999986</v>
      </c>
      <c r="H15" s="472">
        <v>-7.1054273576010019E-14</v>
      </c>
      <c r="I15" s="473">
        <v>5.6124266639056977</v>
      </c>
      <c r="J15" s="473">
        <v>-6.3259989891731649E-2</v>
      </c>
      <c r="K15" s="464">
        <v>-1.1145786184197874E-2</v>
      </c>
      <c r="L15" s="465">
        <v>28097948648.929638</v>
      </c>
      <c r="M15" s="465">
        <v>416278687.08427811</v>
      </c>
      <c r="N15" s="464">
        <v>1.503806264788396E-2</v>
      </c>
      <c r="O15" s="463">
        <v>6660123789.1779051</v>
      </c>
      <c r="P15" s="463">
        <v>111295178.20829678</v>
      </c>
      <c r="Q15" s="464">
        <v>1.6994669553860656E-2</v>
      </c>
    </row>
    <row r="16" spans="1:17">
      <c r="A16" s="479"/>
      <c r="B16" s="478"/>
      <c r="C16" s="420" t="s">
        <v>194</v>
      </c>
      <c r="D16" s="463">
        <v>4259188847.6232233</v>
      </c>
      <c r="E16" s="463">
        <v>124564688.43706465</v>
      </c>
      <c r="F16" s="468">
        <v>3.0127209545832919E-2</v>
      </c>
      <c r="G16" s="474">
        <v>85.075196604863066</v>
      </c>
      <c r="H16" s="474">
        <v>0.30129679641044049</v>
      </c>
      <c r="I16" s="475">
        <v>5.6860448985624892</v>
      </c>
      <c r="J16" s="475">
        <v>-6.2316426127651425E-2</v>
      </c>
      <c r="K16" s="468">
        <v>-1.0840728793437586E-2</v>
      </c>
      <c r="L16" s="469">
        <v>24217939019.042274</v>
      </c>
      <c r="M16" s="469">
        <v>450625410.24707031</v>
      </c>
      <c r="N16" s="468">
        <v>1.8959879844405902E-2</v>
      </c>
      <c r="O16" s="463">
        <v>5842976275.849761</v>
      </c>
      <c r="P16" s="463">
        <v>109279116.04915142</v>
      </c>
      <c r="Q16" s="468">
        <v>1.9059101484346905E-2</v>
      </c>
    </row>
    <row r="17" spans="1:17">
      <c r="A17" s="479"/>
      <c r="B17" s="478"/>
      <c r="C17" s="420" t="s">
        <v>195</v>
      </c>
      <c r="D17" s="463">
        <v>690584322.9357549</v>
      </c>
      <c r="E17" s="463">
        <v>6404437.9396380186</v>
      </c>
      <c r="F17" s="464">
        <v>9.3607515802285931E-3</v>
      </c>
      <c r="G17" s="472">
        <v>13.794081255350076</v>
      </c>
      <c r="H17" s="472">
        <v>-0.23394034674786113</v>
      </c>
      <c r="I17" s="473">
        <v>4.9685363496216937</v>
      </c>
      <c r="J17" s="473">
        <v>-2.9000648697651066E-2</v>
      </c>
      <c r="K17" s="464">
        <v>-5.8029882935141629E-3</v>
      </c>
      <c r="L17" s="465">
        <v>3431193310.9851842</v>
      </c>
      <c r="M17" s="465">
        <v>11979022.211215496</v>
      </c>
      <c r="N17" s="464">
        <v>3.5034429548757022E-3</v>
      </c>
      <c r="O17" s="463">
        <v>719532505.7058965</v>
      </c>
      <c r="P17" s="463">
        <v>15191563.059704185</v>
      </c>
      <c r="Q17" s="464">
        <v>2.1568479325693946E-2</v>
      </c>
    </row>
    <row r="18" spans="1:17">
      <c r="A18" s="479"/>
      <c r="B18" s="478"/>
      <c r="C18" s="420" t="s">
        <v>293</v>
      </c>
      <c r="D18" s="463">
        <v>18764211.968425591</v>
      </c>
      <c r="E18" s="463">
        <v>-443685.01161017641</v>
      </c>
      <c r="F18" s="468">
        <v>-2.3099093673364247E-2</v>
      </c>
      <c r="G18" s="474">
        <v>0.3748058795843161</v>
      </c>
      <c r="H18" s="474">
        <v>-1.9021532878040592E-2</v>
      </c>
      <c r="I18" s="475">
        <v>10.77062226907697</v>
      </c>
      <c r="J18" s="475">
        <v>-0.11660877937228697</v>
      </c>
      <c r="K18" s="468">
        <v>-1.0710600230064591E-2</v>
      </c>
      <c r="L18" s="469">
        <v>202102239.28880528</v>
      </c>
      <c r="M18" s="469">
        <v>-7018573.087654829</v>
      </c>
      <c r="N18" s="468">
        <v>-3.356228874541653E-2</v>
      </c>
      <c r="O18" s="463">
        <v>40482255.392346837</v>
      </c>
      <c r="P18" s="463">
        <v>-488434.62137713283</v>
      </c>
      <c r="Q18" s="468">
        <v>-1.1921562004777602E-2</v>
      </c>
    </row>
    <row r="19" spans="1:17">
      <c r="A19" s="479"/>
      <c r="B19" s="478"/>
      <c r="C19" s="420" t="s">
        <v>193</v>
      </c>
      <c r="D19" s="463">
        <v>9802219.8123384658</v>
      </c>
      <c r="E19" s="463">
        <v>-648139.96102867834</v>
      </c>
      <c r="F19" s="464">
        <v>-6.2020827520261085E-2</v>
      </c>
      <c r="G19" s="472">
        <v>0.19579450630937362</v>
      </c>
      <c r="H19" s="472">
        <v>-1.8473518614103374E-2</v>
      </c>
      <c r="I19" s="473">
        <v>2.713658637173928</v>
      </c>
      <c r="J19" s="473">
        <v>-5.4205267683712144E-2</v>
      </c>
      <c r="K19" s="464">
        <v>-1.9583790802929702E-2</v>
      </c>
      <c r="L19" s="465">
        <v>26599878.457229678</v>
      </c>
      <c r="M19" s="465">
        <v>-2325295.1522495113</v>
      </c>
      <c r="N19" s="464">
        <v>-8.0390015411609464E-2</v>
      </c>
      <c r="O19" s="463">
        <v>15407489.579781104</v>
      </c>
      <c r="P19" s="463">
        <v>-1163567.9503825419</v>
      </c>
      <c r="Q19" s="464">
        <v>-7.0216879536175933E-2</v>
      </c>
    </row>
    <row r="20" spans="1:17">
      <c r="A20" s="479"/>
      <c r="B20" s="478"/>
      <c r="C20" s="420" t="s">
        <v>292</v>
      </c>
      <c r="D20" s="463">
        <v>1431383.844427353</v>
      </c>
      <c r="E20" s="463">
        <v>-908528.77473762282</v>
      </c>
      <c r="F20" s="468">
        <v>-0.38827465918870147</v>
      </c>
      <c r="G20" s="474">
        <v>2.8591186335782379E-2</v>
      </c>
      <c r="H20" s="474">
        <v>-1.9385004558596437E-2</v>
      </c>
      <c r="I20" s="475">
        <v>27.121417755743469</v>
      </c>
      <c r="J20" s="475">
        <v>2.2952066621544667</v>
      </c>
      <c r="K20" s="468">
        <v>9.2450944427326223E-2</v>
      </c>
      <c r="L20" s="469">
        <v>38821159.213536359</v>
      </c>
      <c r="M20" s="469">
        <v>-19270005.410406061</v>
      </c>
      <c r="N20" s="468">
        <v>-0.33172007370056888</v>
      </c>
      <c r="O20" s="463">
        <v>8961958.392062813</v>
      </c>
      <c r="P20" s="463">
        <v>-4462549.6254405081</v>
      </c>
      <c r="Q20" s="468">
        <v>-0.33241811317197523</v>
      </c>
    </row>
    <row r="21" spans="1:17">
      <c r="A21" s="479" t="s">
        <v>80</v>
      </c>
      <c r="B21" s="478" t="s">
        <v>243</v>
      </c>
      <c r="C21" s="420" t="s">
        <v>152</v>
      </c>
      <c r="D21" s="463">
        <v>477348479.348584</v>
      </c>
      <c r="E21" s="463">
        <v>18626198.977151811</v>
      </c>
      <c r="F21" s="464">
        <v>4.0604522113183571E-2</v>
      </c>
      <c r="G21" s="472">
        <v>100</v>
      </c>
      <c r="H21" s="472">
        <v>1.4210854715202004E-14</v>
      </c>
      <c r="I21" s="473">
        <v>5.6224867111063039</v>
      </c>
      <c r="J21" s="473">
        <v>4.9403165243242952E-2</v>
      </c>
      <c r="K21" s="464">
        <v>8.8646015866593753E-3</v>
      </c>
      <c r="L21" s="465">
        <v>2683885481.7042155</v>
      </c>
      <c r="M21" s="465">
        <v>127387888.8454051</v>
      </c>
      <c r="N21" s="464">
        <v>4.9829066610993067E-2</v>
      </c>
      <c r="O21" s="463">
        <v>625819963.49136829</v>
      </c>
      <c r="P21" s="463">
        <v>19138323.168323874</v>
      </c>
      <c r="Q21" s="464">
        <v>3.1545907929788584E-2</v>
      </c>
    </row>
    <row r="22" spans="1:17">
      <c r="A22" s="479"/>
      <c r="B22" s="478"/>
      <c r="C22" s="420" t="s">
        <v>194</v>
      </c>
      <c r="D22" s="463">
        <v>412728774.3453818</v>
      </c>
      <c r="E22" s="463">
        <v>18781147.910743892</v>
      </c>
      <c r="F22" s="468">
        <v>4.7674225329696153E-2</v>
      </c>
      <c r="G22" s="474">
        <v>86.462781846213105</v>
      </c>
      <c r="H22" s="474">
        <v>0.58345064920771961</v>
      </c>
      <c r="I22" s="475">
        <v>5.68289874564854</v>
      </c>
      <c r="J22" s="475">
        <v>5.0890104477712583E-2</v>
      </c>
      <c r="K22" s="468">
        <v>9.0358711642766834E-3</v>
      </c>
      <c r="L22" s="469">
        <v>2345495834.0204296</v>
      </c>
      <c r="M22" s="469">
        <v>126779397.77181196</v>
      </c>
      <c r="N22" s="468">
        <v>5.7140874651908757E-2</v>
      </c>
      <c r="O22" s="463">
        <v>557718215.35382164</v>
      </c>
      <c r="P22" s="463">
        <v>19762460.248864651</v>
      </c>
      <c r="Q22" s="468">
        <v>3.6736218659857871E-2</v>
      </c>
    </row>
    <row r="23" spans="1:17">
      <c r="A23" s="479"/>
      <c r="B23" s="478"/>
      <c r="C23" s="420" t="s">
        <v>195</v>
      </c>
      <c r="D23" s="463">
        <v>59331845.736969061</v>
      </c>
      <c r="E23" s="463">
        <v>-632370.01065482944</v>
      </c>
      <c r="F23" s="464">
        <v>-1.0545789730934443E-2</v>
      </c>
      <c r="G23" s="472">
        <v>12.429461557714934</v>
      </c>
      <c r="H23" s="472">
        <v>-0.64254700028888401</v>
      </c>
      <c r="I23" s="473">
        <v>5.0277790759787946</v>
      </c>
      <c r="J23" s="473">
        <v>5.4876253022944965E-2</v>
      </c>
      <c r="K23" s="464">
        <v>1.1035054368974579E-2</v>
      </c>
      <c r="L23" s="465">
        <v>298307412.53553468</v>
      </c>
      <c r="M23" s="465">
        <v>111194.76784223318</v>
      </c>
      <c r="N23" s="464">
        <v>3.7289127499550866E-4</v>
      </c>
      <c r="O23" s="463">
        <v>59752938.031391643</v>
      </c>
      <c r="P23" s="463">
        <v>-326019.86555015296</v>
      </c>
      <c r="Q23" s="464">
        <v>-5.4265233113630351E-3</v>
      </c>
    </row>
    <row r="24" spans="1:17">
      <c r="A24" s="479"/>
      <c r="B24" s="478"/>
      <c r="C24" s="420" t="s">
        <v>293</v>
      </c>
      <c r="D24" s="463">
        <v>1684279.8806791748</v>
      </c>
      <c r="E24" s="463">
        <v>11938.730887133861</v>
      </c>
      <c r="F24" s="468">
        <v>7.1389326804632341E-3</v>
      </c>
      <c r="G24" s="474">
        <v>0.35284073450440978</v>
      </c>
      <c r="H24" s="474">
        <v>-1.1724323996330277E-2</v>
      </c>
      <c r="I24" s="475">
        <v>10.293659217791262</v>
      </c>
      <c r="J24" s="475">
        <v>-0.63997018271223638</v>
      </c>
      <c r="K24" s="468">
        <v>-5.8532273161075447E-2</v>
      </c>
      <c r="L24" s="469">
        <v>17337403.119093556</v>
      </c>
      <c r="M24" s="469">
        <v>-947355.24394452944</v>
      </c>
      <c r="N24" s="468">
        <v>-5.1811198438343628E-2</v>
      </c>
      <c r="O24" s="463">
        <v>3610479.4461191893</v>
      </c>
      <c r="P24" s="463">
        <v>39937.550382431597</v>
      </c>
      <c r="Q24" s="468">
        <v>1.1185291070276252E-2</v>
      </c>
    </row>
    <row r="25" spans="1:17">
      <c r="A25" s="479"/>
      <c r="B25" s="478"/>
      <c r="C25" s="420" t="s">
        <v>193</v>
      </c>
      <c r="D25" s="463">
        <v>771205.07311577897</v>
      </c>
      <c r="E25" s="463">
        <v>-22242.531716403086</v>
      </c>
      <c r="F25" s="464">
        <v>-2.8032766853089797E-2</v>
      </c>
      <c r="G25" s="472">
        <v>0.16156018223169116</v>
      </c>
      <c r="H25" s="472">
        <v>-1.1408875253312439E-2</v>
      </c>
      <c r="I25" s="473">
        <v>2.755121146996077</v>
      </c>
      <c r="J25" s="473">
        <v>3.1028625434848855E-2</v>
      </c>
      <c r="K25" s="464">
        <v>1.1390444777208145E-2</v>
      </c>
      <c r="L25" s="465">
        <v>2124763.4056119383</v>
      </c>
      <c r="M25" s="465">
        <v>-36661.280962077435</v>
      </c>
      <c r="N25" s="464">
        <v>-1.6961627758674165E-2</v>
      </c>
      <c r="O25" s="463">
        <v>1210243.9713423252</v>
      </c>
      <c r="P25" s="463">
        <v>-30168.747252682922</v>
      </c>
      <c r="Q25" s="464">
        <v>-2.4321539758842919E-2</v>
      </c>
    </row>
    <row r="26" spans="1:17">
      <c r="A26" s="479"/>
      <c r="B26" s="478"/>
      <c r="C26" s="420" t="s">
        <v>292</v>
      </c>
      <c r="D26" s="463">
        <v>76578.315646401024</v>
      </c>
      <c r="E26" s="463">
        <v>-100138.84321826795</v>
      </c>
      <c r="F26" s="468">
        <v>-0.56666168617476964</v>
      </c>
      <c r="G26" s="474">
        <v>1.6042434187892252E-2</v>
      </c>
      <c r="H26" s="474">
        <v>-2.2481345106538195E-2</v>
      </c>
      <c r="I26" s="475">
        <v>28.488556191446953</v>
      </c>
      <c r="J26" s="475">
        <v>7.2252901749958198</v>
      </c>
      <c r="K26" s="468">
        <v>0.33980152293658461</v>
      </c>
      <c r="L26" s="469">
        <v>2181605.6483388571</v>
      </c>
      <c r="M26" s="469">
        <v>-1575978.3102720547</v>
      </c>
      <c r="N26" s="468">
        <v>-0.41941266719018461</v>
      </c>
      <c r="O26" s="463">
        <v>485469.34424394369</v>
      </c>
      <c r="P26" s="463">
        <v>-374879.67465976323</v>
      </c>
      <c r="Q26" s="468">
        <v>-0.43572976364574778</v>
      </c>
    </row>
    <row r="27" spans="1:17">
      <c r="A27" s="479"/>
      <c r="B27" s="478" t="s">
        <v>242</v>
      </c>
      <c r="C27" s="420" t="s">
        <v>152</v>
      </c>
      <c r="D27" s="463">
        <v>5474691675.3441954</v>
      </c>
      <c r="E27" s="463">
        <v>137666210.89684677</v>
      </c>
      <c r="F27" s="464">
        <v>2.5794557626511564E-2</v>
      </c>
      <c r="G27" s="472">
        <v>99.999999999999972</v>
      </c>
      <c r="H27" s="472">
        <v>-1.4210854715202004E-14</v>
      </c>
      <c r="I27" s="473">
        <v>5.5938845106671824</v>
      </c>
      <c r="J27" s="473">
        <v>-6.4707958878967631E-2</v>
      </c>
      <c r="K27" s="464">
        <v>-1.1435345313736221E-2</v>
      </c>
      <c r="L27" s="465">
        <v>30624792963.386459</v>
      </c>
      <c r="M27" s="465">
        <v>424740860.48864746</v>
      </c>
      <c r="N27" s="464">
        <v>1.4064242639101008E-2</v>
      </c>
      <c r="O27" s="463">
        <v>7195356233.2106161</v>
      </c>
      <c r="P27" s="463">
        <v>122311343.13135719</v>
      </c>
      <c r="Q27" s="464">
        <v>1.7292600998887003E-2</v>
      </c>
    </row>
    <row r="28" spans="1:17">
      <c r="A28" s="479"/>
      <c r="B28" s="478"/>
      <c r="C28" s="420" t="s">
        <v>194</v>
      </c>
      <c r="D28" s="463">
        <v>4662644125.5507336</v>
      </c>
      <c r="E28" s="463">
        <v>134759886.03451157</v>
      </c>
      <c r="F28" s="468">
        <v>2.9762219815255231E-2</v>
      </c>
      <c r="G28" s="474">
        <v>85.167245975684835</v>
      </c>
      <c r="H28" s="474">
        <v>0.32814843570174901</v>
      </c>
      <c r="I28" s="475">
        <v>5.6644691211243963</v>
      </c>
      <c r="J28" s="475">
        <v>-6.4123289166456487E-2</v>
      </c>
      <c r="K28" s="468">
        <v>-1.1193550627072946E-2</v>
      </c>
      <c r="L28" s="469">
        <v>26411403671.974194</v>
      </c>
      <c r="M28" s="469">
        <v>473000382.80599594</v>
      </c>
      <c r="N28" s="468">
        <v>1.8235524273906234E-2</v>
      </c>
      <c r="O28" s="463">
        <v>6311261468.6647511</v>
      </c>
      <c r="P28" s="463">
        <v>122298724.897439</v>
      </c>
      <c r="Q28" s="468">
        <v>1.976077898038759E-2</v>
      </c>
    </row>
    <row r="29" spans="1:17">
      <c r="A29" s="479"/>
      <c r="B29" s="478"/>
      <c r="C29" s="420" t="s">
        <v>195</v>
      </c>
      <c r="D29" s="463">
        <v>750562893.45728147</v>
      </c>
      <c r="E29" s="463">
        <v>5714388.2331923246</v>
      </c>
      <c r="F29" s="464">
        <v>7.6718798428321204E-3</v>
      </c>
      <c r="G29" s="472">
        <v>13.709683356918783</v>
      </c>
      <c r="H29" s="472">
        <v>-0.24656456031348917</v>
      </c>
      <c r="I29" s="473">
        <v>4.9631842108865083</v>
      </c>
      <c r="J29" s="473">
        <v>-2.7202109883905479E-2</v>
      </c>
      <c r="K29" s="464">
        <v>-5.4509026226462623E-3</v>
      </c>
      <c r="L29" s="465">
        <v>3725181902.0844722</v>
      </c>
      <c r="M29" s="465">
        <v>8100110.5678877831</v>
      </c>
      <c r="N29" s="464">
        <v>2.179158550230046E-3</v>
      </c>
      <c r="O29" s="463">
        <v>778070041.55264473</v>
      </c>
      <c r="P29" s="463">
        <v>15325070.034844398</v>
      </c>
      <c r="Q29" s="464">
        <v>2.0091997465874811E-2</v>
      </c>
    </row>
    <row r="30" spans="1:17">
      <c r="A30" s="479"/>
      <c r="B30" s="478"/>
      <c r="C30" s="420" t="s">
        <v>293</v>
      </c>
      <c r="D30" s="463">
        <v>20534468.884310223</v>
      </c>
      <c r="E30" s="463">
        <v>-438842.10214310139</v>
      </c>
      <c r="F30" s="468">
        <v>-2.092383517445337E-2</v>
      </c>
      <c r="G30" s="474">
        <v>0.37507991503501809</v>
      </c>
      <c r="H30" s="474">
        <v>-1.7897617603101268E-2</v>
      </c>
      <c r="I30" s="475">
        <v>10.778632968882704</v>
      </c>
      <c r="J30" s="475">
        <v>-0.12520930789153262</v>
      </c>
      <c r="K30" s="468">
        <v>-1.1483044665662039E-2</v>
      </c>
      <c r="L30" s="469">
        <v>221333503.31492221</v>
      </c>
      <c r="M30" s="469">
        <v>-7356171.7031010985</v>
      </c>
      <c r="N30" s="468">
        <v>-3.2166610506230112E-2</v>
      </c>
      <c r="O30" s="463">
        <v>44256022.776790522</v>
      </c>
      <c r="P30" s="463">
        <v>-469034.39959909022</v>
      </c>
      <c r="Q30" s="468">
        <v>-1.0487060927597736E-2</v>
      </c>
    </row>
    <row r="31" spans="1:17">
      <c r="A31" s="479"/>
      <c r="B31" s="478"/>
      <c r="C31" s="420" t="s">
        <v>193</v>
      </c>
      <c r="D31" s="463">
        <v>10493846.592348056</v>
      </c>
      <c r="E31" s="463">
        <v>-775331.07738697901</v>
      </c>
      <c r="F31" s="464">
        <v>-6.8801034122413382E-2</v>
      </c>
      <c r="G31" s="472">
        <v>0.19167922532711948</v>
      </c>
      <c r="H31" s="472">
        <v>-1.9471681574201871E-2</v>
      </c>
      <c r="I31" s="473">
        <v>2.708148204769635</v>
      </c>
      <c r="J31" s="473">
        <v>-5.9714735252248019E-2</v>
      </c>
      <c r="K31" s="464">
        <v>-2.1574310775581938E-2</v>
      </c>
      <c r="L31" s="465">
        <v>28418891.810195342</v>
      </c>
      <c r="M31" s="465">
        <v>-2772647.4263864234</v>
      </c>
      <c r="N31" s="464">
        <v>-8.8891010006156845E-2</v>
      </c>
      <c r="O31" s="463">
        <v>16492286.83691092</v>
      </c>
      <c r="P31" s="463">
        <v>-1417762.7349313926</v>
      </c>
      <c r="Q31" s="464">
        <v>-7.9160179275012177E-2</v>
      </c>
    </row>
    <row r="32" spans="1:17">
      <c r="A32" s="479"/>
      <c r="B32" s="478"/>
      <c r="C32" s="420" t="s">
        <v>292</v>
      </c>
      <c r="D32" s="463">
        <v>1515674.1487618547</v>
      </c>
      <c r="E32" s="463">
        <v>-1012280.0427697066</v>
      </c>
      <c r="F32" s="468">
        <v>-0.4004344881567718</v>
      </c>
      <c r="G32" s="474">
        <v>2.7685105182961071E-2</v>
      </c>
      <c r="H32" s="474">
        <v>-1.9681245387624627E-2</v>
      </c>
      <c r="I32" s="475">
        <v>26.68218103340207</v>
      </c>
      <c r="J32" s="475">
        <v>2.7406218414796228</v>
      </c>
      <c r="K32" s="468">
        <v>0.11447131824247565</v>
      </c>
      <c r="L32" s="469">
        <v>40441492.024911389</v>
      </c>
      <c r="M32" s="469">
        <v>-20081672.886109941</v>
      </c>
      <c r="N32" s="468">
        <v>-0.33180143364335279</v>
      </c>
      <c r="O32" s="463">
        <v>9290965.6062844601</v>
      </c>
      <c r="P32" s="463">
        <v>-4378764.0461277813</v>
      </c>
      <c r="Q32" s="468">
        <v>-0.32032557756949337</v>
      </c>
    </row>
    <row r="33" spans="1:17">
      <c r="A33" s="479"/>
      <c r="B33" s="478" t="s">
        <v>241</v>
      </c>
      <c r="C33" s="420" t="s">
        <v>152</v>
      </c>
      <c r="D33" s="463">
        <v>4991904518.7663021</v>
      </c>
      <c r="E33" s="463">
        <v>130289868.32487869</v>
      </c>
      <c r="F33" s="464">
        <v>2.6799711143919783E-2</v>
      </c>
      <c r="G33" s="472">
        <v>100.00000000000003</v>
      </c>
      <c r="H33" s="472">
        <v>4.2632564145606011E-14</v>
      </c>
      <c r="I33" s="473">
        <v>5.5915113878311908</v>
      </c>
      <c r="J33" s="473">
        <v>-6.2379080492140027E-2</v>
      </c>
      <c r="K33" s="464">
        <v>-1.1032948169340577E-2</v>
      </c>
      <c r="L33" s="465">
        <v>27912290963.647758</v>
      </c>
      <c r="M33" s="465">
        <v>425254230.85593414</v>
      </c>
      <c r="N33" s="464">
        <v>1.5471083150575089E-2</v>
      </c>
      <c r="O33" s="463">
        <v>6558891996.402072</v>
      </c>
      <c r="P33" s="463">
        <v>118221662.60172462</v>
      </c>
      <c r="Q33" s="464">
        <v>1.8355490418645194E-2</v>
      </c>
    </row>
    <row r="34" spans="1:17">
      <c r="A34" s="479"/>
      <c r="B34" s="478"/>
      <c r="C34" s="420" t="s">
        <v>194</v>
      </c>
      <c r="D34" s="463">
        <v>4246444009.4760451</v>
      </c>
      <c r="E34" s="463">
        <v>125471520.9657526</v>
      </c>
      <c r="F34" s="468">
        <v>3.0447065908734038E-2</v>
      </c>
      <c r="G34" s="474">
        <v>85.066611220470847</v>
      </c>
      <c r="H34" s="474">
        <v>0.3011004834954889</v>
      </c>
      <c r="I34" s="475">
        <v>5.6627893252027404</v>
      </c>
      <c r="J34" s="475">
        <v>-6.1658277856657229E-2</v>
      </c>
      <c r="K34" s="468">
        <v>-1.0771044148208174E-2</v>
      </c>
      <c r="L34" s="469">
        <v>24046717806.932072</v>
      </c>
      <c r="M34" s="469">
        <v>456426722.80560684</v>
      </c>
      <c r="N34" s="468">
        <v>1.9348075069439443E-2</v>
      </c>
      <c r="O34" s="463">
        <v>5744585638.1679859</v>
      </c>
      <c r="P34" s="463">
        <v>115453878.50992489</v>
      </c>
      <c r="Q34" s="468">
        <v>2.0510068593053876E-2</v>
      </c>
    </row>
    <row r="35" spans="1:17">
      <c r="A35" s="479"/>
      <c r="B35" s="478"/>
      <c r="C35" s="420" t="s">
        <v>195</v>
      </c>
      <c r="D35" s="463">
        <v>689036441.66455781</v>
      </c>
      <c r="E35" s="463">
        <v>6563700.7472755909</v>
      </c>
      <c r="F35" s="464">
        <v>9.6175280765845722E-3</v>
      </c>
      <c r="G35" s="472">
        <v>13.803077344012308</v>
      </c>
      <c r="H35" s="472">
        <v>-0.23490776974645478</v>
      </c>
      <c r="I35" s="473">
        <v>4.962435701200576</v>
      </c>
      <c r="J35" s="473">
        <v>-2.8582507619458575E-2</v>
      </c>
      <c r="K35" s="464">
        <v>-5.726788888276965E-3</v>
      </c>
      <c r="L35" s="465">
        <v>3419299037.5444098</v>
      </c>
      <c r="M35" s="465">
        <v>13065160.602936268</v>
      </c>
      <c r="N35" s="464">
        <v>3.8356616353859238E-3</v>
      </c>
      <c r="O35" s="463">
        <v>717372034.86625385</v>
      </c>
      <c r="P35" s="463">
        <v>15392184.538097024</v>
      </c>
      <c r="Q35" s="464">
        <v>2.192681817135006E-2</v>
      </c>
    </row>
    <row r="36" spans="1:17">
      <c r="A36" s="479"/>
      <c r="B36" s="478"/>
      <c r="C36" s="420" t="s">
        <v>293</v>
      </c>
      <c r="D36" s="463">
        <v>18763538.79732516</v>
      </c>
      <c r="E36" s="463">
        <v>-442034.24587565288</v>
      </c>
      <c r="F36" s="468">
        <v>-2.3015936305641374E-2</v>
      </c>
      <c r="G36" s="474">
        <v>0.37587936080881579</v>
      </c>
      <c r="H36" s="474">
        <v>-1.9165792378242896E-2</v>
      </c>
      <c r="I36" s="475">
        <v>10.770390371096742</v>
      </c>
      <c r="J36" s="475">
        <v>-0.11670985384325583</v>
      </c>
      <c r="K36" s="468">
        <v>-1.0720012807074077E-2</v>
      </c>
      <c r="L36" s="469">
        <v>202090637.59041104</v>
      </c>
      <c r="M36" s="469">
        <v>-7002361.0083220899</v>
      </c>
      <c r="N36" s="468">
        <v>-3.348921798075221E-2</v>
      </c>
      <c r="O36" s="463">
        <v>40480529.940216877</v>
      </c>
      <c r="P36" s="463">
        <v>-484907.28760447353</v>
      </c>
      <c r="Q36" s="468">
        <v>-1.1836985527769557E-2</v>
      </c>
    </row>
    <row r="37" spans="1:17">
      <c r="A37" s="479"/>
      <c r="B37" s="478"/>
      <c r="C37" s="420" t="s">
        <v>193</v>
      </c>
      <c r="D37" s="463">
        <v>9710812.2903754208</v>
      </c>
      <c r="E37" s="463">
        <v>-647857.63904260844</v>
      </c>
      <c r="F37" s="464">
        <v>-6.2542550680443038E-2</v>
      </c>
      <c r="G37" s="472">
        <v>0.19453121056040054</v>
      </c>
      <c r="H37" s="472">
        <v>-1.8539357023097336E-2</v>
      </c>
      <c r="I37" s="473">
        <v>2.7066719280835687</v>
      </c>
      <c r="J37" s="473">
        <v>-5.6068740823026264E-2</v>
      </c>
      <c r="K37" s="464">
        <v>-2.0294608702892295E-2</v>
      </c>
      <c r="L37" s="465">
        <v>26283983.025248054</v>
      </c>
      <c r="M37" s="465">
        <v>-2334335.6645349413</v>
      </c>
      <c r="N37" s="464">
        <v>-8.1567882789994953E-2</v>
      </c>
      <c r="O37" s="463">
        <v>15259150.085683275</v>
      </c>
      <c r="P37" s="463">
        <v>-1162898.8020853512</v>
      </c>
      <c r="Q37" s="464">
        <v>-7.0813259053898847E-2</v>
      </c>
    </row>
    <row r="38" spans="1:17">
      <c r="A38" s="479"/>
      <c r="B38" s="478"/>
      <c r="C38" s="420" t="s">
        <v>292</v>
      </c>
      <c r="D38" s="463">
        <v>1373553.4627697731</v>
      </c>
      <c r="E38" s="463">
        <v>-848932.5450312153</v>
      </c>
      <c r="F38" s="468">
        <v>-0.38197430357331302</v>
      </c>
      <c r="G38" s="474">
        <v>2.7515619691965445E-2</v>
      </c>
      <c r="H38" s="474">
        <v>-1.8199357071961974E-2</v>
      </c>
      <c r="I38" s="475">
        <v>26.832091685512136</v>
      </c>
      <c r="J38" s="475">
        <v>2.4440410433441855</v>
      </c>
      <c r="K38" s="468">
        <v>0.10021469445033615</v>
      </c>
      <c r="L38" s="469">
        <v>36855312.44799123</v>
      </c>
      <c r="M38" s="469">
        <v>-17346788.861768954</v>
      </c>
      <c r="N38" s="468">
        <v>-0.3200390472434565</v>
      </c>
      <c r="O38" s="463">
        <v>8489410.2900929004</v>
      </c>
      <c r="P38" s="463">
        <v>-3959362.4105671663</v>
      </c>
      <c r="Q38" s="468">
        <v>-0.31805243020922297</v>
      </c>
    </row>
    <row r="39" spans="1:17">
      <c r="A39" s="479" t="s">
        <v>81</v>
      </c>
      <c r="B39" s="478" t="s">
        <v>243</v>
      </c>
      <c r="C39" s="420" t="s">
        <v>152</v>
      </c>
      <c r="D39" s="463">
        <v>261789753.25731832</v>
      </c>
      <c r="E39" s="463">
        <v>4648883.9815071523</v>
      </c>
      <c r="F39" s="464">
        <v>1.8079133023855207E-2</v>
      </c>
      <c r="G39" s="472">
        <v>100</v>
      </c>
      <c r="H39" s="472">
        <v>2.8421709430404007E-14</v>
      </c>
      <c r="I39" s="473">
        <v>6.345499902289915</v>
      </c>
      <c r="J39" s="473">
        <v>1.1485881429060818E-2</v>
      </c>
      <c r="K39" s="464">
        <v>1.8133653306153835E-3</v>
      </c>
      <c r="L39" s="465">
        <v>1661186853.7148144</v>
      </c>
      <c r="M39" s="465">
        <v>32452982.385478497</v>
      </c>
      <c r="N39" s="464">
        <v>1.9925282427503705E-2</v>
      </c>
      <c r="O39" s="463">
        <v>416807882.81033957</v>
      </c>
      <c r="P39" s="463">
        <v>7953851.2891091704</v>
      </c>
      <c r="Q39" s="464">
        <v>1.9454012131212541E-2</v>
      </c>
    </row>
    <row r="40" spans="1:17">
      <c r="A40" s="479"/>
      <c r="B40" s="478"/>
      <c r="C40" s="420" t="s">
        <v>194</v>
      </c>
      <c r="D40" s="463">
        <v>226940819.30165973</v>
      </c>
      <c r="E40" s="463">
        <v>5776828.1256610751</v>
      </c>
      <c r="F40" s="468">
        <v>2.6120111573967621E-2</v>
      </c>
      <c r="G40" s="474">
        <v>86.688197867926149</v>
      </c>
      <c r="H40" s="474">
        <v>0.6793141774940068</v>
      </c>
      <c r="I40" s="475">
        <v>6.3962329943815082</v>
      </c>
      <c r="J40" s="475">
        <v>6.7033612397455755E-3</v>
      </c>
      <c r="K40" s="468">
        <v>1.0491165429417533E-3</v>
      </c>
      <c r="L40" s="469">
        <v>1451566356.1892478</v>
      </c>
      <c r="M40" s="469">
        <v>38432480.786301136</v>
      </c>
      <c r="N40" s="468">
        <v>2.719663115806515E-2</v>
      </c>
      <c r="O40" s="463">
        <v>373595309.56700343</v>
      </c>
      <c r="P40" s="463">
        <v>9512284.0663519502</v>
      </c>
      <c r="Q40" s="468">
        <v>2.6126689244222755E-2</v>
      </c>
    </row>
    <row r="41" spans="1:17">
      <c r="A41" s="479"/>
      <c r="B41" s="478"/>
      <c r="C41" s="420" t="s">
        <v>195</v>
      </c>
      <c r="D41" s="463">
        <v>31768917.224861212</v>
      </c>
      <c r="E41" s="463">
        <v>-959584.38733460754</v>
      </c>
      <c r="F41" s="464">
        <v>-2.9319533130628621E-2</v>
      </c>
      <c r="G41" s="472">
        <v>12.135279104539634</v>
      </c>
      <c r="H41" s="472">
        <v>-0.59256991625953859</v>
      </c>
      <c r="I41" s="473">
        <v>5.7399455589760633</v>
      </c>
      <c r="J41" s="473">
        <v>6.0764311716574149E-2</v>
      </c>
      <c r="K41" s="464">
        <v>1.069948449803327E-2</v>
      </c>
      <c r="L41" s="465">
        <v>182351855.33832029</v>
      </c>
      <c r="M41" s="465">
        <v>-3519237.2685641646</v>
      </c>
      <c r="N41" s="464">
        <v>-1.8933752522816E-2</v>
      </c>
      <c r="O41" s="463">
        <v>37342283.944634974</v>
      </c>
      <c r="P41" s="463">
        <v>-1076583.1216152012</v>
      </c>
      <c r="Q41" s="464">
        <v>-2.8022250623859424E-2</v>
      </c>
    </row>
    <row r="42" spans="1:17">
      <c r="A42" s="479"/>
      <c r="B42" s="478"/>
      <c r="C42" s="420" t="s">
        <v>293</v>
      </c>
      <c r="D42" s="463">
        <v>1296079.9537495121</v>
      </c>
      <c r="E42" s="463">
        <v>-12435.787652496016</v>
      </c>
      <c r="F42" s="468">
        <v>-9.5037356135828383E-3</v>
      </c>
      <c r="G42" s="474">
        <v>0.49508429479116001</v>
      </c>
      <c r="H42" s="474">
        <v>-1.3786871852709548E-2</v>
      </c>
      <c r="I42" s="475">
        <v>10.604477017424301</v>
      </c>
      <c r="J42" s="475">
        <v>-0.55767492988275968</v>
      </c>
      <c r="K42" s="468">
        <v>-4.9961237986668176E-2</v>
      </c>
      <c r="L42" s="469">
        <v>13744250.082281051</v>
      </c>
      <c r="M42" s="469">
        <v>-861601.44869131595</v>
      </c>
      <c r="N42" s="468">
        <v>-5.8990155203498491E-2</v>
      </c>
      <c r="O42" s="463">
        <v>2847245.3582835197</v>
      </c>
      <c r="P42" s="463">
        <v>-11181.811573936138</v>
      </c>
      <c r="Q42" s="468">
        <v>-3.911875625816191E-3</v>
      </c>
    </row>
    <row r="43" spans="1:17">
      <c r="A43" s="479"/>
      <c r="B43" s="478"/>
      <c r="C43" s="420" t="s">
        <v>193</v>
      </c>
      <c r="D43" s="463">
        <v>423586.0879269896</v>
      </c>
      <c r="E43" s="463">
        <v>-3990.5090876183822</v>
      </c>
      <c r="F43" s="464">
        <v>-9.3328519743143198E-3</v>
      </c>
      <c r="G43" s="472">
        <v>0.16180392190928822</v>
      </c>
      <c r="H43" s="472">
        <v>-4.4771512700927385E-3</v>
      </c>
      <c r="I43" s="473">
        <v>3.1152591436873194</v>
      </c>
      <c r="J43" s="473">
        <v>5.6581719202507763E-2</v>
      </c>
      <c r="K43" s="464">
        <v>1.8498753333571327E-2</v>
      </c>
      <c r="L43" s="465">
        <v>1319580.4335532952</v>
      </c>
      <c r="M43" s="465">
        <v>11761.549026673893</v>
      </c>
      <c r="N43" s="464">
        <v>8.9932552326854546E-3</v>
      </c>
      <c r="O43" s="463">
        <v>687505.46577727795</v>
      </c>
      <c r="P43" s="463">
        <v>-142.53940807783511</v>
      </c>
      <c r="Q43" s="464">
        <v>-2.0728542365132515E-4</v>
      </c>
    </row>
    <row r="44" spans="1:17">
      <c r="A44" s="479"/>
      <c r="B44" s="478"/>
      <c r="C44" s="420" t="s">
        <v>292</v>
      </c>
      <c r="D44" s="463">
        <v>47574.43339296773</v>
      </c>
      <c r="E44" s="463">
        <v>-30719.495868268037</v>
      </c>
      <c r="F44" s="468">
        <v>-0.39236114674701372</v>
      </c>
      <c r="G44" s="474">
        <v>1.8172763754510241E-2</v>
      </c>
      <c r="H44" s="474">
        <v>-1.2275110782795268E-2</v>
      </c>
      <c r="I44" s="475">
        <v>30.933242023932799</v>
      </c>
      <c r="J44" s="475">
        <v>0.39341782531458946</v>
      </c>
      <c r="K44" s="468">
        <v>1.288212475474531E-2</v>
      </c>
      <c r="L44" s="469">
        <v>1471631.4622961413</v>
      </c>
      <c r="M44" s="469">
        <v>-919451.37316104909</v>
      </c>
      <c r="N44" s="468">
        <v>-0.38453346723357834</v>
      </c>
      <c r="O44" s="463">
        <v>314852.07948470116</v>
      </c>
      <c r="P44" s="463">
        <v>-251535.26702987263</v>
      </c>
      <c r="Q44" s="468">
        <v>-0.44410467249624608</v>
      </c>
    </row>
    <row r="45" spans="1:17">
      <c r="A45" s="479"/>
      <c r="B45" s="478" t="s">
        <v>242</v>
      </c>
      <c r="C45" s="420" t="s">
        <v>152</v>
      </c>
      <c r="D45" s="463">
        <v>2981586442.4415379</v>
      </c>
      <c r="E45" s="463">
        <v>23797023.147994518</v>
      </c>
      <c r="F45" s="464">
        <v>8.0455434023691749E-3</v>
      </c>
      <c r="G45" s="472">
        <v>99.999999999999972</v>
      </c>
      <c r="H45" s="472">
        <v>-5.6843418860808015E-14</v>
      </c>
      <c r="I45" s="473">
        <v>6.4363032313850033</v>
      </c>
      <c r="J45" s="473">
        <v>-3.9342766182745237E-2</v>
      </c>
      <c r="K45" s="464">
        <v>-6.0754967454246843E-3</v>
      </c>
      <c r="L45" s="465">
        <v>19190394454.140186</v>
      </c>
      <c r="M45" s="465">
        <v>36797239.443717957</v>
      </c>
      <c r="N45" s="464">
        <v>1.9211659841882652E-3</v>
      </c>
      <c r="O45" s="463">
        <v>4775657557.6678572</v>
      </c>
      <c r="P45" s="463">
        <v>29430666.99331665</v>
      </c>
      <c r="Q45" s="464">
        <v>6.2008554734588181E-3</v>
      </c>
    </row>
    <row r="46" spans="1:17">
      <c r="A46" s="479"/>
      <c r="B46" s="478"/>
      <c r="C46" s="420" t="s">
        <v>194</v>
      </c>
      <c r="D46" s="463">
        <v>2538973682.4500675</v>
      </c>
      <c r="E46" s="463">
        <v>29564367.459766865</v>
      </c>
      <c r="F46" s="468">
        <v>1.1781405003623785E-2</v>
      </c>
      <c r="G46" s="474">
        <v>85.155125684398129</v>
      </c>
      <c r="H46" s="474">
        <v>0.31442341460422085</v>
      </c>
      <c r="I46" s="475">
        <v>6.5118722039533141</v>
      </c>
      <c r="J46" s="475">
        <v>-3.3802949060997456E-2</v>
      </c>
      <c r="K46" s="468">
        <v>-5.1641653871917327E-3</v>
      </c>
      <c r="L46" s="469">
        <v>16533472149.315584</v>
      </c>
      <c r="M46" s="469">
        <v>107693947.44090843</v>
      </c>
      <c r="N46" s="468">
        <v>6.5563984924998748E-3</v>
      </c>
      <c r="O46" s="463">
        <v>4205609516.0498705</v>
      </c>
      <c r="P46" s="463">
        <v>37677487.538921356</v>
      </c>
      <c r="Q46" s="468">
        <v>9.0398517253128426E-3</v>
      </c>
    </row>
    <row r="47" spans="1:17">
      <c r="A47" s="479"/>
      <c r="B47" s="478"/>
      <c r="C47" s="420" t="s">
        <v>195</v>
      </c>
      <c r="D47" s="463">
        <v>403656368.30372488</v>
      </c>
      <c r="E47" s="463">
        <v>-1177068.635637939</v>
      </c>
      <c r="F47" s="464">
        <v>-2.9075380841485283E-3</v>
      </c>
      <c r="G47" s="472">
        <v>13.538308417219051</v>
      </c>
      <c r="H47" s="472">
        <v>-0.1487186002775438</v>
      </c>
      <c r="I47" s="473">
        <v>5.7032284987771362</v>
      </c>
      <c r="J47" s="473">
        <v>-3.2478840070321091E-2</v>
      </c>
      <c r="K47" s="464">
        <v>-5.6625692615703514E-3</v>
      </c>
      <c r="L47" s="465">
        <v>2302144503.4226837</v>
      </c>
      <c r="M47" s="465">
        <v>-19861611.841259003</v>
      </c>
      <c r="N47" s="464">
        <v>-8.5536432099367361E-3</v>
      </c>
      <c r="O47" s="463">
        <v>493981060.42924142</v>
      </c>
      <c r="P47" s="463">
        <v>3941872.8189972043</v>
      </c>
      <c r="Q47" s="464">
        <v>8.0439950899037042E-3</v>
      </c>
    </row>
    <row r="48" spans="1:17">
      <c r="A48" s="479"/>
      <c r="B48" s="478"/>
      <c r="C48" s="420" t="s">
        <v>293</v>
      </c>
      <c r="D48" s="463">
        <v>15893006.96440286</v>
      </c>
      <c r="E48" s="463">
        <v>-76276.521444581449</v>
      </c>
      <c r="F48" s="468">
        <v>-4.7764523381515819E-3</v>
      </c>
      <c r="G48" s="474">
        <v>0.53303861119614282</v>
      </c>
      <c r="H48" s="474">
        <v>-6.8674207099976847E-3</v>
      </c>
      <c r="I48" s="475">
        <v>11.095411258579118</v>
      </c>
      <c r="J48" s="475">
        <v>-0.11154025574440496</v>
      </c>
      <c r="K48" s="468">
        <v>-9.9527740083327904E-3</v>
      </c>
      <c r="L48" s="469">
        <v>176339448.40551183</v>
      </c>
      <c r="M48" s="469">
        <v>-2627537.3388677835</v>
      </c>
      <c r="N48" s="468">
        <v>-1.4681687395801158E-2</v>
      </c>
      <c r="O48" s="463">
        <v>34966453.207215473</v>
      </c>
      <c r="P48" s="463">
        <v>-148353.18862316757</v>
      </c>
      <c r="Q48" s="468">
        <v>-4.2248044016198394E-3</v>
      </c>
    </row>
    <row r="49" spans="1:17">
      <c r="A49" s="479"/>
      <c r="B49" s="478"/>
      <c r="C49" s="420" t="s">
        <v>193</v>
      </c>
      <c r="D49" s="463">
        <v>5523156.5314989993</v>
      </c>
      <c r="E49" s="463">
        <v>-356409.38761793356</v>
      </c>
      <c r="F49" s="464">
        <v>-6.061831647453722E-2</v>
      </c>
      <c r="G49" s="472">
        <v>0.18524220706397629</v>
      </c>
      <c r="H49" s="472">
        <v>-1.3540230954253107E-2</v>
      </c>
      <c r="I49" s="473">
        <v>3.0598855938439531</v>
      </c>
      <c r="J49" s="473">
        <v>-0.11364699732625949</v>
      </c>
      <c r="K49" s="464">
        <v>-3.5810880796517404E-2</v>
      </c>
      <c r="L49" s="465">
        <v>16900227.103278924</v>
      </c>
      <c r="M49" s="465">
        <v>-1758766.9629723094</v>
      </c>
      <c r="N49" s="464">
        <v>-9.4258401965699443E-2</v>
      </c>
      <c r="O49" s="463">
        <v>8966223.0830208063</v>
      </c>
      <c r="P49" s="463">
        <v>-619739.46340594813</v>
      </c>
      <c r="Q49" s="464">
        <v>-6.4650728646646033E-2</v>
      </c>
    </row>
    <row r="50" spans="1:17">
      <c r="A50" s="479"/>
      <c r="B50" s="478"/>
      <c r="C50" s="420" t="s">
        <v>292</v>
      </c>
      <c r="D50" s="463">
        <v>970129.71520290314</v>
      </c>
      <c r="E50" s="463">
        <v>-311048.22499817191</v>
      </c>
      <c r="F50" s="468">
        <v>-0.24278300089162813</v>
      </c>
      <c r="G50" s="474">
        <v>3.2537366731802374E-2</v>
      </c>
      <c r="H50" s="474">
        <v>-1.0778020490966177E-2</v>
      </c>
      <c r="I50" s="475">
        <v>30.257509672596839</v>
      </c>
      <c r="J50" s="475">
        <v>0.36698840225564311</v>
      </c>
      <c r="K50" s="468">
        <v>1.2277751830972133E-2</v>
      </c>
      <c r="L50" s="469">
        <v>29353709.241425458</v>
      </c>
      <c r="M50" s="469">
        <v>-8941367.2312466986</v>
      </c>
      <c r="N50" s="468">
        <v>-0.23348607849438216</v>
      </c>
      <c r="O50" s="463">
        <v>6687326.1994646564</v>
      </c>
      <c r="P50" s="463">
        <v>-2442683.2734964509</v>
      </c>
      <c r="Q50" s="468">
        <v>-0.26754444020354595</v>
      </c>
    </row>
    <row r="51" spans="1:17">
      <c r="A51" s="479"/>
      <c r="B51" s="478" t="s">
        <v>241</v>
      </c>
      <c r="C51" s="420" t="s">
        <v>152</v>
      </c>
      <c r="D51" s="463">
        <v>2710407310.7991791</v>
      </c>
      <c r="E51" s="463">
        <v>24394042.271502495</v>
      </c>
      <c r="F51" s="464">
        <v>9.0818770544919738E-3</v>
      </c>
      <c r="G51" s="472">
        <v>100.00000000000001</v>
      </c>
      <c r="H51" s="472">
        <v>-1.4210854715202004E-14</v>
      </c>
      <c r="I51" s="473">
        <v>6.4396136986630417</v>
      </c>
      <c r="J51" s="473">
        <v>-3.6677446281626835E-2</v>
      </c>
      <c r="K51" s="464">
        <v>-5.6633411717842402E-3</v>
      </c>
      <c r="L51" s="465">
        <v>17453976047.57885</v>
      </c>
      <c r="M51" s="465">
        <v>58572101.409172058</v>
      </c>
      <c r="N51" s="464">
        <v>3.367102114467951E-3</v>
      </c>
      <c r="O51" s="463">
        <v>4344494930.0359707</v>
      </c>
      <c r="P51" s="463">
        <v>30699163.595184326</v>
      </c>
      <c r="Q51" s="464">
        <v>7.116508350721828E-3</v>
      </c>
    </row>
    <row r="52" spans="1:17">
      <c r="A52" s="479"/>
      <c r="B52" s="478"/>
      <c r="C52" s="420" t="s">
        <v>194</v>
      </c>
      <c r="D52" s="463">
        <v>2304397386.260119</v>
      </c>
      <c r="E52" s="463">
        <v>28160750.064374447</v>
      </c>
      <c r="F52" s="468">
        <v>1.2371626752936933E-2</v>
      </c>
      <c r="G52" s="474">
        <v>85.020335396773064</v>
      </c>
      <c r="H52" s="474">
        <v>0.2762776191489138</v>
      </c>
      <c r="I52" s="475">
        <v>6.5174190048676435</v>
      </c>
      <c r="J52" s="475">
        <v>-3.0157309677060873E-2</v>
      </c>
      <c r="K52" s="468">
        <v>-4.6058737200313036E-3</v>
      </c>
      <c r="L52" s="469">
        <v>15018723319.979023</v>
      </c>
      <c r="M52" s="469">
        <v>114890234.52485466</v>
      </c>
      <c r="N52" s="468">
        <v>7.7087708823701971E-3</v>
      </c>
      <c r="O52" s="463">
        <v>3819615005.1880555</v>
      </c>
      <c r="P52" s="463">
        <v>36652869.637711525</v>
      </c>
      <c r="Q52" s="468">
        <v>9.6889337837316944E-3</v>
      </c>
    </row>
    <row r="53" spans="1:17">
      <c r="A53" s="479"/>
      <c r="B53" s="478"/>
      <c r="C53" s="420" t="s">
        <v>195</v>
      </c>
      <c r="D53" s="463">
        <v>370519465.64331782</v>
      </c>
      <c r="E53" s="463">
        <v>141443.39130795002</v>
      </c>
      <c r="F53" s="464">
        <v>3.8188926666850163E-4</v>
      </c>
      <c r="G53" s="472">
        <v>13.670250377758466</v>
      </c>
      <c r="H53" s="472">
        <v>-0.11888561020449195</v>
      </c>
      <c r="I53" s="473">
        <v>5.7006062248994223</v>
      </c>
      <c r="J53" s="473">
        <v>-3.7109758655110348E-2</v>
      </c>
      <c r="K53" s="464">
        <v>-6.4676883208361138E-3</v>
      </c>
      <c r="L53" s="465">
        <v>2112185572.2927051</v>
      </c>
      <c r="M53" s="465">
        <v>-12938325.939968348</v>
      </c>
      <c r="N53" s="464">
        <v>-6.0882689949175702E-3</v>
      </c>
      <c r="O53" s="463">
        <v>455574200.08218926</v>
      </c>
      <c r="P53" s="463">
        <v>4544587.4911647439</v>
      </c>
      <c r="Q53" s="464">
        <v>1.0076029077242856E-2</v>
      </c>
    </row>
    <row r="54" spans="1:17">
      <c r="A54" s="479"/>
      <c r="B54" s="478"/>
      <c r="C54" s="420" t="s">
        <v>293</v>
      </c>
      <c r="D54" s="463">
        <v>14508268.266264508</v>
      </c>
      <c r="E54" s="463">
        <v>-81962.147311456501</v>
      </c>
      <c r="F54" s="468">
        <v>-5.6176047250900236E-3</v>
      </c>
      <c r="G54" s="474">
        <v>0.53528000048032132</v>
      </c>
      <c r="H54" s="474">
        <v>-7.9127895379320634E-3</v>
      </c>
      <c r="I54" s="475">
        <v>11.096444182593173</v>
      </c>
      <c r="J54" s="475">
        <v>-9.1710200836860878E-2</v>
      </c>
      <c r="K54" s="468">
        <v>-8.1970803846509507E-3</v>
      </c>
      <c r="L54" s="469">
        <v>160990189.00269192</v>
      </c>
      <c r="M54" s="469">
        <v>-2247561.3542121947</v>
      </c>
      <c r="N54" s="468">
        <v>-1.3768637152240283E-2</v>
      </c>
      <c r="O54" s="463">
        <v>31945212.666775338</v>
      </c>
      <c r="P54" s="463">
        <v>-157595.77607537434</v>
      </c>
      <c r="Q54" s="468">
        <v>-4.9090962354874862E-3</v>
      </c>
    </row>
    <row r="55" spans="1:17">
      <c r="A55" s="479"/>
      <c r="B55" s="478"/>
      <c r="C55" s="420" t="s">
        <v>193</v>
      </c>
      <c r="D55" s="463">
        <v>5101082.1386552723</v>
      </c>
      <c r="E55" s="463">
        <v>-276008.735087662</v>
      </c>
      <c r="F55" s="464">
        <v>-5.1330494791421544E-2</v>
      </c>
      <c r="G55" s="472">
        <v>0.18820352639733656</v>
      </c>
      <c r="H55" s="472">
        <v>-1.1985018340953502E-2</v>
      </c>
      <c r="I55" s="473">
        <v>3.0601050444426572</v>
      </c>
      <c r="J55" s="473">
        <v>-0.10214768606450697</v>
      </c>
      <c r="K55" s="464">
        <v>-3.2302189220696623E-2</v>
      </c>
      <c r="L55" s="465">
        <v>15609847.184615336</v>
      </c>
      <c r="M55" s="465">
        <v>-1393873.1130634099</v>
      </c>
      <c r="N55" s="464">
        <v>-8.1974596656573667E-2</v>
      </c>
      <c r="O55" s="463">
        <v>8276867.8484744495</v>
      </c>
      <c r="P55" s="463">
        <v>-473008.52185891848</v>
      </c>
      <c r="Q55" s="464">
        <v>-5.4058880587463318E-2</v>
      </c>
    </row>
    <row r="56" spans="1:17">
      <c r="A56" s="479"/>
      <c r="B56" s="478"/>
      <c r="C56" s="420" t="s">
        <v>292</v>
      </c>
      <c r="D56" s="463">
        <v>893518.61809960299</v>
      </c>
      <c r="E56" s="463">
        <v>-292049.32416279998</v>
      </c>
      <c r="F56" s="468">
        <v>-0.24633706239179029</v>
      </c>
      <c r="G56" s="474">
        <v>3.2966211924662502E-2</v>
      </c>
      <c r="H56" s="474">
        <v>-1.1172361631687264E-2</v>
      </c>
      <c r="I56" s="475">
        <v>30.184404054829027</v>
      </c>
      <c r="J56" s="475">
        <v>0.34169392456556125</v>
      </c>
      <c r="K56" s="468">
        <v>1.1449828888665501E-2</v>
      </c>
      <c r="L56" s="469">
        <v>26970326.999230884</v>
      </c>
      <c r="M56" s="469">
        <v>-8410233.4414389431</v>
      </c>
      <c r="N56" s="468">
        <v>-0.2377077507164474</v>
      </c>
      <c r="O56" s="463">
        <v>6135588.7537146593</v>
      </c>
      <c r="P56" s="463">
        <v>-2320910.6118399585</v>
      </c>
      <c r="Q56" s="468">
        <v>-0.2744528807385232</v>
      </c>
    </row>
    <row r="57" spans="1:17">
      <c r="A57" s="479" t="s">
        <v>82</v>
      </c>
      <c r="B57" s="478" t="s">
        <v>243</v>
      </c>
      <c r="C57" s="420" t="s">
        <v>152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79"/>
      <c r="B58" s="478"/>
      <c r="C58" s="420" t="s">
        <v>194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79"/>
      <c r="B59" s="478"/>
      <c r="C59" s="420" t="s">
        <v>195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79"/>
      <c r="B60" s="478"/>
      <c r="C60" s="420" t="s">
        <v>292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79"/>
      <c r="B61" s="478"/>
      <c r="C61" s="420" t="s">
        <v>193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79"/>
      <c r="B62" s="478"/>
      <c r="C62" s="420" t="s">
        <v>293</v>
      </c>
      <c r="D62" s="463">
        <v>2441.24330974344</v>
      </c>
      <c r="E62" s="463">
        <v>-1508.5291382132341</v>
      </c>
      <c r="F62" s="468">
        <v>-0.38192811309766406</v>
      </c>
      <c r="G62" s="474">
        <v>1.4194919108701582</v>
      </c>
      <c r="H62" s="474">
        <v>-0.64448722324959329</v>
      </c>
      <c r="I62" s="475">
        <v>35.850018725779954</v>
      </c>
      <c r="J62" s="475">
        <v>3.6030409477916123</v>
      </c>
      <c r="K62" s="468">
        <v>0.11173267065824177</v>
      </c>
      <c r="L62" s="469">
        <v>87518.618368487354</v>
      </c>
      <c r="M62" s="469">
        <v>-39849.605988882133</v>
      </c>
      <c r="N62" s="468">
        <v>-0.31286929051528733</v>
      </c>
      <c r="O62" s="463">
        <v>19611.902988195419</v>
      </c>
      <c r="P62" s="463">
        <v>-18439.203321766596</v>
      </c>
      <c r="Q62" s="468">
        <v>-0.48459046555866098</v>
      </c>
    </row>
    <row r="63" spans="1:17">
      <c r="A63" s="479"/>
      <c r="B63" s="478" t="s">
        <v>242</v>
      </c>
      <c r="C63" s="420" t="s">
        <v>152</v>
      </c>
      <c r="D63" s="462"/>
      <c r="E63" s="462"/>
      <c r="F63" s="462"/>
      <c r="G63" s="462"/>
      <c r="H63" s="462"/>
      <c r="I63" s="462"/>
      <c r="J63" s="462"/>
      <c r="K63" s="462"/>
      <c r="L63" s="462"/>
      <c r="M63" s="462"/>
      <c r="N63" s="462"/>
      <c r="O63" s="462"/>
      <c r="P63" s="462"/>
      <c r="Q63" s="462"/>
    </row>
    <row r="64" spans="1:17">
      <c r="A64" s="479"/>
      <c r="B64" s="478"/>
      <c r="C64" s="420" t="s">
        <v>194</v>
      </c>
      <c r="D64" s="466"/>
      <c r="E64" s="466"/>
      <c r="F64" s="466"/>
      <c r="G64" s="466"/>
      <c r="H64" s="466"/>
      <c r="I64" s="466"/>
      <c r="J64" s="466"/>
      <c r="K64" s="466"/>
      <c r="L64" s="466"/>
      <c r="M64" s="466"/>
      <c r="N64" s="466"/>
      <c r="O64" s="466"/>
      <c r="P64" s="466"/>
      <c r="Q64" s="466"/>
    </row>
    <row r="65" spans="1:17">
      <c r="A65" s="479"/>
      <c r="B65" s="478"/>
      <c r="C65" s="420" t="s">
        <v>195</v>
      </c>
      <c r="D65" s="462"/>
      <c r="E65" s="462"/>
      <c r="F65" s="462"/>
      <c r="G65" s="462"/>
      <c r="H65" s="462"/>
      <c r="I65" s="462"/>
      <c r="J65" s="462"/>
      <c r="K65" s="462"/>
      <c r="L65" s="462"/>
      <c r="M65" s="462"/>
      <c r="N65" s="462"/>
      <c r="O65" s="462"/>
      <c r="P65" s="462"/>
      <c r="Q65" s="462"/>
    </row>
    <row r="66" spans="1:17">
      <c r="A66" s="479"/>
      <c r="B66" s="478"/>
      <c r="C66" s="420" t="s">
        <v>292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79"/>
      <c r="B67" s="478"/>
      <c r="C67" s="420" t="s">
        <v>193</v>
      </c>
      <c r="D67" s="462"/>
      <c r="E67" s="462"/>
      <c r="F67" s="462"/>
      <c r="G67" s="462"/>
      <c r="H67" s="462"/>
      <c r="I67" s="462"/>
      <c r="J67" s="462"/>
      <c r="K67" s="462"/>
      <c r="L67" s="462"/>
      <c r="M67" s="462"/>
      <c r="N67" s="462"/>
      <c r="O67" s="462"/>
      <c r="P67" s="462"/>
      <c r="Q67" s="462"/>
    </row>
    <row r="68" spans="1:17">
      <c r="A68" s="479"/>
      <c r="B68" s="478"/>
      <c r="C68" s="420" t="s">
        <v>293</v>
      </c>
      <c r="D68" s="463">
        <v>48952.930031379881</v>
      </c>
      <c r="E68" s="463">
        <v>-24725.198663242183</v>
      </c>
      <c r="F68" s="468">
        <v>-0.33558396638603732</v>
      </c>
      <c r="G68" s="474">
        <v>2.1165515897261944</v>
      </c>
      <c r="H68" s="474">
        <v>-0.64837102548278969</v>
      </c>
      <c r="I68" s="475">
        <v>33.737115011215252</v>
      </c>
      <c r="J68" s="475">
        <v>3.0843197212544062</v>
      </c>
      <c r="K68" s="468">
        <v>0.1006211568008141</v>
      </c>
      <c r="L68" s="469">
        <v>1651530.6306046362</v>
      </c>
      <c r="M68" s="469">
        <v>-606909.9656190041</v>
      </c>
      <c r="N68" s="468">
        <v>-0.26872965648679181</v>
      </c>
      <c r="O68" s="463">
        <v>415823.07494723733</v>
      </c>
      <c r="P68" s="463">
        <v>-314137.2646176393</v>
      </c>
      <c r="Q68" s="468">
        <v>-0.43034840057871354</v>
      </c>
    </row>
    <row r="69" spans="1:17">
      <c r="A69" s="479"/>
      <c r="B69" s="478" t="s">
        <v>241</v>
      </c>
      <c r="C69" s="420" t="s">
        <v>152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79"/>
      <c r="B70" s="478"/>
      <c r="C70" s="420" t="s">
        <v>194</v>
      </c>
      <c r="D70" s="466"/>
      <c r="E70" s="466"/>
      <c r="F70" s="466"/>
      <c r="G70" s="466"/>
      <c r="H70" s="466"/>
      <c r="I70" s="466"/>
      <c r="J70" s="466"/>
      <c r="K70" s="466"/>
      <c r="L70" s="466"/>
      <c r="M70" s="466"/>
      <c r="N70" s="466"/>
      <c r="O70" s="466"/>
      <c r="P70" s="466"/>
      <c r="Q70" s="466"/>
    </row>
    <row r="71" spans="1:17">
      <c r="A71" s="479"/>
      <c r="B71" s="478"/>
      <c r="C71" s="420" t="s">
        <v>195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79"/>
      <c r="B72" s="478"/>
      <c r="C72" s="420" t="s">
        <v>292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79"/>
      <c r="B73" s="478"/>
      <c r="C73" s="420" t="s">
        <v>193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79"/>
      <c r="B74" s="478"/>
      <c r="C74" s="420" t="s">
        <v>293</v>
      </c>
      <c r="D74" s="463">
        <v>44930.044336751249</v>
      </c>
      <c r="E74" s="463">
        <v>-22935.823303576588</v>
      </c>
      <c r="F74" s="468">
        <v>-0.33795815335524371</v>
      </c>
      <c r="G74" s="474">
        <v>2.1712117521998562</v>
      </c>
      <c r="H74" s="474">
        <v>-0.68213840345061572</v>
      </c>
      <c r="I74" s="475">
        <v>33.617686646269362</v>
      </c>
      <c r="J74" s="475">
        <v>3.0428123852584612</v>
      </c>
      <c r="K74" s="468">
        <v>9.9520029396773596E-2</v>
      </c>
      <c r="L74" s="469">
        <v>1510444.1515158927</v>
      </c>
      <c r="M74" s="469">
        <v>-564546.21820153948</v>
      </c>
      <c r="N74" s="468">
        <v>-0.27207172931526336</v>
      </c>
      <c r="O74" s="463">
        <v>376091.48239505559</v>
      </c>
      <c r="P74" s="463">
        <v>-295143.18470610154</v>
      </c>
      <c r="Q74" s="468">
        <v>-0.43970193908596583</v>
      </c>
    </row>
    <row r="75" spans="1:17">
      <c r="A75" s="479" t="s">
        <v>83</v>
      </c>
      <c r="B75" s="478" t="s">
        <v>243</v>
      </c>
      <c r="C75" s="420" t="s">
        <v>152</v>
      </c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1:17">
      <c r="A76" s="479"/>
      <c r="B76" s="478"/>
      <c r="C76" s="420" t="s">
        <v>194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79"/>
      <c r="B77" s="478"/>
      <c r="C77" s="420" t="s">
        <v>195</v>
      </c>
      <c r="D77" s="462"/>
      <c r="E77" s="462"/>
      <c r="F77" s="462"/>
      <c r="G77" s="462"/>
      <c r="H77" s="462"/>
      <c r="I77" s="462"/>
      <c r="J77" s="462"/>
      <c r="K77" s="462"/>
      <c r="L77" s="462"/>
      <c r="M77" s="462"/>
      <c r="N77" s="462"/>
      <c r="O77" s="462"/>
      <c r="P77" s="462"/>
      <c r="Q77" s="462"/>
    </row>
    <row r="78" spans="1:17">
      <c r="A78" s="479"/>
      <c r="B78" s="478"/>
      <c r="C78" s="420" t="s">
        <v>292</v>
      </c>
      <c r="D78" s="466"/>
      <c r="E78" s="466"/>
      <c r="F78" s="466"/>
      <c r="G78" s="466"/>
      <c r="H78" s="466"/>
      <c r="I78" s="466"/>
      <c r="J78" s="466"/>
      <c r="K78" s="466"/>
      <c r="L78" s="466"/>
      <c r="M78" s="466"/>
      <c r="N78" s="466"/>
      <c r="O78" s="466"/>
      <c r="P78" s="466"/>
      <c r="Q78" s="466"/>
    </row>
    <row r="79" spans="1:17">
      <c r="A79" s="479"/>
      <c r="B79" s="478"/>
      <c r="C79" s="420" t="s">
        <v>193</v>
      </c>
      <c r="D79" s="462"/>
      <c r="E79" s="462"/>
      <c r="F79" s="462"/>
      <c r="G79" s="462"/>
      <c r="H79" s="462"/>
      <c r="I79" s="462"/>
      <c r="J79" s="462"/>
      <c r="K79" s="462"/>
      <c r="L79" s="462"/>
      <c r="M79" s="462"/>
      <c r="N79" s="462"/>
      <c r="O79" s="462"/>
      <c r="P79" s="462"/>
      <c r="Q79" s="462"/>
    </row>
    <row r="80" spans="1:17">
      <c r="A80" s="479"/>
      <c r="B80" s="478"/>
      <c r="C80" s="420" t="s">
        <v>293</v>
      </c>
      <c r="D80" s="463">
        <v>1970.1296476815344</v>
      </c>
      <c r="E80" s="463">
        <v>-5659.7165980023774</v>
      </c>
      <c r="F80" s="468">
        <v>-0.74178645489795991</v>
      </c>
      <c r="G80" s="474">
        <v>0.18289790297080707</v>
      </c>
      <c r="H80" s="474">
        <v>-0.4352269948411126</v>
      </c>
      <c r="I80" s="475">
        <v>38.064867905741735</v>
      </c>
      <c r="J80" s="475">
        <v>5.1141716268573916</v>
      </c>
      <c r="K80" s="468">
        <v>0.1552067848148837</v>
      </c>
      <c r="L80" s="469">
        <v>74992.724796183116</v>
      </c>
      <c r="M80" s="469">
        <v>-176416.02149993341</v>
      </c>
      <c r="N80" s="468">
        <v>-0.70170996076701919</v>
      </c>
      <c r="O80" s="463">
        <v>16580.815101027489</v>
      </c>
      <c r="P80" s="463">
        <v>-44401.142544089176</v>
      </c>
      <c r="Q80" s="468">
        <v>-0.72810293829005579</v>
      </c>
    </row>
    <row r="81" spans="1:17">
      <c r="A81" s="479"/>
      <c r="B81" s="478" t="s">
        <v>242</v>
      </c>
      <c r="C81" s="420" t="s">
        <v>152</v>
      </c>
      <c r="D81" s="462"/>
      <c r="E81" s="462"/>
      <c r="F81" s="462"/>
      <c r="G81" s="462"/>
      <c r="H81" s="462"/>
      <c r="I81" s="462"/>
      <c r="J81" s="462"/>
      <c r="K81" s="462"/>
      <c r="L81" s="462"/>
      <c r="M81" s="462"/>
      <c r="N81" s="462"/>
      <c r="O81" s="462"/>
      <c r="P81" s="462"/>
      <c r="Q81" s="462"/>
    </row>
    <row r="82" spans="1:17">
      <c r="A82" s="479"/>
      <c r="B82" s="478"/>
      <c r="C82" s="420" t="s">
        <v>194</v>
      </c>
      <c r="D82" s="466"/>
      <c r="E82" s="466"/>
      <c r="F82" s="466"/>
      <c r="G82" s="466"/>
      <c r="H82" s="466"/>
      <c r="I82" s="466"/>
      <c r="J82" s="466"/>
      <c r="K82" s="466"/>
      <c r="L82" s="466"/>
      <c r="M82" s="466"/>
      <c r="N82" s="466"/>
      <c r="O82" s="466"/>
      <c r="P82" s="466"/>
      <c r="Q82" s="466"/>
    </row>
    <row r="83" spans="1:17">
      <c r="A83" s="479"/>
      <c r="B83" s="478"/>
      <c r="C83" s="420" t="s">
        <v>195</v>
      </c>
      <c r="D83" s="462"/>
      <c r="E83" s="462"/>
      <c r="F83" s="462"/>
      <c r="G83" s="462"/>
      <c r="H83" s="462"/>
      <c r="I83" s="462"/>
      <c r="J83" s="462"/>
      <c r="K83" s="462"/>
      <c r="L83" s="462"/>
      <c r="M83" s="462"/>
      <c r="N83" s="462"/>
      <c r="O83" s="462"/>
      <c r="P83" s="462"/>
      <c r="Q83" s="462"/>
    </row>
    <row r="84" spans="1:17">
      <c r="A84" s="479"/>
      <c r="B84" s="478"/>
      <c r="C84" s="420" t="s">
        <v>292</v>
      </c>
      <c r="D84" s="466"/>
      <c r="E84" s="466"/>
      <c r="F84" s="466"/>
      <c r="G84" s="466"/>
      <c r="H84" s="466"/>
      <c r="I84" s="466"/>
      <c r="J84" s="466"/>
      <c r="K84" s="466"/>
      <c r="L84" s="466"/>
      <c r="M84" s="466"/>
      <c r="N84" s="466"/>
      <c r="O84" s="466"/>
      <c r="P84" s="466"/>
      <c r="Q84" s="466"/>
    </row>
    <row r="85" spans="1:17">
      <c r="A85" s="479"/>
      <c r="B85" s="478"/>
      <c r="C85" s="420" t="s">
        <v>193</v>
      </c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</row>
    <row r="86" spans="1:17">
      <c r="A86" s="479"/>
      <c r="B86" s="478"/>
      <c r="C86" s="420" t="s">
        <v>293</v>
      </c>
      <c r="D86" s="463">
        <v>65457.998730882042</v>
      </c>
      <c r="E86" s="463">
        <v>-60275.582123700922</v>
      </c>
      <c r="F86" s="468">
        <v>-0.47939127887729993</v>
      </c>
      <c r="G86" s="474">
        <v>0.41749381643611838</v>
      </c>
      <c r="H86" s="474">
        <v>-0.32656617749832673</v>
      </c>
      <c r="I86" s="475">
        <v>33.67314973692492</v>
      </c>
      <c r="J86" s="475">
        <v>0.57226551225396349</v>
      </c>
      <c r="K86" s="468">
        <v>1.7288526444482078E-2</v>
      </c>
      <c r="L86" s="469">
        <v>2204176.9927444323</v>
      </c>
      <c r="M86" s="469">
        <v>-1957715.7102764235</v>
      </c>
      <c r="N86" s="468">
        <v>-0.47039072123494219</v>
      </c>
      <c r="O86" s="463">
        <v>533048.09197067621</v>
      </c>
      <c r="P86" s="463">
        <v>-513660.71857773536</v>
      </c>
      <c r="Q86" s="468">
        <v>-0.49073888879239347</v>
      </c>
    </row>
    <row r="87" spans="1:17">
      <c r="A87" s="479"/>
      <c r="B87" s="478" t="s">
        <v>241</v>
      </c>
      <c r="C87" s="420" t="s">
        <v>152</v>
      </c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</row>
    <row r="88" spans="1:17">
      <c r="A88" s="479"/>
      <c r="B88" s="478"/>
      <c r="C88" s="420" t="s">
        <v>194</v>
      </c>
      <c r="D88" s="466"/>
      <c r="E88" s="466"/>
      <c r="F88" s="466"/>
      <c r="G88" s="466"/>
      <c r="H88" s="466"/>
      <c r="I88" s="466"/>
      <c r="J88" s="466"/>
      <c r="K88" s="466"/>
      <c r="L88" s="466"/>
      <c r="M88" s="466"/>
      <c r="N88" s="466"/>
      <c r="O88" s="466"/>
      <c r="P88" s="466"/>
      <c r="Q88" s="466"/>
    </row>
    <row r="89" spans="1:17">
      <c r="A89" s="479"/>
      <c r="B89" s="478"/>
      <c r="C89" s="420" t="s">
        <v>195</v>
      </c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</row>
    <row r="90" spans="1:17">
      <c r="A90" s="479"/>
      <c r="B90" s="478"/>
      <c r="C90" s="420" t="s">
        <v>292</v>
      </c>
      <c r="D90" s="466"/>
      <c r="E90" s="466"/>
      <c r="F90" s="466"/>
      <c r="G90" s="466"/>
      <c r="H90" s="466"/>
      <c r="I90" s="466"/>
      <c r="J90" s="466"/>
      <c r="K90" s="466"/>
      <c r="L90" s="466"/>
      <c r="M90" s="466"/>
      <c r="N90" s="466"/>
      <c r="O90" s="466"/>
      <c r="P90" s="466"/>
      <c r="Q90" s="466"/>
    </row>
    <row r="91" spans="1:17">
      <c r="A91" s="479"/>
      <c r="B91" s="478"/>
      <c r="C91" s="420" t="s">
        <v>193</v>
      </c>
      <c r="D91" s="462"/>
      <c r="E91" s="462"/>
      <c r="F91" s="462"/>
      <c r="G91" s="462"/>
      <c r="H91" s="462"/>
      <c r="I91" s="462"/>
      <c r="J91" s="462"/>
      <c r="K91" s="462"/>
      <c r="L91" s="462"/>
      <c r="M91" s="462"/>
      <c r="N91" s="462"/>
      <c r="O91" s="462"/>
      <c r="P91" s="462"/>
      <c r="Q91" s="462"/>
    </row>
    <row r="92" spans="1:17">
      <c r="A92" s="479"/>
      <c r="B92" s="478"/>
      <c r="C92" s="420" t="s">
        <v>293</v>
      </c>
      <c r="D92" s="463">
        <v>57829.871671434303</v>
      </c>
      <c r="E92" s="463">
        <v>-59596.739692549309</v>
      </c>
      <c r="F92" s="468">
        <v>-0.50752328624913778</v>
      </c>
      <c r="G92" s="474">
        <v>0.399466525843228</v>
      </c>
      <c r="H92" s="474">
        <v>-0.35218269735830748</v>
      </c>
      <c r="I92" s="475">
        <v>33.993280449414939</v>
      </c>
      <c r="J92" s="475">
        <v>0.8741836023856564</v>
      </c>
      <c r="K92" s="468">
        <v>2.639515221152744E-2</v>
      </c>
      <c r="L92" s="469">
        <v>1965827.0460807427</v>
      </c>
      <c r="M92" s="469">
        <v>-1923236.2681015001</v>
      </c>
      <c r="N92" s="468">
        <v>-0.49452428842905094</v>
      </c>
      <c r="O92" s="463">
        <v>472544.25301785336</v>
      </c>
      <c r="P92" s="463">
        <v>-503191.06382540544</v>
      </c>
      <c r="Q92" s="468">
        <v>-0.51570446937736247</v>
      </c>
    </row>
    <row r="93" spans="1:17">
      <c r="A93" s="479" t="s">
        <v>84</v>
      </c>
      <c r="B93" s="478" t="s">
        <v>243</v>
      </c>
      <c r="C93" s="420" t="s">
        <v>152</v>
      </c>
      <c r="D93" s="463">
        <v>216635900.63273415</v>
      </c>
      <c r="E93" s="463">
        <v>13820136.047600955</v>
      </c>
      <c r="F93" s="464">
        <v>6.814133051180972E-2</v>
      </c>
      <c r="G93" s="472">
        <v>100.57995890814924</v>
      </c>
      <c r="H93" s="472">
        <v>-0.12798093756245521</v>
      </c>
      <c r="I93" s="473">
        <v>4.7866644013527253</v>
      </c>
      <c r="J93" s="473">
        <v>0.13826368168207548</v>
      </c>
      <c r="K93" s="464">
        <v>2.9744355106259383E-2</v>
      </c>
      <c r="L93" s="465">
        <v>1036963353.6136949</v>
      </c>
      <c r="M93" s="465">
        <v>94194407.555608749</v>
      </c>
      <c r="N93" s="464">
        <v>9.9912505550225475E-2</v>
      </c>
      <c r="O93" s="463">
        <v>216779536.54106635</v>
      </c>
      <c r="P93" s="463">
        <v>10687787.75140053</v>
      </c>
      <c r="Q93" s="464">
        <v>5.1859367559194854E-2</v>
      </c>
    </row>
    <row r="94" spans="1:17">
      <c r="A94" s="479"/>
      <c r="B94" s="478"/>
      <c r="C94" s="420" t="s">
        <v>194</v>
      </c>
      <c r="D94" s="463">
        <v>186743538.43385118</v>
      </c>
      <c r="E94" s="463">
        <v>12873990.194743633</v>
      </c>
      <c r="F94" s="468">
        <v>7.4043961838787101E-2</v>
      </c>
      <c r="G94" s="474">
        <v>86.701499461447241</v>
      </c>
      <c r="H94" s="474">
        <v>0.36677079337489715</v>
      </c>
      <c r="I94" s="475">
        <v>4.8580307317293627</v>
      </c>
      <c r="J94" s="475">
        <v>0.14585516818685296</v>
      </c>
      <c r="K94" s="468">
        <v>3.0952829795925993E-2</v>
      </c>
      <c r="L94" s="469">
        <v>907205848.6635325</v>
      </c>
      <c r="M94" s="469">
        <v>87902012.207034349</v>
      </c>
      <c r="N94" s="468">
        <v>0.10728866178292527</v>
      </c>
      <c r="O94" s="463">
        <v>191704396.2072466</v>
      </c>
      <c r="P94" s="463">
        <v>9827705.6445478797</v>
      </c>
      <c r="Q94" s="468">
        <v>5.4034992687311705E-2</v>
      </c>
    </row>
    <row r="95" spans="1:17">
      <c r="A95" s="479"/>
      <c r="B95" s="478"/>
      <c r="C95" s="420" t="s">
        <v>195</v>
      </c>
      <c r="D95" s="463">
        <v>27675156.32343689</v>
      </c>
      <c r="E95" s="463">
        <v>310290.90874041617</v>
      </c>
      <c r="F95" s="464">
        <v>1.1339025573053704E-2</v>
      </c>
      <c r="G95" s="472">
        <v>12.849052616200058</v>
      </c>
      <c r="H95" s="472">
        <v>-0.73894053466006326</v>
      </c>
      <c r="I95" s="473">
        <v>4.2214780837754873</v>
      </c>
      <c r="J95" s="473">
        <v>8.086862040974907E-2</v>
      </c>
      <c r="K95" s="464">
        <v>1.9530608024069519E-2</v>
      </c>
      <c r="L95" s="465">
        <v>116830065.88444942</v>
      </c>
      <c r="M95" s="465">
        <v>3522845.1846274137</v>
      </c>
      <c r="N95" s="464">
        <v>3.1091091660965502E-2</v>
      </c>
      <c r="O95" s="463">
        <v>22568218.682937004</v>
      </c>
      <c r="P95" s="463">
        <v>729020.79265467823</v>
      </c>
      <c r="Q95" s="464">
        <v>3.3381298906543948E-2</v>
      </c>
    </row>
    <row r="96" spans="1:17">
      <c r="A96" s="479"/>
      <c r="B96" s="478"/>
      <c r="C96" s="420" t="s">
        <v>193</v>
      </c>
      <c r="D96" s="463">
        <v>388282.81814546371</v>
      </c>
      <c r="E96" s="463">
        <v>24323.787620959571</v>
      </c>
      <c r="F96" s="468">
        <v>6.6831114441387465E-2</v>
      </c>
      <c r="G96" s="474">
        <v>0.18027238227711392</v>
      </c>
      <c r="H96" s="474">
        <v>-4.5106507098283122E-4</v>
      </c>
      <c r="I96" s="475">
        <v>9.2585324798467497</v>
      </c>
      <c r="J96" s="475">
        <v>-0.85578348895695733</v>
      </c>
      <c r="K96" s="468">
        <v>-8.461110880819922E-2</v>
      </c>
      <c r="L96" s="469">
        <v>3594929.0831662044</v>
      </c>
      <c r="M96" s="469">
        <v>-86267.551258103922</v>
      </c>
      <c r="N96" s="468">
        <v>-2.3434649062585338E-2</v>
      </c>
      <c r="O96" s="463">
        <v>763460.41560208797</v>
      </c>
      <c r="P96" s="463">
        <v>50979.794447669759</v>
      </c>
      <c r="Q96" s="468">
        <v>7.1552534811498744E-2</v>
      </c>
    </row>
    <row r="97" spans="1:17">
      <c r="A97" s="479"/>
      <c r="B97" s="478"/>
      <c r="C97" s="420" t="s">
        <v>293</v>
      </c>
      <c r="D97" s="463">
        <v>352272.93296376598</v>
      </c>
      <c r="E97" s="463">
        <v>-21821.058133284037</v>
      </c>
      <c r="F97" s="464">
        <v>-5.8330416025375476E-2</v>
      </c>
      <c r="G97" s="472">
        <v>0.16355367239900129</v>
      </c>
      <c r="H97" s="472">
        <v>-2.2202278224994293E-2</v>
      </c>
      <c r="I97" s="473">
        <v>2.3365528245392135</v>
      </c>
      <c r="J97" s="473">
        <v>-1.1918227809669002E-2</v>
      </c>
      <c r="K97" s="464">
        <v>-5.0748881054968444E-3</v>
      </c>
      <c r="L97" s="465">
        <v>823104.31652520038</v>
      </c>
      <c r="M97" s="465">
        <v>-55444.592423882103</v>
      </c>
      <c r="N97" s="464">
        <v>-6.3109283796396437E-2</v>
      </c>
      <c r="O97" s="463">
        <v>530346.02252519131</v>
      </c>
      <c r="P97" s="463">
        <v>-35945.725707878708</v>
      </c>
      <c r="Q97" s="464">
        <v>-6.3475630397292038E-2</v>
      </c>
    </row>
    <row r="98" spans="1:17">
      <c r="A98" s="479"/>
      <c r="B98" s="478"/>
      <c r="C98" s="420" t="s">
        <v>292</v>
      </c>
      <c r="D98" s="463">
        <v>26562.638943689839</v>
      </c>
      <c r="E98" s="463">
        <v>-67910.818211786711</v>
      </c>
      <c r="F98" s="468">
        <v>-0.7188349008973467</v>
      </c>
      <c r="G98" s="474">
        <v>1.2332531799416045E-2</v>
      </c>
      <c r="H98" s="474">
        <v>-3.457815711912951E-2</v>
      </c>
      <c r="I98" s="475">
        <v>23.433498794821283</v>
      </c>
      <c r="J98" s="475">
        <v>10.317297312355244</v>
      </c>
      <c r="K98" s="468">
        <v>0.78660710771693942</v>
      </c>
      <c r="L98" s="469">
        <v>622455.56767422869</v>
      </c>
      <c r="M98" s="469">
        <v>-616677.33112212457</v>
      </c>
      <c r="N98" s="468">
        <v>-0.49766843550126189</v>
      </c>
      <c r="O98" s="463">
        <v>151005.36177104712</v>
      </c>
      <c r="P98" s="463">
        <v>-104905.2043081242</v>
      </c>
      <c r="Q98" s="468">
        <v>-0.40992916359565074</v>
      </c>
    </row>
    <row r="99" spans="1:17">
      <c r="A99" s="479"/>
      <c r="B99" s="478" t="s">
        <v>242</v>
      </c>
      <c r="C99" s="420" t="s">
        <v>152</v>
      </c>
      <c r="D99" s="463">
        <v>2508784167.3759956</v>
      </c>
      <c r="E99" s="463">
        <v>112649810.00551558</v>
      </c>
      <c r="F99" s="464">
        <v>4.701314417491078E-2</v>
      </c>
      <c r="G99" s="472">
        <v>100.722326621389</v>
      </c>
      <c r="H99" s="472">
        <v>-0.10083643319183011</v>
      </c>
      <c r="I99" s="473">
        <v>4.6375336160773122</v>
      </c>
      <c r="J99" s="473">
        <v>-6.0258004961195155E-2</v>
      </c>
      <c r="K99" s="464">
        <v>-1.2826879057669728E-2</v>
      </c>
      <c r="L99" s="465">
        <v>11634570911.688709</v>
      </c>
      <c r="M99" s="465">
        <v>378031004.75117874</v>
      </c>
      <c r="N99" s="464">
        <v>3.3583233202788547E-2</v>
      </c>
      <c r="O99" s="463">
        <v>2528821866.7899866</v>
      </c>
      <c r="P99" s="463">
        <v>85427046.463481903</v>
      </c>
      <c r="Q99" s="464">
        <v>3.4962440679998867E-2</v>
      </c>
    </row>
    <row r="100" spans="1:17">
      <c r="A100" s="479"/>
      <c r="B100" s="478"/>
      <c r="C100" s="420" t="s">
        <v>194</v>
      </c>
      <c r="D100" s="463">
        <v>2137468799.9792929</v>
      </c>
      <c r="E100" s="463">
        <v>104240895.74916458</v>
      </c>
      <c r="F100" s="468">
        <v>5.126867260295391E-2</v>
      </c>
      <c r="G100" s="474">
        <v>85.81480759252446</v>
      </c>
      <c r="H100" s="474">
        <v>0.26181350237619938</v>
      </c>
      <c r="I100" s="475">
        <v>4.7076205735756087</v>
      </c>
      <c r="J100" s="475">
        <v>-6.4888908457357175E-2</v>
      </c>
      <c r="K100" s="468">
        <v>-1.3596391730942391E-2</v>
      </c>
      <c r="L100" s="469">
        <v>10062392098.158487</v>
      </c>
      <c r="M100" s="469">
        <v>358792646.08618546</v>
      </c>
      <c r="N100" s="468">
        <v>3.6975211915776435E-2</v>
      </c>
      <c r="O100" s="463">
        <v>2211674746.4393158</v>
      </c>
      <c r="P100" s="463">
        <v>77966875.86284399</v>
      </c>
      <c r="Q100" s="468">
        <v>3.6540557842053324E-2</v>
      </c>
    </row>
    <row r="101" spans="1:17">
      <c r="A101" s="479"/>
      <c r="B101" s="478"/>
      <c r="C101" s="420" t="s">
        <v>195</v>
      </c>
      <c r="D101" s="463">
        <v>348583929.97825897</v>
      </c>
      <c r="E101" s="463">
        <v>6708722.8396347761</v>
      </c>
      <c r="F101" s="464">
        <v>1.9623309030755515E-2</v>
      </c>
      <c r="G101" s="472">
        <v>13.994900361221697</v>
      </c>
      <c r="H101" s="472">
        <v>-0.39032793268847676</v>
      </c>
      <c r="I101" s="473">
        <v>4.1192909658901034</v>
      </c>
      <c r="J101" s="473">
        <v>-2.6990852851582758E-3</v>
      </c>
      <c r="K101" s="464">
        <v>-6.5480150404261959E-4</v>
      </c>
      <c r="L101" s="465">
        <v>1435918633.6139107</v>
      </c>
      <c r="M101" s="465">
        <v>26712431.045020103</v>
      </c>
      <c r="N101" s="464">
        <v>1.8955658154445453E-2</v>
      </c>
      <c r="O101" s="463">
        <v>286428850.79054981</v>
      </c>
      <c r="P101" s="463">
        <v>11149691.908656418</v>
      </c>
      <c r="Q101" s="464">
        <v>4.050321845628755E-2</v>
      </c>
    </row>
    <row r="102" spans="1:17">
      <c r="A102" s="479"/>
      <c r="B102" s="478"/>
      <c r="C102" s="420" t="s">
        <v>193</v>
      </c>
      <c r="D102" s="463">
        <v>4642504.8592770658</v>
      </c>
      <c r="E102" s="463">
        <v>-364429.39404090308</v>
      </c>
      <c r="F102" s="468">
        <v>-7.2784936970044081E-2</v>
      </c>
      <c r="G102" s="474">
        <v>0.18638665567894175</v>
      </c>
      <c r="H102" s="474">
        <v>-2.4292243470865477E-2</v>
      </c>
      <c r="I102" s="475">
        <v>9.6954025521000862</v>
      </c>
      <c r="J102" s="475">
        <v>-0.24238066742022824</v>
      </c>
      <c r="K102" s="468">
        <v>-2.4389812301815101E-2</v>
      </c>
      <c r="L102" s="469">
        <v>45010953.460771918</v>
      </c>
      <c r="M102" s="469">
        <v>-4746873.7430928648</v>
      </c>
      <c r="N102" s="468">
        <v>-9.5399538320760244E-2</v>
      </c>
      <c r="O102" s="463">
        <v>9292328.4834874645</v>
      </c>
      <c r="P102" s="463">
        <v>-324498.0897391215</v>
      </c>
      <c r="Q102" s="468">
        <v>-3.3742741149406799E-2</v>
      </c>
    </row>
    <row r="103" spans="1:17">
      <c r="A103" s="479"/>
      <c r="B103" s="478"/>
      <c r="C103" s="420" t="s">
        <v>293</v>
      </c>
      <c r="D103" s="463">
        <v>5070869.6478176657</v>
      </c>
      <c r="E103" s="463">
        <v>-418585.05217453372</v>
      </c>
      <c r="F103" s="464">
        <v>-7.625257426300075E-2</v>
      </c>
      <c r="G103" s="472">
        <v>0.20358458713337052</v>
      </c>
      <c r="H103" s="472">
        <v>-2.7397529789914471E-2</v>
      </c>
      <c r="I103" s="473">
        <v>2.3392187729164755</v>
      </c>
      <c r="J103" s="473">
        <v>-5.1349766506190164E-3</v>
      </c>
      <c r="K103" s="464">
        <v>-2.1903591348222235E-3</v>
      </c>
      <c r="L103" s="465">
        <v>11861873.475187439</v>
      </c>
      <c r="M103" s="465">
        <v>-1007350.2338179834</v>
      </c>
      <c r="N103" s="464">
        <v>-7.8275912875232376E-2</v>
      </c>
      <c r="O103" s="463">
        <v>7688604.9482998364</v>
      </c>
      <c r="P103" s="463">
        <v>-797871.86422951333</v>
      </c>
      <c r="Q103" s="464">
        <v>-9.4016855504930302E-2</v>
      </c>
    </row>
    <row r="104" spans="1:17">
      <c r="A104" s="479"/>
      <c r="B104" s="478"/>
      <c r="C104" s="420" t="s">
        <v>292</v>
      </c>
      <c r="D104" s="463">
        <v>496592.01351371646</v>
      </c>
      <c r="E104" s="463">
        <v>-676506.10912215547</v>
      </c>
      <c r="F104" s="468">
        <v>-0.57668331068682654</v>
      </c>
      <c r="G104" s="474">
        <v>1.9937108832688798E-2</v>
      </c>
      <c r="H104" s="474">
        <v>-2.942383911821608E-2</v>
      </c>
      <c r="I104" s="475">
        <v>19.002061280804334</v>
      </c>
      <c r="J104" s="475">
        <v>1.9790625590476942</v>
      </c>
      <c r="K104" s="468">
        <v>0.11625816293567051</v>
      </c>
      <c r="L104" s="469">
        <v>9436271.8723456543</v>
      </c>
      <c r="M104" s="469">
        <v>-10533375.969779907</v>
      </c>
      <c r="N104" s="468">
        <v>-0.52746929004726695</v>
      </c>
      <c r="O104" s="463">
        <v>2187820.1808246165</v>
      </c>
      <c r="P104" s="463">
        <v>-1621939.6590616391</v>
      </c>
      <c r="Q104" s="468">
        <v>-0.42573278296462486</v>
      </c>
    </row>
    <row r="105" spans="1:17">
      <c r="A105" s="479"/>
      <c r="B105" s="478" t="s">
        <v>241</v>
      </c>
      <c r="C105" s="420" t="s">
        <v>152</v>
      </c>
      <c r="D105" s="463">
        <v>2295974123.0343342</v>
      </c>
      <c r="E105" s="463">
        <v>104750212.98655319</v>
      </c>
      <c r="F105" s="464">
        <v>4.7804431352827401E-2</v>
      </c>
      <c r="G105" s="472">
        <v>100.72588951390699</v>
      </c>
      <c r="H105" s="472">
        <v>-0.10241901447543</v>
      </c>
      <c r="I105" s="473">
        <v>4.6359288175616804</v>
      </c>
      <c r="J105" s="473">
        <v>-5.8372832081870385E-2</v>
      </c>
      <c r="K105" s="464">
        <v>-1.2434827678000361E-2</v>
      </c>
      <c r="L105" s="465">
        <v>10643972601.350777</v>
      </c>
      <c r="M105" s="465">
        <v>357706585.67508698</v>
      </c>
      <c r="N105" s="464">
        <v>3.4775163808709819E-2</v>
      </c>
      <c r="O105" s="463">
        <v>2315628859.1419382</v>
      </c>
      <c r="P105" s="463">
        <v>80596014.613117218</v>
      </c>
      <c r="Q105" s="464">
        <v>3.6060326724240192E-2</v>
      </c>
    </row>
    <row r="106" spans="1:17">
      <c r="A106" s="479"/>
      <c r="B106" s="478"/>
      <c r="C106" s="420" t="s">
        <v>194</v>
      </c>
      <c r="D106" s="463">
        <v>1954791461.3631039</v>
      </c>
      <c r="E106" s="463">
        <v>96403938.372689247</v>
      </c>
      <c r="F106" s="468">
        <v>5.1875046070886957E-2</v>
      </c>
      <c r="G106" s="474">
        <v>85.757982541968033</v>
      </c>
      <c r="H106" s="474">
        <v>0.24500978087397129</v>
      </c>
      <c r="I106" s="475">
        <v>4.7059831602950108</v>
      </c>
      <c r="J106" s="475">
        <v>-6.3463692791050796E-2</v>
      </c>
      <c r="K106" s="468">
        <v>-1.3306300446557388E-2</v>
      </c>
      <c r="L106" s="469">
        <v>9199215699.063242</v>
      </c>
      <c r="M106" s="469">
        <v>335735175.72220802</v>
      </c>
      <c r="N106" s="468">
        <v>3.7878480675631328E-2</v>
      </c>
      <c r="O106" s="463">
        <v>2023361270.6617036</v>
      </c>
      <c r="P106" s="463">
        <v>72626246.411435127</v>
      </c>
      <c r="Q106" s="468">
        <v>3.7230195546085393E-2</v>
      </c>
    </row>
    <row r="107" spans="1:17">
      <c r="A107" s="479"/>
      <c r="B107" s="478"/>
      <c r="C107" s="420" t="s">
        <v>195</v>
      </c>
      <c r="D107" s="463">
        <v>320064857.29243708</v>
      </c>
      <c r="E107" s="463">
        <v>6262994.5483298898</v>
      </c>
      <c r="F107" s="464">
        <v>1.9958436490981286E-2</v>
      </c>
      <c r="G107" s="472">
        <v>14.041455053646665</v>
      </c>
      <c r="H107" s="472">
        <v>-0.39801454526530478</v>
      </c>
      <c r="I107" s="473">
        <v>4.121063930137538</v>
      </c>
      <c r="J107" s="473">
        <v>-2.845275578604145E-3</v>
      </c>
      <c r="K107" s="464">
        <v>-6.8994622254542229E-4</v>
      </c>
      <c r="L107" s="465">
        <v>1319007738.692481</v>
      </c>
      <c r="M107" s="465">
        <v>24917348.151184082</v>
      </c>
      <c r="N107" s="464">
        <v>1.925472002057102E-2</v>
      </c>
      <c r="O107" s="463">
        <v>263958305.62370706</v>
      </c>
      <c r="P107" s="463">
        <v>10646975.568538904</v>
      </c>
      <c r="Q107" s="464">
        <v>4.2031185759516247E-2</v>
      </c>
    </row>
    <row r="108" spans="1:17">
      <c r="A108" s="479"/>
      <c r="B108" s="478"/>
      <c r="C108" s="420" t="s">
        <v>193</v>
      </c>
      <c r="D108" s="463">
        <v>4255943.7021610662</v>
      </c>
      <c r="E108" s="463">
        <v>-361722.86429873481</v>
      </c>
      <c r="F108" s="468">
        <v>-7.833455687902878E-2</v>
      </c>
      <c r="G108" s="474">
        <v>0.18671103947580217</v>
      </c>
      <c r="H108" s="474">
        <v>-2.5769075910512973E-2</v>
      </c>
      <c r="I108" s="475">
        <v>9.6599140315783796</v>
      </c>
      <c r="J108" s="475">
        <v>-0.27650328205472441</v>
      </c>
      <c r="K108" s="468">
        <v>-2.7827261408933827E-2</v>
      </c>
      <c r="L108" s="469">
        <v>41112050.286113322</v>
      </c>
      <c r="M108" s="469">
        <v>-4771011.7334425747</v>
      </c>
      <c r="N108" s="468">
        <v>-0.10398198209633686</v>
      </c>
      <c r="O108" s="463">
        <v>8537042.725571502</v>
      </c>
      <c r="P108" s="463">
        <v>-330838.84530173987</v>
      </c>
      <c r="Q108" s="468">
        <v>-3.7307539873828219E-2</v>
      </c>
    </row>
    <row r="109" spans="1:17">
      <c r="A109" s="479"/>
      <c r="B109" s="478"/>
      <c r="C109" s="420" t="s">
        <v>293</v>
      </c>
      <c r="D109" s="463">
        <v>4701137.6736831982</v>
      </c>
      <c r="E109" s="463">
        <v>-372131.22594101727</v>
      </c>
      <c r="F109" s="464">
        <v>-7.3351370349910211E-2</v>
      </c>
      <c r="G109" s="472">
        <v>0.20624199077787184</v>
      </c>
      <c r="H109" s="472">
        <v>-2.7202487220546578E-2</v>
      </c>
      <c r="I109" s="473">
        <v>2.3377386572054992</v>
      </c>
      <c r="J109" s="473">
        <v>-1.2117726847689969E-2</v>
      </c>
      <c r="K109" s="464">
        <v>-5.1567946577179774E-3</v>
      </c>
      <c r="L109" s="465">
        <v>10990031.272614343</v>
      </c>
      <c r="M109" s="465">
        <v>-931422.03918611817</v>
      </c>
      <c r="N109" s="464">
        <v>-7.8129907052871581E-2</v>
      </c>
      <c r="O109" s="463">
        <v>7130621.7313066544</v>
      </c>
      <c r="P109" s="463">
        <v>-690559.42852362711</v>
      </c>
      <c r="Q109" s="464">
        <v>-8.8293496137175798E-2</v>
      </c>
    </row>
    <row r="110" spans="1:17">
      <c r="A110" s="479"/>
      <c r="B110" s="478"/>
      <c r="C110" s="420" t="s">
        <v>292</v>
      </c>
      <c r="D110" s="463">
        <v>435105.31031956495</v>
      </c>
      <c r="E110" s="463">
        <v>-533946.88757869625</v>
      </c>
      <c r="F110" s="468">
        <v>-0.55099909864169583</v>
      </c>
      <c r="G110" s="474">
        <v>1.9088355123202463E-2</v>
      </c>
      <c r="H110" s="474">
        <v>-2.5502201570596301E-2</v>
      </c>
      <c r="I110" s="475">
        <v>19.247204798668363</v>
      </c>
      <c r="J110" s="475">
        <v>1.9658338511653355</v>
      </c>
      <c r="K110" s="468">
        <v>0.11375450808486796</v>
      </c>
      <c r="L110" s="469">
        <v>8374561.0167088173</v>
      </c>
      <c r="M110" s="469">
        <v>-8371989.4826641511</v>
      </c>
      <c r="N110" s="468">
        <v>-0.4999232219780198</v>
      </c>
      <c r="O110" s="463">
        <v>1977733.9029352455</v>
      </c>
      <c r="P110" s="463">
        <v>-1343304.7650690456</v>
      </c>
      <c r="Q110" s="468">
        <v>-0.40448332565675199</v>
      </c>
    </row>
    <row r="111" spans="1:17">
      <c r="A111" s="1"/>
      <c r="B111" s="1"/>
      <c r="C111" s="81"/>
      <c r="D111" s="267"/>
      <c r="E111" s="267"/>
      <c r="F111" s="268"/>
      <c r="G111" s="269"/>
      <c r="H111" s="263"/>
      <c r="I111" s="264"/>
      <c r="J111" s="264"/>
      <c r="K111" s="265"/>
      <c r="L111" s="266"/>
      <c r="M111" s="266"/>
      <c r="N111" s="265"/>
      <c r="O111" s="72"/>
      <c r="P111" s="72"/>
      <c r="Q111" s="265"/>
    </row>
    <row r="112" spans="1:17">
      <c r="A112" s="1"/>
      <c r="B112" s="1"/>
      <c r="C112" s="81"/>
      <c r="D112" s="267"/>
      <c r="E112" s="267"/>
      <c r="F112" s="268"/>
      <c r="G112" s="269"/>
      <c r="H112" s="263"/>
      <c r="I112" s="264"/>
      <c r="J112" s="264"/>
      <c r="K112" s="265"/>
      <c r="L112" s="266"/>
      <c r="M112" s="266"/>
      <c r="N112" s="265"/>
      <c r="O112" s="72"/>
      <c r="P112" s="72"/>
      <c r="Q112" s="265"/>
    </row>
    <row r="113" spans="1:17">
      <c r="A113" s="1"/>
      <c r="B113" s="1"/>
      <c r="C113" s="81"/>
      <c r="D113" s="267"/>
      <c r="E113" s="267"/>
      <c r="F113" s="268"/>
      <c r="G113" s="269"/>
      <c r="H113" s="263"/>
      <c r="I113" s="264"/>
      <c r="J113" s="264"/>
      <c r="K113" s="265"/>
      <c r="L113" s="266"/>
      <c r="M113" s="266"/>
      <c r="N113" s="265"/>
      <c r="O113" s="72"/>
      <c r="P113" s="72"/>
      <c r="Q113" s="265"/>
    </row>
    <row r="114" spans="1:17">
      <c r="A114" s="1"/>
      <c r="B114" s="1"/>
      <c r="C114" s="81"/>
      <c r="D114" s="267"/>
      <c r="E114" s="267"/>
      <c r="F114" s="268"/>
      <c r="G114" s="269"/>
      <c r="H114" s="263"/>
      <c r="I114" s="264"/>
      <c r="J114" s="264"/>
      <c r="K114" s="265"/>
      <c r="L114" s="266"/>
      <c r="M114" s="266"/>
      <c r="N114" s="265"/>
      <c r="O114" s="72"/>
      <c r="P114" s="72"/>
      <c r="Q114" s="265"/>
    </row>
    <row r="115" spans="1:17">
      <c r="A115" s="1"/>
      <c r="B115" s="1"/>
      <c r="C115" s="81"/>
      <c r="D115" s="267"/>
      <c r="E115" s="267"/>
      <c r="F115" s="268"/>
      <c r="G115" s="269"/>
      <c r="H115" s="263"/>
      <c r="I115" s="264"/>
      <c r="J115" s="264"/>
      <c r="K115" s="265"/>
      <c r="L115" s="266"/>
      <c r="M115" s="266"/>
      <c r="N115" s="265"/>
      <c r="O115" s="72"/>
      <c r="P115" s="72"/>
      <c r="Q115" s="265"/>
    </row>
    <row r="116" spans="1:17">
      <c r="A116" s="1"/>
      <c r="B116" s="1"/>
      <c r="C116" s="81"/>
      <c r="D116" s="267"/>
      <c r="E116" s="267"/>
      <c r="F116" s="268"/>
      <c r="G116" s="269"/>
      <c r="H116" s="263"/>
      <c r="I116" s="264"/>
      <c r="J116" s="264"/>
      <c r="K116" s="265"/>
      <c r="L116" s="266"/>
      <c r="M116" s="266"/>
      <c r="N116" s="265"/>
      <c r="O116" s="72"/>
      <c r="P116" s="72"/>
      <c r="Q116" s="265"/>
    </row>
    <row r="117" spans="1:17">
      <c r="A117" s="1"/>
      <c r="B117" s="1"/>
      <c r="C117" s="81"/>
      <c r="D117" s="267"/>
      <c r="E117" s="267"/>
      <c r="F117" s="268"/>
      <c r="G117" s="269"/>
      <c r="H117" s="263"/>
      <c r="I117" s="264"/>
      <c r="J117" s="264"/>
      <c r="K117" s="265"/>
      <c r="L117" s="266"/>
      <c r="M117" s="266"/>
      <c r="N117" s="265"/>
      <c r="O117" s="72"/>
      <c r="P117" s="72"/>
      <c r="Q117" s="265"/>
    </row>
    <row r="118" spans="1:17">
      <c r="A118" s="1"/>
      <c r="B118" s="1"/>
      <c r="C118" s="81"/>
      <c r="D118" s="267"/>
      <c r="E118" s="267"/>
      <c r="F118" s="268"/>
      <c r="G118" s="269"/>
      <c r="H118" s="263"/>
      <c r="I118" s="264"/>
      <c r="J118" s="264"/>
      <c r="K118" s="265"/>
      <c r="L118" s="266"/>
      <c r="M118" s="266"/>
      <c r="N118" s="265"/>
      <c r="O118" s="72"/>
      <c r="P118" s="72"/>
      <c r="Q118" s="265"/>
    </row>
    <row r="119" spans="1:17">
      <c r="A119" s="1"/>
      <c r="B119" s="1"/>
      <c r="C119" s="81"/>
      <c r="D119" s="267"/>
      <c r="E119" s="267"/>
      <c r="F119" s="268"/>
      <c r="G119" s="269"/>
      <c r="H119" s="263"/>
      <c r="I119" s="264"/>
      <c r="J119" s="264"/>
      <c r="K119" s="265"/>
      <c r="L119" s="266"/>
      <c r="M119" s="266"/>
      <c r="N119" s="265"/>
      <c r="O119" s="72"/>
      <c r="P119" s="72"/>
      <c r="Q119" s="265"/>
    </row>
    <row r="120" spans="1:17">
      <c r="A120" s="1"/>
      <c r="B120" s="1"/>
      <c r="C120" s="81"/>
      <c r="D120" s="267"/>
      <c r="E120" s="267"/>
      <c r="F120" s="268"/>
      <c r="G120" s="269"/>
      <c r="H120" s="263"/>
      <c r="I120" s="264"/>
      <c r="J120" s="264"/>
      <c r="K120" s="265"/>
      <c r="L120" s="266"/>
      <c r="M120" s="266"/>
      <c r="N120" s="265"/>
      <c r="O120" s="72"/>
      <c r="P120" s="72"/>
      <c r="Q120" s="265"/>
    </row>
  </sheetData>
  <mergeCells count="32">
    <mergeCell ref="A93:A110"/>
    <mergeCell ref="A75:A92"/>
    <mergeCell ref="A57:A74"/>
    <mergeCell ref="A39:A56"/>
    <mergeCell ref="A21:A38"/>
    <mergeCell ref="B81:B86"/>
    <mergeCell ref="B87:B92"/>
    <mergeCell ref="B93:B98"/>
    <mergeCell ref="B99:B104"/>
    <mergeCell ref="B105:B110"/>
    <mergeCell ref="O1:Q1"/>
    <mergeCell ref="A1:A2"/>
    <mergeCell ref="B1:B2"/>
    <mergeCell ref="C1:C2"/>
    <mergeCell ref="D1:F1"/>
    <mergeCell ref="G1:H1"/>
    <mergeCell ref="I1:K1"/>
    <mergeCell ref="L1:N1"/>
    <mergeCell ref="B3:B8"/>
    <mergeCell ref="B9:B14"/>
    <mergeCell ref="B15:B20"/>
    <mergeCell ref="A3:A20"/>
    <mergeCell ref="B57:B62"/>
    <mergeCell ref="B63:B68"/>
    <mergeCell ref="B69:B74"/>
    <mergeCell ref="B75:B80"/>
    <mergeCell ref="B21:B26"/>
    <mergeCell ref="B27:B32"/>
    <mergeCell ref="B33:B38"/>
    <mergeCell ref="B39:B44"/>
    <mergeCell ref="B45:B50"/>
    <mergeCell ref="B51:B5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66"/>
  </sheetPr>
  <dimension ref="A1:K138"/>
  <sheetViews>
    <sheetView topLeftCell="A137" zoomScale="90" zoomScaleNormal="70" zoomScaleSheetLayoutView="20" workbookViewId="0">
      <selection activeCell="D3" sqref="D3:Q884"/>
    </sheetView>
  </sheetViews>
  <sheetFormatPr defaultRowHeight="14.5"/>
  <cols>
    <col min="1" max="1" width="31.453125" bestFit="1" customWidth="1"/>
    <col min="2" max="2" width="52.81640625" bestFit="1" customWidth="1"/>
    <col min="3" max="3" width="12.54296875" bestFit="1" customWidth="1"/>
    <col min="4" max="4" width="11.90625" bestFit="1" customWidth="1"/>
    <col min="5" max="5" width="13.6328125" bestFit="1" customWidth="1"/>
    <col min="6" max="6" width="14.6328125" bestFit="1" customWidth="1"/>
    <col min="7" max="7" width="12.08984375" bestFit="1" customWidth="1"/>
    <col min="8" max="8" width="13.6328125" bestFit="1" customWidth="1"/>
    <col min="9" max="9" width="7.26953125" bestFit="1" customWidth="1"/>
    <col min="10" max="10" width="11.90625" bestFit="1" customWidth="1"/>
  </cols>
  <sheetData>
    <row r="1" spans="1:10" ht="15" customHeight="1">
      <c r="A1" s="480" t="s">
        <v>1</v>
      </c>
      <c r="B1" s="480" t="s">
        <v>0</v>
      </c>
      <c r="C1" s="480" t="s">
        <v>152</v>
      </c>
      <c r="D1" s="480"/>
      <c r="E1" s="480"/>
      <c r="F1" s="480"/>
      <c r="G1" s="480"/>
      <c r="H1" s="480"/>
      <c r="I1" s="480"/>
      <c r="J1" s="480"/>
    </row>
    <row r="2" spans="1:10" ht="31.5" customHeight="1">
      <c r="A2" s="481"/>
      <c r="B2" s="481"/>
      <c r="C2" s="480" t="s">
        <v>2</v>
      </c>
      <c r="D2" s="480"/>
      <c r="E2" s="480"/>
      <c r="F2" s="480" t="s">
        <v>5</v>
      </c>
      <c r="G2" s="480"/>
      <c r="H2" s="480"/>
      <c r="I2" s="480" t="s">
        <v>10</v>
      </c>
      <c r="J2" s="480"/>
    </row>
    <row r="3" spans="1:10">
      <c r="A3" s="481"/>
      <c r="B3" s="481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  <c r="I3" s="71" t="s">
        <v>7</v>
      </c>
      <c r="J3" s="71" t="s">
        <v>8</v>
      </c>
    </row>
    <row r="4" spans="1:10">
      <c r="A4" s="478" t="s">
        <v>243</v>
      </c>
      <c r="B4" s="442" t="s">
        <v>336</v>
      </c>
      <c r="C4" s="463">
        <v>45205853.336669572</v>
      </c>
      <c r="D4" s="463">
        <v>2091743.5150863156</v>
      </c>
      <c r="E4" s="464">
        <v>4.8516449110104845E-2</v>
      </c>
      <c r="F4" s="465">
        <v>268503832.44796926</v>
      </c>
      <c r="G4" s="465">
        <v>13376442.770185858</v>
      </c>
      <c r="H4" s="464">
        <v>5.2430445774872769E-2</v>
      </c>
      <c r="I4" s="476">
        <v>79.747568723549833</v>
      </c>
      <c r="J4" s="476">
        <v>-3.1545643597524986E-2</v>
      </c>
    </row>
    <row r="5" spans="1:10">
      <c r="A5" s="478" t="s">
        <v>298</v>
      </c>
      <c r="B5" s="441" t="s">
        <v>337</v>
      </c>
      <c r="C5" s="463">
        <v>71949575.749660879</v>
      </c>
      <c r="D5" s="463">
        <v>2870274.3296832144</v>
      </c>
      <c r="E5" s="468">
        <v>4.1550424956282694E-2</v>
      </c>
      <c r="F5" s="469">
        <v>387525967.89243841</v>
      </c>
      <c r="G5" s="469">
        <v>17559850.578366935</v>
      </c>
      <c r="H5" s="468">
        <v>4.7463402070033439E-2</v>
      </c>
      <c r="I5" s="477">
        <v>105.63485239861916</v>
      </c>
      <c r="J5" s="477">
        <v>0.86382350008852882</v>
      </c>
    </row>
    <row r="6" spans="1:10">
      <c r="A6" s="478" t="s">
        <v>298</v>
      </c>
      <c r="B6" s="442" t="s">
        <v>338</v>
      </c>
      <c r="C6" s="463">
        <v>62605139.30054538</v>
      </c>
      <c r="D6" s="463">
        <v>2623271.0490735844</v>
      </c>
      <c r="E6" s="464">
        <v>4.3734400503759173E-2</v>
      </c>
      <c r="F6" s="465">
        <v>349335823.23451638</v>
      </c>
      <c r="G6" s="465">
        <v>18652661.677884519</v>
      </c>
      <c r="H6" s="464">
        <v>5.6406445342062322E-2</v>
      </c>
      <c r="I6" s="476">
        <v>106.96985616693249</v>
      </c>
      <c r="J6" s="476">
        <v>0.8450757473163435</v>
      </c>
    </row>
    <row r="7" spans="1:10">
      <c r="A7" s="478" t="s">
        <v>298</v>
      </c>
      <c r="B7" s="441" t="s">
        <v>339</v>
      </c>
      <c r="C7" s="463">
        <v>81252630.346653298</v>
      </c>
      <c r="D7" s="463">
        <v>2237954.7358699739</v>
      </c>
      <c r="E7" s="468">
        <v>2.8323279423355056E-2</v>
      </c>
      <c r="F7" s="469">
        <v>498426672.15118617</v>
      </c>
      <c r="G7" s="469">
        <v>15538743.587958097</v>
      </c>
      <c r="H7" s="468">
        <v>3.2178778281311902E-2</v>
      </c>
      <c r="I7" s="477">
        <v>98.160396802652045</v>
      </c>
      <c r="J7" s="477">
        <v>-1.3808296722825588</v>
      </c>
    </row>
    <row r="8" spans="1:10">
      <c r="A8" s="478" t="s">
        <v>298</v>
      </c>
      <c r="B8" s="442" t="s">
        <v>340</v>
      </c>
      <c r="C8" s="463">
        <v>37040973.326789901</v>
      </c>
      <c r="D8" s="463">
        <v>1719531.4733790532</v>
      </c>
      <c r="E8" s="464">
        <v>4.8682369211182276E-2</v>
      </c>
      <c r="F8" s="465">
        <v>192713527.01778403</v>
      </c>
      <c r="G8" s="465">
        <v>9839242.1692218781</v>
      </c>
      <c r="H8" s="464">
        <v>5.3803311807178004E-2</v>
      </c>
      <c r="I8" s="476">
        <v>118.32886925569812</v>
      </c>
      <c r="J8" s="476">
        <v>2.0762004519752253</v>
      </c>
    </row>
    <row r="9" spans="1:10">
      <c r="A9" s="478" t="s">
        <v>298</v>
      </c>
      <c r="B9" s="441" t="s">
        <v>341</v>
      </c>
      <c r="C9" s="463">
        <v>50182235.675535493</v>
      </c>
      <c r="D9" s="463">
        <v>1650817.0096672848</v>
      </c>
      <c r="E9" s="468">
        <v>3.4015428665560364E-2</v>
      </c>
      <c r="F9" s="469">
        <v>257531131.33960712</v>
      </c>
      <c r="G9" s="469">
        <v>13873756.842350334</v>
      </c>
      <c r="H9" s="468">
        <v>5.6939613959874347E-2</v>
      </c>
      <c r="I9" s="477">
        <v>83.524435271249956</v>
      </c>
      <c r="J9" s="477">
        <v>-0.40197622279545442</v>
      </c>
    </row>
    <row r="10" spans="1:10">
      <c r="A10" s="478" t="s">
        <v>298</v>
      </c>
      <c r="B10" s="442" t="s">
        <v>342</v>
      </c>
      <c r="C10" s="463">
        <v>70982650.545169324</v>
      </c>
      <c r="D10" s="463">
        <v>2332346.9964297116</v>
      </c>
      <c r="E10" s="464">
        <v>3.3974314400136874E-2</v>
      </c>
      <c r="F10" s="465">
        <v>412120487.00807399</v>
      </c>
      <c r="G10" s="465">
        <v>19592171.152121484</v>
      </c>
      <c r="H10" s="464">
        <v>4.991275880161291E-2</v>
      </c>
      <c r="I10" s="476">
        <v>106.17825246417452</v>
      </c>
      <c r="J10" s="476">
        <v>-1.2778149598997572</v>
      </c>
    </row>
    <row r="11" spans="1:10">
      <c r="A11" s="478" t="s">
        <v>298</v>
      </c>
      <c r="B11" s="441" t="s">
        <v>343</v>
      </c>
      <c r="C11" s="463">
        <v>59206595.611359291</v>
      </c>
      <c r="D11" s="463">
        <v>2943080.9253316671</v>
      </c>
      <c r="E11" s="468">
        <v>5.2308870886492026E-2</v>
      </c>
      <c r="F11" s="469">
        <v>331992766.25091749</v>
      </c>
      <c r="G11" s="469">
        <v>18214521.191274464</v>
      </c>
      <c r="H11" s="468">
        <v>5.804902499793204E-2</v>
      </c>
      <c r="I11" s="477">
        <v>109.45963467373694</v>
      </c>
      <c r="J11" s="477">
        <v>1.2311411377645243</v>
      </c>
    </row>
    <row r="12" spans="1:10">
      <c r="A12" s="478" t="s">
        <v>298</v>
      </c>
      <c r="B12" s="442" t="s">
        <v>344</v>
      </c>
      <c r="C12" s="463">
        <v>45157156.176486365</v>
      </c>
      <c r="D12" s="463">
        <v>2096978.7315679416</v>
      </c>
      <c r="E12" s="464">
        <v>4.8698794477806041E-2</v>
      </c>
      <c r="F12" s="465">
        <v>267598829.61689419</v>
      </c>
      <c r="G12" s="465">
        <v>13286795.483350933</v>
      </c>
      <c r="H12" s="464">
        <v>5.2246035185160869E-2</v>
      </c>
      <c r="I12" s="476">
        <v>79.841424978159765</v>
      </c>
      <c r="J12" s="476">
        <v>-5.229716295274045E-2</v>
      </c>
    </row>
    <row r="13" spans="1:10">
      <c r="A13" s="478" t="s">
        <v>298</v>
      </c>
      <c r="B13" s="441" t="s">
        <v>345</v>
      </c>
      <c r="C13" s="463">
        <v>71765216.806825891</v>
      </c>
      <c r="D13" s="463">
        <v>2932126.8418034762</v>
      </c>
      <c r="E13" s="468">
        <v>4.2597634993481168E-2</v>
      </c>
      <c r="F13" s="469">
        <v>385246660.79269111</v>
      </c>
      <c r="G13" s="469">
        <v>18082632.123532772</v>
      </c>
      <c r="H13" s="468">
        <v>4.9249465393099677E-2</v>
      </c>
      <c r="I13" s="477">
        <v>105.60194307417936</v>
      </c>
      <c r="J13" s="477">
        <v>0.92341913084226235</v>
      </c>
    </row>
    <row r="14" spans="1:10">
      <c r="A14" s="478" t="s">
        <v>298</v>
      </c>
      <c r="B14" s="442" t="s">
        <v>346</v>
      </c>
      <c r="C14" s="463">
        <v>62492192.10298349</v>
      </c>
      <c r="D14" s="463">
        <v>2648744.5926093981</v>
      </c>
      <c r="E14" s="464">
        <v>4.4261229972591867E-2</v>
      </c>
      <c r="F14" s="465">
        <v>347858677.44344026</v>
      </c>
      <c r="G14" s="465">
        <v>18762297.703608215</v>
      </c>
      <c r="H14" s="464">
        <v>5.7011559101442552E-2</v>
      </c>
      <c r="I14" s="476">
        <v>107.01782012568408</v>
      </c>
      <c r="J14" s="476">
        <v>0.85303788432715066</v>
      </c>
    </row>
    <row r="15" spans="1:10">
      <c r="A15" s="478" t="s">
        <v>298</v>
      </c>
      <c r="B15" s="441" t="s">
        <v>347</v>
      </c>
      <c r="C15" s="463">
        <v>80939222.860409349</v>
      </c>
      <c r="D15" s="463">
        <v>2264819.2691084743</v>
      </c>
      <c r="E15" s="468">
        <v>2.8787244208088258E-2</v>
      </c>
      <c r="F15" s="469">
        <v>494529261.61644036</v>
      </c>
      <c r="G15" s="469">
        <v>15564855.104429007</v>
      </c>
      <c r="H15" s="468">
        <v>3.2496893073491205E-2</v>
      </c>
      <c r="I15" s="477">
        <v>98.002425005112912</v>
      </c>
      <c r="J15" s="477">
        <v>-1.3768302405760977</v>
      </c>
    </row>
    <row r="16" spans="1:10">
      <c r="A16" s="478" t="s">
        <v>298</v>
      </c>
      <c r="B16" s="442" t="s">
        <v>348</v>
      </c>
      <c r="C16" s="463">
        <v>36927717.827541202</v>
      </c>
      <c r="D16" s="463">
        <v>1726527.8187704459</v>
      </c>
      <c r="E16" s="464">
        <v>4.9047427610835394E-2</v>
      </c>
      <c r="F16" s="465">
        <v>191280202.58307821</v>
      </c>
      <c r="G16" s="465">
        <v>9948574.4555750489</v>
      </c>
      <c r="H16" s="464">
        <v>5.486397799604887E-2</v>
      </c>
      <c r="I16" s="476">
        <v>118.2332720480501</v>
      </c>
      <c r="J16" s="476">
        <v>2.064631776297901</v>
      </c>
    </row>
    <row r="17" spans="1:10">
      <c r="A17" s="478" t="s">
        <v>298</v>
      </c>
      <c r="B17" s="441" t="s">
        <v>349</v>
      </c>
      <c r="C17" s="463">
        <v>50112501.636584409</v>
      </c>
      <c r="D17" s="463">
        <v>1658610.6319628134</v>
      </c>
      <c r="E17" s="468">
        <v>3.4230700519069006E-2</v>
      </c>
      <c r="F17" s="469">
        <v>256565185.31484371</v>
      </c>
      <c r="G17" s="469">
        <v>13903739.057994872</v>
      </c>
      <c r="H17" s="468">
        <v>5.729686059514473E-2</v>
      </c>
      <c r="I17" s="477">
        <v>83.596585947658269</v>
      </c>
      <c r="J17" s="477">
        <v>-0.42122805633155735</v>
      </c>
    </row>
    <row r="18" spans="1:10">
      <c r="A18" s="478" t="s">
        <v>298</v>
      </c>
      <c r="B18" s="442" t="s">
        <v>350</v>
      </c>
      <c r="C18" s="463">
        <v>70857319.132907614</v>
      </c>
      <c r="D18" s="463">
        <v>2354763.9488837123</v>
      </c>
      <c r="E18" s="464">
        <v>3.4374833793541296E-2</v>
      </c>
      <c r="F18" s="465">
        <v>410480080.53670913</v>
      </c>
      <c r="G18" s="465">
        <v>19704357.958913088</v>
      </c>
      <c r="H18" s="464">
        <v>5.0423700400145315E-2</v>
      </c>
      <c r="I18" s="476">
        <v>106.22995405331415</v>
      </c>
      <c r="J18" s="476">
        <v>-1.2833737114765711</v>
      </c>
    </row>
    <row r="19" spans="1:10">
      <c r="A19" s="478" t="s">
        <v>298</v>
      </c>
      <c r="B19" s="441" t="s">
        <v>351</v>
      </c>
      <c r="C19" s="463">
        <v>59097152.807176225</v>
      </c>
      <c r="D19" s="463">
        <v>2943627.1478579342</v>
      </c>
      <c r="E19" s="468">
        <v>5.2421056617474551E-2</v>
      </c>
      <c r="F19" s="469">
        <v>330326583.81410128</v>
      </c>
      <c r="G19" s="469">
        <v>18134636.986275911</v>
      </c>
      <c r="H19" s="468">
        <v>5.8088099871061727E-2</v>
      </c>
      <c r="I19" s="477">
        <v>109.50384735078318</v>
      </c>
      <c r="J19" s="477">
        <v>1.196271223532321</v>
      </c>
    </row>
    <row r="20" spans="1:10">
      <c r="A20" s="478" t="s">
        <v>298</v>
      </c>
      <c r="B20" s="442" t="s">
        <v>352</v>
      </c>
      <c r="C20" s="463">
        <v>23035490.902010255</v>
      </c>
      <c r="D20" s="463">
        <v>246018.32133975253</v>
      </c>
      <c r="E20" s="464">
        <v>1.0795261736264116E-2</v>
      </c>
      <c r="F20" s="465">
        <v>166073050.10738248</v>
      </c>
      <c r="G20" s="465">
        <v>2048049.4444495142</v>
      </c>
      <c r="H20" s="464">
        <v>1.2486202933528418E-2</v>
      </c>
      <c r="I20" s="476">
        <v>74.264637748148033</v>
      </c>
      <c r="J20" s="476">
        <v>-1.1663580142468675</v>
      </c>
    </row>
    <row r="21" spans="1:10">
      <c r="A21" s="478" t="s">
        <v>298</v>
      </c>
      <c r="B21" s="441" t="s">
        <v>353</v>
      </c>
      <c r="C21" s="463">
        <v>44270322.851487488</v>
      </c>
      <c r="D21" s="463">
        <v>1041948.6199614927</v>
      </c>
      <c r="E21" s="468">
        <v>2.4103349674474008E-2</v>
      </c>
      <c r="F21" s="469">
        <v>254918439.75442201</v>
      </c>
      <c r="G21" s="469">
        <v>6066139.1331496835</v>
      </c>
      <c r="H21" s="468">
        <v>2.4376463942689143E-2</v>
      </c>
      <c r="I21" s="477">
        <v>118.78278316136669</v>
      </c>
      <c r="J21" s="477">
        <v>1.5071048148520703</v>
      </c>
    </row>
    <row r="22" spans="1:10">
      <c r="A22" s="478" t="s">
        <v>298</v>
      </c>
      <c r="B22" s="442" t="s">
        <v>354</v>
      </c>
      <c r="C22" s="463">
        <v>36136618.632476993</v>
      </c>
      <c r="D22" s="463">
        <v>949257.81629519165</v>
      </c>
      <c r="E22" s="464">
        <v>2.6977238254784125E-2</v>
      </c>
      <c r="F22" s="465">
        <v>222766027.22814262</v>
      </c>
      <c r="G22" s="465">
        <v>7054985.5287031531</v>
      </c>
      <c r="H22" s="464">
        <v>3.2705722772101778E-2</v>
      </c>
      <c r="I22" s="476">
        <v>112.83939614668093</v>
      </c>
      <c r="J22" s="476">
        <v>1.4793788583049405</v>
      </c>
    </row>
    <row r="23" spans="1:10">
      <c r="A23" s="478" t="s">
        <v>298</v>
      </c>
      <c r="B23" s="441" t="s">
        <v>355</v>
      </c>
      <c r="C23" s="463">
        <v>56365109.829244949</v>
      </c>
      <c r="D23" s="463">
        <v>957201.48491601646</v>
      </c>
      <c r="E23" s="468">
        <v>1.7275539061455784E-2</v>
      </c>
      <c r="F23" s="469">
        <v>370435986.60451174</v>
      </c>
      <c r="G23" s="469">
        <v>6085812.3515082598</v>
      </c>
      <c r="H23" s="468">
        <v>1.6703195940513789E-2</v>
      </c>
      <c r="I23" s="477">
        <v>124.44316530144626</v>
      </c>
      <c r="J23" s="477">
        <v>-0.4137959916242977</v>
      </c>
    </row>
    <row r="24" spans="1:10">
      <c r="A24" s="478" t="s">
        <v>298</v>
      </c>
      <c r="B24" s="442" t="s">
        <v>356</v>
      </c>
      <c r="C24" s="463">
        <v>17576598.709196288</v>
      </c>
      <c r="D24" s="463">
        <v>392197.78479002416</v>
      </c>
      <c r="E24" s="464">
        <v>2.2822895398873205E-2</v>
      </c>
      <c r="F24" s="465">
        <v>101014795.5072712</v>
      </c>
      <c r="G24" s="465">
        <v>1011369.2162224799</v>
      </c>
      <c r="H24" s="464">
        <v>1.0113345649568083E-2</v>
      </c>
      <c r="I24" s="476">
        <v>102.61361249096498</v>
      </c>
      <c r="J24" s="476">
        <v>1.4452585242753031</v>
      </c>
    </row>
    <row r="25" spans="1:10">
      <c r="A25" s="478" t="s">
        <v>298</v>
      </c>
      <c r="B25" s="441" t="s">
        <v>357</v>
      </c>
      <c r="C25" s="463">
        <v>19599384.863612004</v>
      </c>
      <c r="D25" s="463">
        <v>35461.774606812745</v>
      </c>
      <c r="E25" s="468">
        <v>1.8126106121702172E-3</v>
      </c>
      <c r="F25" s="469">
        <v>115043478.79855524</v>
      </c>
      <c r="G25" s="469">
        <v>1398536.5190160573</v>
      </c>
      <c r="H25" s="468">
        <v>1.2306192347530911E-2</v>
      </c>
      <c r="I25" s="477">
        <v>59.616681605489589</v>
      </c>
      <c r="J25" s="477">
        <v>-0.90031877134374838</v>
      </c>
    </row>
    <row r="26" spans="1:10">
      <c r="A26" s="478" t="s">
        <v>298</v>
      </c>
      <c r="B26" s="442" t="s">
        <v>358</v>
      </c>
      <c r="C26" s="463">
        <v>35887166.575200632</v>
      </c>
      <c r="D26" s="463">
        <v>291878.17288567871</v>
      </c>
      <c r="E26" s="464">
        <v>8.1999103248365946E-3</v>
      </c>
      <c r="F26" s="465">
        <v>241765031.14421734</v>
      </c>
      <c r="G26" s="465">
        <v>4187494.3580794036</v>
      </c>
      <c r="H26" s="464">
        <v>1.7625800884739765E-2</v>
      </c>
      <c r="I26" s="476">
        <v>98.103465006276608</v>
      </c>
      <c r="J26" s="476">
        <v>-1.5578873529529176</v>
      </c>
    </row>
    <row r="27" spans="1:10">
      <c r="A27" s="478" t="s">
        <v>298</v>
      </c>
      <c r="B27" s="441" t="s">
        <v>359</v>
      </c>
      <c r="C27" s="463">
        <v>28919060.894090939</v>
      </c>
      <c r="D27" s="463">
        <v>734920.00671249256</v>
      </c>
      <c r="E27" s="468">
        <v>2.6075657571013912E-2</v>
      </c>
      <c r="F27" s="469">
        <v>189170044.57031035</v>
      </c>
      <c r="G27" s="469">
        <v>4600595.8343483508</v>
      </c>
      <c r="H27" s="468">
        <v>2.4926096197696226E-2</v>
      </c>
      <c r="I27" s="477">
        <v>97.707950928335677</v>
      </c>
      <c r="J27" s="477">
        <v>0.73171226243532317</v>
      </c>
    </row>
    <row r="28" spans="1:10">
      <c r="A28" s="478" t="s">
        <v>298</v>
      </c>
      <c r="B28" s="442" t="s">
        <v>360</v>
      </c>
      <c r="C28" s="462"/>
      <c r="D28" s="462"/>
      <c r="E28" s="462"/>
      <c r="F28" s="462"/>
      <c r="G28" s="462"/>
      <c r="H28" s="462"/>
      <c r="I28" s="462"/>
      <c r="J28" s="462"/>
    </row>
    <row r="29" spans="1:10">
      <c r="A29" s="478" t="s">
        <v>298</v>
      </c>
      <c r="B29" s="441" t="s">
        <v>361</v>
      </c>
      <c r="C29" s="466"/>
      <c r="D29" s="466"/>
      <c r="E29" s="466"/>
      <c r="F29" s="466"/>
      <c r="G29" s="466"/>
      <c r="H29" s="466"/>
      <c r="I29" s="466"/>
      <c r="J29" s="466"/>
    </row>
    <row r="30" spans="1:10">
      <c r="A30" s="478" t="s">
        <v>298</v>
      </c>
      <c r="B30" s="442" t="s">
        <v>362</v>
      </c>
      <c r="C30" s="462"/>
      <c r="D30" s="462"/>
      <c r="E30" s="462"/>
      <c r="F30" s="462"/>
      <c r="G30" s="462"/>
      <c r="H30" s="462"/>
      <c r="I30" s="462"/>
      <c r="J30" s="462"/>
    </row>
    <row r="31" spans="1:10">
      <c r="A31" s="478" t="s">
        <v>298</v>
      </c>
      <c r="B31" s="441" t="s">
        <v>363</v>
      </c>
      <c r="C31" s="466"/>
      <c r="D31" s="466"/>
      <c r="E31" s="466"/>
      <c r="F31" s="466"/>
      <c r="G31" s="466"/>
      <c r="H31" s="466"/>
      <c r="I31" s="466"/>
      <c r="J31" s="466"/>
    </row>
    <row r="32" spans="1:10">
      <c r="A32" s="478" t="s">
        <v>298</v>
      </c>
      <c r="B32" s="442" t="s">
        <v>364</v>
      </c>
      <c r="C32" s="462"/>
      <c r="D32" s="462"/>
      <c r="E32" s="462"/>
      <c r="F32" s="462"/>
      <c r="G32" s="462"/>
      <c r="H32" s="462"/>
      <c r="I32" s="462"/>
      <c r="J32" s="462"/>
    </row>
    <row r="33" spans="1:10">
      <c r="A33" s="478" t="s">
        <v>298</v>
      </c>
      <c r="B33" s="441" t="s">
        <v>365</v>
      </c>
      <c r="C33" s="466"/>
      <c r="D33" s="466"/>
      <c r="E33" s="466"/>
      <c r="F33" s="466"/>
      <c r="G33" s="466"/>
      <c r="H33" s="466"/>
      <c r="I33" s="466"/>
      <c r="J33" s="466"/>
    </row>
    <row r="34" spans="1:10">
      <c r="A34" s="478" t="s">
        <v>298</v>
      </c>
      <c r="B34" s="442" t="s">
        <v>366</v>
      </c>
      <c r="C34" s="462"/>
      <c r="D34" s="462"/>
      <c r="E34" s="462"/>
      <c r="F34" s="462"/>
      <c r="G34" s="462"/>
      <c r="H34" s="462"/>
      <c r="I34" s="462"/>
      <c r="J34" s="462"/>
    </row>
    <row r="35" spans="1:10">
      <c r="A35" s="478" t="s">
        <v>298</v>
      </c>
      <c r="B35" s="441" t="s">
        <v>367</v>
      </c>
      <c r="C35" s="466"/>
      <c r="D35" s="466"/>
      <c r="E35" s="466"/>
      <c r="F35" s="466"/>
      <c r="G35" s="466"/>
      <c r="H35" s="466"/>
      <c r="I35" s="466"/>
      <c r="J35" s="466"/>
    </row>
    <row r="36" spans="1:10">
      <c r="A36" s="478" t="s">
        <v>298</v>
      </c>
      <c r="B36" s="442" t="s">
        <v>368</v>
      </c>
      <c r="C36" s="462"/>
      <c r="D36" s="462"/>
      <c r="E36" s="462"/>
      <c r="F36" s="462"/>
      <c r="G36" s="462"/>
      <c r="H36" s="462"/>
      <c r="I36" s="462"/>
      <c r="J36" s="462"/>
    </row>
    <row r="37" spans="1:10">
      <c r="A37" s="478" t="s">
        <v>298</v>
      </c>
      <c r="B37" s="441" t="s">
        <v>369</v>
      </c>
      <c r="C37" s="466"/>
      <c r="D37" s="466"/>
      <c r="E37" s="466"/>
      <c r="F37" s="466"/>
      <c r="G37" s="466"/>
      <c r="H37" s="466"/>
      <c r="I37" s="466"/>
      <c r="J37" s="466"/>
    </row>
    <row r="38" spans="1:10">
      <c r="A38" s="478" t="s">
        <v>298</v>
      </c>
      <c r="B38" s="442" t="s">
        <v>370</v>
      </c>
      <c r="C38" s="462"/>
      <c r="D38" s="462"/>
      <c r="E38" s="462"/>
      <c r="F38" s="462"/>
      <c r="G38" s="462"/>
      <c r="H38" s="462"/>
      <c r="I38" s="462"/>
      <c r="J38" s="462"/>
    </row>
    <row r="39" spans="1:10">
      <c r="A39" s="478" t="s">
        <v>298</v>
      </c>
      <c r="B39" s="441" t="s">
        <v>371</v>
      </c>
      <c r="C39" s="466"/>
      <c r="D39" s="466"/>
      <c r="E39" s="466"/>
      <c r="F39" s="466"/>
      <c r="G39" s="466"/>
      <c r="H39" s="466"/>
      <c r="I39" s="466"/>
      <c r="J39" s="466"/>
    </row>
    <row r="40" spans="1:10">
      <c r="A40" s="478" t="s">
        <v>298</v>
      </c>
      <c r="B40" s="442" t="s">
        <v>372</v>
      </c>
      <c r="C40" s="462"/>
      <c r="D40" s="462"/>
      <c r="E40" s="462"/>
      <c r="F40" s="462"/>
      <c r="G40" s="462"/>
      <c r="H40" s="462"/>
      <c r="I40" s="462"/>
      <c r="J40" s="462"/>
    </row>
    <row r="41" spans="1:10">
      <c r="A41" s="478" t="s">
        <v>298</v>
      </c>
      <c r="B41" s="441" t="s">
        <v>373</v>
      </c>
      <c r="C41" s="463">
        <v>454312988.44657362</v>
      </c>
      <c r="D41" s="463">
        <v>18380180.655811787</v>
      </c>
      <c r="E41" s="468">
        <v>4.2162875395773999E-2</v>
      </c>
      <c r="F41" s="469">
        <v>2517812431.5968332</v>
      </c>
      <c r="G41" s="469">
        <v>125339839.40095711</v>
      </c>
      <c r="H41" s="468">
        <v>5.2389247763928115E-2</v>
      </c>
      <c r="I41" s="466"/>
      <c r="J41" s="466"/>
    </row>
    <row r="42" spans="1:10">
      <c r="A42" s="478" t="s">
        <v>298</v>
      </c>
      <c r="B42" s="442" t="s">
        <v>374</v>
      </c>
      <c r="C42" s="463">
        <v>27494893.955338433</v>
      </c>
      <c r="D42" s="463">
        <v>1890178.2218420357</v>
      </c>
      <c r="E42" s="464">
        <v>7.3821488256918297E-2</v>
      </c>
      <c r="F42" s="465">
        <v>130328221.03826919</v>
      </c>
      <c r="G42" s="465">
        <v>12016492.990383297</v>
      </c>
      <c r="H42" s="464">
        <v>0.10156637206346696</v>
      </c>
      <c r="I42" s="462"/>
      <c r="J42" s="462"/>
    </row>
    <row r="43" spans="1:10">
      <c r="A43" s="478" t="s">
        <v>298</v>
      </c>
      <c r="B43" s="441" t="s">
        <v>375</v>
      </c>
      <c r="C43" s="463">
        <v>26355573.470506519</v>
      </c>
      <c r="D43" s="463">
        <v>1699486.7763142213</v>
      </c>
      <c r="E43" s="468">
        <v>6.8927676861005385E-2</v>
      </c>
      <c r="F43" s="469">
        <v>125092650.21529746</v>
      </c>
      <c r="G43" s="469">
        <v>11707312.174904943</v>
      </c>
      <c r="H43" s="468">
        <v>0.10325243437325482</v>
      </c>
      <c r="I43" s="466"/>
      <c r="J43" s="466"/>
    </row>
    <row r="44" spans="1:10">
      <c r="A44" s="478" t="s">
        <v>298</v>
      </c>
      <c r="B44" s="442" t="s">
        <v>376</v>
      </c>
      <c r="C44" s="463">
        <v>24574113.031164356</v>
      </c>
      <c r="D44" s="463">
        <v>1307617.7841923833</v>
      </c>
      <c r="E44" s="464">
        <v>5.6201751501982825E-2</v>
      </c>
      <c r="F44" s="465">
        <v>124093275.01192838</v>
      </c>
      <c r="G44" s="465">
        <v>9479042.7529201508</v>
      </c>
      <c r="H44" s="464">
        <v>8.27038890903109E-2</v>
      </c>
      <c r="I44" s="462"/>
      <c r="J44" s="462"/>
    </row>
    <row r="45" spans="1:10">
      <c r="A45" s="478" t="s">
        <v>298</v>
      </c>
      <c r="B45" s="441" t="s">
        <v>377</v>
      </c>
      <c r="C45" s="463">
        <v>19351119.11834491</v>
      </c>
      <c r="D45" s="463">
        <v>1334330.0339804105</v>
      </c>
      <c r="E45" s="468">
        <v>7.4060368233892546E-2</v>
      </c>
      <c r="F45" s="469">
        <v>90265407.07580708</v>
      </c>
      <c r="G45" s="469">
        <v>8937205.2393526286</v>
      </c>
      <c r="H45" s="468">
        <v>0.10989060421285039</v>
      </c>
      <c r="I45" s="466"/>
      <c r="J45" s="466"/>
    </row>
    <row r="46" spans="1:10">
      <c r="A46" s="478" t="s">
        <v>298</v>
      </c>
      <c r="B46" s="442" t="s">
        <v>378</v>
      </c>
      <c r="C46" s="463">
        <v>30513116.772972435</v>
      </c>
      <c r="D46" s="463">
        <v>1623148.8573560379</v>
      </c>
      <c r="E46" s="464">
        <v>5.6183823467614483E-2</v>
      </c>
      <c r="F46" s="465">
        <v>141521706.5162884</v>
      </c>
      <c r="G46" s="465">
        <v>12505202.538978755</v>
      </c>
      <c r="H46" s="464">
        <v>9.6927153918060491E-2</v>
      </c>
      <c r="I46" s="462"/>
      <c r="J46" s="462"/>
    </row>
    <row r="47" spans="1:10">
      <c r="A47" s="478" t="s">
        <v>298</v>
      </c>
      <c r="B47" s="441" t="s">
        <v>379</v>
      </c>
      <c r="C47" s="463">
        <v>34970152.557706989</v>
      </c>
      <c r="D47" s="463">
        <v>2062885.7759980634</v>
      </c>
      <c r="E47" s="468">
        <v>6.2687849151443098E-2</v>
      </c>
      <c r="F47" s="469">
        <v>168715049.39249185</v>
      </c>
      <c r="G47" s="469">
        <v>15516863.600833535</v>
      </c>
      <c r="H47" s="468">
        <v>0.10128620988981994</v>
      </c>
      <c r="I47" s="466"/>
      <c r="J47" s="466"/>
    </row>
    <row r="48" spans="1:10">
      <c r="A48" s="478" t="s">
        <v>298</v>
      </c>
      <c r="B48" s="442" t="s">
        <v>380</v>
      </c>
      <c r="C48" s="463">
        <v>30178091.913085304</v>
      </c>
      <c r="D48" s="463">
        <v>2208707.1411454678</v>
      </c>
      <c r="E48" s="464">
        <v>7.8968742400131145E-2</v>
      </c>
      <c r="F48" s="465">
        <v>141156539.24379092</v>
      </c>
      <c r="G48" s="465">
        <v>13534041.15192762</v>
      </c>
      <c r="H48" s="464">
        <v>0.10604745522365305</v>
      </c>
      <c r="I48" s="462"/>
      <c r="J48" s="462"/>
    </row>
    <row r="49" spans="1:10">
      <c r="A49" s="478" t="s">
        <v>242</v>
      </c>
      <c r="B49" s="441" t="s">
        <v>336</v>
      </c>
      <c r="C49" s="463">
        <v>521419620.86535501</v>
      </c>
      <c r="D49" s="463">
        <v>13787806.099471807</v>
      </c>
      <c r="E49" s="468">
        <v>2.7161036204617441E-2</v>
      </c>
      <c r="F49" s="469">
        <v>3024354272.8326807</v>
      </c>
      <c r="G49" s="469">
        <v>30862736.709911346</v>
      </c>
      <c r="H49" s="468">
        <v>1.0309946207459597E-2</v>
      </c>
      <c r="I49" s="477">
        <v>80.153584208652489</v>
      </c>
      <c r="J49" s="477">
        <v>-0.54451830561440318</v>
      </c>
    </row>
    <row r="50" spans="1:10">
      <c r="A50" s="478" t="s">
        <v>299</v>
      </c>
      <c r="B50" s="442" t="s">
        <v>337</v>
      </c>
      <c r="C50" s="463">
        <v>823614066.40340769</v>
      </c>
      <c r="D50" s="463">
        <v>19801756.012122512</v>
      </c>
      <c r="E50" s="464">
        <v>2.4634800632106865E-2</v>
      </c>
      <c r="F50" s="465">
        <v>4431202686.3371658</v>
      </c>
      <c r="G50" s="465">
        <v>45100297.098972321</v>
      </c>
      <c r="H50" s="464">
        <v>1.0282545434787634E-2</v>
      </c>
      <c r="I50" s="476">
        <v>105.36965198110326</v>
      </c>
      <c r="J50" s="476">
        <v>0.63446120688321628</v>
      </c>
    </row>
    <row r="51" spans="1:10">
      <c r="A51" s="478" t="s">
        <v>299</v>
      </c>
      <c r="B51" s="441" t="s">
        <v>338</v>
      </c>
      <c r="C51" s="463">
        <v>702440729.64117754</v>
      </c>
      <c r="D51" s="463">
        <v>18474288.065951705</v>
      </c>
      <c r="E51" s="468">
        <v>2.70105182695865E-2</v>
      </c>
      <c r="F51" s="469">
        <v>3922481322.9355879</v>
      </c>
      <c r="G51" s="469">
        <v>65652234.935193062</v>
      </c>
      <c r="H51" s="468">
        <v>1.7022334523314593E-2</v>
      </c>
      <c r="I51" s="477">
        <v>104.58608566336174</v>
      </c>
      <c r="J51" s="477">
        <v>0.62368176979086343</v>
      </c>
    </row>
    <row r="52" spans="1:10">
      <c r="A52" s="478" t="s">
        <v>299</v>
      </c>
      <c r="B52" s="442" t="s">
        <v>339</v>
      </c>
      <c r="C52" s="463">
        <v>929828450.50401664</v>
      </c>
      <c r="D52" s="463">
        <v>10312660.723443747</v>
      </c>
      <c r="E52" s="464">
        <v>1.1215316624312336E-2</v>
      </c>
      <c r="F52" s="465">
        <v>5753973617.9880228</v>
      </c>
      <c r="G52" s="465">
        <v>8702496.6193122864</v>
      </c>
      <c r="H52" s="464">
        <v>1.5147234021636682E-3</v>
      </c>
      <c r="I52" s="476">
        <v>97.884630257911468</v>
      </c>
      <c r="J52" s="476">
        <v>-1.6327925000099555</v>
      </c>
    </row>
    <row r="53" spans="1:10">
      <c r="A53" s="478" t="s">
        <v>299</v>
      </c>
      <c r="B53" s="441" t="s">
        <v>340</v>
      </c>
      <c r="C53" s="463">
        <v>429561479.57933623</v>
      </c>
      <c r="D53" s="463">
        <v>11362487.939396501</v>
      </c>
      <c r="E53" s="468">
        <v>2.7170051020064048E-2</v>
      </c>
      <c r="F53" s="469">
        <v>2223262619.3918743</v>
      </c>
      <c r="G53" s="469">
        <v>17966435.646024227</v>
      </c>
      <c r="H53" s="468">
        <v>8.1469490485885556E-3</v>
      </c>
      <c r="I53" s="477">
        <v>119.57666917704033</v>
      </c>
      <c r="J53" s="477">
        <v>1.3291079212485215</v>
      </c>
    </row>
    <row r="54" spans="1:10">
      <c r="A54" s="478" t="s">
        <v>299</v>
      </c>
      <c r="B54" s="442" t="s">
        <v>341</v>
      </c>
      <c r="C54" s="463">
        <v>575320189.49350488</v>
      </c>
      <c r="D54" s="463">
        <v>16431732.092306256</v>
      </c>
      <c r="E54" s="464">
        <v>2.940073618394792E-2</v>
      </c>
      <c r="F54" s="465">
        <v>2902658772.5026717</v>
      </c>
      <c r="G54" s="465">
        <v>51244614.47507143</v>
      </c>
      <c r="H54" s="464">
        <v>1.7971649025730695E-2</v>
      </c>
      <c r="I54" s="476">
        <v>83.442240173609179</v>
      </c>
      <c r="J54" s="476">
        <v>0.41023792401664139</v>
      </c>
    </row>
    <row r="55" spans="1:10">
      <c r="A55" s="478" t="s">
        <v>299</v>
      </c>
      <c r="B55" s="441" t="s">
        <v>342</v>
      </c>
      <c r="C55" s="463">
        <v>803813186.72725689</v>
      </c>
      <c r="D55" s="463">
        <v>27371155.463456273</v>
      </c>
      <c r="E55" s="468">
        <v>3.5252027017271002E-2</v>
      </c>
      <c r="F55" s="469">
        <v>4680561490.8013268</v>
      </c>
      <c r="G55" s="469">
        <v>110463809.22635078</v>
      </c>
      <c r="H55" s="468">
        <v>2.4170995222203225E-2</v>
      </c>
      <c r="I55" s="477">
        <v>104.77345988744187</v>
      </c>
      <c r="J55" s="477">
        <v>0.36342979675501397</v>
      </c>
    </row>
    <row r="56" spans="1:10">
      <c r="A56" s="478" t="s">
        <v>299</v>
      </c>
      <c r="B56" s="442" t="s">
        <v>343</v>
      </c>
      <c r="C56" s="463">
        <v>704372886.60481405</v>
      </c>
      <c r="D56" s="463">
        <v>18904946.780786633</v>
      </c>
      <c r="E56" s="464">
        <v>2.7579622156566345E-2</v>
      </c>
      <c r="F56" s="465">
        <v>3886470583.0746236</v>
      </c>
      <c r="G56" s="465">
        <v>84835619.625104427</v>
      </c>
      <c r="H56" s="464">
        <v>2.2315561709829835E-2</v>
      </c>
      <c r="I56" s="476">
        <v>113.47477568137963</v>
      </c>
      <c r="J56" s="476">
        <v>0.19650632851207206</v>
      </c>
    </row>
    <row r="57" spans="1:10">
      <c r="A57" s="478" t="s">
        <v>299</v>
      </c>
      <c r="B57" s="441" t="s">
        <v>344</v>
      </c>
      <c r="C57" s="463">
        <v>520726701.82174802</v>
      </c>
      <c r="D57" s="463">
        <v>13797790.591058195</v>
      </c>
      <c r="E57" s="468">
        <v>2.7218393517072826E-2</v>
      </c>
      <c r="F57" s="469">
        <v>3012414307.7687621</v>
      </c>
      <c r="G57" s="469">
        <v>29911449.627621174</v>
      </c>
      <c r="H57" s="468">
        <v>1.0028976014548944E-2</v>
      </c>
      <c r="I57" s="477">
        <v>80.276313701800575</v>
      </c>
      <c r="J57" s="477">
        <v>-0.56520430814167355</v>
      </c>
    </row>
    <row r="58" spans="1:10">
      <c r="A58" s="478" t="s">
        <v>299</v>
      </c>
      <c r="B58" s="442" t="s">
        <v>345</v>
      </c>
      <c r="C58" s="463">
        <v>820384368.5929445</v>
      </c>
      <c r="D58" s="463">
        <v>20169113.435811758</v>
      </c>
      <c r="E58" s="464">
        <v>2.5204610016902624E-2</v>
      </c>
      <c r="F58" s="465">
        <v>4393581752.536828</v>
      </c>
      <c r="G58" s="465">
        <v>49308921.89814949</v>
      </c>
      <c r="H58" s="464">
        <v>1.1350328080315407E-2</v>
      </c>
      <c r="I58" s="476">
        <v>105.25704242185547</v>
      </c>
      <c r="J58" s="476">
        <v>0.66040805612612985</v>
      </c>
    </row>
    <row r="59" spans="1:10">
      <c r="A59" s="478" t="s">
        <v>299</v>
      </c>
      <c r="B59" s="441" t="s">
        <v>346</v>
      </c>
      <c r="C59" s="463">
        <v>700800711.82664168</v>
      </c>
      <c r="D59" s="463">
        <v>18652979.997802734</v>
      </c>
      <c r="E59" s="468">
        <v>2.7344487311852628E-2</v>
      </c>
      <c r="F59" s="469">
        <v>3902233739.6373591</v>
      </c>
      <c r="G59" s="469">
        <v>67286853.879060745</v>
      </c>
      <c r="H59" s="468">
        <v>1.7545706859446078E-2</v>
      </c>
      <c r="I59" s="477">
        <v>104.64072825732183</v>
      </c>
      <c r="J59" s="477">
        <v>0.62647212094941551</v>
      </c>
    </row>
    <row r="60" spans="1:10">
      <c r="A60" s="478" t="s">
        <v>299</v>
      </c>
      <c r="B60" s="442" t="s">
        <v>347</v>
      </c>
      <c r="C60" s="463">
        <v>925512166.95024371</v>
      </c>
      <c r="D60" s="463">
        <v>10585869.583680272</v>
      </c>
      <c r="E60" s="464">
        <v>1.157018834648171E-2</v>
      </c>
      <c r="F60" s="465">
        <v>5701654159.4225235</v>
      </c>
      <c r="G60" s="465">
        <v>10387459.747441292</v>
      </c>
      <c r="H60" s="464">
        <v>1.8251577892201604E-3</v>
      </c>
      <c r="I60" s="476">
        <v>97.709277574027894</v>
      </c>
      <c r="J60" s="476">
        <v>-1.6249567572746173</v>
      </c>
    </row>
    <row r="61" spans="1:10">
      <c r="A61" s="478" t="s">
        <v>299</v>
      </c>
      <c r="B61" s="441" t="s">
        <v>348</v>
      </c>
      <c r="C61" s="463">
        <v>427972828.31294936</v>
      </c>
      <c r="D61" s="463">
        <v>11434848.315231323</v>
      </c>
      <c r="E61" s="468">
        <v>2.7452114487360714E-2</v>
      </c>
      <c r="F61" s="469">
        <v>2202917575.1405272</v>
      </c>
      <c r="G61" s="469">
        <v>18727114.244682789</v>
      </c>
      <c r="H61" s="468">
        <v>8.5739382988614804E-3</v>
      </c>
      <c r="I61" s="477">
        <v>119.47562600903971</v>
      </c>
      <c r="J61" s="477">
        <v>1.3248096298841006</v>
      </c>
    </row>
    <row r="62" spans="1:10">
      <c r="A62" s="478" t="s">
        <v>299</v>
      </c>
      <c r="B62" s="442" t="s">
        <v>349</v>
      </c>
      <c r="C62" s="463">
        <v>574336800.68253207</v>
      </c>
      <c r="D62" s="463">
        <v>16533959.586511135</v>
      </c>
      <c r="E62" s="464">
        <v>2.964122512180779E-2</v>
      </c>
      <c r="F62" s="465">
        <v>2889623886.5115829</v>
      </c>
      <c r="G62" s="465">
        <v>52075105.579368114</v>
      </c>
      <c r="H62" s="464">
        <v>1.8352144614853096E-2</v>
      </c>
      <c r="I62" s="476">
        <v>83.538174450618129</v>
      </c>
      <c r="J62" s="476">
        <v>0.40506951025724902</v>
      </c>
    </row>
    <row r="63" spans="1:10">
      <c r="A63" s="478" t="s">
        <v>299</v>
      </c>
      <c r="B63" s="441" t="s">
        <v>350</v>
      </c>
      <c r="C63" s="463">
        <v>802117612.96026325</v>
      </c>
      <c r="D63" s="463">
        <v>27532274.65258348</v>
      </c>
      <c r="E63" s="468">
        <v>3.5544533689129999E-2</v>
      </c>
      <c r="F63" s="469">
        <v>4658909262.6262512</v>
      </c>
      <c r="G63" s="469">
        <v>112109475.5831337</v>
      </c>
      <c r="H63" s="468">
        <v>2.4656787374409753E-2</v>
      </c>
      <c r="I63" s="477">
        <v>104.85187650877992</v>
      </c>
      <c r="J63" s="477">
        <v>0.36172353601030238</v>
      </c>
    </row>
    <row r="64" spans="1:10">
      <c r="A64" s="478" t="s">
        <v>299</v>
      </c>
      <c r="B64" s="442" t="s">
        <v>351</v>
      </c>
      <c r="C64" s="463">
        <v>702840484.19821382</v>
      </c>
      <c r="D64" s="463">
        <v>18959374.757625341</v>
      </c>
      <c r="E64" s="464">
        <v>2.7723202901647658E-2</v>
      </c>
      <c r="F64" s="465">
        <v>3863458279.77771</v>
      </c>
      <c r="G64" s="465">
        <v>84934480.070246696</v>
      </c>
      <c r="H64" s="464">
        <v>2.2478217571852373E-2</v>
      </c>
      <c r="I64" s="476">
        <v>113.55217766598358</v>
      </c>
      <c r="J64" s="476">
        <v>0.17830682208281701</v>
      </c>
    </row>
    <row r="65" spans="1:10">
      <c r="A65" s="478" t="s">
        <v>299</v>
      </c>
      <c r="B65" s="441" t="s">
        <v>352</v>
      </c>
      <c r="C65" s="463">
        <v>262604676.28727803</v>
      </c>
      <c r="D65" s="463">
        <v>-1952982.5792659521</v>
      </c>
      <c r="E65" s="468">
        <v>-7.3820678170240898E-3</v>
      </c>
      <c r="F65" s="469">
        <v>1894356552.0449233</v>
      </c>
      <c r="G65" s="469">
        <v>-17904599.784676552</v>
      </c>
      <c r="H65" s="468">
        <v>-9.3630515725040553E-3</v>
      </c>
      <c r="I65" s="477">
        <v>74.33481919385919</v>
      </c>
      <c r="J65" s="477">
        <v>-1.7923642285862229</v>
      </c>
    </row>
    <row r="66" spans="1:10">
      <c r="A66" s="478" t="s">
        <v>299</v>
      </c>
      <c r="B66" s="442" t="s">
        <v>353</v>
      </c>
      <c r="C66" s="463">
        <v>504136787.99615419</v>
      </c>
      <c r="D66" s="463">
        <v>4707793.537199378</v>
      </c>
      <c r="E66" s="464">
        <v>9.4263520729297272E-3</v>
      </c>
      <c r="F66" s="465">
        <v>2937077642.573236</v>
      </c>
      <c r="G66" s="465">
        <v>4603376.6800074577</v>
      </c>
      <c r="H66" s="464">
        <v>1.5697926947042702E-3</v>
      </c>
      <c r="I66" s="476">
        <v>118.76663081670502</v>
      </c>
      <c r="J66" s="476">
        <v>0.97439651297791841</v>
      </c>
    </row>
    <row r="67" spans="1:10">
      <c r="A67" s="478" t="s">
        <v>299</v>
      </c>
      <c r="B67" s="441" t="s">
        <v>354</v>
      </c>
      <c r="C67" s="463">
        <v>402811348.46769476</v>
      </c>
      <c r="D67" s="463">
        <v>5550381.0500274897</v>
      </c>
      <c r="E67" s="468">
        <v>1.3971624461640098E-2</v>
      </c>
      <c r="F67" s="469">
        <v>2523657569.1547828</v>
      </c>
      <c r="G67" s="469">
        <v>22977334.120136738</v>
      </c>
      <c r="H67" s="468">
        <v>9.1884335302943668E-3</v>
      </c>
      <c r="I67" s="477">
        <v>110.43841810465642</v>
      </c>
      <c r="J67" s="477">
        <v>1.1378679595039927</v>
      </c>
    </row>
    <row r="68" spans="1:10">
      <c r="A68" s="478" t="s">
        <v>299</v>
      </c>
      <c r="B68" s="442" t="s">
        <v>355</v>
      </c>
      <c r="C68" s="463">
        <v>639062117.072981</v>
      </c>
      <c r="D68" s="463">
        <v>551937.04963302612</v>
      </c>
      <c r="E68" s="464">
        <v>8.6441386042246631E-4</v>
      </c>
      <c r="F68" s="465">
        <v>4284209624.8955898</v>
      </c>
      <c r="G68" s="465">
        <v>-25839007.84428978</v>
      </c>
      <c r="H68" s="464">
        <v>-5.995061783760902E-3</v>
      </c>
      <c r="I68" s="476">
        <v>123.88222706701903</v>
      </c>
      <c r="J68" s="476">
        <v>-1.2049200923377299</v>
      </c>
    </row>
    <row r="69" spans="1:10">
      <c r="A69" s="478" t="s">
        <v>299</v>
      </c>
      <c r="B69" s="441" t="s">
        <v>356</v>
      </c>
      <c r="C69" s="463">
        <v>202799228.9862867</v>
      </c>
      <c r="D69" s="463">
        <v>391466.12400788069</v>
      </c>
      <c r="E69" s="468">
        <v>1.9340469874875299E-3</v>
      </c>
      <c r="F69" s="469">
        <v>1188229754.59551</v>
      </c>
      <c r="G69" s="469">
        <v>-18437560.276638985</v>
      </c>
      <c r="H69" s="468">
        <v>-1.5279737877537948E-2</v>
      </c>
      <c r="I69" s="477">
        <v>103.95411321407484</v>
      </c>
      <c r="J69" s="477">
        <v>0.35851348811877415</v>
      </c>
    </row>
    <row r="70" spans="1:10">
      <c r="A70" s="478" t="s">
        <v>299</v>
      </c>
      <c r="B70" s="442" t="s">
        <v>357</v>
      </c>
      <c r="C70" s="463">
        <v>220419266.76058558</v>
      </c>
      <c r="D70" s="463">
        <v>1854709.7703127265</v>
      </c>
      <c r="E70" s="464">
        <v>8.4858670401682275E-3</v>
      </c>
      <c r="F70" s="465">
        <v>1308365319.4599657</v>
      </c>
      <c r="G70" s="465">
        <v>6109040.5928432941</v>
      </c>
      <c r="H70" s="464">
        <v>4.6911200905537269E-3</v>
      </c>
      <c r="I70" s="476">
        <v>58.868117726207394</v>
      </c>
      <c r="J70" s="476">
        <v>9.1439228432058428E-2</v>
      </c>
    </row>
    <row r="71" spans="1:10">
      <c r="A71" s="478" t="s">
        <v>299</v>
      </c>
      <c r="B71" s="441" t="s">
        <v>358</v>
      </c>
      <c r="C71" s="463">
        <v>409268656.06875986</v>
      </c>
      <c r="D71" s="463">
        <v>9390723.3601974249</v>
      </c>
      <c r="E71" s="468">
        <v>2.3483974963533528E-2</v>
      </c>
      <c r="F71" s="469">
        <v>2814350263.6345897</v>
      </c>
      <c r="G71" s="469">
        <v>43687601.649196625</v>
      </c>
      <c r="H71" s="468">
        <v>1.5767925214645616E-2</v>
      </c>
      <c r="I71" s="477">
        <v>98.233337726549806</v>
      </c>
      <c r="J71" s="477">
        <v>0.89911728856598927</v>
      </c>
    </row>
    <row r="72" spans="1:10">
      <c r="A72" s="478" t="s">
        <v>299</v>
      </c>
      <c r="B72" s="442" t="s">
        <v>359</v>
      </c>
      <c r="C72" s="463">
        <v>340484360.80170727</v>
      </c>
      <c r="D72" s="463">
        <v>3302994.835898459</v>
      </c>
      <c r="E72" s="464">
        <v>9.7958996827641788E-3</v>
      </c>
      <c r="F72" s="465">
        <v>2240147727.7810636</v>
      </c>
      <c r="G72" s="465">
        <v>21601054.306626797</v>
      </c>
      <c r="H72" s="464">
        <v>9.7365787093393313E-3</v>
      </c>
      <c r="I72" s="476">
        <v>101.00622201451827</v>
      </c>
      <c r="J72" s="476">
        <v>0.14413348512142932</v>
      </c>
    </row>
    <row r="73" spans="1:10">
      <c r="A73" s="478" t="s">
        <v>299</v>
      </c>
      <c r="B73" s="441" t="s">
        <v>360</v>
      </c>
      <c r="C73" s="466"/>
      <c r="D73" s="466"/>
      <c r="E73" s="466"/>
      <c r="F73" s="466"/>
      <c r="G73" s="466"/>
      <c r="H73" s="466"/>
      <c r="I73" s="466"/>
      <c r="J73" s="466"/>
    </row>
    <row r="74" spans="1:10">
      <c r="A74" s="478" t="s">
        <v>299</v>
      </c>
      <c r="B74" s="442" t="s">
        <v>361</v>
      </c>
      <c r="C74" s="462"/>
      <c r="D74" s="462"/>
      <c r="E74" s="462"/>
      <c r="F74" s="462"/>
      <c r="G74" s="462"/>
      <c r="H74" s="462"/>
      <c r="I74" s="462"/>
      <c r="J74" s="462"/>
    </row>
    <row r="75" spans="1:10">
      <c r="A75" s="478" t="s">
        <v>299</v>
      </c>
      <c r="B75" s="441" t="s">
        <v>362</v>
      </c>
      <c r="C75" s="466"/>
      <c r="D75" s="466"/>
      <c r="E75" s="466"/>
      <c r="F75" s="466"/>
      <c r="G75" s="466"/>
      <c r="H75" s="466"/>
      <c r="I75" s="466"/>
      <c r="J75" s="466"/>
    </row>
    <row r="76" spans="1:10">
      <c r="A76" s="478" t="s">
        <v>299</v>
      </c>
      <c r="B76" s="442" t="s">
        <v>363</v>
      </c>
      <c r="C76" s="462"/>
      <c r="D76" s="462"/>
      <c r="E76" s="462"/>
      <c r="F76" s="462"/>
      <c r="G76" s="462"/>
      <c r="H76" s="462"/>
      <c r="I76" s="462"/>
      <c r="J76" s="462"/>
    </row>
    <row r="77" spans="1:10">
      <c r="A77" s="478" t="s">
        <v>299</v>
      </c>
      <c r="B77" s="441" t="s">
        <v>364</v>
      </c>
      <c r="C77" s="466"/>
      <c r="D77" s="466"/>
      <c r="E77" s="466"/>
      <c r="F77" s="466"/>
      <c r="G77" s="466"/>
      <c r="H77" s="466"/>
      <c r="I77" s="466"/>
      <c r="J77" s="466"/>
    </row>
    <row r="78" spans="1:10">
      <c r="A78" s="478" t="s">
        <v>299</v>
      </c>
      <c r="B78" s="442" t="s">
        <v>365</v>
      </c>
      <c r="C78" s="462"/>
      <c r="D78" s="462"/>
      <c r="E78" s="462"/>
      <c r="F78" s="462"/>
      <c r="G78" s="462"/>
      <c r="H78" s="462"/>
      <c r="I78" s="462"/>
      <c r="J78" s="462"/>
    </row>
    <row r="79" spans="1:10">
      <c r="A79" s="478" t="s">
        <v>299</v>
      </c>
      <c r="B79" s="441" t="s">
        <v>366</v>
      </c>
      <c r="C79" s="466"/>
      <c r="D79" s="466"/>
      <c r="E79" s="466"/>
      <c r="F79" s="466"/>
      <c r="G79" s="466"/>
      <c r="H79" s="466"/>
      <c r="I79" s="466"/>
      <c r="J79" s="466"/>
    </row>
    <row r="80" spans="1:10">
      <c r="A80" s="478" t="s">
        <v>299</v>
      </c>
      <c r="B80" s="442" t="s">
        <v>367</v>
      </c>
      <c r="C80" s="462"/>
      <c r="D80" s="462"/>
      <c r="E80" s="462"/>
      <c r="F80" s="462"/>
      <c r="G80" s="462"/>
      <c r="H80" s="462"/>
      <c r="I80" s="462"/>
      <c r="J80" s="462"/>
    </row>
    <row r="81" spans="1:10">
      <c r="A81" s="478" t="s">
        <v>299</v>
      </c>
      <c r="B81" s="441" t="s">
        <v>368</v>
      </c>
      <c r="C81" s="466"/>
      <c r="D81" s="466"/>
      <c r="E81" s="466"/>
      <c r="F81" s="466"/>
      <c r="G81" s="466"/>
      <c r="H81" s="466"/>
      <c r="I81" s="466"/>
      <c r="J81" s="466"/>
    </row>
    <row r="82" spans="1:10">
      <c r="A82" s="478" t="s">
        <v>299</v>
      </c>
      <c r="B82" s="442" t="s">
        <v>369</v>
      </c>
      <c r="C82" s="462"/>
      <c r="D82" s="462"/>
      <c r="E82" s="462"/>
      <c r="F82" s="462"/>
      <c r="G82" s="462"/>
      <c r="H82" s="462"/>
      <c r="I82" s="462"/>
      <c r="J82" s="462"/>
    </row>
    <row r="83" spans="1:10">
      <c r="A83" s="478" t="s">
        <v>299</v>
      </c>
      <c r="B83" s="441" t="s">
        <v>370</v>
      </c>
      <c r="C83" s="466"/>
      <c r="D83" s="466"/>
      <c r="E83" s="466"/>
      <c r="F83" s="466"/>
      <c r="G83" s="466"/>
      <c r="H83" s="466"/>
      <c r="I83" s="466"/>
      <c r="J83" s="466"/>
    </row>
    <row r="84" spans="1:10">
      <c r="A84" s="478" t="s">
        <v>299</v>
      </c>
      <c r="B84" s="442" t="s">
        <v>371</v>
      </c>
      <c r="C84" s="462"/>
      <c r="D84" s="462"/>
      <c r="E84" s="462"/>
      <c r="F84" s="462"/>
      <c r="G84" s="462"/>
      <c r="H84" s="462"/>
      <c r="I84" s="462"/>
      <c r="J84" s="462"/>
    </row>
    <row r="85" spans="1:10">
      <c r="A85" s="478" t="s">
        <v>299</v>
      </c>
      <c r="B85" s="441" t="s">
        <v>372</v>
      </c>
      <c r="C85" s="466"/>
      <c r="D85" s="466"/>
      <c r="E85" s="466"/>
      <c r="F85" s="466"/>
      <c r="G85" s="466"/>
      <c r="H85" s="466"/>
      <c r="I85" s="466"/>
      <c r="J85" s="466"/>
    </row>
    <row r="86" spans="1:10">
      <c r="A86" s="478" t="s">
        <v>299</v>
      </c>
      <c r="B86" s="442" t="s">
        <v>373</v>
      </c>
      <c r="C86" s="463">
        <v>5212086999.0569162</v>
      </c>
      <c r="D86" s="463">
        <v>139619193.47611141</v>
      </c>
      <c r="E86" s="464">
        <v>2.7524904805211439E-2</v>
      </c>
      <c r="F86" s="465">
        <v>28730436411.341553</v>
      </c>
      <c r="G86" s="465">
        <v>442645460.27334595</v>
      </c>
      <c r="H86" s="464">
        <v>1.5647933097322E-2</v>
      </c>
      <c r="I86" s="462"/>
      <c r="J86" s="462"/>
    </row>
    <row r="87" spans="1:10">
      <c r="A87" s="478" t="s">
        <v>299</v>
      </c>
      <c r="B87" s="441" t="s">
        <v>374</v>
      </c>
      <c r="C87" s="463">
        <v>316247580.59679031</v>
      </c>
      <c r="D87" s="463">
        <v>15461319.89861238</v>
      </c>
      <c r="E87" s="468">
        <v>5.1403012433892198E-2</v>
      </c>
      <c r="F87" s="469">
        <v>1456504109.9635916</v>
      </c>
      <c r="G87" s="469">
        <v>44705545.218141556</v>
      </c>
      <c r="H87" s="468">
        <v>3.1665668413681985E-2</v>
      </c>
      <c r="I87" s="466"/>
      <c r="J87" s="466"/>
    </row>
    <row r="88" spans="1:10">
      <c r="A88" s="478" t="s">
        <v>299</v>
      </c>
      <c r="B88" s="442" t="s">
        <v>375</v>
      </c>
      <c r="C88" s="463">
        <v>297989363.35894728</v>
      </c>
      <c r="D88" s="463">
        <v>13102598.947775543</v>
      </c>
      <c r="E88" s="464">
        <v>4.5992304959681478E-2</v>
      </c>
      <c r="F88" s="465">
        <v>1378576170.4825768</v>
      </c>
      <c r="G88" s="465">
        <v>44309519.758923054</v>
      </c>
      <c r="H88" s="464">
        <v>3.3208893990486321E-2</v>
      </c>
      <c r="I88" s="462"/>
      <c r="J88" s="462"/>
    </row>
    <row r="89" spans="1:10">
      <c r="A89" s="478" t="s">
        <v>299</v>
      </c>
      <c r="B89" s="441" t="s">
        <v>376</v>
      </c>
      <c r="C89" s="463">
        <v>286450049.87726259</v>
      </c>
      <c r="D89" s="463">
        <v>10033932.534047484</v>
      </c>
      <c r="E89" s="468">
        <v>3.6300099395393581E-2</v>
      </c>
      <c r="F89" s="469">
        <v>1417444534.5269346</v>
      </c>
      <c r="G89" s="469">
        <v>36226467.591732025</v>
      </c>
      <c r="H89" s="468">
        <v>2.62279132158438E-2</v>
      </c>
      <c r="I89" s="466"/>
      <c r="J89" s="466"/>
    </row>
    <row r="90" spans="1:10">
      <c r="A90" s="478" t="s">
        <v>299</v>
      </c>
      <c r="B90" s="442" t="s">
        <v>377</v>
      </c>
      <c r="C90" s="463">
        <v>225173599.32666278</v>
      </c>
      <c r="D90" s="463">
        <v>11043382.191223443</v>
      </c>
      <c r="E90" s="464">
        <v>5.1573207831001271E-2</v>
      </c>
      <c r="F90" s="465">
        <v>1014687820.5450172</v>
      </c>
      <c r="G90" s="465">
        <v>37164674.521321058</v>
      </c>
      <c r="H90" s="464">
        <v>3.8019227137993668E-2</v>
      </c>
      <c r="I90" s="462"/>
      <c r="J90" s="462"/>
    </row>
    <row r="91" spans="1:10">
      <c r="A91" s="478" t="s">
        <v>299</v>
      </c>
      <c r="B91" s="441" t="s">
        <v>378</v>
      </c>
      <c r="C91" s="463">
        <v>353917533.92194659</v>
      </c>
      <c r="D91" s="463">
        <v>14679249.816198587</v>
      </c>
      <c r="E91" s="468">
        <v>4.327120641732389E-2</v>
      </c>
      <c r="F91" s="469">
        <v>1581258567.0516171</v>
      </c>
      <c r="G91" s="469">
        <v>45966064.986523867</v>
      </c>
      <c r="H91" s="468">
        <v>2.993961406357145E-2</v>
      </c>
      <c r="I91" s="466"/>
      <c r="J91" s="466"/>
    </row>
    <row r="92" spans="1:10">
      <c r="A92" s="478" t="s">
        <v>299</v>
      </c>
      <c r="B92" s="442" t="s">
        <v>379</v>
      </c>
      <c r="C92" s="463">
        <v>392848956.89150316</v>
      </c>
      <c r="D92" s="463">
        <v>18141551.292385817</v>
      </c>
      <c r="E92" s="464">
        <v>4.8415246192904576E-2</v>
      </c>
      <c r="F92" s="465">
        <v>1844558998.9916615</v>
      </c>
      <c r="G92" s="465">
        <v>68421873.933937073</v>
      </c>
      <c r="H92" s="464">
        <v>3.8522855565959392E-2</v>
      </c>
      <c r="I92" s="462"/>
      <c r="J92" s="462"/>
    </row>
    <row r="93" spans="1:10">
      <c r="A93" s="478" t="s">
        <v>299</v>
      </c>
      <c r="B93" s="441" t="s">
        <v>380</v>
      </c>
      <c r="C93" s="463">
        <v>362356123.39650679</v>
      </c>
      <c r="D93" s="463">
        <v>15656379.921727121</v>
      </c>
      <c r="E93" s="468">
        <v>4.5158325659003636E-2</v>
      </c>
      <c r="F93" s="469">
        <v>1623310551.9966455</v>
      </c>
      <c r="G93" s="469">
        <v>63333425.763620377</v>
      </c>
      <c r="H93" s="468">
        <v>4.059894513745569E-2</v>
      </c>
      <c r="I93" s="466"/>
      <c r="J93" s="466"/>
    </row>
    <row r="94" spans="1:10">
      <c r="A94" s="478" t="s">
        <v>241</v>
      </c>
      <c r="B94" s="442" t="s">
        <v>336</v>
      </c>
      <c r="C94" s="463">
        <v>477841887.51973355</v>
      </c>
      <c r="D94" s="463">
        <v>13114275.695457697</v>
      </c>
      <c r="E94" s="464">
        <v>2.8219273746136919E-2</v>
      </c>
      <c r="F94" s="465">
        <v>2765586569.8272338</v>
      </c>
      <c r="G94" s="465">
        <v>32830647.641311169</v>
      </c>
      <c r="H94" s="464">
        <v>1.201375043221937E-2</v>
      </c>
      <c r="I94" s="476">
        <v>80.555930949980493</v>
      </c>
      <c r="J94" s="476">
        <v>-0.54228032252773062</v>
      </c>
    </row>
    <row r="95" spans="1:10">
      <c r="A95" s="478" t="s">
        <v>300</v>
      </c>
      <c r="B95" s="441" t="s">
        <v>337</v>
      </c>
      <c r="C95" s="463">
        <v>749943954.42967606</v>
      </c>
      <c r="D95" s="463">
        <v>19646721.452369332</v>
      </c>
      <c r="E95" s="468">
        <v>2.6902363264164026E-2</v>
      </c>
      <c r="F95" s="469">
        <v>4034155198.823894</v>
      </c>
      <c r="G95" s="469">
        <v>50205203.747830391</v>
      </c>
      <c r="H95" s="468">
        <v>1.260186593955275E-2</v>
      </c>
      <c r="I95" s="477">
        <v>105.22000660323272</v>
      </c>
      <c r="J95" s="477">
        <v>0.76339395462368032</v>
      </c>
    </row>
    <row r="96" spans="1:10">
      <c r="A96" s="478" t="s">
        <v>300</v>
      </c>
      <c r="B96" s="442" t="s">
        <v>338</v>
      </c>
      <c r="C96" s="463">
        <v>639726921.49904692</v>
      </c>
      <c r="D96" s="463">
        <v>17205444.768072844</v>
      </c>
      <c r="E96" s="464">
        <v>2.7638315160503718E-2</v>
      </c>
      <c r="F96" s="465">
        <v>3573293208.338182</v>
      </c>
      <c r="G96" s="465">
        <v>64083227.181715488</v>
      </c>
      <c r="H96" s="464">
        <v>1.8261439904088253E-2</v>
      </c>
      <c r="I96" s="476">
        <v>104.45676625865768</v>
      </c>
      <c r="J96" s="476">
        <v>0.58580126840135449</v>
      </c>
    </row>
    <row r="97" spans="1:10">
      <c r="A97" s="478" t="s">
        <v>300</v>
      </c>
      <c r="B97" s="441" t="s">
        <v>339</v>
      </c>
      <c r="C97" s="463">
        <v>845062382.88188708</v>
      </c>
      <c r="D97" s="463">
        <v>9499940.6036182642</v>
      </c>
      <c r="E97" s="468">
        <v>1.1369516056412792E-2</v>
      </c>
      <c r="F97" s="469">
        <v>5235617817.4910746</v>
      </c>
      <c r="G97" s="469">
        <v>10365975.877262115</v>
      </c>
      <c r="H97" s="468">
        <v>1.9838232091911184E-3</v>
      </c>
      <c r="I97" s="477">
        <v>97.561432867204388</v>
      </c>
      <c r="J97" s="477">
        <v>-1.7083673655826175</v>
      </c>
    </row>
    <row r="98" spans="1:10">
      <c r="A98" s="478" t="s">
        <v>300</v>
      </c>
      <c r="B98" s="442" t="s">
        <v>340</v>
      </c>
      <c r="C98" s="463">
        <v>391052984.35138762</v>
      </c>
      <c r="D98" s="463">
        <v>11106857.721954882</v>
      </c>
      <c r="E98" s="464">
        <v>2.9232717334127661E-2</v>
      </c>
      <c r="F98" s="465">
        <v>2021929554.2809405</v>
      </c>
      <c r="G98" s="465">
        <v>20044937.086845636</v>
      </c>
      <c r="H98" s="464">
        <v>1.0013033176178384E-2</v>
      </c>
      <c r="I98" s="476">
        <v>119.38079117995899</v>
      </c>
      <c r="J98" s="476">
        <v>1.449367644414167</v>
      </c>
    </row>
    <row r="99" spans="1:10">
      <c r="A99" s="478" t="s">
        <v>300</v>
      </c>
      <c r="B99" s="441" t="s">
        <v>341</v>
      </c>
      <c r="C99" s="463">
        <v>525253339.97712088</v>
      </c>
      <c r="D99" s="463">
        <v>15780665.578533709</v>
      </c>
      <c r="E99" s="468">
        <v>3.0974508293623748E-2</v>
      </c>
      <c r="F99" s="469">
        <v>2649002566.4282899</v>
      </c>
      <c r="G99" s="469">
        <v>52516915.608549118</v>
      </c>
      <c r="H99" s="468">
        <v>2.0226152835456233E-2</v>
      </c>
      <c r="I99" s="477">
        <v>83.545466581903725</v>
      </c>
      <c r="J99" s="477">
        <v>0.4572238270764899</v>
      </c>
    </row>
    <row r="100" spans="1:10">
      <c r="A100" s="478" t="s">
        <v>300</v>
      </c>
      <c r="B100" s="442" t="s">
        <v>342</v>
      </c>
      <c r="C100" s="463">
        <v>732325989.68735886</v>
      </c>
      <c r="D100" s="463">
        <v>24950270.76835084</v>
      </c>
      <c r="E100" s="464">
        <v>3.5271596269206347E-2</v>
      </c>
      <c r="F100" s="465">
        <v>4266633326.1885848</v>
      </c>
      <c r="G100" s="465">
        <v>103342455.19794083</v>
      </c>
      <c r="H100" s="464">
        <v>2.4822300050668995E-2</v>
      </c>
      <c r="I100" s="476">
        <v>104.68352353740727</v>
      </c>
      <c r="J100" s="476">
        <v>0.26401607976680452</v>
      </c>
    </row>
    <row r="101" spans="1:10">
      <c r="A101" s="478" t="s">
        <v>300</v>
      </c>
      <c r="B101" s="441" t="s">
        <v>343</v>
      </c>
      <c r="C101" s="463">
        <v>645173973.49130774</v>
      </c>
      <c r="D101" s="463">
        <v>17840078.694966912</v>
      </c>
      <c r="E101" s="468">
        <v>2.8437932085207285E-2</v>
      </c>
      <c r="F101" s="469">
        <v>3551730407.5980201</v>
      </c>
      <c r="G101" s="469">
        <v>82889324.891401291</v>
      </c>
      <c r="H101" s="468">
        <v>2.3895394143200577E-2</v>
      </c>
      <c r="I101" s="477">
        <v>113.9859355071066</v>
      </c>
      <c r="J101" s="477">
        <v>0.18219952644500381</v>
      </c>
    </row>
    <row r="102" spans="1:10">
      <c r="A102" s="478" t="s">
        <v>300</v>
      </c>
      <c r="B102" s="442" t="s">
        <v>344</v>
      </c>
      <c r="C102" s="463">
        <v>477200181.97051084</v>
      </c>
      <c r="D102" s="463">
        <v>13125100.43259567</v>
      </c>
      <c r="E102" s="464">
        <v>2.8282277921710269E-2</v>
      </c>
      <c r="F102" s="465">
        <v>2754433863.5372071</v>
      </c>
      <c r="G102" s="465">
        <v>31863197.376543045</v>
      </c>
      <c r="H102" s="464">
        <v>1.1703349989249733E-2</v>
      </c>
      <c r="I102" s="476">
        <v>80.681055214472735</v>
      </c>
      <c r="J102" s="476">
        <v>-0.56352363997704913</v>
      </c>
    </row>
    <row r="103" spans="1:10">
      <c r="A103" s="478" t="s">
        <v>300</v>
      </c>
      <c r="B103" s="441" t="s">
        <v>345</v>
      </c>
      <c r="C103" s="463">
        <v>746950191.39309764</v>
      </c>
      <c r="D103" s="463">
        <v>19992077.652291179</v>
      </c>
      <c r="E103" s="468">
        <v>2.7501003530196872E-2</v>
      </c>
      <c r="F103" s="469">
        <v>3999209352.573081</v>
      </c>
      <c r="G103" s="469">
        <v>54066698.660663605</v>
      </c>
      <c r="H103" s="468">
        <v>1.370462449742987E-2</v>
      </c>
      <c r="I103" s="477">
        <v>105.10389833544357</v>
      </c>
      <c r="J103" s="477">
        <v>0.79075921052630349</v>
      </c>
    </row>
    <row r="104" spans="1:10">
      <c r="A104" s="478" t="s">
        <v>300</v>
      </c>
      <c r="B104" s="442" t="s">
        <v>346</v>
      </c>
      <c r="C104" s="463">
        <v>638208164.21669483</v>
      </c>
      <c r="D104" s="463">
        <v>17375847.084121823</v>
      </c>
      <c r="E104" s="464">
        <v>2.7987987423682022E-2</v>
      </c>
      <c r="F104" s="465">
        <v>3554451442.0162797</v>
      </c>
      <c r="G104" s="465">
        <v>65556281.523808956</v>
      </c>
      <c r="H104" s="464">
        <v>1.8789983220520574E-2</v>
      </c>
      <c r="I104" s="476">
        <v>104.51099209457935</v>
      </c>
      <c r="J104" s="476">
        <v>0.58899434775806014</v>
      </c>
    </row>
    <row r="105" spans="1:10">
      <c r="A105" s="478" t="s">
        <v>300</v>
      </c>
      <c r="B105" s="441" t="s">
        <v>347</v>
      </c>
      <c r="C105" s="463">
        <v>841092373.43659484</v>
      </c>
      <c r="D105" s="463">
        <v>9763187.4929612875</v>
      </c>
      <c r="E105" s="468">
        <v>1.1744069206326721E-2</v>
      </c>
      <c r="F105" s="469">
        <v>5187217753.72756</v>
      </c>
      <c r="G105" s="469">
        <v>11903362.123315811</v>
      </c>
      <c r="H105" s="468">
        <v>2.3000268626436056E-3</v>
      </c>
      <c r="I105" s="477">
        <v>97.384706679699335</v>
      </c>
      <c r="J105" s="477">
        <v>-1.6995392811038954</v>
      </c>
    </row>
    <row r="106" spans="1:10">
      <c r="A106" s="478" t="s">
        <v>300</v>
      </c>
      <c r="B106" s="442" t="s">
        <v>348</v>
      </c>
      <c r="C106" s="463">
        <v>389579563.5380047</v>
      </c>
      <c r="D106" s="463">
        <v>11174984.792134583</v>
      </c>
      <c r="E106" s="464">
        <v>2.9531843481311326E-2</v>
      </c>
      <c r="F106" s="465">
        <v>2003045723.8953085</v>
      </c>
      <c r="G106" s="465">
        <v>20828865.729475975</v>
      </c>
      <c r="H106" s="464">
        <v>1.0507864285217087E-2</v>
      </c>
      <c r="I106" s="476">
        <v>119.27589395541457</v>
      </c>
      <c r="J106" s="476">
        <v>1.4455227502477754</v>
      </c>
    </row>
    <row r="107" spans="1:10">
      <c r="A107" s="478" t="s">
        <v>300</v>
      </c>
      <c r="B107" s="441" t="s">
        <v>349</v>
      </c>
      <c r="C107" s="463">
        <v>524353026.62211746</v>
      </c>
      <c r="D107" s="463">
        <v>15882485.163923025</v>
      </c>
      <c r="E107" s="468">
        <v>3.1235802015934202E-2</v>
      </c>
      <c r="F107" s="469">
        <v>2636979018.708446</v>
      </c>
      <c r="G107" s="469">
        <v>53336423.256847858</v>
      </c>
      <c r="H107" s="468">
        <v>2.064388601997217E-2</v>
      </c>
      <c r="I107" s="477">
        <v>83.644138136067738</v>
      </c>
      <c r="J107" s="477">
        <v>0.45285572941273244</v>
      </c>
    </row>
    <row r="108" spans="1:10">
      <c r="A108" s="478" t="s">
        <v>300</v>
      </c>
      <c r="B108" s="442" t="s">
        <v>350</v>
      </c>
      <c r="C108" s="463">
        <v>730766151.69047749</v>
      </c>
      <c r="D108" s="463">
        <v>25090282.945237637</v>
      </c>
      <c r="E108" s="464">
        <v>3.5554968019312599E-2</v>
      </c>
      <c r="F108" s="465">
        <v>4246621731.6827049</v>
      </c>
      <c r="G108" s="465">
        <v>104811244.09814882</v>
      </c>
      <c r="H108" s="464">
        <v>2.5305659061980217E-2</v>
      </c>
      <c r="I108" s="476">
        <v>104.76349376816995</v>
      </c>
      <c r="J108" s="476">
        <v>0.2601703262026831</v>
      </c>
    </row>
    <row r="109" spans="1:10">
      <c r="A109" s="478" t="s">
        <v>300</v>
      </c>
      <c r="B109" s="441" t="s">
        <v>351</v>
      </c>
      <c r="C109" s="463">
        <v>643754865.90280735</v>
      </c>
      <c r="D109" s="463">
        <v>17885902.786893487</v>
      </c>
      <c r="E109" s="468">
        <v>2.8577711695189037E-2</v>
      </c>
      <c r="F109" s="469">
        <v>3530332077.5538006</v>
      </c>
      <c r="G109" s="469">
        <v>82888158.235740185</v>
      </c>
      <c r="H109" s="468">
        <v>2.4043366672701759E-2</v>
      </c>
      <c r="I109" s="477">
        <v>114.06505611573633</v>
      </c>
      <c r="J109" s="477">
        <v>0.16222327986942275</v>
      </c>
    </row>
    <row r="110" spans="1:10">
      <c r="A110" s="478" t="s">
        <v>300</v>
      </c>
      <c r="B110" s="442" t="s">
        <v>352</v>
      </c>
      <c r="C110" s="463">
        <v>239675134.44426501</v>
      </c>
      <c r="D110" s="463">
        <v>-1489019.0082733929</v>
      </c>
      <c r="E110" s="464">
        <v>-6.1742965816287245E-3</v>
      </c>
      <c r="F110" s="465">
        <v>1728032440.4244649</v>
      </c>
      <c r="G110" s="465">
        <v>-13487362.059227943</v>
      </c>
      <c r="H110" s="464">
        <v>-7.7445929928518483E-3</v>
      </c>
      <c r="I110" s="476">
        <v>74.632099406424388</v>
      </c>
      <c r="J110" s="476">
        <v>-1.7851278224378007</v>
      </c>
    </row>
    <row r="111" spans="1:10">
      <c r="A111" s="478" t="s">
        <v>300</v>
      </c>
      <c r="B111" s="441" t="s">
        <v>353</v>
      </c>
      <c r="C111" s="463">
        <v>457892194.60852671</v>
      </c>
      <c r="D111" s="463">
        <v>5256944.8882455826</v>
      </c>
      <c r="E111" s="468">
        <v>1.1614086378589078E-2</v>
      </c>
      <c r="F111" s="469">
        <v>2668749504.6458979</v>
      </c>
      <c r="G111" s="469">
        <v>10307776.095065117</v>
      </c>
      <c r="H111" s="468">
        <v>3.8773752248781024E-3</v>
      </c>
      <c r="I111" s="477">
        <v>118.66486017907374</v>
      </c>
      <c r="J111" s="477">
        <v>1.1073504889928927</v>
      </c>
    </row>
    <row r="112" spans="1:10">
      <c r="A112" s="478" t="s">
        <v>300</v>
      </c>
      <c r="B112" s="442" t="s">
        <v>354</v>
      </c>
      <c r="C112" s="463">
        <v>366147232.96602172</v>
      </c>
      <c r="D112" s="463">
        <v>5172800.5562553406</v>
      </c>
      <c r="E112" s="464">
        <v>1.4330102333628291E-2</v>
      </c>
      <c r="F112" s="465">
        <v>2295530244.6196194</v>
      </c>
      <c r="G112" s="465">
        <v>23493314.995844841</v>
      </c>
      <c r="H112" s="464">
        <v>1.0340199443736634E-2</v>
      </c>
      <c r="I112" s="476">
        <v>110.4300022764388</v>
      </c>
      <c r="J112" s="476">
        <v>1.0640870810413929</v>
      </c>
    </row>
    <row r="113" spans="1:10">
      <c r="A113" s="478" t="s">
        <v>300</v>
      </c>
      <c r="B113" s="441" t="s">
        <v>355</v>
      </c>
      <c r="C113" s="463">
        <v>579585291.41269135</v>
      </c>
      <c r="D113" s="463">
        <v>786292.16401648521</v>
      </c>
      <c r="E113" s="468">
        <v>1.3584891560578928E-3</v>
      </c>
      <c r="F113" s="469">
        <v>3892352496.7426238</v>
      </c>
      <c r="G113" s="469">
        <v>-20548187.938159466</v>
      </c>
      <c r="H113" s="468">
        <v>-5.2513952164967353E-3</v>
      </c>
      <c r="I113" s="477">
        <v>123.59364222492202</v>
      </c>
      <c r="J113" s="477">
        <v>-1.2687728809521701</v>
      </c>
    </row>
    <row r="114" spans="1:10">
      <c r="A114" s="478" t="s">
        <v>300</v>
      </c>
      <c r="B114" s="442" t="s">
        <v>356</v>
      </c>
      <c r="C114" s="463">
        <v>183855333.9544985</v>
      </c>
      <c r="D114" s="463">
        <v>933913.6571906507</v>
      </c>
      <c r="E114" s="464">
        <v>5.1055456253987748E-3</v>
      </c>
      <c r="F114" s="465">
        <v>1076394111.6506383</v>
      </c>
      <c r="G114" s="465">
        <v>-13810184.106046677</v>
      </c>
      <c r="H114" s="464">
        <v>-1.2667519436310197E-2</v>
      </c>
      <c r="I114" s="476">
        <v>103.67271148814649</v>
      </c>
      <c r="J114" s="476">
        <v>0.57766322473666776</v>
      </c>
    </row>
    <row r="115" spans="1:10">
      <c r="A115" s="478" t="s">
        <v>300</v>
      </c>
      <c r="B115" s="441" t="s">
        <v>357</v>
      </c>
      <c r="C115" s="463">
        <v>200442751.88035256</v>
      </c>
      <c r="D115" s="463">
        <v>1823748.3375237286</v>
      </c>
      <c r="E115" s="468">
        <v>9.1821442308790361E-3</v>
      </c>
      <c r="F115" s="469">
        <v>1189347247.7599638</v>
      </c>
      <c r="G115" s="469">
        <v>6772431.0759980679</v>
      </c>
      <c r="H115" s="468">
        <v>5.7268521030986487E-3</v>
      </c>
      <c r="I115" s="477">
        <v>58.888948232914785</v>
      </c>
      <c r="J115" s="477">
        <v>7.1632669714354336E-2</v>
      </c>
    </row>
    <row r="116" spans="1:10">
      <c r="A116" s="478" t="s">
        <v>300</v>
      </c>
      <c r="B116" s="442" t="s">
        <v>358</v>
      </c>
      <c r="C116" s="463">
        <v>371904305.84966129</v>
      </c>
      <c r="D116" s="463">
        <v>8474101.1607756019</v>
      </c>
      <c r="E116" s="464">
        <v>2.3316997463185135E-2</v>
      </c>
      <c r="F116" s="465">
        <v>2561312072.9216461</v>
      </c>
      <c r="G116" s="465">
        <v>41374893.732429028</v>
      </c>
      <c r="H116" s="464">
        <v>1.641901793192372E-2</v>
      </c>
      <c r="I116" s="476">
        <v>98.19615136037342</v>
      </c>
      <c r="J116" s="476">
        <v>0.78285655392581077</v>
      </c>
    </row>
    <row r="117" spans="1:10">
      <c r="A117" s="478" t="s">
        <v>300</v>
      </c>
      <c r="B117" s="441" t="s">
        <v>359</v>
      </c>
      <c r="C117" s="463">
        <v>310905065.68306851</v>
      </c>
      <c r="D117" s="463">
        <v>3435260.5157475471</v>
      </c>
      <c r="E117" s="468">
        <v>1.1172676009203974E-2</v>
      </c>
      <c r="F117" s="469">
        <v>2042257928.813484</v>
      </c>
      <c r="G117" s="469">
        <v>24469419.612703323</v>
      </c>
      <c r="H117" s="468">
        <v>1.2126850510411191E-2</v>
      </c>
      <c r="I117" s="477">
        <v>101.45923928879539</v>
      </c>
      <c r="J117" s="477">
        <v>0.17871028973816294</v>
      </c>
    </row>
    <row r="118" spans="1:10">
      <c r="A118" s="478" t="s">
        <v>300</v>
      </c>
      <c r="B118" s="442" t="s">
        <v>360</v>
      </c>
      <c r="C118" s="462"/>
      <c r="D118" s="462"/>
      <c r="E118" s="462"/>
      <c r="F118" s="462"/>
      <c r="G118" s="462"/>
      <c r="H118" s="462"/>
      <c r="I118" s="462"/>
      <c r="J118" s="462"/>
    </row>
    <row r="119" spans="1:10">
      <c r="A119" s="478" t="s">
        <v>300</v>
      </c>
      <c r="B119" s="441" t="s">
        <v>361</v>
      </c>
      <c r="C119" s="466"/>
      <c r="D119" s="466"/>
      <c r="E119" s="466"/>
      <c r="F119" s="466"/>
      <c r="G119" s="466"/>
      <c r="H119" s="466"/>
      <c r="I119" s="466"/>
      <c r="J119" s="466"/>
    </row>
    <row r="120" spans="1:10">
      <c r="A120" s="478" t="s">
        <v>300</v>
      </c>
      <c r="B120" s="442" t="s">
        <v>362</v>
      </c>
      <c r="C120" s="462"/>
      <c r="D120" s="462"/>
      <c r="E120" s="462"/>
      <c r="F120" s="462"/>
      <c r="G120" s="462"/>
      <c r="H120" s="462"/>
      <c r="I120" s="462"/>
      <c r="J120" s="462"/>
    </row>
    <row r="121" spans="1:10">
      <c r="A121" s="478" t="s">
        <v>300</v>
      </c>
      <c r="B121" s="441" t="s">
        <v>363</v>
      </c>
      <c r="C121" s="466"/>
      <c r="D121" s="466"/>
      <c r="E121" s="466"/>
      <c r="F121" s="466"/>
      <c r="G121" s="466"/>
      <c r="H121" s="466"/>
      <c r="I121" s="466"/>
      <c r="J121" s="466"/>
    </row>
    <row r="122" spans="1:10">
      <c r="A122" s="478" t="s">
        <v>300</v>
      </c>
      <c r="B122" s="442" t="s">
        <v>364</v>
      </c>
      <c r="C122" s="462"/>
      <c r="D122" s="462"/>
      <c r="E122" s="462"/>
      <c r="F122" s="462"/>
      <c r="G122" s="462"/>
      <c r="H122" s="462"/>
      <c r="I122" s="462"/>
      <c r="J122" s="462"/>
    </row>
    <row r="123" spans="1:10">
      <c r="A123" s="478" t="s">
        <v>300</v>
      </c>
      <c r="B123" s="441" t="s">
        <v>365</v>
      </c>
      <c r="C123" s="466"/>
      <c r="D123" s="466"/>
      <c r="E123" s="466"/>
      <c r="F123" s="466"/>
      <c r="G123" s="466"/>
      <c r="H123" s="466"/>
      <c r="I123" s="466"/>
      <c r="J123" s="466"/>
    </row>
    <row r="124" spans="1:10">
      <c r="A124" s="478" t="s">
        <v>300</v>
      </c>
      <c r="B124" s="442" t="s">
        <v>366</v>
      </c>
      <c r="C124" s="462"/>
      <c r="D124" s="462"/>
      <c r="E124" s="462"/>
      <c r="F124" s="462"/>
      <c r="G124" s="462"/>
      <c r="H124" s="462"/>
      <c r="I124" s="462"/>
      <c r="J124" s="462"/>
    </row>
    <row r="125" spans="1:10">
      <c r="A125" s="478" t="s">
        <v>300</v>
      </c>
      <c r="B125" s="441" t="s">
        <v>367</v>
      </c>
      <c r="C125" s="466"/>
      <c r="D125" s="466"/>
      <c r="E125" s="466"/>
      <c r="F125" s="466"/>
      <c r="G125" s="466"/>
      <c r="H125" s="466"/>
      <c r="I125" s="466"/>
      <c r="J125" s="466"/>
    </row>
    <row r="126" spans="1:10">
      <c r="A126" s="478" t="s">
        <v>300</v>
      </c>
      <c r="B126" s="442" t="s">
        <v>368</v>
      </c>
      <c r="C126" s="462"/>
      <c r="D126" s="462"/>
      <c r="E126" s="462"/>
      <c r="F126" s="462"/>
      <c r="G126" s="462"/>
      <c r="H126" s="462"/>
      <c r="I126" s="462"/>
      <c r="J126" s="462"/>
    </row>
    <row r="127" spans="1:10">
      <c r="A127" s="478" t="s">
        <v>300</v>
      </c>
      <c r="B127" s="441" t="s">
        <v>369</v>
      </c>
      <c r="C127" s="466"/>
      <c r="D127" s="466"/>
      <c r="E127" s="466"/>
      <c r="F127" s="466"/>
      <c r="G127" s="466"/>
      <c r="H127" s="466"/>
      <c r="I127" s="466"/>
      <c r="J127" s="466"/>
    </row>
    <row r="128" spans="1:10">
      <c r="A128" s="478" t="s">
        <v>300</v>
      </c>
      <c r="B128" s="442" t="s">
        <v>370</v>
      </c>
      <c r="C128" s="462"/>
      <c r="D128" s="462"/>
      <c r="E128" s="462"/>
      <c r="F128" s="462"/>
      <c r="G128" s="462"/>
      <c r="H128" s="462"/>
      <c r="I128" s="462"/>
      <c r="J128" s="462"/>
    </row>
    <row r="129" spans="1:11">
      <c r="A129" s="478" t="s">
        <v>300</v>
      </c>
      <c r="B129" s="441" t="s">
        <v>371</v>
      </c>
      <c r="C129" s="466"/>
      <c r="D129" s="466"/>
      <c r="E129" s="466"/>
      <c r="F129" s="466"/>
      <c r="G129" s="466"/>
      <c r="H129" s="466"/>
      <c r="I129" s="466"/>
      <c r="J129" s="466"/>
    </row>
    <row r="130" spans="1:11">
      <c r="A130" s="478" t="s">
        <v>300</v>
      </c>
      <c r="B130" s="442" t="s">
        <v>372</v>
      </c>
      <c r="C130" s="462"/>
      <c r="D130" s="462"/>
      <c r="E130" s="462"/>
      <c r="F130" s="462"/>
      <c r="G130" s="462"/>
      <c r="H130" s="462"/>
      <c r="I130" s="462"/>
      <c r="J130" s="462"/>
    </row>
    <row r="131" spans="1:11">
      <c r="A131" s="478" t="s">
        <v>300</v>
      </c>
      <c r="B131" s="441" t="s">
        <v>373</v>
      </c>
      <c r="C131" s="463">
        <v>4752229384.3220358</v>
      </c>
      <c r="D131" s="463">
        <v>131778887.33314991</v>
      </c>
      <c r="E131" s="468">
        <v>2.8520787619958108E-2</v>
      </c>
      <c r="F131" s="469">
        <v>26184258523.223278</v>
      </c>
      <c r="G131" s="469">
        <v>438741592.91514587</v>
      </c>
      <c r="H131" s="468">
        <v>1.7041475380074837E-2</v>
      </c>
      <c r="I131" s="466"/>
      <c r="J131" s="466"/>
    </row>
    <row r="132" spans="1:11">
      <c r="A132" s="478" t="s">
        <v>300</v>
      </c>
      <c r="B132" s="442" t="s">
        <v>374</v>
      </c>
      <c r="C132" s="463">
        <v>289057996.78457123</v>
      </c>
      <c r="D132" s="463">
        <v>14735132.764046252</v>
      </c>
      <c r="E132" s="464">
        <v>5.3714563008294351E-2</v>
      </c>
      <c r="F132" s="465">
        <v>1330459847.9271851</v>
      </c>
      <c r="G132" s="465">
        <v>43758922.565599442</v>
      </c>
      <c r="H132" s="464">
        <v>3.4008619798965647E-2</v>
      </c>
      <c r="I132" s="462"/>
      <c r="J132" s="462"/>
    </row>
    <row r="133" spans="1:11">
      <c r="A133" s="478" t="s">
        <v>300</v>
      </c>
      <c r="B133" s="441" t="s">
        <v>375</v>
      </c>
      <c r="C133" s="463">
        <v>272060931.25067306</v>
      </c>
      <c r="D133" s="463">
        <v>12203046.527866542</v>
      </c>
      <c r="E133" s="468">
        <v>4.6960462796361471E-2</v>
      </c>
      <c r="F133" s="469">
        <v>1258921197.3966603</v>
      </c>
      <c r="G133" s="469">
        <v>42062966.527964115</v>
      </c>
      <c r="H133" s="468">
        <v>3.4566858702953437E-2</v>
      </c>
      <c r="I133" s="466"/>
      <c r="J133" s="466"/>
    </row>
    <row r="134" spans="1:11">
      <c r="A134" s="478" t="s">
        <v>300</v>
      </c>
      <c r="B134" s="442" t="s">
        <v>376</v>
      </c>
      <c r="C134" s="463">
        <v>261507082.02390361</v>
      </c>
      <c r="D134" s="463">
        <v>8976895.3289444447</v>
      </c>
      <c r="E134" s="464">
        <v>3.5547810922850101E-2</v>
      </c>
      <c r="F134" s="465">
        <v>1294865256.9849348</v>
      </c>
      <c r="G134" s="465">
        <v>32451550.061475277</v>
      </c>
      <c r="H134" s="464">
        <v>2.5705955094990761E-2</v>
      </c>
      <c r="I134" s="462"/>
      <c r="J134" s="462"/>
    </row>
    <row r="135" spans="1:11">
      <c r="A135" s="478" t="s">
        <v>300</v>
      </c>
      <c r="B135" s="441" t="s">
        <v>377</v>
      </c>
      <c r="C135" s="463">
        <v>205724229.58350614</v>
      </c>
      <c r="D135" s="463">
        <v>10241071.134943902</v>
      </c>
      <c r="E135" s="468">
        <v>5.2388508637886827E-2</v>
      </c>
      <c r="F135" s="469">
        <v>926651612.24467015</v>
      </c>
      <c r="G135" s="469">
        <v>34639049.835521936</v>
      </c>
      <c r="H135" s="468">
        <v>3.8832468616774592E-2</v>
      </c>
      <c r="I135" s="466"/>
      <c r="J135" s="466"/>
    </row>
    <row r="136" spans="1:11">
      <c r="A136" s="478" t="s">
        <v>300</v>
      </c>
      <c r="B136" s="442" t="s">
        <v>378</v>
      </c>
      <c r="C136" s="463">
        <v>323910274.7417649</v>
      </c>
      <c r="D136" s="463">
        <v>14058736.826399088</v>
      </c>
      <c r="E136" s="464">
        <v>4.5372493294640839E-2</v>
      </c>
      <c r="F136" s="465">
        <v>1447631770.9484813</v>
      </c>
      <c r="G136" s="465">
        <v>46563992.180849314</v>
      </c>
      <c r="H136" s="464">
        <v>3.3234646379354055E-2</v>
      </c>
      <c r="I136" s="462"/>
      <c r="J136" s="462"/>
    </row>
    <row r="137" spans="1:11">
      <c r="A137" s="478" t="s">
        <v>300</v>
      </c>
      <c r="B137" s="441" t="s">
        <v>379</v>
      </c>
      <c r="C137" s="463">
        <v>358861845.84081602</v>
      </c>
      <c r="D137" s="463">
        <v>16616181.784461856</v>
      </c>
      <c r="E137" s="468">
        <v>4.8550452290685081E-2</v>
      </c>
      <c r="F137" s="469">
        <v>1685309658.7610583</v>
      </c>
      <c r="G137" s="469">
        <v>63436350.365721703</v>
      </c>
      <c r="H137" s="468">
        <v>3.9113012118366333E-2</v>
      </c>
      <c r="I137" s="466"/>
      <c r="J137" s="466"/>
    </row>
    <row r="138" spans="1:11">
      <c r="A138" s="478" t="s">
        <v>300</v>
      </c>
      <c r="B138" s="442" t="s">
        <v>380</v>
      </c>
      <c r="C138" s="463">
        <v>332849800.21973866</v>
      </c>
      <c r="D138" s="463">
        <v>14450642.27114594</v>
      </c>
      <c r="E138" s="464">
        <v>4.5385303039900231E-2</v>
      </c>
      <c r="F138" s="465">
        <v>1488074148.7403157</v>
      </c>
      <c r="G138" s="465">
        <v>58418738.623036146</v>
      </c>
      <c r="H138" s="464">
        <v>4.0862111393852492E-2</v>
      </c>
      <c r="I138" s="462"/>
      <c r="J138" s="462"/>
      <c r="K138" s="368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66"/>
  </sheetPr>
  <dimension ref="A1:I219"/>
  <sheetViews>
    <sheetView zoomScale="90" zoomScaleNormal="70" workbookViewId="0">
      <selection activeCell="D3" sqref="D3:Q884"/>
    </sheetView>
  </sheetViews>
  <sheetFormatPr defaultRowHeight="14.5"/>
  <cols>
    <col min="1" max="1" width="31.54296875" bestFit="1" customWidth="1"/>
    <col min="2" max="2" width="41.6328125" bestFit="1" customWidth="1"/>
    <col min="3" max="3" width="11.26953125" bestFit="1" customWidth="1"/>
    <col min="4" max="4" width="10.90625" bestFit="1" customWidth="1"/>
    <col min="5" max="5" width="8.453125" bestFit="1" customWidth="1"/>
    <col min="6" max="6" width="13.6328125" bestFit="1" customWidth="1"/>
    <col min="7" max="7" width="12.6328125" bestFit="1" customWidth="1"/>
    <col min="8" max="8" width="8.453125" bestFit="1" customWidth="1"/>
  </cols>
  <sheetData>
    <row r="1" spans="1:8" ht="15" customHeight="1">
      <c r="A1" s="480" t="s">
        <v>1</v>
      </c>
      <c r="B1" s="480" t="s">
        <v>0</v>
      </c>
      <c r="C1" s="480" t="s">
        <v>152</v>
      </c>
      <c r="D1" s="480"/>
      <c r="E1" s="480"/>
      <c r="F1" s="480"/>
      <c r="G1" s="480"/>
      <c r="H1" s="480"/>
    </row>
    <row r="2" spans="1:8" ht="15" customHeight="1">
      <c r="A2" s="481"/>
      <c r="B2" s="481"/>
      <c r="C2" s="480" t="s">
        <v>2</v>
      </c>
      <c r="D2" s="480"/>
      <c r="E2" s="480"/>
      <c r="F2" s="480" t="s">
        <v>5</v>
      </c>
      <c r="G2" s="480"/>
      <c r="H2" s="480"/>
    </row>
    <row r="3" spans="1:8" ht="29">
      <c r="A3" s="481"/>
      <c r="B3" s="481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8">
      <c r="A4" s="482" t="s">
        <v>298</v>
      </c>
      <c r="B4" s="442" t="s">
        <v>381</v>
      </c>
      <c r="C4" s="463">
        <v>71765216.806825876</v>
      </c>
      <c r="D4" s="463">
        <v>2932126.8418034613</v>
      </c>
      <c r="E4" s="464">
        <v>4.2597634993480953E-2</v>
      </c>
      <c r="F4" s="465">
        <v>385246660.79269129</v>
      </c>
      <c r="G4" s="465">
        <v>18082632.12353307</v>
      </c>
      <c r="H4" s="464">
        <v>4.924946539310051E-2</v>
      </c>
    </row>
    <row r="5" spans="1:8">
      <c r="A5" s="482" t="s">
        <v>298</v>
      </c>
      <c r="B5" s="441" t="s">
        <v>382</v>
      </c>
      <c r="C5" s="463">
        <v>11219220.086935019</v>
      </c>
      <c r="D5" s="463">
        <v>515369.47329439595</v>
      </c>
      <c r="E5" s="468">
        <v>4.8148044278348449E-2</v>
      </c>
      <c r="F5" s="469">
        <v>64905234.462593772</v>
      </c>
      <c r="G5" s="469">
        <v>2270471.3827283606</v>
      </c>
      <c r="H5" s="468">
        <v>3.6249380872300722E-2</v>
      </c>
    </row>
    <row r="6" spans="1:8">
      <c r="A6" s="482" t="s">
        <v>298</v>
      </c>
      <c r="B6" s="442" t="s">
        <v>383</v>
      </c>
      <c r="C6" s="463">
        <v>5422233.8769649286</v>
      </c>
      <c r="D6" s="463">
        <v>184245.22190602962</v>
      </c>
      <c r="E6" s="464">
        <v>3.5174803543738843E-2</v>
      </c>
      <c r="F6" s="465">
        <v>29343280.926104337</v>
      </c>
      <c r="G6" s="465">
        <v>1213036.7795873545</v>
      </c>
      <c r="H6" s="464">
        <v>4.3122156113158006E-2</v>
      </c>
    </row>
    <row r="7" spans="1:8">
      <c r="A7" s="482" t="s">
        <v>298</v>
      </c>
      <c r="B7" s="441" t="s">
        <v>384</v>
      </c>
      <c r="C7" s="466"/>
      <c r="D7" s="466"/>
      <c r="E7" s="466"/>
      <c r="F7" s="466"/>
      <c r="G7" s="466"/>
      <c r="H7" s="466"/>
    </row>
    <row r="8" spans="1:8">
      <c r="A8" s="482" t="s">
        <v>298</v>
      </c>
      <c r="B8" s="442" t="s">
        <v>385</v>
      </c>
      <c r="C8" s="463">
        <v>3596746.8627949087</v>
      </c>
      <c r="D8" s="463">
        <v>117988.69544555992</v>
      </c>
      <c r="E8" s="464">
        <v>3.391690073571909E-2</v>
      </c>
      <c r="F8" s="465">
        <v>19509553.24686968</v>
      </c>
      <c r="G8" s="465">
        <v>821656.3528714478</v>
      </c>
      <c r="H8" s="464">
        <v>4.3967299131200226E-2</v>
      </c>
    </row>
    <row r="9" spans="1:8">
      <c r="A9" s="482" t="s">
        <v>298</v>
      </c>
      <c r="B9" s="441" t="s">
        <v>386</v>
      </c>
      <c r="C9" s="463">
        <v>7118528.7809164161</v>
      </c>
      <c r="D9" s="463">
        <v>269761.588132862</v>
      </c>
      <c r="E9" s="468">
        <v>3.9388342535150826E-2</v>
      </c>
      <c r="F9" s="469">
        <v>39636845.186140634</v>
      </c>
      <c r="G9" s="469">
        <v>1395851.4791704491</v>
      </c>
      <c r="H9" s="468">
        <v>3.650144370898048E-2</v>
      </c>
    </row>
    <row r="10" spans="1:8">
      <c r="A10" s="482" t="s">
        <v>298</v>
      </c>
      <c r="B10" s="442" t="s">
        <v>387</v>
      </c>
      <c r="C10" s="463">
        <v>3245233.9232781488</v>
      </c>
      <c r="D10" s="463">
        <v>106243.80769841978</v>
      </c>
      <c r="E10" s="464">
        <v>3.3846493230768902E-2</v>
      </c>
      <c r="F10" s="465">
        <v>16966117.689509131</v>
      </c>
      <c r="G10" s="465">
        <v>789976.29856465012</v>
      </c>
      <c r="H10" s="464">
        <v>4.883589228559071E-2</v>
      </c>
    </row>
    <row r="11" spans="1:8">
      <c r="A11" s="482" t="s">
        <v>298</v>
      </c>
      <c r="B11" s="441" t="s">
        <v>388</v>
      </c>
      <c r="C11" s="466"/>
      <c r="D11" s="466"/>
      <c r="E11" s="466"/>
      <c r="F11" s="466"/>
      <c r="G11" s="466"/>
      <c r="H11" s="466"/>
    </row>
    <row r="12" spans="1:8">
      <c r="A12" s="482" t="s">
        <v>298</v>
      </c>
      <c r="B12" s="442" t="s">
        <v>389</v>
      </c>
      <c r="C12" s="463">
        <v>4120513.5307407035</v>
      </c>
      <c r="D12" s="463">
        <v>232799.18900544895</v>
      </c>
      <c r="E12" s="464">
        <v>5.9880734164625027E-2</v>
      </c>
      <c r="F12" s="465">
        <v>21576460.546689305</v>
      </c>
      <c r="G12" s="465">
        <v>1317948.0345656388</v>
      </c>
      <c r="H12" s="464">
        <v>6.5056505692454733E-2</v>
      </c>
    </row>
    <row r="13" spans="1:8">
      <c r="A13" s="482" t="s">
        <v>298</v>
      </c>
      <c r="B13" s="441" t="s">
        <v>390</v>
      </c>
      <c r="C13" s="466"/>
      <c r="D13" s="466"/>
      <c r="E13" s="466"/>
      <c r="F13" s="466"/>
      <c r="G13" s="466"/>
      <c r="H13" s="466"/>
    </row>
    <row r="14" spans="1:8">
      <c r="A14" s="482" t="s">
        <v>298</v>
      </c>
      <c r="B14" s="442" t="s">
        <v>391</v>
      </c>
      <c r="C14" s="463">
        <v>3065116.6957183974</v>
      </c>
      <c r="D14" s="463">
        <v>126943.23265162064</v>
      </c>
      <c r="E14" s="464">
        <v>4.3204812189380104E-2</v>
      </c>
      <c r="F14" s="465">
        <v>15745655.751757408</v>
      </c>
      <c r="G14" s="465">
        <v>786175.69765420444</v>
      </c>
      <c r="H14" s="464">
        <v>5.2553677989534538E-2</v>
      </c>
    </row>
    <row r="15" spans="1:8">
      <c r="A15" s="482" t="s">
        <v>298</v>
      </c>
      <c r="B15" s="441" t="s">
        <v>392</v>
      </c>
      <c r="C15" s="463">
        <v>3336816.1230779737</v>
      </c>
      <c r="D15" s="463">
        <v>100536.24039778719</v>
      </c>
      <c r="E15" s="468">
        <v>3.1065372601372845E-2</v>
      </c>
      <c r="F15" s="469">
        <v>16853989.775429294</v>
      </c>
      <c r="G15" s="469">
        <v>843145.60511486791</v>
      </c>
      <c r="H15" s="468">
        <v>5.2660908828163926E-2</v>
      </c>
    </row>
    <row r="16" spans="1:8">
      <c r="A16" s="482" t="s">
        <v>298</v>
      </c>
      <c r="B16" s="442" t="s">
        <v>393</v>
      </c>
      <c r="C16" s="463">
        <v>50112501.636584416</v>
      </c>
      <c r="D16" s="463">
        <v>1658610.6319628209</v>
      </c>
      <c r="E16" s="464">
        <v>3.4230700519069159E-2</v>
      </c>
      <c r="F16" s="465">
        <v>256565185.31484368</v>
      </c>
      <c r="G16" s="465">
        <v>13903739.057994753</v>
      </c>
      <c r="H16" s="464">
        <v>5.7296860595144217E-2</v>
      </c>
    </row>
    <row r="17" spans="1:8">
      <c r="A17" s="482" t="s">
        <v>298</v>
      </c>
      <c r="B17" s="441" t="s">
        <v>394</v>
      </c>
      <c r="C17" s="463">
        <v>10709741.213125125</v>
      </c>
      <c r="D17" s="463">
        <v>120046.0336797554</v>
      </c>
      <c r="E17" s="468">
        <v>1.1336117956706169E-2</v>
      </c>
      <c r="F17" s="469">
        <v>56948090.391273156</v>
      </c>
      <c r="G17" s="469">
        <v>1534273.9187290892</v>
      </c>
      <c r="H17" s="468">
        <v>2.7687569931034751E-2</v>
      </c>
    </row>
    <row r="18" spans="1:8">
      <c r="A18" s="482" t="s">
        <v>298</v>
      </c>
      <c r="B18" s="442" t="s">
        <v>395</v>
      </c>
      <c r="C18" s="463">
        <v>7053088.7310774783</v>
      </c>
      <c r="D18" s="463">
        <v>261326.16069942713</v>
      </c>
      <c r="E18" s="464">
        <v>3.8476928189331697E-2</v>
      </c>
      <c r="F18" s="465">
        <v>36477288.866246626</v>
      </c>
      <c r="G18" s="465">
        <v>1945873.0737384111</v>
      </c>
      <c r="H18" s="464">
        <v>5.6350804885346731E-2</v>
      </c>
    </row>
    <row r="19" spans="1:8">
      <c r="A19" s="482" t="s">
        <v>298</v>
      </c>
      <c r="B19" s="441" t="s">
        <v>396</v>
      </c>
      <c r="C19" s="466"/>
      <c r="D19" s="466"/>
      <c r="E19" s="466"/>
      <c r="F19" s="466"/>
      <c r="G19" s="466"/>
      <c r="H19" s="466"/>
    </row>
    <row r="20" spans="1:8">
      <c r="A20" s="482" t="s">
        <v>298</v>
      </c>
      <c r="B20" s="442" t="s">
        <v>397</v>
      </c>
      <c r="C20" s="463">
        <v>4158490.2287236555</v>
      </c>
      <c r="D20" s="463">
        <v>68385.191876245663</v>
      </c>
      <c r="E20" s="464">
        <v>1.6719666429142837E-2</v>
      </c>
      <c r="F20" s="465">
        <v>22023121.404248141</v>
      </c>
      <c r="G20" s="465">
        <v>848345.43772972375</v>
      </c>
      <c r="H20" s="464">
        <v>4.0063962852363993E-2</v>
      </c>
    </row>
    <row r="21" spans="1:8">
      <c r="A21" s="482" t="s">
        <v>298</v>
      </c>
      <c r="B21" s="441" t="s">
        <v>398</v>
      </c>
      <c r="C21" s="466"/>
      <c r="D21" s="466"/>
      <c r="E21" s="466"/>
      <c r="F21" s="466"/>
      <c r="G21" s="466"/>
      <c r="H21" s="466"/>
    </row>
    <row r="22" spans="1:8">
      <c r="A22" s="482" t="s">
        <v>298</v>
      </c>
      <c r="B22" s="442" t="s">
        <v>399</v>
      </c>
      <c r="C22" s="462"/>
      <c r="D22" s="462"/>
      <c r="E22" s="462"/>
      <c r="F22" s="462"/>
      <c r="G22" s="462"/>
      <c r="H22" s="462"/>
    </row>
    <row r="23" spans="1:8">
      <c r="A23" s="482" t="s">
        <v>298</v>
      </c>
      <c r="B23" s="441" t="s">
        <v>400</v>
      </c>
      <c r="C23" s="463">
        <v>36927717.82754121</v>
      </c>
      <c r="D23" s="463">
        <v>1726527.8187704533</v>
      </c>
      <c r="E23" s="468">
        <v>4.9047427610835609E-2</v>
      </c>
      <c r="F23" s="469">
        <v>191280202.58307824</v>
      </c>
      <c r="G23" s="469">
        <v>9948574.4555751085</v>
      </c>
      <c r="H23" s="468">
        <v>5.4863977996049203E-2</v>
      </c>
    </row>
    <row r="24" spans="1:8">
      <c r="A24" s="482" t="s">
        <v>298</v>
      </c>
      <c r="B24" s="442" t="s">
        <v>401</v>
      </c>
      <c r="C24" s="462"/>
      <c r="D24" s="462"/>
      <c r="E24" s="462"/>
      <c r="F24" s="462"/>
      <c r="G24" s="462"/>
      <c r="H24" s="462"/>
    </row>
    <row r="25" spans="1:8">
      <c r="A25" s="482" t="s">
        <v>298</v>
      </c>
      <c r="B25" s="441" t="s">
        <v>402</v>
      </c>
      <c r="C25" s="466"/>
      <c r="D25" s="466"/>
      <c r="E25" s="466"/>
      <c r="F25" s="466"/>
      <c r="G25" s="466"/>
      <c r="H25" s="466"/>
    </row>
    <row r="26" spans="1:8">
      <c r="A26" s="482" t="s">
        <v>298</v>
      </c>
      <c r="B26" s="442" t="s">
        <v>403</v>
      </c>
      <c r="C26" s="462"/>
      <c r="D26" s="462"/>
      <c r="E26" s="462"/>
      <c r="F26" s="462"/>
      <c r="G26" s="462"/>
      <c r="H26" s="462"/>
    </row>
    <row r="27" spans="1:8">
      <c r="A27" s="482" t="s">
        <v>298</v>
      </c>
      <c r="B27" s="441" t="s">
        <v>404</v>
      </c>
      <c r="C27" s="466"/>
      <c r="D27" s="466"/>
      <c r="E27" s="466"/>
      <c r="F27" s="466"/>
      <c r="G27" s="466"/>
      <c r="H27" s="466"/>
    </row>
    <row r="28" spans="1:8">
      <c r="A28" s="482" t="s">
        <v>298</v>
      </c>
      <c r="B28" s="442" t="s">
        <v>405</v>
      </c>
      <c r="C28" s="463">
        <v>4261991.9563463498</v>
      </c>
      <c r="D28" s="463">
        <v>54485.418897465803</v>
      </c>
      <c r="E28" s="464">
        <v>1.2949574388659577E-2</v>
      </c>
      <c r="F28" s="465">
        <v>23224965.11711989</v>
      </c>
      <c r="G28" s="465">
        <v>686573.42745938525</v>
      </c>
      <c r="H28" s="464">
        <v>3.0462396648042595E-2</v>
      </c>
    </row>
    <row r="29" spans="1:8">
      <c r="A29" s="482" t="s">
        <v>298</v>
      </c>
      <c r="B29" s="441" t="s">
        <v>406</v>
      </c>
      <c r="C29" s="463">
        <v>1598440.2206879763</v>
      </c>
      <c r="D29" s="463">
        <v>67899.805975717027</v>
      </c>
      <c r="E29" s="468">
        <v>4.4363288497992488E-2</v>
      </c>
      <c r="F29" s="469">
        <v>7677375.9966288833</v>
      </c>
      <c r="G29" s="469">
        <v>487610.13673166279</v>
      </c>
      <c r="H29" s="468">
        <v>6.7820030058480002E-2</v>
      </c>
    </row>
    <row r="30" spans="1:8">
      <c r="A30" s="482" t="s">
        <v>298</v>
      </c>
      <c r="B30" s="442" t="s">
        <v>407</v>
      </c>
      <c r="C30" s="463">
        <v>62492192.102983475</v>
      </c>
      <c r="D30" s="463">
        <v>2648744.5926093981</v>
      </c>
      <c r="E30" s="464">
        <v>4.4261229972591881E-2</v>
      </c>
      <c r="F30" s="465">
        <v>347858677.44344026</v>
      </c>
      <c r="G30" s="465">
        <v>18762297.703608215</v>
      </c>
      <c r="H30" s="464">
        <v>5.7011559101442552E-2</v>
      </c>
    </row>
    <row r="31" spans="1:8">
      <c r="A31" s="482" t="s">
        <v>298</v>
      </c>
      <c r="B31" s="441" t="s">
        <v>408</v>
      </c>
      <c r="C31" s="463">
        <v>11387937.199194137</v>
      </c>
      <c r="D31" s="463">
        <v>312685.28503473103</v>
      </c>
      <c r="E31" s="468">
        <v>2.8232792125926404E-2</v>
      </c>
      <c r="F31" s="469">
        <v>72182891.960738659</v>
      </c>
      <c r="G31" s="469">
        <v>2779979.2357608825</v>
      </c>
      <c r="H31" s="468">
        <v>4.0055656551146179E-2</v>
      </c>
    </row>
    <row r="32" spans="1:8">
      <c r="A32" s="482" t="s">
        <v>298</v>
      </c>
      <c r="B32" s="442" t="s">
        <v>409</v>
      </c>
      <c r="C32" s="463">
        <v>5196713.1786597325</v>
      </c>
      <c r="D32" s="463">
        <v>277987.64503872208</v>
      </c>
      <c r="E32" s="464">
        <v>5.651619370476977E-2</v>
      </c>
      <c r="F32" s="465">
        <v>28801597.555257864</v>
      </c>
      <c r="G32" s="465">
        <v>1679391.6926284805</v>
      </c>
      <c r="H32" s="464">
        <v>6.191943609359768E-2</v>
      </c>
    </row>
    <row r="33" spans="1:8">
      <c r="A33" s="482" t="s">
        <v>298</v>
      </c>
      <c r="B33" s="441" t="s">
        <v>410</v>
      </c>
      <c r="C33" s="463">
        <v>2014762.6510623724</v>
      </c>
      <c r="D33" s="463">
        <v>108259.97153027728</v>
      </c>
      <c r="E33" s="468">
        <v>5.6784589233751862E-2</v>
      </c>
      <c r="F33" s="469">
        <v>10882696.394966267</v>
      </c>
      <c r="G33" s="469">
        <v>722349.29600592889</v>
      </c>
      <c r="H33" s="468">
        <v>7.1094942817440124E-2</v>
      </c>
    </row>
    <row r="34" spans="1:8">
      <c r="A34" s="482" t="s">
        <v>298</v>
      </c>
      <c r="B34" s="442" t="s">
        <v>411</v>
      </c>
      <c r="C34" s="463">
        <v>2289330.1045422866</v>
      </c>
      <c r="D34" s="463">
        <v>93224.244505401235</v>
      </c>
      <c r="E34" s="464">
        <v>4.244979543191759E-2</v>
      </c>
      <c r="F34" s="465">
        <v>12004979.732122768</v>
      </c>
      <c r="G34" s="465">
        <v>555822.40051121637</v>
      </c>
      <c r="H34" s="464">
        <v>4.8547013934079668E-2</v>
      </c>
    </row>
    <row r="35" spans="1:8">
      <c r="A35" s="482" t="s">
        <v>298</v>
      </c>
      <c r="B35" s="441" t="s">
        <v>412</v>
      </c>
      <c r="C35" s="466"/>
      <c r="D35" s="466"/>
      <c r="E35" s="466"/>
      <c r="F35" s="466"/>
      <c r="G35" s="466"/>
      <c r="H35" s="466"/>
    </row>
    <row r="36" spans="1:8">
      <c r="A36" s="482" t="s">
        <v>298</v>
      </c>
      <c r="B36" s="442" t="s">
        <v>413</v>
      </c>
      <c r="C36" s="463">
        <v>3625148.0191070749</v>
      </c>
      <c r="D36" s="463">
        <v>184053.11262603756</v>
      </c>
      <c r="E36" s="464">
        <v>5.3486787673129178E-2</v>
      </c>
      <c r="F36" s="465">
        <v>20202166.867217172</v>
      </c>
      <c r="G36" s="465">
        <v>1210290.4949884824</v>
      </c>
      <c r="H36" s="464">
        <v>6.3726746703040765E-2</v>
      </c>
    </row>
    <row r="37" spans="1:8">
      <c r="A37" s="482" t="s">
        <v>298</v>
      </c>
      <c r="B37" s="441" t="s">
        <v>414</v>
      </c>
      <c r="C37" s="463">
        <v>6190557.1797563089</v>
      </c>
      <c r="D37" s="463">
        <v>272904.37466368545</v>
      </c>
      <c r="E37" s="468">
        <v>4.6116996662735762E-2</v>
      </c>
      <c r="F37" s="469">
        <v>34225271.703333236</v>
      </c>
      <c r="G37" s="469">
        <v>1607652.1104982309</v>
      </c>
      <c r="H37" s="468">
        <v>4.9287842907192958E-2</v>
      </c>
    </row>
    <row r="38" spans="1:8">
      <c r="A38" s="482" t="s">
        <v>298</v>
      </c>
      <c r="B38" s="442" t="s">
        <v>415</v>
      </c>
      <c r="C38" s="463">
        <v>4913593.5830791518</v>
      </c>
      <c r="D38" s="463">
        <v>220856.55381261185</v>
      </c>
      <c r="E38" s="464">
        <v>4.7063483940230723E-2</v>
      </c>
      <c r="F38" s="465">
        <v>27710470.924702283</v>
      </c>
      <c r="G38" s="465">
        <v>1542688.106543947</v>
      </c>
      <c r="H38" s="464">
        <v>5.8953718672467945E-2</v>
      </c>
    </row>
    <row r="39" spans="1:8">
      <c r="A39" s="482" t="s">
        <v>298</v>
      </c>
      <c r="B39" s="441" t="s">
        <v>416</v>
      </c>
      <c r="C39" s="463">
        <v>4130875.1631782628</v>
      </c>
      <c r="D39" s="463">
        <v>174086.40502975648</v>
      </c>
      <c r="E39" s="468">
        <v>4.3996891335492082E-2</v>
      </c>
      <c r="F39" s="469">
        <v>21169300.224188019</v>
      </c>
      <c r="G39" s="469">
        <v>1255597.0251660608</v>
      </c>
      <c r="H39" s="468">
        <v>6.3051910165444675E-2</v>
      </c>
    </row>
    <row r="40" spans="1:8">
      <c r="A40" s="482" t="s">
        <v>298</v>
      </c>
      <c r="B40" s="442" t="s">
        <v>417</v>
      </c>
      <c r="C40" s="463">
        <v>80939222.860409349</v>
      </c>
      <c r="D40" s="463">
        <v>2264819.2691084445</v>
      </c>
      <c r="E40" s="464">
        <v>2.878724420808787E-2</v>
      </c>
      <c r="F40" s="465">
        <v>494529261.61644006</v>
      </c>
      <c r="G40" s="465">
        <v>15564855.104428589</v>
      </c>
      <c r="H40" s="464">
        <v>3.2496893073490324E-2</v>
      </c>
    </row>
    <row r="41" spans="1:8">
      <c r="A41" s="482" t="s">
        <v>298</v>
      </c>
      <c r="B41" s="441" t="s">
        <v>418</v>
      </c>
      <c r="C41" s="463">
        <v>1954931.607692864</v>
      </c>
      <c r="D41" s="463">
        <v>64871.406787659042</v>
      </c>
      <c r="E41" s="468">
        <v>3.4322402406330887E-2</v>
      </c>
      <c r="F41" s="469">
        <v>11864866.034678362</v>
      </c>
      <c r="G41" s="469">
        <v>715215.29115131311</v>
      </c>
      <c r="H41" s="468">
        <v>6.4146878463124293E-2</v>
      </c>
    </row>
    <row r="42" spans="1:8">
      <c r="A42" s="482" t="s">
        <v>298</v>
      </c>
      <c r="B42" s="442" t="s">
        <v>419</v>
      </c>
      <c r="C42" s="463">
        <v>7996422.4293755163</v>
      </c>
      <c r="D42" s="463">
        <v>207841.48892172519</v>
      </c>
      <c r="E42" s="464">
        <v>2.6685411695755657E-2</v>
      </c>
      <c r="F42" s="465">
        <v>51010037.843046181</v>
      </c>
      <c r="G42" s="465">
        <v>319903.5050681904</v>
      </c>
      <c r="H42" s="464">
        <v>6.3109618714999689E-3</v>
      </c>
    </row>
    <row r="43" spans="1:8">
      <c r="A43" s="482" t="s">
        <v>298</v>
      </c>
      <c r="B43" s="441" t="s">
        <v>420</v>
      </c>
      <c r="C43" s="463">
        <v>4145292.9493225552</v>
      </c>
      <c r="D43" s="463">
        <v>100208.3687478858</v>
      </c>
      <c r="E43" s="468">
        <v>2.4772873533746874E-2</v>
      </c>
      <c r="F43" s="469">
        <v>24142892.1609267</v>
      </c>
      <c r="G43" s="469">
        <v>1016290.4901025183</v>
      </c>
      <c r="H43" s="468">
        <v>4.3944653199291257E-2</v>
      </c>
    </row>
    <row r="44" spans="1:8">
      <c r="A44" s="482" t="s">
        <v>298</v>
      </c>
      <c r="B44" s="442" t="s">
        <v>421</v>
      </c>
      <c r="C44" s="463">
        <v>7248361.0887376964</v>
      </c>
      <c r="D44" s="463">
        <v>256296.25280885678</v>
      </c>
      <c r="E44" s="464">
        <v>3.6655302664225065E-2</v>
      </c>
      <c r="F44" s="465">
        <v>41632425.756930061</v>
      </c>
      <c r="G44" s="465">
        <v>2105956.3689629436</v>
      </c>
      <c r="H44" s="464">
        <v>5.3279647830222127E-2</v>
      </c>
    </row>
    <row r="45" spans="1:8">
      <c r="A45" s="482" t="s">
        <v>298</v>
      </c>
      <c r="B45" s="441" t="s">
        <v>422</v>
      </c>
      <c r="C45" s="463">
        <v>5282327.5082649402</v>
      </c>
      <c r="D45" s="463">
        <v>149485.2252516849</v>
      </c>
      <c r="E45" s="468">
        <v>2.9123284334372536E-2</v>
      </c>
      <c r="F45" s="469">
        <v>32411539.779298361</v>
      </c>
      <c r="G45" s="469">
        <v>66514.523531276733</v>
      </c>
      <c r="H45" s="468">
        <v>2.0564066036528219E-3</v>
      </c>
    </row>
    <row r="46" spans="1:8">
      <c r="A46" s="482" t="s">
        <v>298</v>
      </c>
      <c r="B46" s="442" t="s">
        <v>423</v>
      </c>
      <c r="C46" s="463">
        <v>6457622.3700627014</v>
      </c>
      <c r="D46" s="463">
        <v>257710.48739217501</v>
      </c>
      <c r="E46" s="464">
        <v>4.1566798410878347E-2</v>
      </c>
      <c r="F46" s="465">
        <v>39223856.023723036</v>
      </c>
      <c r="G46" s="465">
        <v>2026580.8562861979</v>
      </c>
      <c r="H46" s="464">
        <v>5.4481970713282334E-2</v>
      </c>
    </row>
    <row r="47" spans="1:8">
      <c r="A47" s="482" t="s">
        <v>298</v>
      </c>
      <c r="B47" s="441" t="s">
        <v>424</v>
      </c>
      <c r="C47" s="463">
        <v>23072566.247895025</v>
      </c>
      <c r="D47" s="463">
        <v>473189.20327776298</v>
      </c>
      <c r="E47" s="468">
        <v>2.0938152513830799E-2</v>
      </c>
      <c r="F47" s="469">
        <v>146299090.21404999</v>
      </c>
      <c r="G47" s="469">
        <v>2879415.3960838914</v>
      </c>
      <c r="H47" s="468">
        <v>2.0076850681320806E-2</v>
      </c>
    </row>
    <row r="48" spans="1:8">
      <c r="A48" s="482" t="s">
        <v>298</v>
      </c>
      <c r="B48" s="442" t="s">
        <v>425</v>
      </c>
      <c r="C48" s="463">
        <v>10089823.421009732</v>
      </c>
      <c r="D48" s="463">
        <v>289738.09353955649</v>
      </c>
      <c r="E48" s="464">
        <v>2.9564854167892268E-2</v>
      </c>
      <c r="F48" s="465">
        <v>62652670.577698141</v>
      </c>
      <c r="G48" s="465">
        <v>2640790.4547809884</v>
      </c>
      <c r="H48" s="464">
        <v>4.4004461272869395E-2</v>
      </c>
    </row>
    <row r="49" spans="1:8">
      <c r="A49" s="482" t="s">
        <v>298</v>
      </c>
      <c r="B49" s="441" t="s">
        <v>426</v>
      </c>
      <c r="C49" s="463">
        <v>3993333.3103053397</v>
      </c>
      <c r="D49" s="463">
        <v>99167.78102533333</v>
      </c>
      <c r="E49" s="468">
        <v>2.5465733359225872E-2</v>
      </c>
      <c r="F49" s="469">
        <v>22722296.065147471</v>
      </c>
      <c r="G49" s="469">
        <v>1170185.5331487879</v>
      </c>
      <c r="H49" s="468">
        <v>5.429563528877597E-2</v>
      </c>
    </row>
    <row r="50" spans="1:8">
      <c r="A50" s="482" t="s">
        <v>298</v>
      </c>
      <c r="B50" s="442" t="s">
        <v>427</v>
      </c>
      <c r="C50" s="463">
        <v>1260679.3061023473</v>
      </c>
      <c r="D50" s="463">
        <v>46207.682902455097</v>
      </c>
      <c r="E50" s="464">
        <v>3.8047560782611782E-2</v>
      </c>
      <c r="F50" s="465">
        <v>7953242.871637552</v>
      </c>
      <c r="G50" s="465">
        <v>24106.006439863704</v>
      </c>
      <c r="H50" s="464">
        <v>3.0401803941194419E-3</v>
      </c>
    </row>
    <row r="51" spans="1:8">
      <c r="A51" s="482" t="s">
        <v>298</v>
      </c>
      <c r="B51" s="441" t="s">
        <v>428</v>
      </c>
      <c r="C51" s="463">
        <v>2029370.8669000363</v>
      </c>
      <c r="D51" s="463">
        <v>50002.89187344606</v>
      </c>
      <c r="E51" s="468">
        <v>2.5262049555376045E-2</v>
      </c>
      <c r="F51" s="469">
        <v>11452250.995082367</v>
      </c>
      <c r="G51" s="469">
        <v>503525.18717215396</v>
      </c>
      <c r="H51" s="468">
        <v>4.5989386893620816E-2</v>
      </c>
    </row>
    <row r="52" spans="1:8">
      <c r="A52" s="482" t="s">
        <v>298</v>
      </c>
      <c r="B52" s="442" t="s">
        <v>429</v>
      </c>
      <c r="C52" s="463">
        <v>70857319.132907614</v>
      </c>
      <c r="D52" s="463">
        <v>2354763.9488836974</v>
      </c>
      <c r="E52" s="464">
        <v>3.4374833793541074E-2</v>
      </c>
      <c r="F52" s="465">
        <v>410480080.53670901</v>
      </c>
      <c r="G52" s="465">
        <v>19704357.958912909</v>
      </c>
      <c r="H52" s="464">
        <v>5.042370040014485E-2</v>
      </c>
    </row>
    <row r="53" spans="1:8">
      <c r="A53" s="482" t="s">
        <v>298</v>
      </c>
      <c r="B53" s="441" t="s">
        <v>430</v>
      </c>
      <c r="C53" s="463">
        <v>8107480.4242226072</v>
      </c>
      <c r="D53" s="463">
        <v>270043.38842549827</v>
      </c>
      <c r="E53" s="468">
        <v>3.4455573574892956E-2</v>
      </c>
      <c r="F53" s="469">
        <v>46514002.172900192</v>
      </c>
      <c r="G53" s="469">
        <v>2100492.0632733554</v>
      </c>
      <c r="H53" s="468">
        <v>4.7293989105762296E-2</v>
      </c>
    </row>
    <row r="54" spans="1:8">
      <c r="A54" s="482" t="s">
        <v>298</v>
      </c>
      <c r="B54" s="442" t="s">
        <v>431</v>
      </c>
      <c r="C54" s="463">
        <v>6205455.146603208</v>
      </c>
      <c r="D54" s="463">
        <v>79342.253661377355</v>
      </c>
      <c r="E54" s="464">
        <v>1.2951484089167067E-2</v>
      </c>
      <c r="F54" s="465">
        <v>33064098.817376312</v>
      </c>
      <c r="G54" s="465">
        <v>1358858.1546404958</v>
      </c>
      <c r="H54" s="464">
        <v>4.2859102351416788E-2</v>
      </c>
    </row>
    <row r="55" spans="1:8">
      <c r="A55" s="482" t="s">
        <v>298</v>
      </c>
      <c r="B55" s="441" t="s">
        <v>432</v>
      </c>
      <c r="C55" s="463">
        <v>3078299.1658580136</v>
      </c>
      <c r="D55" s="463">
        <v>75400.121965948027</v>
      </c>
      <c r="E55" s="468">
        <v>2.5109109851465979E-2</v>
      </c>
      <c r="F55" s="469">
        <v>18500796.388732065</v>
      </c>
      <c r="G55" s="469">
        <v>673024.48171732202</v>
      </c>
      <c r="H55" s="468">
        <v>3.7751463571984854E-2</v>
      </c>
    </row>
    <row r="56" spans="1:8">
      <c r="A56" s="482" t="s">
        <v>298</v>
      </c>
      <c r="B56" s="442" t="s">
        <v>433</v>
      </c>
      <c r="C56" s="463">
        <v>8438756.0259246584</v>
      </c>
      <c r="D56" s="463">
        <v>38954.592521119863</v>
      </c>
      <c r="E56" s="464">
        <v>4.6375611173627169E-3</v>
      </c>
      <c r="F56" s="465">
        <v>55575920.45658987</v>
      </c>
      <c r="G56" s="465">
        <v>454964.35613771528</v>
      </c>
      <c r="H56" s="464">
        <v>8.253927150838794E-3</v>
      </c>
    </row>
    <row r="57" spans="1:8">
      <c r="A57" s="482" t="s">
        <v>298</v>
      </c>
      <c r="B57" s="441" t="s">
        <v>434</v>
      </c>
      <c r="C57" s="466"/>
      <c r="D57" s="466"/>
      <c r="E57" s="466"/>
      <c r="F57" s="466"/>
      <c r="G57" s="466"/>
      <c r="H57" s="466"/>
    </row>
    <row r="58" spans="1:8">
      <c r="A58" s="482" t="s">
        <v>298</v>
      </c>
      <c r="B58" s="442" t="s">
        <v>435</v>
      </c>
      <c r="C58" s="463">
        <v>6807193.7266735034</v>
      </c>
      <c r="D58" s="463">
        <v>254051.28281280957</v>
      </c>
      <c r="E58" s="464">
        <v>3.8767856030783719E-2</v>
      </c>
      <c r="F58" s="465">
        <v>40505794.148794413</v>
      </c>
      <c r="G58" s="465">
        <v>2164867.7562289312</v>
      </c>
      <c r="H58" s="464">
        <v>5.6463626727827607E-2</v>
      </c>
    </row>
    <row r="59" spans="1:8">
      <c r="A59" s="482" t="s">
        <v>298</v>
      </c>
      <c r="B59" s="441" t="s">
        <v>436</v>
      </c>
      <c r="C59" s="463">
        <v>9662186.0077484641</v>
      </c>
      <c r="D59" s="463">
        <v>504277.67792988755</v>
      </c>
      <c r="E59" s="468">
        <v>5.506472217983837E-2</v>
      </c>
      <c r="F59" s="469">
        <v>53337823.071774423</v>
      </c>
      <c r="G59" s="469">
        <v>3818608.5616449043</v>
      </c>
      <c r="H59" s="468">
        <v>7.7113673942945521E-2</v>
      </c>
    </row>
    <row r="60" spans="1:8">
      <c r="A60" s="482" t="s">
        <v>298</v>
      </c>
      <c r="B60" s="442" t="s">
        <v>437</v>
      </c>
      <c r="C60" s="463">
        <v>6828787.5933029084</v>
      </c>
      <c r="D60" s="463">
        <v>260738.29788377136</v>
      </c>
      <c r="E60" s="464">
        <v>3.9697981266008826E-2</v>
      </c>
      <c r="F60" s="465">
        <v>42399179.335101828</v>
      </c>
      <c r="G60" s="465">
        <v>2034878.9042239636</v>
      </c>
      <c r="H60" s="464">
        <v>5.0412837148227224E-2</v>
      </c>
    </row>
    <row r="61" spans="1:8">
      <c r="A61" s="482" t="s">
        <v>298</v>
      </c>
      <c r="B61" s="441" t="s">
        <v>438</v>
      </c>
      <c r="C61" s="463">
        <v>45157156.176486373</v>
      </c>
      <c r="D61" s="463">
        <v>2096978.7315679565</v>
      </c>
      <c r="E61" s="468">
        <v>4.8698794477806395E-2</v>
      </c>
      <c r="F61" s="469">
        <v>267598829.61689416</v>
      </c>
      <c r="G61" s="469">
        <v>13286795.483350962</v>
      </c>
      <c r="H61" s="468">
        <v>5.2246035185161001E-2</v>
      </c>
    </row>
    <row r="62" spans="1:8">
      <c r="A62" s="482" t="s">
        <v>298</v>
      </c>
      <c r="B62" s="442" t="s">
        <v>439</v>
      </c>
      <c r="C62" s="463">
        <v>19962289.471855745</v>
      </c>
      <c r="D62" s="463">
        <v>895771.78289343044</v>
      </c>
      <c r="E62" s="464">
        <v>4.6981404654295969E-2</v>
      </c>
      <c r="F62" s="465">
        <v>113512826.77127171</v>
      </c>
      <c r="G62" s="465">
        <v>5374545.4941398501</v>
      </c>
      <c r="H62" s="464">
        <v>4.9700674272473502E-2</v>
      </c>
    </row>
    <row r="63" spans="1:8">
      <c r="A63" s="482" t="s">
        <v>298</v>
      </c>
      <c r="B63" s="441" t="s">
        <v>440</v>
      </c>
      <c r="C63" s="463">
        <v>3894660.8371510278</v>
      </c>
      <c r="D63" s="463">
        <v>202517.87558823824</v>
      </c>
      <c r="E63" s="468">
        <v>5.4851038461012788E-2</v>
      </c>
      <c r="F63" s="469">
        <v>23690907.578332912</v>
      </c>
      <c r="G63" s="469">
        <v>1515725.5714716576</v>
      </c>
      <c r="H63" s="468">
        <v>6.8352339611132601E-2</v>
      </c>
    </row>
    <row r="64" spans="1:8">
      <c r="A64" s="482" t="s">
        <v>298</v>
      </c>
      <c r="B64" s="442" t="s">
        <v>441</v>
      </c>
      <c r="C64" s="463">
        <v>4356301.3041603267</v>
      </c>
      <c r="D64" s="463">
        <v>176282.79800838698</v>
      </c>
      <c r="E64" s="464">
        <v>4.2172731472107809E-2</v>
      </c>
      <c r="F64" s="465">
        <v>25690430.518720768</v>
      </c>
      <c r="G64" s="465">
        <v>907067.0850116536</v>
      </c>
      <c r="H64" s="464">
        <v>3.6599837929096643E-2</v>
      </c>
    </row>
    <row r="65" spans="1:8">
      <c r="A65" s="482" t="s">
        <v>298</v>
      </c>
      <c r="B65" s="441" t="s">
        <v>442</v>
      </c>
      <c r="C65" s="463">
        <v>6268071.1358133163</v>
      </c>
      <c r="D65" s="463">
        <v>236093.56138386112</v>
      </c>
      <c r="E65" s="468">
        <v>3.9140324789120662E-2</v>
      </c>
      <c r="F65" s="469">
        <v>42144514.808960177</v>
      </c>
      <c r="G65" s="469">
        <v>1442158.558249332</v>
      </c>
      <c r="H65" s="468">
        <v>3.5431819950820301E-2</v>
      </c>
    </row>
    <row r="66" spans="1:8">
      <c r="A66" s="482" t="s">
        <v>298</v>
      </c>
      <c r="B66" s="442" t="s">
        <v>443</v>
      </c>
      <c r="C66" s="463">
        <v>59097152.807176232</v>
      </c>
      <c r="D66" s="463">
        <v>2943627.1478579491</v>
      </c>
      <c r="E66" s="464">
        <v>5.2421056617474829E-2</v>
      </c>
      <c r="F66" s="465">
        <v>330326583.8141014</v>
      </c>
      <c r="G66" s="465">
        <v>18134636.986276031</v>
      </c>
      <c r="H66" s="464">
        <v>5.8088099871062109E-2</v>
      </c>
    </row>
    <row r="67" spans="1:8">
      <c r="A67" s="482" t="s">
        <v>298</v>
      </c>
      <c r="B67" s="441" t="s">
        <v>444</v>
      </c>
      <c r="C67" s="463">
        <v>1233568.7117495935</v>
      </c>
      <c r="D67" s="463">
        <v>73295.301248041214</v>
      </c>
      <c r="E67" s="468">
        <v>6.3170715268186489E-2</v>
      </c>
      <c r="F67" s="469">
        <v>6898849.4956097426</v>
      </c>
      <c r="G67" s="469">
        <v>520261.72112196125</v>
      </c>
      <c r="H67" s="468">
        <v>8.1563778616143556E-2</v>
      </c>
    </row>
    <row r="68" spans="1:8">
      <c r="A68" s="482" t="s">
        <v>298</v>
      </c>
      <c r="B68" s="442" t="s">
        <v>445</v>
      </c>
      <c r="C68" s="463">
        <v>7595364.99036704</v>
      </c>
      <c r="D68" s="463">
        <v>422904.5879997937</v>
      </c>
      <c r="E68" s="464">
        <v>5.8962275742953624E-2</v>
      </c>
      <c r="F68" s="465">
        <v>44786954.760829583</v>
      </c>
      <c r="G68" s="465">
        <v>2574954.9223537073</v>
      </c>
      <c r="H68" s="464">
        <v>6.1000543262739661E-2</v>
      </c>
    </row>
    <row r="69" spans="1:8">
      <c r="A69" s="482" t="s">
        <v>298</v>
      </c>
      <c r="B69" s="441" t="s">
        <v>446</v>
      </c>
      <c r="C69" s="463">
        <v>3119542.9393323772</v>
      </c>
      <c r="D69" s="463">
        <v>170330.65636223834</v>
      </c>
      <c r="E69" s="468">
        <v>5.7754627344322289E-2</v>
      </c>
      <c r="F69" s="469">
        <v>16947245.804971263</v>
      </c>
      <c r="G69" s="469">
        <v>890552.28062394261</v>
      </c>
      <c r="H69" s="468">
        <v>5.5462993004977479E-2</v>
      </c>
    </row>
    <row r="70" spans="1:8">
      <c r="A70" s="482" t="s">
        <v>298</v>
      </c>
      <c r="B70" s="442" t="s">
        <v>447</v>
      </c>
      <c r="C70" s="463">
        <v>9320835.7901209947</v>
      </c>
      <c r="D70" s="463">
        <v>404331.5725486204</v>
      </c>
      <c r="E70" s="464">
        <v>4.5346423069231111E-2</v>
      </c>
      <c r="F70" s="465">
        <v>49824062.189724095</v>
      </c>
      <c r="G70" s="465">
        <v>2032397.0653862134</v>
      </c>
      <c r="H70" s="464">
        <v>4.2526182339506231E-2</v>
      </c>
    </row>
    <row r="71" spans="1:8">
      <c r="A71" s="482" t="s">
        <v>298</v>
      </c>
      <c r="B71" s="441" t="s">
        <v>448</v>
      </c>
      <c r="C71" s="463">
        <v>5197464.7204005178</v>
      </c>
      <c r="D71" s="463">
        <v>285637.50933427457</v>
      </c>
      <c r="E71" s="468">
        <v>5.8153004383122285E-2</v>
      </c>
      <c r="F71" s="469">
        <v>30943633.530000277</v>
      </c>
      <c r="G71" s="469">
        <v>1145329.9132554866</v>
      </c>
      <c r="H71" s="468">
        <v>3.8436077703828835E-2</v>
      </c>
    </row>
    <row r="72" spans="1:8">
      <c r="A72" s="482" t="s">
        <v>298</v>
      </c>
      <c r="B72" s="442" t="s">
        <v>449</v>
      </c>
      <c r="C72" s="462"/>
      <c r="D72" s="462"/>
      <c r="E72" s="462"/>
      <c r="F72" s="462"/>
      <c r="G72" s="462"/>
      <c r="H72" s="462"/>
    </row>
    <row r="73" spans="1:8">
      <c r="A73" s="482" t="s">
        <v>298</v>
      </c>
      <c r="B73" s="441" t="s">
        <v>450</v>
      </c>
      <c r="C73" s="463">
        <v>5555780.6319169551</v>
      </c>
      <c r="D73" s="463">
        <v>199674.51202156022</v>
      </c>
      <c r="E73" s="468">
        <v>3.7279790122130715E-2</v>
      </c>
      <c r="F73" s="469">
        <v>34311947.836978614</v>
      </c>
      <c r="G73" s="469">
        <v>1440793.3656441569</v>
      </c>
      <c r="H73" s="468">
        <v>4.3831541326016153E-2</v>
      </c>
    </row>
    <row r="74" spans="1:8">
      <c r="A74" s="482" t="s">
        <v>298</v>
      </c>
      <c r="B74" s="442" t="s">
        <v>451</v>
      </c>
      <c r="C74" s="463">
        <v>1291405.6340128521</v>
      </c>
      <c r="D74" s="463">
        <v>53103.144989903551</v>
      </c>
      <c r="E74" s="464">
        <v>4.2883823185886717E-2</v>
      </c>
      <c r="F74" s="465">
        <v>7126563.5029615425</v>
      </c>
      <c r="G74" s="465">
        <v>379717.69568526093</v>
      </c>
      <c r="H74" s="464">
        <v>5.6280772753950624E-2</v>
      </c>
    </row>
    <row r="75" spans="1:8">
      <c r="A75" s="482" t="s">
        <v>298</v>
      </c>
      <c r="B75" s="441" t="s">
        <v>452</v>
      </c>
      <c r="C75" s="463">
        <v>5878053.2228709217</v>
      </c>
      <c r="D75" s="463">
        <v>287762.40379402414</v>
      </c>
      <c r="E75" s="468">
        <v>5.147539065624876E-2</v>
      </c>
      <c r="F75" s="469">
        <v>29564983.796557408</v>
      </c>
      <c r="G75" s="469">
        <v>2259506.7825679407</v>
      </c>
      <c r="H75" s="468">
        <v>8.2749214797101817E-2</v>
      </c>
    </row>
    <row r="76" spans="1:8">
      <c r="A76" s="482" t="s">
        <v>299</v>
      </c>
      <c r="B76" s="442" t="s">
        <v>381</v>
      </c>
      <c r="C76" s="463">
        <v>820384368.59294426</v>
      </c>
      <c r="D76" s="463">
        <v>20169113.435811758</v>
      </c>
      <c r="E76" s="464">
        <v>2.5204610016902634E-2</v>
      </c>
      <c r="F76" s="465">
        <v>4393581752.5368299</v>
      </c>
      <c r="G76" s="465">
        <v>49308921.89814949</v>
      </c>
      <c r="H76" s="464">
        <v>1.1350328080315402E-2</v>
      </c>
    </row>
    <row r="77" spans="1:8">
      <c r="A77" s="482" t="s">
        <v>299</v>
      </c>
      <c r="B77" s="441" t="s">
        <v>382</v>
      </c>
      <c r="C77" s="463">
        <v>124866425.96137708</v>
      </c>
      <c r="D77" s="463">
        <v>3267594.8264962137</v>
      </c>
      <c r="E77" s="468">
        <v>2.6871926284157327E-2</v>
      </c>
      <c r="F77" s="469">
        <v>725587852.1342119</v>
      </c>
      <c r="G77" s="469">
        <v>3890571.9714382887</v>
      </c>
      <c r="H77" s="468">
        <v>5.3908641176544248E-3</v>
      </c>
    </row>
    <row r="78" spans="1:8">
      <c r="A78" s="482" t="s">
        <v>299</v>
      </c>
      <c r="B78" s="442" t="s">
        <v>383</v>
      </c>
      <c r="C78" s="463">
        <v>61192874.636443257</v>
      </c>
      <c r="D78" s="463">
        <v>1184591.9680007696</v>
      </c>
      <c r="E78" s="464">
        <v>1.9740474403273166E-2</v>
      </c>
      <c r="F78" s="465">
        <v>333207326.72601175</v>
      </c>
      <c r="G78" s="465">
        <v>2062135.2382159829</v>
      </c>
      <c r="H78" s="464">
        <v>6.2272842584579161E-3</v>
      </c>
    </row>
    <row r="79" spans="1:8">
      <c r="A79" s="482" t="s">
        <v>299</v>
      </c>
      <c r="B79" s="441" t="s">
        <v>384</v>
      </c>
      <c r="C79" s="466"/>
      <c r="D79" s="466"/>
      <c r="E79" s="466"/>
      <c r="F79" s="466"/>
      <c r="G79" s="466"/>
      <c r="H79" s="466"/>
    </row>
    <row r="80" spans="1:8">
      <c r="A80" s="482" t="s">
        <v>299</v>
      </c>
      <c r="B80" s="442" t="s">
        <v>385</v>
      </c>
      <c r="C80" s="463">
        <v>40654425.22701057</v>
      </c>
      <c r="D80" s="463">
        <v>986150.52548318356</v>
      </c>
      <c r="E80" s="464">
        <v>2.4859929828135754E-2</v>
      </c>
      <c r="F80" s="465">
        <v>220370847.78767228</v>
      </c>
      <c r="G80" s="465">
        <v>3131574.0715269148</v>
      </c>
      <c r="H80" s="464">
        <v>1.4415321953335062E-2</v>
      </c>
    </row>
    <row r="81" spans="1:8">
      <c r="A81" s="482" t="s">
        <v>299</v>
      </c>
      <c r="B81" s="441" t="s">
        <v>386</v>
      </c>
      <c r="C81" s="463">
        <v>79957059.112864897</v>
      </c>
      <c r="D81" s="463">
        <v>1800336.2695269436</v>
      </c>
      <c r="E81" s="468">
        <v>2.303495085298863E-2</v>
      </c>
      <c r="F81" s="469">
        <v>446831927.2122587</v>
      </c>
      <c r="G81" s="469">
        <v>2372782.7029622793</v>
      </c>
      <c r="H81" s="468">
        <v>5.3385845072035625E-3</v>
      </c>
    </row>
    <row r="82" spans="1:8">
      <c r="A82" s="482" t="s">
        <v>299</v>
      </c>
      <c r="B82" s="442" t="s">
        <v>387</v>
      </c>
      <c r="C82" s="463">
        <v>38134954.928436793</v>
      </c>
      <c r="D82" s="463">
        <v>899408.46440039575</v>
      </c>
      <c r="E82" s="464">
        <v>2.4154565994326978E-2</v>
      </c>
      <c r="F82" s="465">
        <v>197479991.8060436</v>
      </c>
      <c r="G82" s="465">
        <v>2815208.3313886821</v>
      </c>
      <c r="H82" s="464">
        <v>1.4461826536566223E-2</v>
      </c>
    </row>
    <row r="83" spans="1:8">
      <c r="A83" s="482" t="s">
        <v>299</v>
      </c>
      <c r="B83" s="441" t="s">
        <v>388</v>
      </c>
      <c r="C83" s="466"/>
      <c r="D83" s="466"/>
      <c r="E83" s="466"/>
      <c r="F83" s="466"/>
      <c r="G83" s="466"/>
      <c r="H83" s="466"/>
    </row>
    <row r="84" spans="1:8">
      <c r="A84" s="482" t="s">
        <v>299</v>
      </c>
      <c r="B84" s="442" t="s">
        <v>389</v>
      </c>
      <c r="C84" s="463">
        <v>46166161.817936063</v>
      </c>
      <c r="D84" s="463">
        <v>1555938.3769715279</v>
      </c>
      <c r="E84" s="464">
        <v>3.4878515662011812E-2</v>
      </c>
      <c r="F84" s="465">
        <v>241360799.55854374</v>
      </c>
      <c r="G84" s="465">
        <v>5085452.2479943931</v>
      </c>
      <c r="H84" s="464">
        <v>2.1523414549509946E-2</v>
      </c>
    </row>
    <row r="85" spans="1:8">
      <c r="A85" s="482" t="s">
        <v>299</v>
      </c>
      <c r="B85" s="441" t="s">
        <v>390</v>
      </c>
      <c r="C85" s="466"/>
      <c r="D85" s="466"/>
      <c r="E85" s="466"/>
      <c r="F85" s="466"/>
      <c r="G85" s="466"/>
      <c r="H85" s="466"/>
    </row>
    <row r="86" spans="1:8">
      <c r="A86" s="482" t="s">
        <v>299</v>
      </c>
      <c r="B86" s="442" t="s">
        <v>391</v>
      </c>
      <c r="C86" s="463">
        <v>35032854.532070011</v>
      </c>
      <c r="D86" s="463">
        <v>465923.65346616507</v>
      </c>
      <c r="E86" s="464">
        <v>1.3478884055470524E-2</v>
      </c>
      <c r="F86" s="465">
        <v>179117622.06298825</v>
      </c>
      <c r="G86" s="465">
        <v>-185792.34103491902</v>
      </c>
      <c r="H86" s="464">
        <v>-1.0361896434179128E-3</v>
      </c>
    </row>
    <row r="87" spans="1:8">
      <c r="A87" s="482" t="s">
        <v>299</v>
      </c>
      <c r="B87" s="441" t="s">
        <v>392</v>
      </c>
      <c r="C87" s="463">
        <v>38024242.946016587</v>
      </c>
      <c r="D87" s="463">
        <v>544867.44759197533</v>
      </c>
      <c r="E87" s="468">
        <v>1.4537794196033975E-2</v>
      </c>
      <c r="F87" s="469">
        <v>190710862.70487851</v>
      </c>
      <c r="G87" s="469">
        <v>1010967.303901881</v>
      </c>
      <c r="H87" s="468">
        <v>5.3292981620519982E-3</v>
      </c>
    </row>
    <row r="88" spans="1:8">
      <c r="A88" s="482" t="s">
        <v>299</v>
      </c>
      <c r="B88" s="442" t="s">
        <v>393</v>
      </c>
      <c r="C88" s="463">
        <v>574336800.68253231</v>
      </c>
      <c r="D88" s="463">
        <v>16533959.586511493</v>
      </c>
      <c r="E88" s="464">
        <v>2.9641225121808439E-2</v>
      </c>
      <c r="F88" s="465">
        <v>2889623886.5115829</v>
      </c>
      <c r="G88" s="465">
        <v>52075105.579369545</v>
      </c>
      <c r="H88" s="464">
        <v>1.835214461485361E-2</v>
      </c>
    </row>
    <row r="89" spans="1:8">
      <c r="A89" s="482" t="s">
        <v>299</v>
      </c>
      <c r="B89" s="441" t="s">
        <v>394</v>
      </c>
      <c r="C89" s="463">
        <v>122016644.38767545</v>
      </c>
      <c r="D89" s="463">
        <v>1833339.0856004357</v>
      </c>
      <c r="E89" s="468">
        <v>1.5254523754297032E-2</v>
      </c>
      <c r="F89" s="469">
        <v>637175092.55102766</v>
      </c>
      <c r="G89" s="469">
        <v>1844978.7565864325</v>
      </c>
      <c r="H89" s="468">
        <v>2.9039686873450622E-3</v>
      </c>
    </row>
    <row r="90" spans="1:8">
      <c r="A90" s="482" t="s">
        <v>299</v>
      </c>
      <c r="B90" s="442" t="s">
        <v>395</v>
      </c>
      <c r="C90" s="463">
        <v>80187390.559709489</v>
      </c>
      <c r="D90" s="463">
        <v>3020919.5115941912</v>
      </c>
      <c r="E90" s="464">
        <v>3.9148084272385211E-2</v>
      </c>
      <c r="F90" s="465">
        <v>408718528.95091468</v>
      </c>
      <c r="G90" s="465">
        <v>10268026.014473498</v>
      </c>
      <c r="H90" s="464">
        <v>2.5769890962118829E-2</v>
      </c>
    </row>
    <row r="91" spans="1:8">
      <c r="A91" s="482" t="s">
        <v>299</v>
      </c>
      <c r="B91" s="441" t="s">
        <v>396</v>
      </c>
      <c r="C91" s="466"/>
      <c r="D91" s="466"/>
      <c r="E91" s="466"/>
      <c r="F91" s="466"/>
      <c r="G91" s="466"/>
      <c r="H91" s="466"/>
    </row>
    <row r="92" spans="1:8">
      <c r="A92" s="482" t="s">
        <v>299</v>
      </c>
      <c r="B92" s="442" t="s">
        <v>397</v>
      </c>
      <c r="C92" s="463">
        <v>46657776.933699399</v>
      </c>
      <c r="D92" s="463">
        <v>1035349.0609581321</v>
      </c>
      <c r="E92" s="464">
        <v>2.2693861533325761E-2</v>
      </c>
      <c r="F92" s="465">
        <v>247890818.45550075</v>
      </c>
      <c r="G92" s="465">
        <v>2342370.8045934737</v>
      </c>
      <c r="H92" s="464">
        <v>9.5393427529364347E-3</v>
      </c>
    </row>
    <row r="93" spans="1:8">
      <c r="A93" s="482" t="s">
        <v>299</v>
      </c>
      <c r="B93" s="441" t="s">
        <v>398</v>
      </c>
      <c r="C93" s="466"/>
      <c r="D93" s="466"/>
      <c r="E93" s="466"/>
      <c r="F93" s="466"/>
      <c r="G93" s="466"/>
      <c r="H93" s="466"/>
    </row>
    <row r="94" spans="1:8">
      <c r="A94" s="482" t="s">
        <v>299</v>
      </c>
      <c r="B94" s="442" t="s">
        <v>399</v>
      </c>
      <c r="C94" s="462"/>
      <c r="D94" s="462"/>
      <c r="E94" s="462"/>
      <c r="F94" s="462"/>
      <c r="G94" s="462"/>
      <c r="H94" s="462"/>
    </row>
    <row r="95" spans="1:8">
      <c r="A95" s="482" t="s">
        <v>299</v>
      </c>
      <c r="B95" s="441" t="s">
        <v>400</v>
      </c>
      <c r="C95" s="463">
        <v>427972828.31294936</v>
      </c>
      <c r="D95" s="463">
        <v>11434848.315231204</v>
      </c>
      <c r="E95" s="468">
        <v>2.7452114487360423E-2</v>
      </c>
      <c r="F95" s="469">
        <v>2202917575.1405263</v>
      </c>
      <c r="G95" s="469">
        <v>18727114.244681358</v>
      </c>
      <c r="H95" s="468">
        <v>8.5739382988608229E-3</v>
      </c>
    </row>
    <row r="96" spans="1:8">
      <c r="A96" s="482" t="s">
        <v>299</v>
      </c>
      <c r="B96" s="442" t="s">
        <v>401</v>
      </c>
      <c r="C96" s="462"/>
      <c r="D96" s="462"/>
      <c r="E96" s="462"/>
      <c r="F96" s="462"/>
      <c r="G96" s="462"/>
      <c r="H96" s="462"/>
    </row>
    <row r="97" spans="1:8">
      <c r="A97" s="482" t="s">
        <v>299</v>
      </c>
      <c r="B97" s="441" t="s">
        <v>402</v>
      </c>
      <c r="C97" s="466"/>
      <c r="D97" s="466"/>
      <c r="E97" s="466"/>
      <c r="F97" s="466"/>
      <c r="G97" s="466"/>
      <c r="H97" s="466"/>
    </row>
    <row r="98" spans="1:8">
      <c r="A98" s="482" t="s">
        <v>299</v>
      </c>
      <c r="B98" s="442" t="s">
        <v>403</v>
      </c>
      <c r="C98" s="462"/>
      <c r="D98" s="462"/>
      <c r="E98" s="462"/>
      <c r="F98" s="462"/>
      <c r="G98" s="462"/>
      <c r="H98" s="462"/>
    </row>
    <row r="99" spans="1:8">
      <c r="A99" s="482" t="s">
        <v>299</v>
      </c>
      <c r="B99" s="441" t="s">
        <v>404</v>
      </c>
      <c r="C99" s="466"/>
      <c r="D99" s="466"/>
      <c r="E99" s="466"/>
      <c r="F99" s="466"/>
      <c r="G99" s="466"/>
      <c r="H99" s="466"/>
    </row>
    <row r="100" spans="1:8">
      <c r="A100" s="482" t="s">
        <v>299</v>
      </c>
      <c r="B100" s="442" t="s">
        <v>405</v>
      </c>
      <c r="C100" s="463">
        <v>48558897.364142351</v>
      </c>
      <c r="D100" s="463">
        <v>440295.68323188275</v>
      </c>
      <c r="E100" s="464">
        <v>9.1502177505410794E-3</v>
      </c>
      <c r="F100" s="465">
        <v>262679433.88232216</v>
      </c>
      <c r="G100" s="465">
        <v>927883.55137172341</v>
      </c>
      <c r="H100" s="464">
        <v>3.5449018361057905E-3</v>
      </c>
    </row>
    <row r="101" spans="1:8">
      <c r="A101" s="482" t="s">
        <v>299</v>
      </c>
      <c r="B101" s="441" t="s">
        <v>406</v>
      </c>
      <c r="C101" s="463">
        <v>18080523.064698327</v>
      </c>
      <c r="D101" s="463">
        <v>459716.84658094496</v>
      </c>
      <c r="E101" s="468">
        <v>2.6089433189967932E-2</v>
      </c>
      <c r="F101" s="469">
        <v>85325698.255228162</v>
      </c>
      <c r="G101" s="469">
        <v>1284067.610398829</v>
      </c>
      <c r="H101" s="468">
        <v>1.5278946880807951E-2</v>
      </c>
    </row>
    <row r="102" spans="1:8">
      <c r="A102" s="482" t="s">
        <v>299</v>
      </c>
      <c r="B102" s="442" t="s">
        <v>407</v>
      </c>
      <c r="C102" s="463">
        <v>700800711.82664192</v>
      </c>
      <c r="D102" s="463">
        <v>18652979.997803211</v>
      </c>
      <c r="E102" s="464">
        <v>2.7344487311853335E-2</v>
      </c>
      <c r="F102" s="465">
        <v>3902233739.6373582</v>
      </c>
      <c r="G102" s="465">
        <v>67286853.879056931</v>
      </c>
      <c r="H102" s="464">
        <v>1.7545706859445068E-2</v>
      </c>
    </row>
    <row r="103" spans="1:8">
      <c r="A103" s="482" t="s">
        <v>299</v>
      </c>
      <c r="B103" s="441" t="s">
        <v>408</v>
      </c>
      <c r="C103" s="463">
        <v>125644054.7962023</v>
      </c>
      <c r="D103" s="463">
        <v>1759185.4454426914</v>
      </c>
      <c r="E103" s="468">
        <v>1.4200163867161594E-2</v>
      </c>
      <c r="F103" s="469">
        <v>789350689.65375853</v>
      </c>
      <c r="G103" s="469">
        <v>1114702.6258414984</v>
      </c>
      <c r="H103" s="468">
        <v>1.4141737299314893E-3</v>
      </c>
    </row>
    <row r="104" spans="1:8">
      <c r="A104" s="482" t="s">
        <v>299</v>
      </c>
      <c r="B104" s="442" t="s">
        <v>409</v>
      </c>
      <c r="C104" s="463">
        <v>56876410.328206912</v>
      </c>
      <c r="D104" s="463">
        <v>2134196.3102006167</v>
      </c>
      <c r="E104" s="464">
        <v>3.8986298754716389E-2</v>
      </c>
      <c r="F104" s="465">
        <v>317184004.87164426</v>
      </c>
      <c r="G104" s="465">
        <v>9246352.0763725638</v>
      </c>
      <c r="H104" s="464">
        <v>3.0026701809407762E-2</v>
      </c>
    </row>
    <row r="105" spans="1:8">
      <c r="A105" s="482" t="s">
        <v>299</v>
      </c>
      <c r="B105" s="441" t="s">
        <v>410</v>
      </c>
      <c r="C105" s="463">
        <v>23105132.084687579</v>
      </c>
      <c r="D105" s="463">
        <v>819484.51511624083</v>
      </c>
      <c r="E105" s="468">
        <v>3.6771851145809158E-2</v>
      </c>
      <c r="F105" s="469">
        <v>124471075.62734804</v>
      </c>
      <c r="G105" s="469">
        <v>3560965.2288351208</v>
      </c>
      <c r="H105" s="468">
        <v>2.9451343788359632E-2</v>
      </c>
    </row>
    <row r="106" spans="1:8">
      <c r="A106" s="482" t="s">
        <v>299</v>
      </c>
      <c r="B106" s="442" t="s">
        <v>411</v>
      </c>
      <c r="C106" s="463">
        <v>25355872.767911449</v>
      </c>
      <c r="D106" s="463">
        <v>676468.05386405811</v>
      </c>
      <c r="E106" s="464">
        <v>2.7410225720680206E-2</v>
      </c>
      <c r="F106" s="465">
        <v>133549345.8744542</v>
      </c>
      <c r="G106" s="465">
        <v>2855353.7891010344</v>
      </c>
      <c r="H106" s="464">
        <v>2.1847628521717129E-2</v>
      </c>
    </row>
    <row r="107" spans="1:8">
      <c r="A107" s="482" t="s">
        <v>299</v>
      </c>
      <c r="B107" s="441" t="s">
        <v>412</v>
      </c>
      <c r="C107" s="466"/>
      <c r="D107" s="466"/>
      <c r="E107" s="466"/>
      <c r="F107" s="466"/>
      <c r="G107" s="466"/>
      <c r="H107" s="466"/>
    </row>
    <row r="108" spans="1:8">
      <c r="A108" s="482" t="s">
        <v>299</v>
      </c>
      <c r="B108" s="442" t="s">
        <v>413</v>
      </c>
      <c r="C108" s="463">
        <v>40804457.156340696</v>
      </c>
      <c r="D108" s="463">
        <v>1875699.4768635482</v>
      </c>
      <c r="E108" s="464">
        <v>4.818287530024104E-2</v>
      </c>
      <c r="F108" s="465">
        <v>226534163.51357853</v>
      </c>
      <c r="G108" s="465">
        <v>7343778.1112950444</v>
      </c>
      <c r="H108" s="464">
        <v>3.3504106933417245E-2</v>
      </c>
    </row>
    <row r="109" spans="1:8">
      <c r="A109" s="482" t="s">
        <v>299</v>
      </c>
      <c r="B109" s="441" t="s">
        <v>414</v>
      </c>
      <c r="C109" s="463">
        <v>68804211.958899334</v>
      </c>
      <c r="D109" s="463">
        <v>1896212.1585311368</v>
      </c>
      <c r="E109" s="468">
        <v>2.8340589528738264E-2</v>
      </c>
      <c r="F109" s="469">
        <v>382061370.07411939</v>
      </c>
      <c r="G109" s="469">
        <v>6391865.7664804459</v>
      </c>
      <c r="H109" s="468">
        <v>1.7014598452064111E-2</v>
      </c>
    </row>
    <row r="110" spans="1:8">
      <c r="A110" s="482" t="s">
        <v>299</v>
      </c>
      <c r="B110" s="442" t="s">
        <v>415</v>
      </c>
      <c r="C110" s="463">
        <v>54269119.775105715</v>
      </c>
      <c r="D110" s="463">
        <v>1259077.2833088338</v>
      </c>
      <c r="E110" s="464">
        <v>2.3751674666242187E-2</v>
      </c>
      <c r="F110" s="465">
        <v>307802824.49961901</v>
      </c>
      <c r="G110" s="465">
        <v>5156976.1287397146</v>
      </c>
      <c r="H110" s="464">
        <v>1.7039639421784054E-2</v>
      </c>
    </row>
    <row r="111" spans="1:8">
      <c r="A111" s="482" t="s">
        <v>299</v>
      </c>
      <c r="B111" s="441" t="s">
        <v>416</v>
      </c>
      <c r="C111" s="463">
        <v>47011458.636612311</v>
      </c>
      <c r="D111" s="463">
        <v>1209588.8167172745</v>
      </c>
      <c r="E111" s="468">
        <v>2.6409157998869805E-2</v>
      </c>
      <c r="F111" s="469">
        <v>241023419.37356851</v>
      </c>
      <c r="G111" s="469">
        <v>4430111.9088712633</v>
      </c>
      <c r="H111" s="468">
        <v>1.872458674483974E-2</v>
      </c>
    </row>
    <row r="112" spans="1:8">
      <c r="A112" s="482" t="s">
        <v>299</v>
      </c>
      <c r="B112" s="442" t="s">
        <v>417</v>
      </c>
      <c r="C112" s="463">
        <v>925512166.95024347</v>
      </c>
      <c r="D112" s="463">
        <v>10585869.583680153</v>
      </c>
      <c r="E112" s="464">
        <v>1.1570188346481582E-2</v>
      </c>
      <c r="F112" s="465">
        <v>5701654159.4225245</v>
      </c>
      <c r="G112" s="465">
        <v>10387459.747445107</v>
      </c>
      <c r="H112" s="464">
        <v>1.8251577892208317E-3</v>
      </c>
    </row>
    <row r="113" spans="1:8">
      <c r="A113" s="482" t="s">
        <v>299</v>
      </c>
      <c r="B113" s="441" t="s">
        <v>418</v>
      </c>
      <c r="C113" s="463">
        <v>22753555.766544055</v>
      </c>
      <c r="D113" s="463">
        <v>54960.262385420501</v>
      </c>
      <c r="E113" s="468">
        <v>2.4213067445230771E-3</v>
      </c>
      <c r="F113" s="469">
        <v>137421381.32439896</v>
      </c>
      <c r="G113" s="469">
        <v>39248.479391247034</v>
      </c>
      <c r="H113" s="468">
        <v>2.8568838304123966E-4</v>
      </c>
    </row>
    <row r="114" spans="1:8">
      <c r="A114" s="482" t="s">
        <v>299</v>
      </c>
      <c r="B114" s="442" t="s">
        <v>419</v>
      </c>
      <c r="C114" s="463">
        <v>92506716.323493257</v>
      </c>
      <c r="D114" s="463">
        <v>648704.72325816751</v>
      </c>
      <c r="E114" s="464">
        <v>7.0620375072053846E-3</v>
      </c>
      <c r="F114" s="465">
        <v>595189077.25077045</v>
      </c>
      <c r="G114" s="465">
        <v>-6483094.649230957</v>
      </c>
      <c r="H114" s="464">
        <v>-1.077512797169628E-2</v>
      </c>
    </row>
    <row r="115" spans="1:8">
      <c r="A115" s="482" t="s">
        <v>299</v>
      </c>
      <c r="B115" s="441" t="s">
        <v>420</v>
      </c>
      <c r="C115" s="463">
        <v>48265105.672955051</v>
      </c>
      <c r="D115" s="463">
        <v>563576.00356738269</v>
      </c>
      <c r="E115" s="468">
        <v>1.1814631678972259E-2</v>
      </c>
      <c r="F115" s="469">
        <v>277246322.69767976</v>
      </c>
      <c r="G115" s="469">
        <v>298413.95515936613</v>
      </c>
      <c r="H115" s="468">
        <v>1.0775093284304336E-3</v>
      </c>
    </row>
    <row r="116" spans="1:8">
      <c r="A116" s="482" t="s">
        <v>299</v>
      </c>
      <c r="B116" s="442" t="s">
        <v>421</v>
      </c>
      <c r="C116" s="463">
        <v>85478519.621230319</v>
      </c>
      <c r="D116" s="463">
        <v>2054754.0447049141</v>
      </c>
      <c r="E116" s="464">
        <v>2.4630320035362932E-2</v>
      </c>
      <c r="F116" s="465">
        <v>489498417.68801147</v>
      </c>
      <c r="G116" s="465">
        <v>9443925.2955451608</v>
      </c>
      <c r="H116" s="464">
        <v>1.9672611016468364E-2</v>
      </c>
    </row>
    <row r="117" spans="1:8">
      <c r="A117" s="482" t="s">
        <v>299</v>
      </c>
      <c r="B117" s="441" t="s">
        <v>422</v>
      </c>
      <c r="C117" s="463">
        <v>60037933.109726153</v>
      </c>
      <c r="D117" s="463">
        <v>451711.93229186535</v>
      </c>
      <c r="E117" s="468">
        <v>7.5808118616344103E-3</v>
      </c>
      <c r="F117" s="469">
        <v>375000774.61359274</v>
      </c>
      <c r="G117" s="469">
        <v>-6311929.7327196598</v>
      </c>
      <c r="H117" s="468">
        <v>-1.655315876123313E-2</v>
      </c>
    </row>
    <row r="118" spans="1:8">
      <c r="A118" s="482" t="s">
        <v>299</v>
      </c>
      <c r="B118" s="442" t="s">
        <v>423</v>
      </c>
      <c r="C118" s="463">
        <v>78835699.068225741</v>
      </c>
      <c r="D118" s="463">
        <v>1562912.2557338178</v>
      </c>
      <c r="E118" s="464">
        <v>2.0225907725139238E-2</v>
      </c>
      <c r="F118" s="465">
        <v>478621693.89108121</v>
      </c>
      <c r="G118" s="465">
        <v>6334715.4245782495</v>
      </c>
      <c r="H118" s="464">
        <v>1.3412852171251511E-2</v>
      </c>
    </row>
    <row r="119" spans="1:8">
      <c r="A119" s="482" t="s">
        <v>299</v>
      </c>
      <c r="B119" s="441" t="s">
        <v>424</v>
      </c>
      <c r="C119" s="463">
        <v>251313542.9547008</v>
      </c>
      <c r="D119" s="463">
        <v>1576379.056278646</v>
      </c>
      <c r="E119" s="468">
        <v>6.3121524713070773E-3</v>
      </c>
      <c r="F119" s="469">
        <v>1635869624.4306827</v>
      </c>
      <c r="G119" s="469">
        <v>-3687516.1259174347</v>
      </c>
      <c r="H119" s="468">
        <v>-2.2490927792035288E-3</v>
      </c>
    </row>
    <row r="120" spans="1:8">
      <c r="A120" s="482" t="s">
        <v>299</v>
      </c>
      <c r="B120" s="442" t="s">
        <v>425</v>
      </c>
      <c r="C120" s="463">
        <v>111100914.00339314</v>
      </c>
      <c r="D120" s="463">
        <v>1247811.1624576002</v>
      </c>
      <c r="E120" s="464">
        <v>1.1358906850946201E-2</v>
      </c>
      <c r="F120" s="465">
        <v>695280614.71134007</v>
      </c>
      <c r="G120" s="465">
        <v>6703672.9799962044</v>
      </c>
      <c r="H120" s="464">
        <v>9.7355467104963244E-3</v>
      </c>
    </row>
    <row r="121" spans="1:8">
      <c r="A121" s="482" t="s">
        <v>299</v>
      </c>
      <c r="B121" s="441" t="s">
        <v>426</v>
      </c>
      <c r="C121" s="463">
        <v>46946800.831852406</v>
      </c>
      <c r="D121" s="463">
        <v>579983.8007735312</v>
      </c>
      <c r="E121" s="468">
        <v>1.2508596403863093E-2</v>
      </c>
      <c r="F121" s="469">
        <v>265538006.28707966</v>
      </c>
      <c r="G121" s="469">
        <v>2339562.9605959058</v>
      </c>
      <c r="H121" s="468">
        <v>8.8889695965785089E-3</v>
      </c>
    </row>
    <row r="122" spans="1:8">
      <c r="A122" s="482" t="s">
        <v>299</v>
      </c>
      <c r="B122" s="442" t="s">
        <v>427</v>
      </c>
      <c r="C122" s="463">
        <v>14960014.430702362</v>
      </c>
      <c r="D122" s="463">
        <v>407242.90804009885</v>
      </c>
      <c r="E122" s="464">
        <v>2.7983872859264021E-2</v>
      </c>
      <c r="F122" s="465">
        <v>96062513.829954356</v>
      </c>
      <c r="G122" s="465">
        <v>-302909.6464279443</v>
      </c>
      <c r="H122" s="464">
        <v>-3.143343696322601E-3</v>
      </c>
    </row>
    <row r="123" spans="1:8">
      <c r="A123" s="482" t="s">
        <v>299</v>
      </c>
      <c r="B123" s="441" t="s">
        <v>428</v>
      </c>
      <c r="C123" s="463">
        <v>23968466.325715411</v>
      </c>
      <c r="D123" s="463">
        <v>165341.47637176514</v>
      </c>
      <c r="E123" s="468">
        <v>6.9462088451938825E-3</v>
      </c>
      <c r="F123" s="469">
        <v>133598401.22840922</v>
      </c>
      <c r="G123" s="469">
        <v>-481775.73328173161</v>
      </c>
      <c r="H123" s="468">
        <v>-3.5931913590730368E-3</v>
      </c>
    </row>
    <row r="124" spans="1:8">
      <c r="A124" s="482" t="s">
        <v>299</v>
      </c>
      <c r="B124" s="442" t="s">
        <v>429</v>
      </c>
      <c r="C124" s="463">
        <v>802117612.96026349</v>
      </c>
      <c r="D124" s="463">
        <v>27532274.652583718</v>
      </c>
      <c r="E124" s="464">
        <v>3.5544533689130305E-2</v>
      </c>
      <c r="F124" s="465">
        <v>4658909262.6262541</v>
      </c>
      <c r="G124" s="465">
        <v>112109475.58313751</v>
      </c>
      <c r="H124" s="464">
        <v>2.4656787374410599E-2</v>
      </c>
    </row>
    <row r="125" spans="1:8">
      <c r="A125" s="482" t="s">
        <v>299</v>
      </c>
      <c r="B125" s="441" t="s">
        <v>430</v>
      </c>
      <c r="C125" s="463">
        <v>87233043.661557794</v>
      </c>
      <c r="D125" s="463">
        <v>2379000.338188678</v>
      </c>
      <c r="E125" s="468">
        <v>2.8036381591417844E-2</v>
      </c>
      <c r="F125" s="469">
        <v>503486021.38175398</v>
      </c>
      <c r="G125" s="469">
        <v>6620197.0607168674</v>
      </c>
      <c r="H125" s="468">
        <v>1.3323913090145231E-2</v>
      </c>
    </row>
    <row r="126" spans="1:8">
      <c r="A126" s="482" t="s">
        <v>299</v>
      </c>
      <c r="B126" s="442" t="s">
        <v>431</v>
      </c>
      <c r="C126" s="463">
        <v>69574243.275927827</v>
      </c>
      <c r="D126" s="463">
        <v>1548922.9382783175</v>
      </c>
      <c r="E126" s="464">
        <v>2.2769799989035049E-2</v>
      </c>
      <c r="F126" s="465">
        <v>369487556.96596354</v>
      </c>
      <c r="G126" s="465">
        <v>4909588.087138772</v>
      </c>
      <c r="H126" s="464">
        <v>1.3466496898419493E-2</v>
      </c>
    </row>
    <row r="127" spans="1:8">
      <c r="A127" s="482" t="s">
        <v>299</v>
      </c>
      <c r="B127" s="441" t="s">
        <v>432</v>
      </c>
      <c r="C127" s="463">
        <v>35105128.851727866</v>
      </c>
      <c r="D127" s="463">
        <v>1499398.0729297549</v>
      </c>
      <c r="E127" s="468">
        <v>4.4617332763842964E-2</v>
      </c>
      <c r="F127" s="469">
        <v>211334221.20405373</v>
      </c>
      <c r="G127" s="469">
        <v>6172230.8803054094</v>
      </c>
      <c r="H127" s="468">
        <v>3.0084670511168018E-2</v>
      </c>
    </row>
    <row r="128" spans="1:8">
      <c r="A128" s="482" t="s">
        <v>299</v>
      </c>
      <c r="B128" s="442" t="s">
        <v>433</v>
      </c>
      <c r="C128" s="463">
        <v>99752046.43805857</v>
      </c>
      <c r="D128" s="463">
        <v>1870332.7901145369</v>
      </c>
      <c r="E128" s="464">
        <v>1.9108092006252103E-2</v>
      </c>
      <c r="F128" s="465">
        <v>659402504.3177048</v>
      </c>
      <c r="G128" s="465">
        <v>5400029.1620064974</v>
      </c>
      <c r="H128" s="464">
        <v>8.256894074782993E-3</v>
      </c>
    </row>
    <row r="129" spans="1:8">
      <c r="A129" s="482" t="s">
        <v>299</v>
      </c>
      <c r="B129" s="441" t="s">
        <v>434</v>
      </c>
      <c r="C129" s="466"/>
      <c r="D129" s="466"/>
      <c r="E129" s="466"/>
      <c r="F129" s="466"/>
      <c r="G129" s="466"/>
      <c r="H129" s="466"/>
    </row>
    <row r="130" spans="1:8">
      <c r="A130" s="482" t="s">
        <v>299</v>
      </c>
      <c r="B130" s="442" t="s">
        <v>435</v>
      </c>
      <c r="C130" s="463">
        <v>79839945.065725416</v>
      </c>
      <c r="D130" s="463">
        <v>3908130.7713789344</v>
      </c>
      <c r="E130" s="464">
        <v>5.1468950237765029E-2</v>
      </c>
      <c r="F130" s="465">
        <v>470934481.02433294</v>
      </c>
      <c r="G130" s="465">
        <v>15837533.05465132</v>
      </c>
      <c r="H130" s="464">
        <v>3.4800349959073801E-2</v>
      </c>
    </row>
    <row r="131" spans="1:8">
      <c r="A131" s="482" t="s">
        <v>299</v>
      </c>
      <c r="B131" s="441" t="s">
        <v>436</v>
      </c>
      <c r="C131" s="463">
        <v>106546455.86063749</v>
      </c>
      <c r="D131" s="463">
        <v>4078658.1441377401</v>
      </c>
      <c r="E131" s="468">
        <v>3.9804292031553827E-2</v>
      </c>
      <c r="F131" s="469">
        <v>590951645.21316922</v>
      </c>
      <c r="G131" s="469">
        <v>18622537.690252304</v>
      </c>
      <c r="H131" s="468">
        <v>3.2538162825322715E-2</v>
      </c>
    </row>
    <row r="132" spans="1:8">
      <c r="A132" s="482" t="s">
        <v>299</v>
      </c>
      <c r="B132" s="442" t="s">
        <v>437</v>
      </c>
      <c r="C132" s="463">
        <v>79006948.707905054</v>
      </c>
      <c r="D132" s="463">
        <v>3055835.3867119998</v>
      </c>
      <c r="E132" s="464">
        <v>4.023424085686593E-2</v>
      </c>
      <c r="F132" s="465">
        <v>490076858.64319921</v>
      </c>
      <c r="G132" s="465">
        <v>12987357.099307358</v>
      </c>
      <c r="H132" s="464">
        <v>2.7222055939775343E-2</v>
      </c>
    </row>
    <row r="133" spans="1:8">
      <c r="A133" s="482" t="s">
        <v>299</v>
      </c>
      <c r="B133" s="441" t="s">
        <v>438</v>
      </c>
      <c r="C133" s="463">
        <v>520726701.82174796</v>
      </c>
      <c r="D133" s="463">
        <v>13797790.591058135</v>
      </c>
      <c r="E133" s="468">
        <v>2.7218393517072708E-2</v>
      </c>
      <c r="F133" s="469">
        <v>3012414307.7687626</v>
      </c>
      <c r="G133" s="469">
        <v>29911449.62762022</v>
      </c>
      <c r="H133" s="468">
        <v>1.0028976014548619E-2</v>
      </c>
    </row>
    <row r="134" spans="1:8">
      <c r="A134" s="482" t="s">
        <v>299</v>
      </c>
      <c r="B134" s="442" t="s">
        <v>439</v>
      </c>
      <c r="C134" s="463">
        <v>226615481.21652189</v>
      </c>
      <c r="D134" s="463">
        <v>5634597.8457514346</v>
      </c>
      <c r="E134" s="464">
        <v>2.5498123456667895E-2</v>
      </c>
      <c r="F134" s="465">
        <v>1271706386.7801063</v>
      </c>
      <c r="G134" s="465">
        <v>11429903.863562584</v>
      </c>
      <c r="H134" s="464">
        <v>9.0693621744899911E-3</v>
      </c>
    </row>
    <row r="135" spans="1:8">
      <c r="A135" s="482" t="s">
        <v>299</v>
      </c>
      <c r="B135" s="441" t="s">
        <v>440</v>
      </c>
      <c r="C135" s="463">
        <v>44909099.314300671</v>
      </c>
      <c r="D135" s="463">
        <v>1250397.252044268</v>
      </c>
      <c r="E135" s="468">
        <v>2.8640275431487346E-2</v>
      </c>
      <c r="F135" s="469">
        <v>263705086.1667634</v>
      </c>
      <c r="G135" s="469">
        <v>2344272.1261190474</v>
      </c>
      <c r="H135" s="468">
        <v>8.9694858608547513E-3</v>
      </c>
    </row>
    <row r="136" spans="1:8">
      <c r="A136" s="482" t="s">
        <v>299</v>
      </c>
      <c r="B136" s="442" t="s">
        <v>441</v>
      </c>
      <c r="C136" s="463">
        <v>50876338.371171169</v>
      </c>
      <c r="D136" s="463">
        <v>1404094.9276227057</v>
      </c>
      <c r="E136" s="464">
        <v>2.8381468675963386E-2</v>
      </c>
      <c r="F136" s="465">
        <v>293503905.69484204</v>
      </c>
      <c r="G136" s="465">
        <v>2951063.1330732703</v>
      </c>
      <c r="H136" s="464">
        <v>1.015671747367573E-2</v>
      </c>
    </row>
    <row r="137" spans="1:8">
      <c r="A137" s="482" t="s">
        <v>299</v>
      </c>
      <c r="B137" s="441" t="s">
        <v>442</v>
      </c>
      <c r="C137" s="463">
        <v>73252548.57964766</v>
      </c>
      <c r="D137" s="463">
        <v>1217148.4524717331</v>
      </c>
      <c r="E137" s="468">
        <v>1.689653212618936E-2</v>
      </c>
      <c r="F137" s="469">
        <v>474750327.0693171</v>
      </c>
      <c r="G137" s="469">
        <v>713419.74404799938</v>
      </c>
      <c r="H137" s="468">
        <v>1.5049877615509659E-3</v>
      </c>
    </row>
    <row r="138" spans="1:8">
      <c r="A138" s="482" t="s">
        <v>299</v>
      </c>
      <c r="B138" s="442" t="s">
        <v>443</v>
      </c>
      <c r="C138" s="463">
        <v>702840484.19821382</v>
      </c>
      <c r="D138" s="463">
        <v>18959374.757625103</v>
      </c>
      <c r="E138" s="464">
        <v>2.7723202901647297E-2</v>
      </c>
      <c r="F138" s="465">
        <v>3863458279.7777104</v>
      </c>
      <c r="G138" s="465">
        <v>84934480.07024765</v>
      </c>
      <c r="H138" s="464">
        <v>2.2478217571852629E-2</v>
      </c>
    </row>
    <row r="139" spans="1:8">
      <c r="A139" s="482" t="s">
        <v>299</v>
      </c>
      <c r="B139" s="441" t="s">
        <v>444</v>
      </c>
      <c r="C139" s="463">
        <v>14714412.481621644</v>
      </c>
      <c r="D139" s="463">
        <v>692907.77963142097</v>
      </c>
      <c r="E139" s="468">
        <v>4.9417505065135349E-2</v>
      </c>
      <c r="F139" s="469">
        <v>79171337.096918628</v>
      </c>
      <c r="G139" s="469">
        <v>3449799.3508735895</v>
      </c>
      <c r="H139" s="468">
        <v>4.5559023939047961E-2</v>
      </c>
    </row>
    <row r="140" spans="1:8">
      <c r="A140" s="482" t="s">
        <v>299</v>
      </c>
      <c r="B140" s="442" t="s">
        <v>445</v>
      </c>
      <c r="C140" s="463">
        <v>88274407.912856534</v>
      </c>
      <c r="D140" s="463">
        <v>2360592.9233492315</v>
      </c>
      <c r="E140" s="464">
        <v>2.7476290322313492E-2</v>
      </c>
      <c r="F140" s="465">
        <v>510408066.30268449</v>
      </c>
      <c r="G140" s="465">
        <v>8549327.8095408678</v>
      </c>
      <c r="H140" s="464">
        <v>1.7035327182327559E-2</v>
      </c>
    </row>
    <row r="141" spans="1:8">
      <c r="A141" s="482" t="s">
        <v>299</v>
      </c>
      <c r="B141" s="441" t="s">
        <v>446</v>
      </c>
      <c r="C141" s="463">
        <v>35321892.932700694</v>
      </c>
      <c r="D141" s="463">
        <v>1438035.3111398667</v>
      </c>
      <c r="E141" s="468">
        <v>4.2440129668849226E-2</v>
      </c>
      <c r="F141" s="469">
        <v>189456178.81804198</v>
      </c>
      <c r="G141" s="469">
        <v>3932670.0402425528</v>
      </c>
      <c r="H141" s="468">
        <v>2.1197691150573763E-2</v>
      </c>
    </row>
    <row r="142" spans="1:8">
      <c r="A142" s="482" t="s">
        <v>299</v>
      </c>
      <c r="B142" s="442" t="s">
        <v>447</v>
      </c>
      <c r="C142" s="463">
        <v>107686457.22501239</v>
      </c>
      <c r="D142" s="463">
        <v>2875079.0432592779</v>
      </c>
      <c r="E142" s="464">
        <v>2.7430982142736558E-2</v>
      </c>
      <c r="F142" s="465">
        <v>569627176.53110242</v>
      </c>
      <c r="G142" s="465">
        <v>11015905.693495035</v>
      </c>
      <c r="H142" s="464">
        <v>1.9720163678361307E-2</v>
      </c>
    </row>
    <row r="143" spans="1:8">
      <c r="A143" s="482" t="s">
        <v>299</v>
      </c>
      <c r="B143" s="441" t="s">
        <v>448</v>
      </c>
      <c r="C143" s="463">
        <v>61852589.761750549</v>
      </c>
      <c r="D143" s="463">
        <v>1131532.2625479028</v>
      </c>
      <c r="E143" s="468">
        <v>1.8634923519946296E-2</v>
      </c>
      <c r="F143" s="469">
        <v>363972934.49965525</v>
      </c>
      <c r="G143" s="469">
        <v>6359080.6272963285</v>
      </c>
      <c r="H143" s="468">
        <v>1.7781975050569599E-2</v>
      </c>
    </row>
    <row r="144" spans="1:8">
      <c r="A144" s="482" t="s">
        <v>299</v>
      </c>
      <c r="B144" s="442" t="s">
        <v>449</v>
      </c>
      <c r="C144" s="462"/>
      <c r="D144" s="462"/>
      <c r="E144" s="462"/>
      <c r="F144" s="462"/>
      <c r="G144" s="462"/>
      <c r="H144" s="462"/>
    </row>
    <row r="145" spans="1:8">
      <c r="A145" s="482" t="s">
        <v>299</v>
      </c>
      <c r="B145" s="441" t="s">
        <v>450</v>
      </c>
      <c r="C145" s="463">
        <v>65863108.803470865</v>
      </c>
      <c r="D145" s="463">
        <v>1142409.4984144345</v>
      </c>
      <c r="E145" s="468">
        <v>1.7651377545068979E-2</v>
      </c>
      <c r="F145" s="469">
        <v>398174876.68962443</v>
      </c>
      <c r="G145" s="469">
        <v>3332362.2985266447</v>
      </c>
      <c r="H145" s="468">
        <v>8.4397251488118295E-3</v>
      </c>
    </row>
    <row r="146" spans="1:8">
      <c r="A146" s="482" t="s">
        <v>299</v>
      </c>
      <c r="B146" s="442" t="s">
        <v>451</v>
      </c>
      <c r="C146" s="463">
        <v>15585507.850624599</v>
      </c>
      <c r="D146" s="463">
        <v>390315.99164957926</v>
      </c>
      <c r="E146" s="464">
        <v>2.5686809042759117E-2</v>
      </c>
      <c r="F146" s="465">
        <v>83191384.545965582</v>
      </c>
      <c r="G146" s="465">
        <v>2112118.6803864539</v>
      </c>
      <c r="H146" s="464">
        <v>2.6050046924303974E-2</v>
      </c>
    </row>
    <row r="147" spans="1:8">
      <c r="A147" s="482" t="s">
        <v>299</v>
      </c>
      <c r="B147" s="441" t="s">
        <v>452</v>
      </c>
      <c r="C147" s="463">
        <v>69342029.545417368</v>
      </c>
      <c r="D147" s="463">
        <v>2173710.5645545572</v>
      </c>
      <c r="E147" s="468">
        <v>3.2362140329488934E-2</v>
      </c>
      <c r="F147" s="469">
        <v>341710860.42913771</v>
      </c>
      <c r="G147" s="469">
        <v>7129912.3328586221</v>
      </c>
      <c r="H147" s="468">
        <v>2.1309977072594452E-2</v>
      </c>
    </row>
    <row r="148" spans="1:8">
      <c r="A148" s="482" t="s">
        <v>300</v>
      </c>
      <c r="B148" s="442" t="s">
        <v>381</v>
      </c>
      <c r="C148" s="463">
        <v>746950191.39309764</v>
      </c>
      <c r="D148" s="463">
        <v>19992077.652291179</v>
      </c>
      <c r="E148" s="464">
        <v>2.7501003530196872E-2</v>
      </c>
      <c r="F148" s="465">
        <v>3999209352.573081</v>
      </c>
      <c r="G148" s="465">
        <v>54066698.660660267</v>
      </c>
      <c r="H148" s="464">
        <v>1.3704624497429011E-2</v>
      </c>
    </row>
    <row r="149" spans="1:8">
      <c r="A149" s="482" t="s">
        <v>300</v>
      </c>
      <c r="B149" s="441" t="s">
        <v>382</v>
      </c>
      <c r="C149" s="463">
        <v>113819492.83966435</v>
      </c>
      <c r="D149" s="463">
        <v>3416675.5976790637</v>
      </c>
      <c r="E149" s="468">
        <v>3.0947358799642385E-2</v>
      </c>
      <c r="F149" s="469">
        <v>660685672.99145103</v>
      </c>
      <c r="G149" s="469">
        <v>5033930.6218358278</v>
      </c>
      <c r="H149" s="468">
        <v>7.6777506967990556E-3</v>
      </c>
    </row>
    <row r="150" spans="1:8">
      <c r="A150" s="482" t="s">
        <v>300</v>
      </c>
      <c r="B150" s="442" t="s">
        <v>383</v>
      </c>
      <c r="C150" s="463">
        <v>55619080.815895453</v>
      </c>
      <c r="D150" s="463">
        <v>1229864.6902719289</v>
      </c>
      <c r="E150" s="464">
        <v>2.2612289308073377E-2</v>
      </c>
      <c r="F150" s="465">
        <v>302737412.33911699</v>
      </c>
      <c r="G150" s="465">
        <v>2961382.2051867247</v>
      </c>
      <c r="H150" s="464">
        <v>9.8786490829959779E-3</v>
      </c>
    </row>
    <row r="151" spans="1:8">
      <c r="A151" s="482" t="s">
        <v>300</v>
      </c>
      <c r="B151" s="441" t="s">
        <v>384</v>
      </c>
      <c r="C151" s="466"/>
      <c r="D151" s="466"/>
      <c r="E151" s="466"/>
      <c r="F151" s="466"/>
      <c r="G151" s="466"/>
      <c r="H151" s="466"/>
    </row>
    <row r="152" spans="1:8">
      <c r="A152" s="482" t="s">
        <v>300</v>
      </c>
      <c r="B152" s="442" t="s">
        <v>385</v>
      </c>
      <c r="C152" s="463">
        <v>37038015.637912199</v>
      </c>
      <c r="D152" s="463">
        <v>967829.19245285541</v>
      </c>
      <c r="E152" s="464">
        <v>2.683183226447363E-2</v>
      </c>
      <c r="F152" s="465">
        <v>200593519.10330918</v>
      </c>
      <c r="G152" s="465">
        <v>3402670.5828865469</v>
      </c>
      <c r="H152" s="464">
        <v>1.7255722607908652E-2</v>
      </c>
    </row>
    <row r="153" spans="1:8">
      <c r="A153" s="482" t="s">
        <v>300</v>
      </c>
      <c r="B153" s="441" t="s">
        <v>386</v>
      </c>
      <c r="C153" s="463">
        <v>72778795.341491848</v>
      </c>
      <c r="D153" s="463">
        <v>1778152.2506801635</v>
      </c>
      <c r="E153" s="468">
        <v>2.5044171056392547E-2</v>
      </c>
      <c r="F153" s="469">
        <v>406449720.98099166</v>
      </c>
      <c r="G153" s="469">
        <v>2902797.3852439523</v>
      </c>
      <c r="H153" s="468">
        <v>7.1932090557870875E-3</v>
      </c>
    </row>
    <row r="154" spans="1:8">
      <c r="A154" s="482" t="s">
        <v>300</v>
      </c>
      <c r="B154" s="442" t="s">
        <v>387</v>
      </c>
      <c r="C154" s="463">
        <v>34779172.640331574</v>
      </c>
      <c r="D154" s="463">
        <v>915378.0115968734</v>
      </c>
      <c r="E154" s="464">
        <v>2.7031170653868213E-2</v>
      </c>
      <c r="F154" s="465">
        <v>180199321.82560372</v>
      </c>
      <c r="G154" s="465">
        <v>3221382.1106440723</v>
      </c>
      <c r="H154" s="464">
        <v>1.8202167546036666E-2</v>
      </c>
    </row>
    <row r="155" spans="1:8">
      <c r="A155" s="482" t="s">
        <v>300</v>
      </c>
      <c r="B155" s="441" t="s">
        <v>388</v>
      </c>
      <c r="C155" s="466"/>
      <c r="D155" s="466"/>
      <c r="E155" s="466"/>
      <c r="F155" s="466"/>
      <c r="G155" s="466"/>
      <c r="H155" s="466"/>
    </row>
    <row r="156" spans="1:8">
      <c r="A156" s="482" t="s">
        <v>300</v>
      </c>
      <c r="B156" s="442" t="s">
        <v>389</v>
      </c>
      <c r="C156" s="463">
        <v>42046711.084157221</v>
      </c>
      <c r="D156" s="463">
        <v>1522881.3129718378</v>
      </c>
      <c r="E156" s="464">
        <v>3.757989611472231E-2</v>
      </c>
      <c r="F156" s="465">
        <v>219707638.67713538</v>
      </c>
      <c r="G156" s="465">
        <v>5249767.6845473647</v>
      </c>
      <c r="H156" s="464">
        <v>2.4479249282152973E-2</v>
      </c>
    </row>
    <row r="157" spans="1:8">
      <c r="A157" s="482" t="s">
        <v>300</v>
      </c>
      <c r="B157" s="441" t="s">
        <v>390</v>
      </c>
      <c r="C157" s="466"/>
      <c r="D157" s="466"/>
      <c r="E157" s="466"/>
      <c r="F157" s="466"/>
      <c r="G157" s="466"/>
      <c r="H157" s="466"/>
    </row>
    <row r="158" spans="1:8">
      <c r="A158" s="482" t="s">
        <v>300</v>
      </c>
      <c r="B158" s="442" t="s">
        <v>391</v>
      </c>
      <c r="C158" s="463">
        <v>31818230.202972312</v>
      </c>
      <c r="D158" s="463">
        <v>474131.65336700529</v>
      </c>
      <c r="E158" s="464">
        <v>1.5126664198577684E-2</v>
      </c>
      <c r="F158" s="465">
        <v>162648064.49496287</v>
      </c>
      <c r="G158" s="465">
        <v>105569.01012134552</v>
      </c>
      <c r="H158" s="464">
        <v>6.4948559948244881E-4</v>
      </c>
    </row>
    <row r="159" spans="1:8">
      <c r="A159" s="482" t="s">
        <v>300</v>
      </c>
      <c r="B159" s="441" t="s">
        <v>392</v>
      </c>
      <c r="C159" s="463">
        <v>34584880.058533534</v>
      </c>
      <c r="D159" s="463">
        <v>565116.31986119598</v>
      </c>
      <c r="E159" s="468">
        <v>1.6611412242666278E-2</v>
      </c>
      <c r="F159" s="469">
        <v>173442897.18070358</v>
      </c>
      <c r="G159" s="469">
        <v>1384354.3684694171</v>
      </c>
      <c r="H159" s="468">
        <v>8.0458333881169141E-3</v>
      </c>
    </row>
    <row r="160" spans="1:8">
      <c r="A160" s="482" t="s">
        <v>300</v>
      </c>
      <c r="B160" s="442" t="s">
        <v>393</v>
      </c>
      <c r="C160" s="463">
        <v>524353026.62211728</v>
      </c>
      <c r="D160" s="463">
        <v>15882485.163922489</v>
      </c>
      <c r="E160" s="464">
        <v>3.1235802015933126E-2</v>
      </c>
      <c r="F160" s="465">
        <v>2636979018.7084455</v>
      </c>
      <c r="G160" s="465">
        <v>53336423.256847858</v>
      </c>
      <c r="H160" s="464">
        <v>2.0643886019972173E-2</v>
      </c>
    </row>
    <row r="161" spans="1:8">
      <c r="A161" s="482" t="s">
        <v>300</v>
      </c>
      <c r="B161" s="441" t="s">
        <v>394</v>
      </c>
      <c r="C161" s="463">
        <v>111297228.79227819</v>
      </c>
      <c r="D161" s="463">
        <v>1801733.6471205056</v>
      </c>
      <c r="E161" s="468">
        <v>1.6454865515078548E-2</v>
      </c>
      <c r="F161" s="469">
        <v>580379765.64601076</v>
      </c>
      <c r="G161" s="469">
        <v>2643808.4681372643</v>
      </c>
      <c r="H161" s="468">
        <v>4.5761535789666762E-3</v>
      </c>
    </row>
    <row r="162" spans="1:8">
      <c r="A162" s="482" t="s">
        <v>300</v>
      </c>
      <c r="B162" s="442" t="s">
        <v>395</v>
      </c>
      <c r="C162" s="463">
        <v>73450931.052791491</v>
      </c>
      <c r="D162" s="463">
        <v>3067884.9323443025</v>
      </c>
      <c r="E162" s="464">
        <v>4.3588408025054801E-2</v>
      </c>
      <c r="F162" s="465">
        <v>374110641.7205565</v>
      </c>
      <c r="G162" s="465">
        <v>11544970.88436234</v>
      </c>
      <c r="H162" s="464">
        <v>3.1842426939472479E-2</v>
      </c>
    </row>
    <row r="163" spans="1:8">
      <c r="A163" s="482" t="s">
        <v>300</v>
      </c>
      <c r="B163" s="441" t="s">
        <v>396</v>
      </c>
      <c r="C163" s="466"/>
      <c r="D163" s="466"/>
      <c r="E163" s="466"/>
      <c r="F163" s="466"/>
      <c r="G163" s="466"/>
      <c r="H163" s="466"/>
    </row>
    <row r="164" spans="1:8">
      <c r="A164" s="482" t="s">
        <v>300</v>
      </c>
      <c r="B164" s="442" t="s">
        <v>397</v>
      </c>
      <c r="C164" s="463">
        <v>42534144.338203073</v>
      </c>
      <c r="D164" s="463">
        <v>934716.23367392272</v>
      </c>
      <c r="E164" s="464">
        <v>2.2469449131012339E-2</v>
      </c>
      <c r="F164" s="465">
        <v>226205319.49184754</v>
      </c>
      <c r="G164" s="465">
        <v>2441773.5195172131</v>
      </c>
      <c r="H164" s="464">
        <v>1.0912293639729649E-2</v>
      </c>
    </row>
    <row r="165" spans="1:8">
      <c r="A165" s="482" t="s">
        <v>300</v>
      </c>
      <c r="B165" s="441" t="s">
        <v>398</v>
      </c>
      <c r="C165" s="466"/>
      <c r="D165" s="466"/>
      <c r="E165" s="466"/>
      <c r="F165" s="466"/>
      <c r="G165" s="466"/>
      <c r="H165" s="466"/>
    </row>
    <row r="166" spans="1:8">
      <c r="A166" s="482" t="s">
        <v>300</v>
      </c>
      <c r="B166" s="442" t="s">
        <v>399</v>
      </c>
      <c r="C166" s="462"/>
      <c r="D166" s="462"/>
      <c r="E166" s="462"/>
      <c r="F166" s="462"/>
      <c r="G166" s="462"/>
      <c r="H166" s="462"/>
    </row>
    <row r="167" spans="1:8">
      <c r="A167" s="482" t="s">
        <v>300</v>
      </c>
      <c r="B167" s="441" t="s">
        <v>400</v>
      </c>
      <c r="C167" s="463">
        <v>389579563.53800452</v>
      </c>
      <c r="D167" s="463">
        <v>11174984.792134345</v>
      </c>
      <c r="E167" s="468">
        <v>2.9531843481310691E-2</v>
      </c>
      <c r="F167" s="469">
        <v>2003045723.895308</v>
      </c>
      <c r="G167" s="469">
        <v>20828865.72947526</v>
      </c>
      <c r="H167" s="468">
        <v>1.0507864285216724E-2</v>
      </c>
    </row>
    <row r="168" spans="1:8">
      <c r="A168" s="482" t="s">
        <v>300</v>
      </c>
      <c r="B168" s="442" t="s">
        <v>401</v>
      </c>
      <c r="C168" s="462"/>
      <c r="D168" s="462"/>
      <c r="E168" s="462"/>
      <c r="F168" s="462"/>
      <c r="G168" s="462"/>
      <c r="H168" s="462"/>
    </row>
    <row r="169" spans="1:8">
      <c r="A169" s="482" t="s">
        <v>300</v>
      </c>
      <c r="B169" s="441" t="s">
        <v>402</v>
      </c>
      <c r="C169" s="466"/>
      <c r="D169" s="466"/>
      <c r="E169" s="466"/>
      <c r="F169" s="466"/>
      <c r="G169" s="466"/>
      <c r="H169" s="466"/>
    </row>
    <row r="170" spans="1:8">
      <c r="A170" s="482" t="s">
        <v>300</v>
      </c>
      <c r="B170" s="442" t="s">
        <v>403</v>
      </c>
      <c r="C170" s="462"/>
      <c r="D170" s="462"/>
      <c r="E170" s="462"/>
      <c r="F170" s="462"/>
      <c r="G170" s="462"/>
      <c r="H170" s="462"/>
    </row>
    <row r="171" spans="1:8">
      <c r="A171" s="482" t="s">
        <v>300</v>
      </c>
      <c r="B171" s="441" t="s">
        <v>404</v>
      </c>
      <c r="C171" s="466"/>
      <c r="D171" s="466"/>
      <c r="E171" s="466"/>
      <c r="F171" s="466"/>
      <c r="G171" s="466"/>
      <c r="H171" s="466"/>
    </row>
    <row r="172" spans="1:8">
      <c r="A172" s="482" t="s">
        <v>300</v>
      </c>
      <c r="B172" s="442" t="s">
        <v>405</v>
      </c>
      <c r="C172" s="463">
        <v>43895071.738209195</v>
      </c>
      <c r="D172" s="463">
        <v>406389.10534157604</v>
      </c>
      <c r="E172" s="464">
        <v>9.3447094907960649E-3</v>
      </c>
      <c r="F172" s="465">
        <v>237383592.37621698</v>
      </c>
      <c r="G172" s="465">
        <v>1055409.9380735457</v>
      </c>
      <c r="H172" s="464">
        <v>4.4658657600000319E-3</v>
      </c>
    </row>
    <row r="173" spans="1:8">
      <c r="A173" s="482" t="s">
        <v>300</v>
      </c>
      <c r="B173" s="441" t="s">
        <v>406</v>
      </c>
      <c r="C173" s="463">
        <v>16465823.142988114</v>
      </c>
      <c r="D173" s="463">
        <v>476062.69508820213</v>
      </c>
      <c r="E173" s="468">
        <v>2.9772972311835229E-2</v>
      </c>
      <c r="F173" s="469">
        <v>77655513.868024573</v>
      </c>
      <c r="G173" s="469">
        <v>1489706.4425311238</v>
      </c>
      <c r="H173" s="468">
        <v>1.9558729735628121E-2</v>
      </c>
    </row>
    <row r="174" spans="1:8">
      <c r="A174" s="482" t="s">
        <v>300</v>
      </c>
      <c r="B174" s="442" t="s">
        <v>407</v>
      </c>
      <c r="C174" s="463">
        <v>638208164.21669459</v>
      </c>
      <c r="D174" s="463">
        <v>17375847.084121823</v>
      </c>
      <c r="E174" s="464">
        <v>2.7987987423682036E-2</v>
      </c>
      <c r="F174" s="465">
        <v>3554451442.0162773</v>
      </c>
      <c r="G174" s="465">
        <v>65556281.523806572</v>
      </c>
      <c r="H174" s="464">
        <v>1.878998322051989E-2</v>
      </c>
    </row>
    <row r="175" spans="1:8">
      <c r="A175" s="482" t="s">
        <v>300</v>
      </c>
      <c r="B175" s="441" t="s">
        <v>408</v>
      </c>
      <c r="C175" s="463">
        <v>114504847.42047222</v>
      </c>
      <c r="D175" s="463">
        <v>1598112.6297623515</v>
      </c>
      <c r="E175" s="468">
        <v>1.4154271954854606E-2</v>
      </c>
      <c r="F175" s="469">
        <v>718455128.13064027</v>
      </c>
      <c r="G175" s="469">
        <v>1696544.5033868551</v>
      </c>
      <c r="H175" s="468">
        <v>2.366967821719362E-3</v>
      </c>
    </row>
    <row r="176" spans="1:8">
      <c r="A176" s="482" t="s">
        <v>300</v>
      </c>
      <c r="B176" s="442" t="s">
        <v>409</v>
      </c>
      <c r="C176" s="463">
        <v>51731443.352422833</v>
      </c>
      <c r="D176" s="463">
        <v>1980277.9128313139</v>
      </c>
      <c r="E176" s="464">
        <v>3.9803648725290505E-2</v>
      </c>
      <c r="F176" s="465">
        <v>288549142.30743933</v>
      </c>
      <c r="G176" s="465">
        <v>8760961.0697411895</v>
      </c>
      <c r="H176" s="464">
        <v>3.1312834698682956E-2</v>
      </c>
    </row>
    <row r="177" spans="1:8">
      <c r="A177" s="482" t="s">
        <v>300</v>
      </c>
      <c r="B177" s="441" t="s">
        <v>410</v>
      </c>
      <c r="C177" s="463">
        <v>21060418.896021653</v>
      </c>
      <c r="D177" s="463">
        <v>759838.63989593461</v>
      </c>
      <c r="E177" s="468">
        <v>3.7429404987901892E-2</v>
      </c>
      <c r="F177" s="469">
        <v>113466800.65126446</v>
      </c>
      <c r="G177" s="469">
        <v>3370055.9463185519</v>
      </c>
      <c r="H177" s="468">
        <v>3.0609950869575148E-2</v>
      </c>
    </row>
    <row r="178" spans="1:8">
      <c r="A178" s="482" t="s">
        <v>300</v>
      </c>
      <c r="B178" s="442" t="s">
        <v>411</v>
      </c>
      <c r="C178" s="463">
        <v>23043811.822760213</v>
      </c>
      <c r="D178" s="463">
        <v>662860.52000960335</v>
      </c>
      <c r="E178" s="464">
        <v>2.9617173597448383E-2</v>
      </c>
      <c r="F178" s="465">
        <v>121294942.75238216</v>
      </c>
      <c r="G178" s="465">
        <v>2819894.874790594</v>
      </c>
      <c r="H178" s="464">
        <v>2.3801593038427042E-2</v>
      </c>
    </row>
    <row r="179" spans="1:8">
      <c r="A179" s="482" t="s">
        <v>300</v>
      </c>
      <c r="B179" s="441" t="s">
        <v>412</v>
      </c>
      <c r="C179" s="466"/>
      <c r="D179" s="466"/>
      <c r="E179" s="466"/>
      <c r="F179" s="466"/>
      <c r="G179" s="466"/>
      <c r="H179" s="466"/>
    </row>
    <row r="180" spans="1:8">
      <c r="A180" s="482" t="s">
        <v>300</v>
      </c>
      <c r="B180" s="442" t="s">
        <v>413</v>
      </c>
      <c r="C180" s="463">
        <v>37157554.659530312</v>
      </c>
      <c r="D180" s="463">
        <v>1717162.1985735223</v>
      </c>
      <c r="E180" s="464">
        <v>4.8452121416692792E-2</v>
      </c>
      <c r="F180" s="465">
        <v>206217720.50010449</v>
      </c>
      <c r="G180" s="465">
        <v>6751781.2086507678</v>
      </c>
      <c r="H180" s="464">
        <v>3.3849293932761447E-2</v>
      </c>
    </row>
    <row r="181" spans="1:8">
      <c r="A181" s="482" t="s">
        <v>300</v>
      </c>
      <c r="B181" s="441" t="s">
        <v>414</v>
      </c>
      <c r="C181" s="463">
        <v>62593847.257988766</v>
      </c>
      <c r="D181" s="463">
        <v>1735221.9096766114</v>
      </c>
      <c r="E181" s="468">
        <v>2.8512341508626204E-2</v>
      </c>
      <c r="F181" s="469">
        <v>347549747.44733828</v>
      </c>
      <c r="G181" s="469">
        <v>6077726.0078879595</v>
      </c>
      <c r="H181" s="468">
        <v>1.779860611205495E-2</v>
      </c>
    </row>
    <row r="182" spans="1:8">
      <c r="A182" s="482" t="s">
        <v>300</v>
      </c>
      <c r="B182" s="442" t="s">
        <v>415</v>
      </c>
      <c r="C182" s="463">
        <v>49461812.525977805</v>
      </c>
      <c r="D182" s="463">
        <v>1200972.4237711802</v>
      </c>
      <c r="E182" s="464">
        <v>2.4885029378431154E-2</v>
      </c>
      <c r="F182" s="465">
        <v>280500883.62775499</v>
      </c>
      <c r="G182" s="465">
        <v>5112469.0819938183</v>
      </c>
      <c r="H182" s="464">
        <v>1.8564575748135845E-2</v>
      </c>
    </row>
    <row r="183" spans="1:8">
      <c r="A183" s="482" t="s">
        <v>300</v>
      </c>
      <c r="B183" s="441" t="s">
        <v>416</v>
      </c>
      <c r="C183" s="463">
        <v>42781834.051496744</v>
      </c>
      <c r="D183" s="463">
        <v>1131432.8295691386</v>
      </c>
      <c r="E183" s="468">
        <v>2.7164992326015706E-2</v>
      </c>
      <c r="F183" s="469">
        <v>219512739.32206047</v>
      </c>
      <c r="G183" s="469">
        <v>4240308.7184875011</v>
      </c>
      <c r="H183" s="468">
        <v>1.9697407171920152E-2</v>
      </c>
    </row>
    <row r="184" spans="1:8">
      <c r="A184" s="482" t="s">
        <v>300</v>
      </c>
      <c r="B184" s="442" t="s">
        <v>417</v>
      </c>
      <c r="C184" s="463">
        <v>841092373.43659484</v>
      </c>
      <c r="D184" s="463">
        <v>9763187.4929606915</v>
      </c>
      <c r="E184" s="464">
        <v>1.1744069206325996E-2</v>
      </c>
      <c r="F184" s="465">
        <v>5187217753.7275591</v>
      </c>
      <c r="G184" s="465">
        <v>11903362.123315811</v>
      </c>
      <c r="H184" s="464">
        <v>2.300026862643606E-3</v>
      </c>
    </row>
    <row r="185" spans="1:8">
      <c r="A185" s="482" t="s">
        <v>300</v>
      </c>
      <c r="B185" s="441" t="s">
        <v>418</v>
      </c>
      <c r="C185" s="463">
        <v>20631242.875810619</v>
      </c>
      <c r="D185" s="463">
        <v>84757.613602429628</v>
      </c>
      <c r="E185" s="468">
        <v>4.1251636238888523E-3</v>
      </c>
      <c r="F185" s="469">
        <v>124827485.21685939</v>
      </c>
      <c r="G185" s="469">
        <v>329563.63260635734</v>
      </c>
      <c r="H185" s="468">
        <v>2.6471416423070777E-3</v>
      </c>
    </row>
    <row r="186" spans="1:8">
      <c r="A186" s="482" t="s">
        <v>300</v>
      </c>
      <c r="B186" s="442" t="s">
        <v>419</v>
      </c>
      <c r="C186" s="463">
        <v>84134797.374295369</v>
      </c>
      <c r="D186" s="463">
        <v>499808.63695588708</v>
      </c>
      <c r="E186" s="464">
        <v>5.9760710738607859E-3</v>
      </c>
      <c r="F186" s="465">
        <v>540909995.68141031</v>
      </c>
      <c r="G186" s="465">
        <v>-7112867.0617800951</v>
      </c>
      <c r="H186" s="464">
        <v>-1.2979142925125121E-2</v>
      </c>
    </row>
    <row r="187" spans="1:8">
      <c r="A187" s="482" t="s">
        <v>300</v>
      </c>
      <c r="B187" s="441" t="s">
        <v>420</v>
      </c>
      <c r="C187" s="463">
        <v>43698226.483777955</v>
      </c>
      <c r="D187" s="463">
        <v>569426.80166818947</v>
      </c>
      <c r="E187" s="468">
        <v>1.3202936456967827E-2</v>
      </c>
      <c r="F187" s="469">
        <v>251036460.82514536</v>
      </c>
      <c r="G187" s="469">
        <v>880028.49786010385</v>
      </c>
      <c r="H187" s="468">
        <v>3.5179127303380424E-3</v>
      </c>
    </row>
    <row r="188" spans="1:8">
      <c r="A188" s="482" t="s">
        <v>300</v>
      </c>
      <c r="B188" s="442" t="s">
        <v>421</v>
      </c>
      <c r="C188" s="463">
        <v>77746311.005689159</v>
      </c>
      <c r="D188" s="463">
        <v>2014014.8991140872</v>
      </c>
      <c r="E188" s="464">
        <v>2.6593870814108734E-2</v>
      </c>
      <c r="F188" s="465">
        <v>445672246.83663499</v>
      </c>
      <c r="G188" s="465">
        <v>9829790.8764846325</v>
      </c>
      <c r="H188" s="464">
        <v>2.2553541404840522E-2</v>
      </c>
    </row>
    <row r="189" spans="1:8">
      <c r="A189" s="482" t="s">
        <v>300</v>
      </c>
      <c r="B189" s="441" t="s">
        <v>422</v>
      </c>
      <c r="C189" s="463">
        <v>54488456.07126303</v>
      </c>
      <c r="D189" s="463">
        <v>342454.32639165968</v>
      </c>
      <c r="E189" s="468">
        <v>6.3246466102013978E-3</v>
      </c>
      <c r="F189" s="469">
        <v>340145471.80080992</v>
      </c>
      <c r="G189" s="469">
        <v>-6619529.0608683825</v>
      </c>
      <c r="H189" s="468">
        <v>-1.9089380544228735E-2</v>
      </c>
    </row>
    <row r="190" spans="1:8">
      <c r="A190" s="482" t="s">
        <v>300</v>
      </c>
      <c r="B190" s="442" t="s">
        <v>423</v>
      </c>
      <c r="C190" s="463">
        <v>71937306.059588522</v>
      </c>
      <c r="D190" s="463">
        <v>1403219.0299711525</v>
      </c>
      <c r="E190" s="464">
        <v>1.989419710475502E-2</v>
      </c>
      <c r="F190" s="465">
        <v>437051350.56212497</v>
      </c>
      <c r="G190" s="465">
        <v>6163917.4478164315</v>
      </c>
      <c r="H190" s="464">
        <v>1.4305168761283481E-2</v>
      </c>
    </row>
    <row r="191" spans="1:8">
      <c r="A191" s="482" t="s">
        <v>300</v>
      </c>
      <c r="B191" s="441" t="s">
        <v>424</v>
      </c>
      <c r="C191" s="463">
        <v>228410046.01498958</v>
      </c>
      <c r="D191" s="463">
        <v>1369556.9766284227</v>
      </c>
      <c r="E191" s="468">
        <v>6.0322147050917421E-3</v>
      </c>
      <c r="F191" s="469">
        <v>1490252459.6730895</v>
      </c>
      <c r="G191" s="469">
        <v>-3199936.6214723587</v>
      </c>
      <c r="H191" s="468">
        <v>-2.1426438696082934E-3</v>
      </c>
    </row>
    <row r="192" spans="1:8">
      <c r="A192" s="482" t="s">
        <v>300</v>
      </c>
      <c r="B192" s="442" t="s">
        <v>425</v>
      </c>
      <c r="C192" s="463">
        <v>100815270.8547685</v>
      </c>
      <c r="D192" s="463">
        <v>1181535.6706117094</v>
      </c>
      <c r="E192" s="464">
        <v>1.1858791286182661E-2</v>
      </c>
      <c r="F192" s="465">
        <v>631271517.13579094</v>
      </c>
      <c r="G192" s="465">
        <v>7062470.5836119652</v>
      </c>
      <c r="H192" s="464">
        <v>1.131427143297834E-2</v>
      </c>
    </row>
    <row r="193" spans="1:8">
      <c r="A193" s="482" t="s">
        <v>300</v>
      </c>
      <c r="B193" s="441" t="s">
        <v>426</v>
      </c>
      <c r="C193" s="463">
        <v>42489590.362265058</v>
      </c>
      <c r="D193" s="463">
        <v>519479.39845306426</v>
      </c>
      <c r="E193" s="468">
        <v>1.2377365380353091E-2</v>
      </c>
      <c r="F193" s="469">
        <v>240666987.62362811</v>
      </c>
      <c r="G193" s="469">
        <v>2460983.0756998658</v>
      </c>
      <c r="H193" s="468">
        <v>1.0331322589329202E-2</v>
      </c>
    </row>
    <row r="194" spans="1:8">
      <c r="A194" s="482" t="s">
        <v>300</v>
      </c>
      <c r="B194" s="442" t="s">
        <v>427</v>
      </c>
      <c r="C194" s="463">
        <v>13629021.067219606</v>
      </c>
      <c r="D194" s="463">
        <v>344085.17079113796</v>
      </c>
      <c r="E194" s="464">
        <v>2.5900401287118149E-2</v>
      </c>
      <c r="F194" s="465">
        <v>87397938.734745294</v>
      </c>
      <c r="G194" s="465">
        <v>-588213.95253142715</v>
      </c>
      <c r="H194" s="464">
        <v>-6.6853014317159263E-3</v>
      </c>
    </row>
    <row r="195" spans="1:8">
      <c r="A195" s="482" t="s">
        <v>300</v>
      </c>
      <c r="B195" s="441" t="s">
        <v>428</v>
      </c>
      <c r="C195" s="463">
        <v>21717523.70912135</v>
      </c>
      <c r="D195" s="463">
        <v>162594.39527388662</v>
      </c>
      <c r="E195" s="468">
        <v>7.5432581061368464E-3</v>
      </c>
      <c r="F195" s="469">
        <v>121148270.91581754</v>
      </c>
      <c r="G195" s="469">
        <v>-351688.36234943569</v>
      </c>
      <c r="H195" s="468">
        <v>-2.8945553927657371E-3</v>
      </c>
    </row>
    <row r="196" spans="1:8">
      <c r="A196" s="482" t="s">
        <v>300</v>
      </c>
      <c r="B196" s="442" t="s">
        <v>429</v>
      </c>
      <c r="C196" s="463">
        <v>730766151.69047761</v>
      </c>
      <c r="D196" s="463">
        <v>25090282.945237637</v>
      </c>
      <c r="E196" s="464">
        <v>3.5554968019312592E-2</v>
      </c>
      <c r="F196" s="465">
        <v>4246621731.6827025</v>
      </c>
      <c r="G196" s="465">
        <v>104811244.09814644</v>
      </c>
      <c r="H196" s="464">
        <v>2.5305659061979641E-2</v>
      </c>
    </row>
    <row r="197" spans="1:8">
      <c r="A197" s="482" t="s">
        <v>300</v>
      </c>
      <c r="B197" s="441" t="s">
        <v>430</v>
      </c>
      <c r="C197" s="463">
        <v>79384459.736148864</v>
      </c>
      <c r="D197" s="463">
        <v>2391784.1401787251</v>
      </c>
      <c r="E197" s="468">
        <v>3.1065086667853289E-2</v>
      </c>
      <c r="F197" s="469">
        <v>458200916.0406273</v>
      </c>
      <c r="G197" s="469">
        <v>7667728.7416645885</v>
      </c>
      <c r="H197" s="468">
        <v>1.7019231785418889E-2</v>
      </c>
    </row>
    <row r="198" spans="1:8">
      <c r="A198" s="482" t="s">
        <v>300</v>
      </c>
      <c r="B198" s="442" t="s">
        <v>431</v>
      </c>
      <c r="C198" s="463">
        <v>63209638.620120667</v>
      </c>
      <c r="D198" s="463">
        <v>1384617.3177288398</v>
      </c>
      <c r="E198" s="464">
        <v>2.2395743479918108E-2</v>
      </c>
      <c r="F198" s="465">
        <v>336156448.86599803</v>
      </c>
      <c r="G198" s="465">
        <v>4692280.9080377221</v>
      </c>
      <c r="H198" s="464">
        <v>1.4156223693635703E-2</v>
      </c>
    </row>
    <row r="199" spans="1:8">
      <c r="A199" s="482" t="s">
        <v>300</v>
      </c>
      <c r="B199" s="441" t="s">
        <v>432</v>
      </c>
      <c r="C199" s="463">
        <v>32026823.171532728</v>
      </c>
      <c r="D199" s="463">
        <v>1315709.2050788291</v>
      </c>
      <c r="E199" s="468">
        <v>4.2841467962249538E-2</v>
      </c>
      <c r="F199" s="469">
        <v>192838315.997767</v>
      </c>
      <c r="G199" s="469">
        <v>5404912.9637459815</v>
      </c>
      <c r="H199" s="468">
        <v>2.8836444711858197E-2</v>
      </c>
    </row>
    <row r="200" spans="1:8">
      <c r="A200" s="482" t="s">
        <v>300</v>
      </c>
      <c r="B200" s="442" t="s">
        <v>433</v>
      </c>
      <c r="C200" s="463">
        <v>91078922.561411515</v>
      </c>
      <c r="D200" s="463">
        <v>1377492.8311560303</v>
      </c>
      <c r="E200" s="464">
        <v>1.5356420018034722E-2</v>
      </c>
      <c r="F200" s="465">
        <v>601627411.77591062</v>
      </c>
      <c r="G200" s="465">
        <v>3429239.5787410736</v>
      </c>
      <c r="H200" s="464">
        <v>5.7326146051993893E-3</v>
      </c>
    </row>
    <row r="201" spans="1:8">
      <c r="A201" s="482" t="s">
        <v>300</v>
      </c>
      <c r="B201" s="441" t="s">
        <v>434</v>
      </c>
      <c r="C201" s="466"/>
      <c r="D201" s="466"/>
      <c r="E201" s="466"/>
      <c r="F201" s="466"/>
      <c r="G201" s="466"/>
      <c r="H201" s="466"/>
    </row>
    <row r="202" spans="1:8">
      <c r="A202" s="482" t="s">
        <v>300</v>
      </c>
      <c r="B202" s="442" t="s">
        <v>435</v>
      </c>
      <c r="C202" s="463">
        <v>72880194.439481527</v>
      </c>
      <c r="D202" s="463">
        <v>3519223.7739564925</v>
      </c>
      <c r="E202" s="464">
        <v>5.0737810330351629E-2</v>
      </c>
      <c r="F202" s="465">
        <v>429786814.28491831</v>
      </c>
      <c r="G202" s="465">
        <v>14398297.995931864</v>
      </c>
      <c r="H202" s="464">
        <v>3.4662243734044265E-2</v>
      </c>
    </row>
    <row r="203" spans="1:8">
      <c r="A203" s="482" t="s">
        <v>300</v>
      </c>
      <c r="B203" s="441" t="s">
        <v>436</v>
      </c>
      <c r="C203" s="463">
        <v>97204729.506343916</v>
      </c>
      <c r="D203" s="463">
        <v>3834457.5696969032</v>
      </c>
      <c r="E203" s="468">
        <v>4.1067220756287763E-2</v>
      </c>
      <c r="F203" s="469">
        <v>539771020.70945323</v>
      </c>
      <c r="G203" s="469">
        <v>17850819.639090776</v>
      </c>
      <c r="H203" s="468">
        <v>3.4202201030889445E-2</v>
      </c>
    </row>
    <row r="204" spans="1:8">
      <c r="A204" s="482" t="s">
        <v>300</v>
      </c>
      <c r="B204" s="442" t="s">
        <v>437</v>
      </c>
      <c r="C204" s="463">
        <v>71900813.357571587</v>
      </c>
      <c r="D204" s="463">
        <v>2712934.8304420412</v>
      </c>
      <c r="E204" s="464">
        <v>3.9211129004024327E-2</v>
      </c>
      <c r="F204" s="465">
        <v>446145405.44780999</v>
      </c>
      <c r="G204" s="465">
        <v>11679394.988358796</v>
      </c>
      <c r="H204" s="464">
        <v>2.6882183432503141E-2</v>
      </c>
    </row>
    <row r="205" spans="1:8">
      <c r="A205" s="482" t="s">
        <v>300</v>
      </c>
      <c r="B205" s="441" t="s">
        <v>438</v>
      </c>
      <c r="C205" s="463">
        <v>477200181.9705109</v>
      </c>
      <c r="D205" s="463">
        <v>13125100.432595849</v>
      </c>
      <c r="E205" s="468">
        <v>2.8282277921710661E-2</v>
      </c>
      <c r="F205" s="469">
        <v>2754433863.5372076</v>
      </c>
      <c r="G205" s="469">
        <v>31863197.376543045</v>
      </c>
      <c r="H205" s="468">
        <v>1.1703349989249731E-2</v>
      </c>
    </row>
    <row r="206" spans="1:8">
      <c r="A206" s="482" t="s">
        <v>300</v>
      </c>
      <c r="B206" s="442" t="s">
        <v>439</v>
      </c>
      <c r="C206" s="463">
        <v>207713345.80392474</v>
      </c>
      <c r="D206" s="463">
        <v>5357440.3191970587</v>
      </c>
      <c r="E206" s="464">
        <v>2.6475334665246025E-2</v>
      </c>
      <c r="F206" s="465">
        <v>1163957812.213835</v>
      </c>
      <c r="G206" s="465">
        <v>13140931.657388687</v>
      </c>
      <c r="H206" s="464">
        <v>1.1418785976648818E-2</v>
      </c>
    </row>
    <row r="207" spans="1:8">
      <c r="A207" s="482" t="s">
        <v>300</v>
      </c>
      <c r="B207" s="441" t="s">
        <v>440</v>
      </c>
      <c r="C207" s="463">
        <v>41070291.848358124</v>
      </c>
      <c r="D207" s="463">
        <v>1206169.8143244982</v>
      </c>
      <c r="E207" s="468">
        <v>3.0257026940032489E-2</v>
      </c>
      <c r="F207" s="469">
        <v>240449590.32228932</v>
      </c>
      <c r="G207" s="469">
        <v>2500809.3760664463</v>
      </c>
      <c r="H207" s="468">
        <v>1.050986420742217E-2</v>
      </c>
    </row>
    <row r="208" spans="1:8">
      <c r="A208" s="482" t="s">
        <v>300</v>
      </c>
      <c r="B208" s="442" t="s">
        <v>441</v>
      </c>
      <c r="C208" s="463">
        <v>46594507.088030048</v>
      </c>
      <c r="D208" s="463">
        <v>1350100.0322223231</v>
      </c>
      <c r="E208" s="464">
        <v>2.9840153072555733E-2</v>
      </c>
      <c r="F208" s="465">
        <v>268027107.96099362</v>
      </c>
      <c r="G208" s="465">
        <v>2979709.5966691673</v>
      </c>
      <c r="H208" s="464">
        <v>1.1242176361879876E-2</v>
      </c>
    </row>
    <row r="209" spans="1:9">
      <c r="A209" s="482" t="s">
        <v>300</v>
      </c>
      <c r="B209" s="441" t="s">
        <v>442</v>
      </c>
      <c r="C209" s="463">
        <v>67124831.0888592</v>
      </c>
      <c r="D209" s="463">
        <v>1137720.0181280077</v>
      </c>
      <c r="E209" s="468">
        <v>1.724154913992965E-2</v>
      </c>
      <c r="F209" s="469">
        <v>433602187.97756255</v>
      </c>
      <c r="G209" s="469">
        <v>836431.51029014587</v>
      </c>
      <c r="H209" s="468">
        <v>1.9327580747563154E-3</v>
      </c>
    </row>
    <row r="210" spans="1:9">
      <c r="A210" s="482" t="s">
        <v>300</v>
      </c>
      <c r="B210" s="442" t="s">
        <v>443</v>
      </c>
      <c r="C210" s="463">
        <v>643754865.90280735</v>
      </c>
      <c r="D210" s="463">
        <v>17885902.786893487</v>
      </c>
      <c r="E210" s="464">
        <v>2.8577711695189037E-2</v>
      </c>
      <c r="F210" s="465">
        <v>3530332077.5538006</v>
      </c>
      <c r="G210" s="465">
        <v>82888158.235740185</v>
      </c>
      <c r="H210" s="464">
        <v>2.4043366672701759E-2</v>
      </c>
    </row>
    <row r="211" spans="1:9">
      <c r="A211" s="482" t="s">
        <v>300</v>
      </c>
      <c r="B211" s="441" t="s">
        <v>444</v>
      </c>
      <c r="C211" s="463">
        <v>13473965.115256501</v>
      </c>
      <c r="D211" s="463">
        <v>648106.90473823808</v>
      </c>
      <c r="E211" s="468">
        <v>5.0531270040607257E-2</v>
      </c>
      <c r="F211" s="469">
        <v>72228392.059724867</v>
      </c>
      <c r="G211" s="469">
        <v>3167613.4222911149</v>
      </c>
      <c r="H211" s="468">
        <v>4.5867038929881677E-2</v>
      </c>
    </row>
    <row r="212" spans="1:9">
      <c r="A212" s="482" t="s">
        <v>300</v>
      </c>
      <c r="B212" s="442" t="s">
        <v>445</v>
      </c>
      <c r="C212" s="463">
        <v>80783525.741143525</v>
      </c>
      <c r="D212" s="463">
        <v>2342412.3922826499</v>
      </c>
      <c r="E212" s="464">
        <v>2.986204927848167E-2</v>
      </c>
      <c r="F212" s="465">
        <v>465813618.22208858</v>
      </c>
      <c r="G212" s="465">
        <v>8888890.6040048003</v>
      </c>
      <c r="H212" s="464">
        <v>1.9453730706022319E-2</v>
      </c>
    </row>
    <row r="213" spans="1:9">
      <c r="A213" s="482" t="s">
        <v>300</v>
      </c>
      <c r="B213" s="441" t="s">
        <v>446</v>
      </c>
      <c r="C213" s="463">
        <v>32386529.137151528</v>
      </c>
      <c r="D213" s="463">
        <v>1339311.1029854342</v>
      </c>
      <c r="E213" s="468">
        <v>4.3137877973852004E-2</v>
      </c>
      <c r="F213" s="469">
        <v>173454914.40113154</v>
      </c>
      <c r="G213" s="469">
        <v>3788753.1500093639</v>
      </c>
      <c r="H213" s="468">
        <v>2.2330635184240694E-2</v>
      </c>
    </row>
    <row r="214" spans="1:9">
      <c r="A214" s="482" t="s">
        <v>300</v>
      </c>
      <c r="B214" s="442" t="s">
        <v>447</v>
      </c>
      <c r="C214" s="463">
        <v>98474225.232291713</v>
      </c>
      <c r="D214" s="463">
        <v>2602685.2242799252</v>
      </c>
      <c r="E214" s="464">
        <v>2.714763134150577E-2</v>
      </c>
      <c r="F214" s="465">
        <v>519914728.22110808</v>
      </c>
      <c r="G214" s="465">
        <v>10331710.197895348</v>
      </c>
      <c r="H214" s="464">
        <v>2.0274832230427101E-2</v>
      </c>
    </row>
    <row r="215" spans="1:9">
      <c r="A215" s="482" t="s">
        <v>300</v>
      </c>
      <c r="B215" s="441" t="s">
        <v>448</v>
      </c>
      <c r="C215" s="463">
        <v>56671339.234275468</v>
      </c>
      <c r="D215" s="463">
        <v>1026048.5646062568</v>
      </c>
      <c r="E215" s="468">
        <v>1.8439090752481756E-2</v>
      </c>
      <c r="F215" s="469">
        <v>332386241.89106417</v>
      </c>
      <c r="G215" s="469">
        <v>6451258.0955832005</v>
      </c>
      <c r="H215" s="468">
        <v>1.9793082719930619E-2</v>
      </c>
    </row>
    <row r="216" spans="1:9">
      <c r="A216" s="482" t="s">
        <v>300</v>
      </c>
      <c r="B216" s="442" t="s">
        <v>449</v>
      </c>
      <c r="C216" s="462"/>
      <c r="D216" s="462"/>
      <c r="E216" s="462"/>
      <c r="F216" s="462"/>
      <c r="G216" s="462"/>
      <c r="H216" s="462"/>
    </row>
    <row r="217" spans="1:9">
      <c r="A217" s="482" t="s">
        <v>300</v>
      </c>
      <c r="B217" s="441" t="s">
        <v>450</v>
      </c>
      <c r="C217" s="463">
        <v>60411837.818638116</v>
      </c>
      <c r="D217" s="463">
        <v>1186831.257457912</v>
      </c>
      <c r="E217" s="468">
        <v>2.0039360506138564E-2</v>
      </c>
      <c r="F217" s="469">
        <v>363826815.99208605</v>
      </c>
      <c r="G217" s="469">
        <v>3972671.5802401304</v>
      </c>
      <c r="H217" s="468">
        <v>1.1039671605653336E-2</v>
      </c>
    </row>
    <row r="218" spans="1:9">
      <c r="A218" s="482" t="s">
        <v>300</v>
      </c>
      <c r="B218" s="442" t="s">
        <v>451</v>
      </c>
      <c r="C218" s="463">
        <v>14270780.078188255</v>
      </c>
      <c r="D218" s="463">
        <v>354250.81087774597</v>
      </c>
      <c r="E218" s="464">
        <v>2.5455399408376198E-2</v>
      </c>
      <c r="F218" s="465">
        <v>75973981.056082919</v>
      </c>
      <c r="G218" s="465">
        <v>1966112.8575378507</v>
      </c>
      <c r="H218" s="464">
        <v>2.65662679576616E-2</v>
      </c>
    </row>
    <row r="219" spans="1:9">
      <c r="A219" s="482" t="s">
        <v>300</v>
      </c>
      <c r="B219" s="441" t="s">
        <v>452</v>
      </c>
      <c r="C219" s="463">
        <v>63531490.423095189</v>
      </c>
      <c r="D219" s="463">
        <v>2098997.5147087052</v>
      </c>
      <c r="E219" s="468">
        <v>3.4167545794355346E-2</v>
      </c>
      <c r="F219" s="469">
        <v>312636009.06719476</v>
      </c>
      <c r="G219" s="469">
        <v>7029653.2689786553</v>
      </c>
      <c r="H219" s="468">
        <v>2.3002313713724434E-2</v>
      </c>
      <c r="I219" s="368"/>
    </row>
  </sheetData>
  <mergeCells count="8">
    <mergeCell ref="C2:E2"/>
    <mergeCell ref="F2:H2"/>
    <mergeCell ref="C1:H1"/>
    <mergeCell ref="A148:A219"/>
    <mergeCell ref="A4:A75"/>
    <mergeCell ref="A1:A3"/>
    <mergeCell ref="B1:B3"/>
    <mergeCell ref="A76:A14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66"/>
  </sheetPr>
  <dimension ref="A1:Q74"/>
  <sheetViews>
    <sheetView zoomScale="70" zoomScaleNormal="70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20.453125" bestFit="1" customWidth="1"/>
    <col min="4" max="4" width="13.54296875" bestFit="1" customWidth="1"/>
    <col min="5" max="5" width="12.726562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6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2.7265625" bestFit="1" customWidth="1"/>
    <col min="17" max="17" width="9.1796875" bestFit="1" customWidth="1"/>
  </cols>
  <sheetData>
    <row r="1" spans="1:17" ht="15" customHeight="1">
      <c r="A1" s="480" t="s">
        <v>0</v>
      </c>
      <c r="B1" s="480" t="s">
        <v>1</v>
      </c>
      <c r="C1" s="480" t="s">
        <v>90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8" t="s">
        <v>243</v>
      </c>
      <c r="C3" s="81" t="s">
        <v>150</v>
      </c>
      <c r="D3" s="463">
        <v>454105137.07384551</v>
      </c>
      <c r="E3" s="463">
        <v>19655026.876293898</v>
      </c>
      <c r="F3" s="464">
        <v>4.5241159836181037E-2</v>
      </c>
      <c r="G3" s="472">
        <v>94.916552526299938</v>
      </c>
      <c r="H3" s="472">
        <v>0.46197176491102709</v>
      </c>
      <c r="I3" s="473">
        <v>5.6659094703142019</v>
      </c>
      <c r="J3" s="473">
        <v>4.4500024248683268E-2</v>
      </c>
      <c r="K3" s="464">
        <v>7.9161684761869262E-3</v>
      </c>
      <c r="L3" s="465">
        <v>2572918596.66503</v>
      </c>
      <c r="M3" s="465">
        <v>130696643.35630798</v>
      </c>
      <c r="N3" s="464">
        <v>5.3515464955689297E-2</v>
      </c>
      <c r="O3" s="463">
        <v>604362496.51457798</v>
      </c>
      <c r="P3" s="463">
        <v>20511945.242213726</v>
      </c>
      <c r="Q3" s="464">
        <v>3.5132184422045659E-2</v>
      </c>
    </row>
    <row r="4" spans="1:17">
      <c r="A4" s="483"/>
      <c r="B4" s="478" t="s">
        <v>298</v>
      </c>
      <c r="C4" s="81" t="s">
        <v>149</v>
      </c>
      <c r="D4" s="463">
        <v>22941053.856223669</v>
      </c>
      <c r="E4" s="463">
        <v>-1121093.5345892385</v>
      </c>
      <c r="F4" s="468">
        <v>-4.6591582886624641E-2</v>
      </c>
      <c r="G4" s="474">
        <v>4.7951136544813675</v>
      </c>
      <c r="H4" s="474">
        <v>-0.43628113785626343</v>
      </c>
      <c r="I4" s="475">
        <v>5.1105934822877863</v>
      </c>
      <c r="J4" s="475">
        <v>7.4237833096034933E-2</v>
      </c>
      <c r="K4" s="468">
        <v>1.4740387348925374E-2</v>
      </c>
      <c r="L4" s="469">
        <v>117242400.31442976</v>
      </c>
      <c r="M4" s="469">
        <v>-3943131.6289753914</v>
      </c>
      <c r="N4" s="468">
        <v>-3.2537973516647785E-2</v>
      </c>
      <c r="O4" s="463">
        <v>26780110.858063534</v>
      </c>
      <c r="P4" s="463">
        <v>-1752879.2799146138</v>
      </c>
      <c r="Q4" s="468">
        <v>-6.1433423957255928E-2</v>
      </c>
    </row>
    <row r="5" spans="1:17">
      <c r="A5" s="483"/>
      <c r="B5" s="478" t="s">
        <v>298</v>
      </c>
      <c r="C5" s="81" t="s">
        <v>65</v>
      </c>
      <c r="D5" s="463">
        <v>182863.83874846657</v>
      </c>
      <c r="E5" s="463">
        <v>-70117.914088336111</v>
      </c>
      <c r="F5" s="464">
        <v>-0.27716589557179977</v>
      </c>
      <c r="G5" s="472">
        <v>3.8221996931312285E-2</v>
      </c>
      <c r="H5" s="472">
        <v>-1.6779221490789004E-2</v>
      </c>
      <c r="I5" s="473">
        <v>4.9084604947759081</v>
      </c>
      <c r="J5" s="473">
        <v>0.10355571024899923</v>
      </c>
      <c r="K5" s="464">
        <v>2.1552083733787315E-2</v>
      </c>
      <c r="L5" s="465">
        <v>897579.92841992015</v>
      </c>
      <c r="M5" s="465">
        <v>-317973.30618363689</v>
      </c>
      <c r="N5" s="464">
        <v>-0.26158731442752592</v>
      </c>
      <c r="O5" s="463">
        <v>247998.78725183007</v>
      </c>
      <c r="P5" s="463">
        <v>-94173.817142427171</v>
      </c>
      <c r="Q5" s="464">
        <v>-0.27522313573040597</v>
      </c>
    </row>
    <row r="6" spans="1:17">
      <c r="A6" s="483"/>
      <c r="B6" s="478" t="s">
        <v>298</v>
      </c>
      <c r="C6" s="81" t="s">
        <v>13</v>
      </c>
      <c r="D6" s="463">
        <v>1196599.1212345054</v>
      </c>
      <c r="E6" s="463">
        <v>5204.6014920279849</v>
      </c>
      <c r="F6" s="468">
        <v>4.3684954108677374E-3</v>
      </c>
      <c r="G6" s="474">
        <v>0.25011182228733442</v>
      </c>
      <c r="H6" s="474">
        <v>-8.9114055638946921E-3</v>
      </c>
      <c r="I6" s="475">
        <v>5.9264880733933705</v>
      </c>
      <c r="J6" s="475">
        <v>0.15192827251605223</v>
      </c>
      <c r="K6" s="468">
        <v>2.6309931450180853E-2</v>
      </c>
      <c r="L6" s="469">
        <v>7091630.4206292843</v>
      </c>
      <c r="M6" s="469">
        <v>211851.51993883587</v>
      </c>
      <c r="N6" s="468">
        <v>3.0793361675849007E-2</v>
      </c>
      <c r="O6" s="463">
        <v>2196813.1915126443</v>
      </c>
      <c r="P6" s="463">
        <v>-23253.104646754451</v>
      </c>
      <c r="Q6" s="468">
        <v>-1.0474058674275238E-2</v>
      </c>
    </row>
    <row r="7" spans="1:17">
      <c r="A7" s="483"/>
      <c r="B7" s="478" t="s">
        <v>242</v>
      </c>
      <c r="C7" s="81" t="s">
        <v>150</v>
      </c>
      <c r="D7" s="463">
        <v>5227059090.4455414</v>
      </c>
      <c r="E7" s="463">
        <v>143986401.18229675</v>
      </c>
      <c r="F7" s="464">
        <v>2.8326646102549945E-2</v>
      </c>
      <c r="G7" s="472">
        <v>95.204121213581601</v>
      </c>
      <c r="H7" s="472">
        <v>0.2630480623598288</v>
      </c>
      <c r="I7" s="473">
        <v>5.6269029672442672</v>
      </c>
      <c r="J7" s="473">
        <v>-6.7566621417973316E-2</v>
      </c>
      <c r="K7" s="464">
        <v>-1.1865305515459999E-2</v>
      </c>
      <c r="L7" s="465">
        <v>29412154305.989136</v>
      </c>
      <c r="M7" s="465">
        <v>466751460.01999664</v>
      </c>
      <c r="N7" s="464">
        <v>1.6125236276854762E-2</v>
      </c>
      <c r="O7" s="463">
        <v>6966827294.0026455</v>
      </c>
      <c r="P7" s="463">
        <v>129788399.60734367</v>
      </c>
      <c r="Q7" s="464">
        <v>1.8983130213540016E-2</v>
      </c>
    </row>
    <row r="8" spans="1:17">
      <c r="A8" s="483"/>
      <c r="B8" s="478" t="s">
        <v>299</v>
      </c>
      <c r="C8" s="81" t="s">
        <v>149</v>
      </c>
      <c r="D8" s="463">
        <v>244061616.47074005</v>
      </c>
      <c r="E8" s="463">
        <v>-7728582.6272123456</v>
      </c>
      <c r="F8" s="468">
        <v>-3.0694533206218018E-2</v>
      </c>
      <c r="G8" s="474">
        <v>4.445266700836636</v>
      </c>
      <c r="H8" s="474">
        <v>-0.25764297067236708</v>
      </c>
      <c r="I8" s="475">
        <v>5.3246065731478192</v>
      </c>
      <c r="J8" s="475">
        <v>-3.2217235202288919E-2</v>
      </c>
      <c r="K8" s="468">
        <v>-6.0142420872736843E-3</v>
      </c>
      <c r="L8" s="469">
        <v>1299532087.3131845</v>
      </c>
      <c r="M8" s="469">
        <v>-49263645.923940897</v>
      </c>
      <c r="N8" s="468">
        <v>-3.6524170940033726E-2</v>
      </c>
      <c r="O8" s="463">
        <v>303152878.16293544</v>
      </c>
      <c r="P8" s="463">
        <v>-15162112.565096736</v>
      </c>
      <c r="Q8" s="468">
        <v>-4.7632417594970326E-2</v>
      </c>
    </row>
    <row r="9" spans="1:17">
      <c r="A9" s="483"/>
      <c r="B9" s="478" t="s">
        <v>299</v>
      </c>
      <c r="C9" s="81" t="s">
        <v>65</v>
      </c>
      <c r="D9" s="463">
        <v>2646049.7060135547</v>
      </c>
      <c r="E9" s="463">
        <v>-850902.83324522292</v>
      </c>
      <c r="F9" s="464">
        <v>-0.24332696074439211</v>
      </c>
      <c r="G9" s="472">
        <v>4.8194373277498925E-2</v>
      </c>
      <c r="H9" s="472">
        <v>-1.7121321998194647E-2</v>
      </c>
      <c r="I9" s="473">
        <v>4.8277349688071247</v>
      </c>
      <c r="J9" s="473">
        <v>0.1877887484104992</v>
      </c>
      <c r="K9" s="464">
        <v>4.0472182109569127E-2</v>
      </c>
      <c r="L9" s="465">
        <v>12774426.694923451</v>
      </c>
      <c r="M9" s="465">
        <v>-3451245.0225166958</v>
      </c>
      <c r="N9" s="464">
        <v>-0.2127027517022379</v>
      </c>
      <c r="O9" s="463">
        <v>3611663.2490788638</v>
      </c>
      <c r="P9" s="463">
        <v>-1157162.9933950887</v>
      </c>
      <c r="Q9" s="464">
        <v>-0.24265153196162173</v>
      </c>
    </row>
    <row r="10" spans="1:17">
      <c r="A10" s="483"/>
      <c r="B10" s="478" t="s">
        <v>299</v>
      </c>
      <c r="C10" s="81" t="s">
        <v>13</v>
      </c>
      <c r="D10" s="463">
        <v>16603853.195153341</v>
      </c>
      <c r="E10" s="463">
        <v>1039917.4317664448</v>
      </c>
      <c r="F10" s="468">
        <v>6.6815839359397777E-2</v>
      </c>
      <c r="G10" s="474">
        <v>0.30241771230276132</v>
      </c>
      <c r="H10" s="474">
        <v>1.1716230312581954E-2</v>
      </c>
      <c r="I10" s="475">
        <v>6.0530856693469755</v>
      </c>
      <c r="J10" s="475">
        <v>-0.35357600199150951</v>
      </c>
      <c r="K10" s="468">
        <v>-5.5188805048548804E-2</v>
      </c>
      <c r="L10" s="469">
        <v>100504545.83152367</v>
      </c>
      <c r="M10" s="469">
        <v>791675.12105856836</v>
      </c>
      <c r="N10" s="468">
        <v>7.9395479782880234E-3</v>
      </c>
      <c r="O10" s="463">
        <v>30887589.043181084</v>
      </c>
      <c r="P10" s="463">
        <v>1388589.4079406187</v>
      </c>
      <c r="Q10" s="468">
        <v>4.7072423645233195E-2</v>
      </c>
    </row>
    <row r="11" spans="1:17">
      <c r="A11" s="483"/>
      <c r="B11" s="478" t="s">
        <v>241</v>
      </c>
      <c r="C11" s="81" t="s">
        <v>150</v>
      </c>
      <c r="D11" s="463">
        <v>4769684570.9798021</v>
      </c>
      <c r="E11" s="463">
        <v>136657806.08994675</v>
      </c>
      <c r="F11" s="464">
        <v>2.949644218021167E-2</v>
      </c>
      <c r="G11" s="472">
        <v>95.272096903082641</v>
      </c>
      <c r="H11" s="472">
        <v>0.27924346463106531</v>
      </c>
      <c r="I11" s="473">
        <v>5.6226907472790586</v>
      </c>
      <c r="J11" s="473">
        <v>-6.565226790885248E-2</v>
      </c>
      <c r="K11" s="464">
        <v>-1.1541545179951441E-2</v>
      </c>
      <c r="L11" s="465">
        <v>26818461304.68782</v>
      </c>
      <c r="M11" s="465">
        <v>464215867.44796753</v>
      </c>
      <c r="N11" s="464">
        <v>1.7614462480189531E-2</v>
      </c>
      <c r="O11" s="463">
        <v>6354027388.3871317</v>
      </c>
      <c r="P11" s="463">
        <v>125595910.26034451</v>
      </c>
      <c r="Q11" s="464">
        <v>2.0164934093184841E-2</v>
      </c>
    </row>
    <row r="12" spans="1:17">
      <c r="A12" s="483"/>
      <c r="B12" s="478" t="s">
        <v>300</v>
      </c>
      <c r="C12" s="81" t="s">
        <v>149</v>
      </c>
      <c r="D12" s="463">
        <v>218959881.6967881</v>
      </c>
      <c r="E12" s="463">
        <v>-7728775.1002663374</v>
      </c>
      <c r="F12" s="468">
        <v>-3.4094229545793331E-2</v>
      </c>
      <c r="G12" s="474">
        <v>4.3736156461639197</v>
      </c>
      <c r="H12" s="474">
        <v>-0.27427512676883392</v>
      </c>
      <c r="I12" s="475">
        <v>5.3637588691120515</v>
      </c>
      <c r="J12" s="475">
        <v>-1.9152595528959537E-2</v>
      </c>
      <c r="K12" s="468">
        <v>-3.5580365114247395E-3</v>
      </c>
      <c r="L12" s="469">
        <v>1174448007.4308727</v>
      </c>
      <c r="M12" s="469">
        <v>-45796962.146063089</v>
      </c>
      <c r="N12" s="468">
        <v>-3.7530957543665262E-2</v>
      </c>
      <c r="O12" s="463">
        <v>274201197.44415855</v>
      </c>
      <c r="P12" s="463">
        <v>-14508343.474502802</v>
      </c>
      <c r="Q12" s="468">
        <v>-5.0252386631691758E-2</v>
      </c>
    </row>
    <row r="13" spans="1:17">
      <c r="A13" s="483"/>
      <c r="B13" s="478" t="s">
        <v>300</v>
      </c>
      <c r="C13" s="81" t="s">
        <v>65</v>
      </c>
      <c r="D13" s="463">
        <v>2343135.8735444602</v>
      </c>
      <c r="E13" s="463">
        <v>-777836.74884313531</v>
      </c>
      <c r="F13" s="464">
        <v>-0.24922895614767598</v>
      </c>
      <c r="G13" s="472">
        <v>4.6802983442479372E-2</v>
      </c>
      <c r="H13" s="472">
        <v>-1.7187601967171916E-2</v>
      </c>
      <c r="I13" s="473">
        <v>4.8573359185983778</v>
      </c>
      <c r="J13" s="473">
        <v>0.17051001124189646</v>
      </c>
      <c r="K13" s="464">
        <v>3.6380700843669594E-2</v>
      </c>
      <c r="L13" s="465">
        <v>11381398.040723892</v>
      </c>
      <c r="M13" s="465">
        <v>-3246057.3020325862</v>
      </c>
      <c r="N13" s="464">
        <v>-0.22191537939919503</v>
      </c>
      <c r="O13" s="463">
        <v>3216180.9003680339</v>
      </c>
      <c r="P13" s="463">
        <v>-1073724.0717702098</v>
      </c>
      <c r="Q13" s="464">
        <v>-0.25029087561233948</v>
      </c>
    </row>
    <row r="14" spans="1:17">
      <c r="A14" s="483"/>
      <c r="B14" s="478" t="s">
        <v>300</v>
      </c>
      <c r="C14" s="81" t="s">
        <v>13</v>
      </c>
      <c r="D14" s="463">
        <v>15393845.28323907</v>
      </c>
      <c r="E14" s="463">
        <v>993061.01729576848</v>
      </c>
      <c r="F14" s="468">
        <v>6.8958814947619074E-2</v>
      </c>
      <c r="G14" s="474">
        <v>0.3074844673081894</v>
      </c>
      <c r="H14" s="474">
        <v>1.2219264106620276E-2</v>
      </c>
      <c r="I14" s="475">
        <v>6.0841158948150991</v>
      </c>
      <c r="J14" s="475">
        <v>-0.34276322348464028</v>
      </c>
      <c r="K14" s="468">
        <v>-5.3332763410574288E-2</v>
      </c>
      <c r="L14" s="469">
        <v>93657938.77007927</v>
      </c>
      <c r="M14" s="469">
        <v>1105839.0841488242</v>
      </c>
      <c r="N14" s="468">
        <v>1.1948287374369869E-2</v>
      </c>
      <c r="O14" s="463">
        <v>28679022.446243733</v>
      </c>
      <c r="P14" s="463">
        <v>1281335.4942152835</v>
      </c>
      <c r="Q14" s="468">
        <v>4.6768017185495177E-2</v>
      </c>
    </row>
    <row r="15" spans="1:17">
      <c r="A15" s="483" t="s">
        <v>80</v>
      </c>
      <c r="B15" s="478" t="s">
        <v>243</v>
      </c>
      <c r="C15" s="81" t="s">
        <v>150</v>
      </c>
      <c r="D15" s="463">
        <v>453044073.8615005</v>
      </c>
      <c r="E15" s="463">
        <v>19804946.113336027</v>
      </c>
      <c r="F15" s="464">
        <v>4.5713659835563955E-2</v>
      </c>
      <c r="G15" s="472">
        <v>94.908456496970402</v>
      </c>
      <c r="H15" s="472">
        <v>0.46370282218353509</v>
      </c>
      <c r="I15" s="473">
        <v>5.6480888733869996</v>
      </c>
      <c r="J15" s="473">
        <v>4.5038287619338035E-2</v>
      </c>
      <c r="K15" s="464">
        <v>8.0381725865085046E-3</v>
      </c>
      <c r="L15" s="465">
        <v>2558833192.7310591</v>
      </c>
      <c r="M15" s="465">
        <v>131372444.22423553</v>
      </c>
      <c r="N15" s="464">
        <v>5.411928670939177E-2</v>
      </c>
      <c r="O15" s="463">
        <v>596662348.17696488</v>
      </c>
      <c r="P15" s="463">
        <v>20987035.669006348</v>
      </c>
      <c r="Q15" s="464">
        <v>3.6456376038734868E-2</v>
      </c>
    </row>
    <row r="16" spans="1:17">
      <c r="A16" s="483"/>
      <c r="B16" s="478" t="s">
        <v>298</v>
      </c>
      <c r="C16" s="81" t="s">
        <v>149</v>
      </c>
      <c r="D16" s="463">
        <v>22932476.328914419</v>
      </c>
      <c r="E16" s="463">
        <v>-1116454.5216241777</v>
      </c>
      <c r="F16" s="468">
        <v>-4.642428923609191E-2</v>
      </c>
      <c r="G16" s="474">
        <v>4.8041372961341251</v>
      </c>
      <c r="H16" s="474">
        <v>-0.43845323839712158</v>
      </c>
      <c r="I16" s="475">
        <v>5.1098378923773078</v>
      </c>
      <c r="J16" s="475">
        <v>7.4842508085975368E-2</v>
      </c>
      <c r="K16" s="468">
        <v>1.4864464090568245E-2</v>
      </c>
      <c r="L16" s="469">
        <v>117181236.51153256</v>
      </c>
      <c r="M16" s="469">
        <v>-3905019.3180707097</v>
      </c>
      <c r="N16" s="468">
        <v>-3.2249897325803738E-2</v>
      </c>
      <c r="O16" s="463">
        <v>26770327.591461256</v>
      </c>
      <c r="P16" s="463">
        <v>-1743360.7122417577</v>
      </c>
      <c r="Q16" s="468">
        <v>-6.114118572360739E-2</v>
      </c>
    </row>
    <row r="17" spans="1:17">
      <c r="A17" s="483"/>
      <c r="B17" s="478" t="s">
        <v>298</v>
      </c>
      <c r="C17" s="81" t="s">
        <v>65</v>
      </c>
      <c r="D17" s="463">
        <v>182863.83874846657</v>
      </c>
      <c r="E17" s="463">
        <v>-70117.914088336111</v>
      </c>
      <c r="F17" s="464">
        <v>-0.27716589557179977</v>
      </c>
      <c r="G17" s="472">
        <v>3.8308247885907726E-2</v>
      </c>
      <c r="H17" s="472">
        <v>-1.6840970641686062E-2</v>
      </c>
      <c r="I17" s="473">
        <v>4.9084604947759081</v>
      </c>
      <c r="J17" s="473">
        <v>0.10355571024899923</v>
      </c>
      <c r="K17" s="464">
        <v>2.1552083733787315E-2</v>
      </c>
      <c r="L17" s="465">
        <v>897579.92841992015</v>
      </c>
      <c r="M17" s="465">
        <v>-317973.30618363689</v>
      </c>
      <c r="N17" s="464">
        <v>-0.26158731442752592</v>
      </c>
      <c r="O17" s="463">
        <v>247998.78725183007</v>
      </c>
      <c r="P17" s="463">
        <v>-94173.817142427171</v>
      </c>
      <c r="Q17" s="464">
        <v>-0.27522313573040597</v>
      </c>
    </row>
    <row r="18" spans="1:17">
      <c r="A18" s="483"/>
      <c r="B18" s="478" t="s">
        <v>298</v>
      </c>
      <c r="C18" s="81" t="s">
        <v>13</v>
      </c>
      <c r="D18" s="463">
        <v>1189065.3194203591</v>
      </c>
      <c r="E18" s="463">
        <v>7825.299528534757</v>
      </c>
      <c r="F18" s="468">
        <v>6.6246481635894644E-3</v>
      </c>
      <c r="G18" s="474">
        <v>0.24909795900953186</v>
      </c>
      <c r="H18" s="474">
        <v>-8.408613144618049E-3</v>
      </c>
      <c r="I18" s="475">
        <v>5.8646673309789028</v>
      </c>
      <c r="J18" s="475">
        <v>0.16300198408687994</v>
      </c>
      <c r="K18" s="468">
        <v>2.8588486726204003E-2</v>
      </c>
      <c r="L18" s="469">
        <v>6973472.5332045741</v>
      </c>
      <c r="M18" s="469">
        <v>238437.24542531557</v>
      </c>
      <c r="N18" s="468">
        <v>3.5402523555884059E-2</v>
      </c>
      <c r="O18" s="463">
        <v>2139288.9356902242</v>
      </c>
      <c r="P18" s="463">
        <v>-11177.971298408695</v>
      </c>
      <c r="Q18" s="468">
        <v>-5.1979276045040672E-3</v>
      </c>
    </row>
    <row r="19" spans="1:17">
      <c r="A19" s="483"/>
      <c r="B19" s="478" t="s">
        <v>242</v>
      </c>
      <c r="C19" s="81" t="s">
        <v>150</v>
      </c>
      <c r="D19" s="463">
        <v>5211625208.2799206</v>
      </c>
      <c r="E19" s="463">
        <v>145157041.20468235</v>
      </c>
      <c r="F19" s="464">
        <v>2.8650538485170893E-2</v>
      </c>
      <c r="G19" s="472">
        <v>95.194862420307246</v>
      </c>
      <c r="H19" s="472">
        <v>0.2643023016499626</v>
      </c>
      <c r="I19" s="473">
        <v>5.6056774806842666</v>
      </c>
      <c r="J19" s="473">
        <v>-6.6622117645668943E-2</v>
      </c>
      <c r="K19" s="464">
        <v>-1.174516904313096E-2</v>
      </c>
      <c r="L19" s="465">
        <v>29214690067.821201</v>
      </c>
      <c r="M19" s="465">
        <v>476164718.7689209</v>
      </c>
      <c r="N19" s="464">
        <v>1.6568864024354802E-2</v>
      </c>
      <c r="O19" s="463">
        <v>6858733554.2642918</v>
      </c>
      <c r="P19" s="463">
        <v>137024188.08096504</v>
      </c>
      <c r="Q19" s="464">
        <v>2.0385318765837854E-2</v>
      </c>
    </row>
    <row r="20" spans="1:17">
      <c r="A20" s="483"/>
      <c r="B20" s="478" t="s">
        <v>299</v>
      </c>
      <c r="C20" s="81" t="s">
        <v>149</v>
      </c>
      <c r="D20" s="463">
        <v>243931112.71957934</v>
      </c>
      <c r="E20" s="463">
        <v>-7703989.3028968573</v>
      </c>
      <c r="F20" s="468">
        <v>-3.0615717922409458E-2</v>
      </c>
      <c r="G20" s="474">
        <v>4.4556137073097055</v>
      </c>
      <c r="H20" s="474">
        <v>-0.25928045421802359</v>
      </c>
      <c r="I20" s="475">
        <v>5.3234571411020601</v>
      </c>
      <c r="J20" s="475">
        <v>-3.1970450919521554E-2</v>
      </c>
      <c r="K20" s="468">
        <v>-5.9697289096300264E-3</v>
      </c>
      <c r="L20" s="469">
        <v>1298556823.9440162</v>
      </c>
      <c r="M20" s="469">
        <v>-49056744.548318624</v>
      </c>
      <c r="N20" s="468">
        <v>-3.6402679295669066E-2</v>
      </c>
      <c r="O20" s="463">
        <v>302983298.36617827</v>
      </c>
      <c r="P20" s="463">
        <v>-15112944.272642672</v>
      </c>
      <c r="Q20" s="468">
        <v>-4.7510602914610678E-2</v>
      </c>
    </row>
    <row r="21" spans="1:17">
      <c r="A21" s="483"/>
      <c r="B21" s="478" t="s">
        <v>299</v>
      </c>
      <c r="C21" s="81" t="s">
        <v>65</v>
      </c>
      <c r="D21" s="463">
        <v>2645996.162209386</v>
      </c>
      <c r="E21" s="463">
        <v>-850956.37704939162</v>
      </c>
      <c r="F21" s="464">
        <v>-0.24334227230597827</v>
      </c>
      <c r="G21" s="472">
        <v>4.833141881077771E-2</v>
      </c>
      <c r="H21" s="472">
        <v>-1.7191081738521963E-2</v>
      </c>
      <c r="I21" s="473">
        <v>4.8277720556342585</v>
      </c>
      <c r="J21" s="473">
        <v>0.18782583523763297</v>
      </c>
      <c r="K21" s="464">
        <v>4.0480175052886175E-2</v>
      </c>
      <c r="L21" s="465">
        <v>12774266.331229966</v>
      </c>
      <c r="M21" s="465">
        <v>-3451405.3862101808</v>
      </c>
      <c r="N21" s="464">
        <v>-0.21271263503380516</v>
      </c>
      <c r="O21" s="463">
        <v>3611636.4771767794</v>
      </c>
      <c r="P21" s="463">
        <v>-1157189.7652971731</v>
      </c>
      <c r="Q21" s="464">
        <v>-0.24265714590113704</v>
      </c>
    </row>
    <row r="22" spans="1:17">
      <c r="A22" s="483"/>
      <c r="B22" s="478" t="s">
        <v>299</v>
      </c>
      <c r="C22" s="81" t="s">
        <v>13</v>
      </c>
      <c r="D22" s="463">
        <v>16489358.182405556</v>
      </c>
      <c r="E22" s="463">
        <v>1064115.3722194582</v>
      </c>
      <c r="F22" s="468">
        <v>6.8985323946846852E-2</v>
      </c>
      <c r="G22" s="474">
        <v>0.30119245357080066</v>
      </c>
      <c r="H22" s="474">
        <v>1.2169234308657073E-2</v>
      </c>
      <c r="I22" s="475">
        <v>5.9900333413393483</v>
      </c>
      <c r="J22" s="475">
        <v>-0.34293106239603599</v>
      </c>
      <c r="K22" s="468">
        <v>-5.4150164209633693E-2</v>
      </c>
      <c r="L22" s="469">
        <v>98771805.289896071</v>
      </c>
      <c r="M22" s="469">
        <v>1084291.6540123522</v>
      </c>
      <c r="N22" s="468">
        <v>1.1099593117436633E-2</v>
      </c>
      <c r="O22" s="463">
        <v>30027744.102970425</v>
      </c>
      <c r="P22" s="463">
        <v>1557289.08833367</v>
      </c>
      <c r="Q22" s="468">
        <v>5.469842640495428E-2</v>
      </c>
    </row>
    <row r="23" spans="1:17">
      <c r="A23" s="483"/>
      <c r="B23" s="478" t="s">
        <v>241</v>
      </c>
      <c r="C23" s="81" t="s">
        <v>150</v>
      </c>
      <c r="D23" s="463">
        <v>4755430309.2333584</v>
      </c>
      <c r="E23" s="463">
        <v>137761235.10152531</v>
      </c>
      <c r="F23" s="464">
        <v>2.9833501034810677E-2</v>
      </c>
      <c r="G23" s="472">
        <v>95.262845900919089</v>
      </c>
      <c r="H23" s="472">
        <v>0.28063513041804811</v>
      </c>
      <c r="I23" s="473">
        <v>5.6010257400150767</v>
      </c>
      <c r="J23" s="473">
        <v>-6.4721221080676017E-2</v>
      </c>
      <c r="K23" s="464">
        <v>-1.1423245959462857E-2</v>
      </c>
      <c r="L23" s="465">
        <v>26635287566.863895</v>
      </c>
      <c r="M23" s="465">
        <v>472743042.75562286</v>
      </c>
      <c r="N23" s="464">
        <v>1.8069459655195214E-2</v>
      </c>
      <c r="O23" s="463">
        <v>6253746051.2695637</v>
      </c>
      <c r="P23" s="463">
        <v>132318854.98567581</v>
      </c>
      <c r="Q23" s="464">
        <v>2.1615687117213799E-2</v>
      </c>
    </row>
    <row r="24" spans="1:17">
      <c r="A24" s="483"/>
      <c r="B24" s="478" t="s">
        <v>300</v>
      </c>
      <c r="C24" s="81" t="s">
        <v>149</v>
      </c>
      <c r="D24" s="463">
        <v>218843581.77994826</v>
      </c>
      <c r="E24" s="463">
        <v>-7709832.9001268446</v>
      </c>
      <c r="F24" s="468">
        <v>-3.4030971949878572E-2</v>
      </c>
      <c r="G24" s="474">
        <v>4.3839697044933317</v>
      </c>
      <c r="H24" s="474">
        <v>-0.27607497139443016</v>
      </c>
      <c r="I24" s="475">
        <v>5.3626233776078491</v>
      </c>
      <c r="J24" s="475">
        <v>-1.8913033154725589E-2</v>
      </c>
      <c r="K24" s="468">
        <v>-3.5144300272504474E-3</v>
      </c>
      <c r="L24" s="469">
        <v>1173575707.6925857</v>
      </c>
      <c r="M24" s="469">
        <v>-45629742.390830994</v>
      </c>
      <c r="N24" s="468">
        <v>-3.7425802507451929E-2</v>
      </c>
      <c r="O24" s="463">
        <v>274049415.22730911</v>
      </c>
      <c r="P24" s="463">
        <v>-14465975.037319005</v>
      </c>
      <c r="Q24" s="468">
        <v>-5.0139353134856075E-2</v>
      </c>
    </row>
    <row r="25" spans="1:17">
      <c r="A25" s="483"/>
      <c r="B25" s="478" t="s">
        <v>300</v>
      </c>
      <c r="C25" s="81" t="s">
        <v>65</v>
      </c>
      <c r="D25" s="463">
        <v>2343082.3297402915</v>
      </c>
      <c r="E25" s="463">
        <v>-777890.29264730401</v>
      </c>
      <c r="F25" s="464">
        <v>-0.24924611227515514</v>
      </c>
      <c r="G25" s="472">
        <v>4.6937643156671607E-2</v>
      </c>
      <c r="H25" s="472">
        <v>-1.7258572438166128E-2</v>
      </c>
      <c r="I25" s="473">
        <v>4.8573784764498269</v>
      </c>
      <c r="J25" s="473">
        <v>0.1705525690933456</v>
      </c>
      <c r="K25" s="464">
        <v>3.6389781157786308E-2</v>
      </c>
      <c r="L25" s="465">
        <v>11381237.677030407</v>
      </c>
      <c r="M25" s="465">
        <v>-3246217.6657260712</v>
      </c>
      <c r="N25" s="464">
        <v>-0.22192634259749078</v>
      </c>
      <c r="O25" s="463">
        <v>3216154.1284659496</v>
      </c>
      <c r="P25" s="463">
        <v>-1073750.8436722942</v>
      </c>
      <c r="Q25" s="464">
        <v>-0.25029711628719314</v>
      </c>
    </row>
    <row r="26" spans="1:17">
      <c r="A26" s="483"/>
      <c r="B26" s="478" t="s">
        <v>300</v>
      </c>
      <c r="C26" s="81" t="s">
        <v>13</v>
      </c>
      <c r="D26" s="463">
        <v>15287545.423118968</v>
      </c>
      <c r="E26" s="463">
        <v>1016356.4162071478</v>
      </c>
      <c r="F26" s="468">
        <v>7.1217360775959609E-2</v>
      </c>
      <c r="G26" s="474">
        <v>0.30624675142819302</v>
      </c>
      <c r="H26" s="474">
        <v>1.2698413416334764E-2</v>
      </c>
      <c r="I26" s="475">
        <v>6.0210091853545489</v>
      </c>
      <c r="J26" s="475">
        <v>-0.3316011832406156</v>
      </c>
      <c r="K26" s="468">
        <v>-5.2199200643553226E-2</v>
      </c>
      <c r="L26" s="469">
        <v>92046451.414124191</v>
      </c>
      <c r="M26" s="469">
        <v>1387148.1566348374</v>
      </c>
      <c r="N26" s="468">
        <v>1.5300670827957694E-2</v>
      </c>
      <c r="O26" s="463">
        <v>27880375.776730455</v>
      </c>
      <c r="P26" s="463">
        <v>1442533.4970291741</v>
      </c>
      <c r="Q26" s="468">
        <v>5.4563208365031264E-2</v>
      </c>
    </row>
    <row r="27" spans="1:17">
      <c r="A27" s="483" t="s">
        <v>81</v>
      </c>
      <c r="B27" s="478" t="s">
        <v>243</v>
      </c>
      <c r="C27" s="81" t="s">
        <v>150</v>
      </c>
      <c r="D27" s="463">
        <v>246650541.39056852</v>
      </c>
      <c r="E27" s="463">
        <v>4984891.9336688817</v>
      </c>
      <c r="F27" s="464">
        <v>2.0627225858832379E-2</v>
      </c>
      <c r="G27" s="472">
        <v>94.217034212233216</v>
      </c>
      <c r="H27" s="472">
        <v>0.23522177708616709</v>
      </c>
      <c r="I27" s="473">
        <v>6.4024626880753157</v>
      </c>
      <c r="J27" s="473">
        <v>8.1932025959510213E-3</v>
      </c>
      <c r="K27" s="464">
        <v>1.2813352040536956E-3</v>
      </c>
      <c r="L27" s="465">
        <v>1579170888.2466912</v>
      </c>
      <c r="M27" s="465">
        <v>33895600.235885143</v>
      </c>
      <c r="N27" s="464">
        <v>2.1934991453541004E-2</v>
      </c>
      <c r="O27" s="463">
        <v>396543768.20192021</v>
      </c>
      <c r="P27" s="463">
        <v>8660054.9704742432</v>
      </c>
      <c r="Q27" s="464">
        <v>2.2326420715960516E-2</v>
      </c>
    </row>
    <row r="28" spans="1:17">
      <c r="A28" s="483"/>
      <c r="B28" s="478" t="s">
        <v>298</v>
      </c>
      <c r="C28" s="81" t="s">
        <v>149</v>
      </c>
      <c r="D28" s="463">
        <v>14318453.479046185</v>
      </c>
      <c r="E28" s="463">
        <v>-261527.69242247567</v>
      </c>
      <c r="F28" s="468">
        <v>-1.7937450628143139E-2</v>
      </c>
      <c r="G28" s="474">
        <v>5.4694476391412818</v>
      </c>
      <c r="H28" s="474">
        <v>-0.20058887140269555</v>
      </c>
      <c r="I28" s="475">
        <v>5.3680671693007485</v>
      </c>
      <c r="J28" s="475">
        <v>2.4179101538463144E-2</v>
      </c>
      <c r="K28" s="468">
        <v>4.5246272436593096E-3</v>
      </c>
      <c r="L28" s="469">
        <v>76862420.036027908</v>
      </c>
      <c r="M28" s="469">
        <v>-1051367.3743822575</v>
      </c>
      <c r="N28" s="468">
        <v>-1.3493983662277761E-2</v>
      </c>
      <c r="O28" s="463">
        <v>18811321.159115836</v>
      </c>
      <c r="P28" s="463">
        <v>-580724.61818576604</v>
      </c>
      <c r="Q28" s="468">
        <v>-2.9946537093342905E-2</v>
      </c>
    </row>
    <row r="29" spans="1:17">
      <c r="A29" s="483"/>
      <c r="B29" s="478" t="s">
        <v>298</v>
      </c>
      <c r="C29" s="81" t="s">
        <v>65</v>
      </c>
      <c r="D29" s="463">
        <v>182822.29755402764</v>
      </c>
      <c r="E29" s="463">
        <v>-70075.830282775045</v>
      </c>
      <c r="F29" s="464">
        <v>-0.27709113895851206</v>
      </c>
      <c r="G29" s="472">
        <v>6.9835543706070105E-2</v>
      </c>
      <c r="H29" s="472">
        <v>-2.8514488534640017E-2</v>
      </c>
      <c r="I29" s="473">
        <v>4.9087391856509894</v>
      </c>
      <c r="J29" s="473">
        <v>0.10393210780781637</v>
      </c>
      <c r="K29" s="464">
        <v>2.1630859704458806E-2</v>
      </c>
      <c r="L29" s="465">
        <v>897426.97601420048</v>
      </c>
      <c r="M29" s="465">
        <v>-317699.73858935654</v>
      </c>
      <c r="N29" s="464">
        <v>-0.26145399880621351</v>
      </c>
      <c r="O29" s="463">
        <v>247958.4808810949</v>
      </c>
      <c r="P29" s="463">
        <v>-94094.12351316234</v>
      </c>
      <c r="Q29" s="464">
        <v>-0.27508670392904661</v>
      </c>
    </row>
    <row r="30" spans="1:17">
      <c r="A30" s="483"/>
      <c r="B30" s="478" t="s">
        <v>298</v>
      </c>
      <c r="C30" s="81" t="s">
        <v>13</v>
      </c>
      <c r="D30" s="463">
        <v>637936.09014985792</v>
      </c>
      <c r="E30" s="463">
        <v>-4404.4294563060394</v>
      </c>
      <c r="F30" s="468">
        <v>-6.856845118546331E-3</v>
      </c>
      <c r="G30" s="474">
        <v>0.2436826049195355</v>
      </c>
      <c r="H30" s="474">
        <v>-6.1184171487163319E-3</v>
      </c>
      <c r="I30" s="475">
        <v>6.6717003815876232</v>
      </c>
      <c r="J30" s="475">
        <v>-6.8757461817201104E-2</v>
      </c>
      <c r="K30" s="468">
        <v>-1.0200710903410898E-2</v>
      </c>
      <c r="L30" s="469">
        <v>4256118.4560813233</v>
      </c>
      <c r="M30" s="469">
        <v>-73550.737434774637</v>
      </c>
      <c r="N30" s="468">
        <v>-1.698761132719346E-2</v>
      </c>
      <c r="O30" s="463">
        <v>1204834.9684225321</v>
      </c>
      <c r="P30" s="463">
        <v>-31384.939665925689</v>
      </c>
      <c r="Q30" s="468">
        <v>-2.5387829026678268E-2</v>
      </c>
    </row>
    <row r="31" spans="1:17">
      <c r="A31" s="483"/>
      <c r="B31" s="478" t="s">
        <v>242</v>
      </c>
      <c r="C31" s="81" t="s">
        <v>150</v>
      </c>
      <c r="D31" s="463">
        <v>2819743846.7227492</v>
      </c>
      <c r="E31" s="463">
        <v>28836405.016197205</v>
      </c>
      <c r="F31" s="464">
        <v>1.0332268489192407E-2</v>
      </c>
      <c r="G31" s="472">
        <v>94.571930116966172</v>
      </c>
      <c r="H31" s="472">
        <v>0.21404839957364175</v>
      </c>
      <c r="I31" s="473">
        <v>6.4767713593464933</v>
      </c>
      <c r="J31" s="473">
        <v>-4.1111948707164281E-2</v>
      </c>
      <c r="K31" s="464">
        <v>-6.3075613299743098E-3</v>
      </c>
      <c r="L31" s="465">
        <v>18262836187.147411</v>
      </c>
      <c r="M31" s="465">
        <v>72027158.525539398</v>
      </c>
      <c r="N31" s="464">
        <v>3.9595357420447912E-3</v>
      </c>
      <c r="O31" s="463">
        <v>4546269026.4001627</v>
      </c>
      <c r="P31" s="463">
        <v>39865545.914420128</v>
      </c>
      <c r="Q31" s="464">
        <v>8.8464217833692602E-3</v>
      </c>
    </row>
    <row r="32" spans="1:17">
      <c r="A32" s="483"/>
      <c r="B32" s="478" t="s">
        <v>299</v>
      </c>
      <c r="C32" s="81" t="s">
        <v>149</v>
      </c>
      <c r="D32" s="463">
        <v>150316006.00180706</v>
      </c>
      <c r="E32" s="463">
        <v>-3993780.3265299797</v>
      </c>
      <c r="F32" s="468">
        <v>-2.5881575119494366E-2</v>
      </c>
      <c r="G32" s="474">
        <v>5.0414773780201889</v>
      </c>
      <c r="H32" s="474">
        <v>-0.17558727579797839</v>
      </c>
      <c r="I32" s="475">
        <v>5.6711262264830928</v>
      </c>
      <c r="J32" s="475">
        <v>-4.5742668171323331E-2</v>
      </c>
      <c r="K32" s="468">
        <v>-8.0013498672490482E-3</v>
      </c>
      <c r="L32" s="469">
        <v>852461043.89703798</v>
      </c>
      <c r="M32" s="469">
        <v>-29707773.704201341</v>
      </c>
      <c r="N32" s="468">
        <v>-3.3675837449096892E-2</v>
      </c>
      <c r="O32" s="463">
        <v>208684746.97917205</v>
      </c>
      <c r="P32" s="463">
        <v>-8862093.3617209494</v>
      </c>
      <c r="Q32" s="468">
        <v>-4.0736483912311335E-2</v>
      </c>
    </row>
    <row r="33" spans="1:17">
      <c r="A33" s="483"/>
      <c r="B33" s="478" t="s">
        <v>299</v>
      </c>
      <c r="C33" s="81" t="s">
        <v>65</v>
      </c>
      <c r="D33" s="463">
        <v>2645243.1231607366</v>
      </c>
      <c r="E33" s="463">
        <v>-850569.9953510738</v>
      </c>
      <c r="F33" s="464">
        <v>-0.24331105997827676</v>
      </c>
      <c r="G33" s="472">
        <v>8.8719316854507194E-2</v>
      </c>
      <c r="H33" s="472">
        <v>-2.9470744131875434E-2</v>
      </c>
      <c r="I33" s="473">
        <v>4.8277551461086397</v>
      </c>
      <c r="J33" s="473">
        <v>0.18809696952762511</v>
      </c>
      <c r="K33" s="464">
        <v>4.0541126602183147E-2</v>
      </c>
      <c r="L33" s="465">
        <v>12770586.100547737</v>
      </c>
      <c r="M33" s="465">
        <v>-3448791.8185547609</v>
      </c>
      <c r="N33" s="464">
        <v>-0.21263403786238433</v>
      </c>
      <c r="O33" s="463">
        <v>3610532.5843492686</v>
      </c>
      <c r="P33" s="463">
        <v>-1156718.4759945855</v>
      </c>
      <c r="Q33" s="464">
        <v>-0.24263846425389504</v>
      </c>
    </row>
    <row r="34" spans="1:17">
      <c r="A34" s="483"/>
      <c r="B34" s="478" t="s">
        <v>299</v>
      </c>
      <c r="C34" s="81" t="s">
        <v>13</v>
      </c>
      <c r="D34" s="463">
        <v>8881346.5938172657</v>
      </c>
      <c r="E34" s="463">
        <v>-195031.54629773088</v>
      </c>
      <c r="F34" s="468">
        <v>-2.1487816316923508E-2</v>
      </c>
      <c r="G34" s="474">
        <v>0.29787318815900504</v>
      </c>
      <c r="H34" s="474">
        <v>-8.9903796430211846E-3</v>
      </c>
      <c r="I34" s="475">
        <v>7.0177012389828022</v>
      </c>
      <c r="J34" s="475">
        <v>-7.7638946291829214E-2</v>
      </c>
      <c r="K34" s="468">
        <v>-1.09422443835685E-2</v>
      </c>
      <c r="L34" s="469">
        <v>62326636.995267116</v>
      </c>
      <c r="M34" s="469">
        <v>-2073353.5590390414</v>
      </c>
      <c r="N34" s="468">
        <v>-3.2194935763083042E-2</v>
      </c>
      <c r="O34" s="463">
        <v>17093251.704171095</v>
      </c>
      <c r="P34" s="463">
        <v>-416067.08339260519</v>
      </c>
      <c r="Q34" s="468">
        <v>-2.3762608268239661E-2</v>
      </c>
    </row>
    <row r="35" spans="1:17">
      <c r="A35" s="483"/>
      <c r="B35" s="478" t="s">
        <v>241</v>
      </c>
      <c r="C35" s="81" t="s">
        <v>150</v>
      </c>
      <c r="D35" s="463">
        <v>2564932737.8156185</v>
      </c>
      <c r="E35" s="463">
        <v>28710120.936047077</v>
      </c>
      <c r="F35" s="464">
        <v>1.1320031902944871E-2</v>
      </c>
      <c r="G35" s="472">
        <v>94.632741270880558</v>
      </c>
      <c r="H35" s="472">
        <v>0.20943195231609479</v>
      </c>
      <c r="I35" s="473">
        <v>6.4770214953754675</v>
      </c>
      <c r="J35" s="473">
        <v>-3.8424009572379347E-2</v>
      </c>
      <c r="K35" s="464">
        <v>-5.8973725654216666E-3</v>
      </c>
      <c r="L35" s="465">
        <v>16613124477.02401</v>
      </c>
      <c r="M35" s="465">
        <v>88504228.328941345</v>
      </c>
      <c r="N35" s="464">
        <v>5.3559008919391313E-3</v>
      </c>
      <c r="O35" s="463">
        <v>4136478658.1582656</v>
      </c>
      <c r="P35" s="463">
        <v>39914556.029844761</v>
      </c>
      <c r="Q35" s="464">
        <v>9.7434227891385027E-3</v>
      </c>
    </row>
    <row r="36" spans="1:17">
      <c r="A36" s="483"/>
      <c r="B36" s="478" t="s">
        <v>300</v>
      </c>
      <c r="C36" s="81" t="s">
        <v>149</v>
      </c>
      <c r="D36" s="463">
        <v>134900778.99670115</v>
      </c>
      <c r="E36" s="463">
        <v>-3383468.9148852825</v>
      </c>
      <c r="F36" s="468">
        <v>-2.4467493340590323E-2</v>
      </c>
      <c r="G36" s="474">
        <v>4.9771404636938081</v>
      </c>
      <c r="H36" s="474">
        <v>-0.17116798034400471</v>
      </c>
      <c r="I36" s="475">
        <v>5.7185734204464991</v>
      </c>
      <c r="J36" s="475">
        <v>-4.1239937162946383E-2</v>
      </c>
      <c r="K36" s="468">
        <v>-7.1599433180353292E-3</v>
      </c>
      <c r="L36" s="469">
        <v>771440009.16806257</v>
      </c>
      <c r="M36" s="469">
        <v>-25051449.100069046</v>
      </c>
      <c r="N36" s="468">
        <v>-3.1452250793172605E-2</v>
      </c>
      <c r="O36" s="463">
        <v>188961748.92732206</v>
      </c>
      <c r="P36" s="463">
        <v>-7763918.2111646235</v>
      </c>
      <c r="Q36" s="468">
        <v>-3.9465710418453676E-2</v>
      </c>
    </row>
    <row r="37" spans="1:17">
      <c r="A37" s="483"/>
      <c r="B37" s="478" t="s">
        <v>300</v>
      </c>
      <c r="C37" s="81" t="s">
        <v>65</v>
      </c>
      <c r="D37" s="463">
        <v>2342415.2906916421</v>
      </c>
      <c r="E37" s="463">
        <v>-777560.39419595338</v>
      </c>
      <c r="F37" s="464">
        <v>-0.24922001731047685</v>
      </c>
      <c r="G37" s="472">
        <v>8.642299927980078E-2</v>
      </c>
      <c r="H37" s="472">
        <v>-2.9733377214861606E-2</v>
      </c>
      <c r="I37" s="473">
        <v>4.857373281143758</v>
      </c>
      <c r="J37" s="473">
        <v>0.17084424709352408</v>
      </c>
      <c r="K37" s="464">
        <v>3.6454323840148184E-2</v>
      </c>
      <c r="L37" s="465">
        <v>11377985.446348172</v>
      </c>
      <c r="M37" s="465">
        <v>-3243871.1864083074</v>
      </c>
      <c r="N37" s="464">
        <v>-0.22185084068881206</v>
      </c>
      <c r="O37" s="463">
        <v>3215187.2356384387</v>
      </c>
      <c r="P37" s="463">
        <v>-1073340.736499805</v>
      </c>
      <c r="Q37" s="464">
        <v>-0.25028185509645667</v>
      </c>
    </row>
    <row r="38" spans="1:17">
      <c r="A38" s="483"/>
      <c r="B38" s="478" t="s">
        <v>300</v>
      </c>
      <c r="C38" s="81" t="s">
        <v>13</v>
      </c>
      <c r="D38" s="463">
        <v>8231378.6961597344</v>
      </c>
      <c r="E38" s="463">
        <v>-155049.35545414593</v>
      </c>
      <c r="F38" s="468">
        <v>-1.8488128020642626E-2</v>
      </c>
      <c r="G38" s="474">
        <v>0.30369526614553977</v>
      </c>
      <c r="H38" s="474">
        <v>-8.530594756884391E-3</v>
      </c>
      <c r="I38" s="475">
        <v>7.0502862379010427</v>
      </c>
      <c r="J38" s="475">
        <v>-6.4826681033833822E-2</v>
      </c>
      <c r="K38" s="468">
        <v>-9.1111246964634667E-3</v>
      </c>
      <c r="L38" s="469">
        <v>58033575.940486804</v>
      </c>
      <c r="M38" s="469">
        <v>-1636806.6332689598</v>
      </c>
      <c r="N38" s="468">
        <v>-2.743080507730581E-2</v>
      </c>
      <c r="O38" s="463">
        <v>15839335.714747446</v>
      </c>
      <c r="P38" s="463">
        <v>-378133.48700086959</v>
      </c>
      <c r="Q38" s="468">
        <v>-2.3316430097496663E-2</v>
      </c>
    </row>
    <row r="39" spans="1:17">
      <c r="A39" s="483" t="s">
        <v>82</v>
      </c>
      <c r="B39" s="478" t="s">
        <v>243</v>
      </c>
      <c r="C39" s="81" t="s">
        <v>150</v>
      </c>
      <c r="D39" s="462"/>
      <c r="E39" s="462"/>
      <c r="F39" s="462"/>
      <c r="G39" s="462"/>
      <c r="H39" s="462"/>
      <c r="I39" s="462"/>
      <c r="J39" s="462"/>
      <c r="K39" s="462"/>
      <c r="L39" s="462"/>
      <c r="M39" s="462"/>
      <c r="N39" s="462"/>
      <c r="O39" s="462"/>
      <c r="P39" s="462"/>
      <c r="Q39" s="462"/>
    </row>
    <row r="40" spans="1:17">
      <c r="A40" s="483"/>
      <c r="B40" s="478" t="s">
        <v>298</v>
      </c>
      <c r="C40" s="81" t="s">
        <v>149</v>
      </c>
      <c r="D40" s="466"/>
      <c r="E40" s="466"/>
      <c r="F40" s="466"/>
      <c r="G40" s="466"/>
      <c r="H40" s="466"/>
      <c r="I40" s="466"/>
      <c r="J40" s="466"/>
      <c r="K40" s="466"/>
      <c r="L40" s="466"/>
      <c r="M40" s="466"/>
      <c r="N40" s="466"/>
      <c r="O40" s="466"/>
      <c r="P40" s="466"/>
      <c r="Q40" s="466"/>
    </row>
    <row r="41" spans="1:17">
      <c r="A41" s="483"/>
      <c r="B41" s="478" t="s">
        <v>298</v>
      </c>
      <c r="C41" s="81" t="s">
        <v>65</v>
      </c>
      <c r="D41" s="462"/>
      <c r="E41" s="462"/>
      <c r="F41" s="462"/>
      <c r="G41" s="462"/>
      <c r="H41" s="462"/>
      <c r="I41" s="462"/>
      <c r="J41" s="462"/>
      <c r="K41" s="462"/>
      <c r="L41" s="462"/>
      <c r="M41" s="462"/>
      <c r="N41" s="462"/>
      <c r="O41" s="462"/>
      <c r="P41" s="462"/>
      <c r="Q41" s="462"/>
    </row>
    <row r="42" spans="1:17">
      <c r="A42" s="483"/>
      <c r="B42" s="478" t="s">
        <v>298</v>
      </c>
      <c r="C42" s="81" t="s">
        <v>13</v>
      </c>
      <c r="D42" s="466"/>
      <c r="E42" s="463">
        <v>-18.744193732738495</v>
      </c>
      <c r="F42" s="468">
        <v>-1</v>
      </c>
      <c r="G42" s="466"/>
      <c r="H42" s="474">
        <v>-9.7948996454934115E-3</v>
      </c>
      <c r="I42" s="466"/>
      <c r="J42" s="475">
        <v>-5.1733333333333329</v>
      </c>
      <c r="K42" s="468">
        <v>-1</v>
      </c>
      <c r="L42" s="466"/>
      <c r="M42" s="469">
        <v>-96.969962244033809</v>
      </c>
      <c r="N42" s="468">
        <v>-1</v>
      </c>
      <c r="O42" s="466"/>
      <c r="P42" s="463">
        <v>-24.992258310317993</v>
      </c>
      <c r="Q42" s="468">
        <v>-1</v>
      </c>
    </row>
    <row r="43" spans="1:17">
      <c r="A43" s="483"/>
      <c r="B43" s="478" t="s">
        <v>242</v>
      </c>
      <c r="C43" s="81" t="s">
        <v>150</v>
      </c>
      <c r="D43" s="462"/>
      <c r="E43" s="462"/>
      <c r="F43" s="462"/>
      <c r="G43" s="462"/>
      <c r="H43" s="462"/>
      <c r="I43" s="462"/>
      <c r="J43" s="462"/>
      <c r="K43" s="462"/>
      <c r="L43" s="462"/>
      <c r="M43" s="462"/>
      <c r="N43" s="462"/>
      <c r="O43" s="462"/>
      <c r="P43" s="462"/>
      <c r="Q43" s="462"/>
    </row>
    <row r="44" spans="1:17">
      <c r="A44" s="483"/>
      <c r="B44" s="478" t="s">
        <v>299</v>
      </c>
      <c r="C44" s="81" t="s">
        <v>149</v>
      </c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  <c r="P44" s="466"/>
      <c r="Q44" s="466"/>
    </row>
    <row r="45" spans="1:17">
      <c r="A45" s="483"/>
      <c r="B45" s="478" t="s">
        <v>299</v>
      </c>
      <c r="C45" s="81" t="s">
        <v>65</v>
      </c>
      <c r="D45" s="462"/>
      <c r="E45" s="462"/>
      <c r="F45" s="462"/>
      <c r="G45" s="462"/>
      <c r="H45" s="462"/>
      <c r="I45" s="462"/>
      <c r="J45" s="462"/>
      <c r="K45" s="462"/>
      <c r="L45" s="462"/>
      <c r="M45" s="462"/>
      <c r="N45" s="462"/>
      <c r="O45" s="462"/>
      <c r="P45" s="462"/>
      <c r="Q45" s="462"/>
    </row>
    <row r="46" spans="1:17">
      <c r="A46" s="483"/>
      <c r="B46" s="478" t="s">
        <v>299</v>
      </c>
      <c r="C46" s="81" t="s">
        <v>13</v>
      </c>
      <c r="D46" s="463">
        <v>226.02144348621368</v>
      </c>
      <c r="E46" s="463">
        <v>154.95971131324768</v>
      </c>
      <c r="F46" s="468">
        <v>2.1806351544607994</v>
      </c>
      <c r="G46" s="474">
        <v>9.7723679709528985E-3</v>
      </c>
      <c r="H46" s="474">
        <v>7.1056309915798182E-3</v>
      </c>
      <c r="I46" s="475">
        <v>5.1319772850064025</v>
      </c>
      <c r="J46" s="475">
        <v>0.32400700332898147</v>
      </c>
      <c r="K46" s="468">
        <v>6.738956032314343E-2</v>
      </c>
      <c r="L46" s="469">
        <v>1159.9369138956069</v>
      </c>
      <c r="M46" s="469">
        <v>818.27421744346611</v>
      </c>
      <c r="N46" s="468">
        <v>2.3949767590682458</v>
      </c>
      <c r="O46" s="463">
        <v>301.36192464828491</v>
      </c>
      <c r="P46" s="463">
        <v>196.68246102333069</v>
      </c>
      <c r="Q46" s="468">
        <v>1.8789020712601754</v>
      </c>
    </row>
    <row r="47" spans="1:17">
      <c r="A47" s="483"/>
      <c r="B47" s="478" t="s">
        <v>241</v>
      </c>
      <c r="C47" s="81" t="s">
        <v>150</v>
      </c>
      <c r="D47" s="462"/>
      <c r="E47" s="462"/>
      <c r="F47" s="462"/>
      <c r="G47" s="462"/>
      <c r="H47" s="462"/>
      <c r="I47" s="462"/>
      <c r="J47" s="462"/>
      <c r="K47" s="462"/>
      <c r="L47" s="462"/>
      <c r="M47" s="462"/>
      <c r="N47" s="462"/>
      <c r="O47" s="462"/>
      <c r="P47" s="462"/>
      <c r="Q47" s="462"/>
    </row>
    <row r="48" spans="1:17">
      <c r="A48" s="483"/>
      <c r="B48" s="478" t="s">
        <v>300</v>
      </c>
      <c r="C48" s="81" t="s">
        <v>149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3"/>
      <c r="B49" s="478" t="s">
        <v>300</v>
      </c>
      <c r="C49" s="81" t="s">
        <v>65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3"/>
      <c r="B50" s="478" t="s">
        <v>300</v>
      </c>
      <c r="C50" s="81" t="s">
        <v>13</v>
      </c>
      <c r="D50" s="463">
        <v>199.52373772859573</v>
      </c>
      <c r="E50" s="463">
        <v>131.12895871698856</v>
      </c>
      <c r="F50" s="468">
        <v>1.9172363828346441</v>
      </c>
      <c r="G50" s="474">
        <v>9.6418396775277415E-3</v>
      </c>
      <c r="H50" s="474">
        <v>6.7662519907583357E-3</v>
      </c>
      <c r="I50" s="475">
        <v>5.1070069700235017</v>
      </c>
      <c r="J50" s="475">
        <v>0.30799077479723813</v>
      </c>
      <c r="K50" s="468">
        <v>6.4177898608386963E-2</v>
      </c>
      <c r="L50" s="469">
        <v>1018.9691192650795</v>
      </c>
      <c r="M50" s="469">
        <v>690.74146711945536</v>
      </c>
      <c r="N50" s="468">
        <v>2.1044584836289033</v>
      </c>
      <c r="O50" s="463">
        <v>266.03165030479431</v>
      </c>
      <c r="P50" s="463">
        <v>167.4378787279129</v>
      </c>
      <c r="Q50" s="468">
        <v>1.6982602049800708</v>
      </c>
    </row>
    <row r="51" spans="1:17">
      <c r="A51" s="483" t="s">
        <v>83</v>
      </c>
      <c r="B51" s="478" t="s">
        <v>243</v>
      </c>
      <c r="C51" s="81" t="s">
        <v>150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3"/>
      <c r="B52" s="478" t="s">
        <v>298</v>
      </c>
      <c r="C52" s="81" t="s">
        <v>149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3"/>
      <c r="B53" s="478" t="s">
        <v>298</v>
      </c>
      <c r="C53" s="81" t="s">
        <v>65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3"/>
      <c r="B54" s="478" t="s">
        <v>298</v>
      </c>
      <c r="C54" s="81" t="s">
        <v>13</v>
      </c>
      <c r="D54" s="463">
        <v>7533.8018141463399</v>
      </c>
      <c r="E54" s="463">
        <v>-2620.698036506772</v>
      </c>
      <c r="F54" s="468">
        <v>-0.25808243390128321</v>
      </c>
      <c r="G54" s="474">
        <v>0.69940399852698598</v>
      </c>
      <c r="H54" s="474">
        <v>-0.1232533631553373</v>
      </c>
      <c r="I54" s="475">
        <v>15.68369998834358</v>
      </c>
      <c r="J54" s="475">
        <v>1.4295648718926959</v>
      </c>
      <c r="K54" s="468">
        <v>0.10029123901335946</v>
      </c>
      <c r="L54" s="469">
        <v>118157.8874247098</v>
      </c>
      <c r="M54" s="469">
        <v>-26585.725486479991</v>
      </c>
      <c r="N54" s="468">
        <v>-0.1836746019514669</v>
      </c>
      <c r="O54" s="463">
        <v>57524.25582242012</v>
      </c>
      <c r="P54" s="463">
        <v>-12075.133348345757</v>
      </c>
      <c r="Q54" s="468">
        <v>-0.17349481787431728</v>
      </c>
    </row>
    <row r="55" spans="1:17">
      <c r="A55" s="483"/>
      <c r="B55" s="478" t="s">
        <v>242</v>
      </c>
      <c r="C55" s="81" t="s">
        <v>150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3"/>
      <c r="B56" s="478" t="s">
        <v>299</v>
      </c>
      <c r="C56" s="81" t="s">
        <v>149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3"/>
      <c r="B57" s="478" t="s">
        <v>299</v>
      </c>
      <c r="C57" s="81" t="s">
        <v>65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3"/>
      <c r="B58" s="478" t="s">
        <v>299</v>
      </c>
      <c r="C58" s="81" t="s">
        <v>13</v>
      </c>
      <c r="D58" s="463">
        <v>114495.01274778295</v>
      </c>
      <c r="E58" s="463">
        <v>-24197.940453015704</v>
      </c>
      <c r="F58" s="468">
        <v>-0.17447130437825561</v>
      </c>
      <c r="G58" s="474">
        <v>0.73025391490348435</v>
      </c>
      <c r="H58" s="474">
        <v>-9.0496414610216624E-2</v>
      </c>
      <c r="I58" s="475">
        <v>15.133764345217418</v>
      </c>
      <c r="J58" s="475">
        <v>0.53059217359939836</v>
      </c>
      <c r="K58" s="468">
        <v>3.6334035329024621E-2</v>
      </c>
      <c r="L58" s="469">
        <v>1732740.5416276115</v>
      </c>
      <c r="M58" s="469">
        <v>-292616.53295381181</v>
      </c>
      <c r="N58" s="468">
        <v>-0.1444765155864115</v>
      </c>
      <c r="O58" s="463">
        <v>859844.94021064881</v>
      </c>
      <c r="P58" s="463">
        <v>-168699.680393063</v>
      </c>
      <c r="Q58" s="468">
        <v>-0.16401785300674995</v>
      </c>
    </row>
    <row r="59" spans="1:17">
      <c r="A59" s="483"/>
      <c r="B59" s="478" t="s">
        <v>241</v>
      </c>
      <c r="C59" s="81" t="s">
        <v>150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3"/>
      <c r="B60" s="478" t="s">
        <v>300</v>
      </c>
      <c r="C60" s="81" t="s">
        <v>149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3"/>
      <c r="B61" s="478" t="s">
        <v>300</v>
      </c>
      <c r="C61" s="81" t="s">
        <v>65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3"/>
      <c r="B62" s="478" t="s">
        <v>300</v>
      </c>
      <c r="C62" s="81" t="s">
        <v>13</v>
      </c>
      <c r="D62" s="463">
        <v>106299.86012010412</v>
      </c>
      <c r="E62" s="463">
        <v>-23295.398911378186</v>
      </c>
      <c r="F62" s="468">
        <v>-0.1797550241071634</v>
      </c>
      <c r="G62" s="474">
        <v>0.73427857597640589</v>
      </c>
      <c r="H62" s="474">
        <v>-9.5262314713832619E-2</v>
      </c>
      <c r="I62" s="475">
        <v>15.159825743273387</v>
      </c>
      <c r="J62" s="475">
        <v>0.5543807402175247</v>
      </c>
      <c r="K62" s="468">
        <v>3.7957127639831098E-2</v>
      </c>
      <c r="L62" s="469">
        <v>1611487.3559551146</v>
      </c>
      <c r="M62" s="469">
        <v>-281309.07248597872</v>
      </c>
      <c r="N62" s="468">
        <v>-0.14862088086126873</v>
      </c>
      <c r="O62" s="463">
        <v>798646.66951327666</v>
      </c>
      <c r="P62" s="463">
        <v>-161198.00281388627</v>
      </c>
      <c r="Q62" s="468">
        <v>-0.16794175918386714</v>
      </c>
    </row>
    <row r="63" spans="1:17">
      <c r="A63" s="483" t="s">
        <v>84</v>
      </c>
      <c r="B63" s="478" t="s">
        <v>243</v>
      </c>
      <c r="C63" s="81" t="s">
        <v>150</v>
      </c>
      <c r="D63" s="463">
        <v>207454595.68327707</v>
      </c>
      <c r="E63" s="463">
        <v>14670134.942625165</v>
      </c>
      <c r="F63" s="464">
        <v>7.6096044703315213E-2</v>
      </c>
      <c r="G63" s="472">
        <v>96.317252349160526</v>
      </c>
      <c r="H63" s="472">
        <v>0.59034514758548085</v>
      </c>
      <c r="I63" s="473">
        <v>4.7901937536997341</v>
      </c>
      <c r="J63" s="473">
        <v>0.13760577097556759</v>
      </c>
      <c r="K63" s="464">
        <v>2.9576178137097186E-2</v>
      </c>
      <c r="L63" s="465">
        <v>993747708.41833758</v>
      </c>
      <c r="M63" s="465">
        <v>96801043.120421648</v>
      </c>
      <c r="N63" s="464">
        <v>0.10792285301408608</v>
      </c>
      <c r="O63" s="463">
        <v>207818728.31265765</v>
      </c>
      <c r="P63" s="463">
        <v>11851890.271739244</v>
      </c>
      <c r="Q63" s="464">
        <v>6.0479060591182972E-2</v>
      </c>
    </row>
    <row r="64" spans="1:17">
      <c r="A64" s="483"/>
      <c r="B64" s="478" t="s">
        <v>298</v>
      </c>
      <c r="C64" s="81" t="s">
        <v>149</v>
      </c>
      <c r="D64" s="463">
        <v>8622600.3771774843</v>
      </c>
      <c r="E64" s="463">
        <v>-859565.84216677025</v>
      </c>
      <c r="F64" s="468">
        <v>-9.0650788256927864E-2</v>
      </c>
      <c r="G64" s="474">
        <v>4.0033105735700873</v>
      </c>
      <c r="H64" s="474">
        <v>-0.7050484002902655</v>
      </c>
      <c r="I64" s="475">
        <v>4.6830397457918362</v>
      </c>
      <c r="J64" s="475">
        <v>0.11955250753633706</v>
      </c>
      <c r="K64" s="468">
        <v>2.6197620656004908E-2</v>
      </c>
      <c r="L64" s="469">
        <v>40379980.278401837</v>
      </c>
      <c r="M64" s="469">
        <v>-2891764.2545930594</v>
      </c>
      <c r="N64" s="468">
        <v>-6.6828002563845704E-2</v>
      </c>
      <c r="O64" s="463">
        <v>7968789.6989476942</v>
      </c>
      <c r="P64" s="463">
        <v>-1172154.6617288515</v>
      </c>
      <c r="Q64" s="468">
        <v>-0.12823124345569228</v>
      </c>
    </row>
    <row r="65" spans="1:17">
      <c r="A65" s="483"/>
      <c r="B65" s="478" t="s">
        <v>298</v>
      </c>
      <c r="C65" s="81" t="s">
        <v>65</v>
      </c>
      <c r="D65" s="463">
        <v>41.541194438934326</v>
      </c>
      <c r="E65" s="463">
        <v>-42.083805561065674</v>
      </c>
      <c r="F65" s="464">
        <v>-0.50324431164204098</v>
      </c>
      <c r="G65" s="472">
        <v>1.9286792343559123E-5</v>
      </c>
      <c r="H65" s="472">
        <v>-2.2237107373134632E-5</v>
      </c>
      <c r="I65" s="473">
        <v>3.681945302379523</v>
      </c>
      <c r="J65" s="473">
        <v>-1.4184433373815368</v>
      </c>
      <c r="K65" s="464">
        <v>-0.27810495190970141</v>
      </c>
      <c r="L65" s="465">
        <v>152.9524057196686</v>
      </c>
      <c r="M65" s="465">
        <v>-273.56759428035002</v>
      </c>
      <c r="N65" s="464">
        <v>-0.64139452846370171</v>
      </c>
      <c r="O65" s="463">
        <v>40.306370735168457</v>
      </c>
      <c r="P65" s="463">
        <v>-79.693629264831543</v>
      </c>
      <c r="Q65" s="464">
        <v>-0.66411357720692954</v>
      </c>
    </row>
    <row r="66" spans="1:17">
      <c r="A66" s="483"/>
      <c r="B66" s="478" t="s">
        <v>298</v>
      </c>
      <c r="C66" s="81" t="s">
        <v>13</v>
      </c>
      <c r="D66" s="463">
        <v>551129.22927050141</v>
      </c>
      <c r="E66" s="463">
        <v>12248.473178574117</v>
      </c>
      <c r="F66" s="468">
        <v>2.2729468514337998E-2</v>
      </c>
      <c r="G66" s="474">
        <v>0.25587889667042107</v>
      </c>
      <c r="H66" s="474">
        <v>-1.170173681498754E-2</v>
      </c>
      <c r="I66" s="475">
        <v>4.9305207069493671</v>
      </c>
      <c r="J66" s="475">
        <v>0.46706734159927343</v>
      </c>
      <c r="K66" s="468">
        <v>0.10464259472836203</v>
      </c>
      <c r="L66" s="469">
        <v>2717354.0771232522</v>
      </c>
      <c r="M66" s="469">
        <v>312084.95282233646</v>
      </c>
      <c r="N66" s="468">
        <v>0.12975053380483692</v>
      </c>
      <c r="O66" s="463">
        <v>934453.96726769209</v>
      </c>
      <c r="P66" s="463">
        <v>20231.960625827312</v>
      </c>
      <c r="Q66" s="468">
        <v>2.2130248975458029E-2</v>
      </c>
    </row>
    <row r="67" spans="1:17">
      <c r="A67" s="483"/>
      <c r="B67" s="478" t="s">
        <v>242</v>
      </c>
      <c r="C67" s="81" t="s">
        <v>150</v>
      </c>
      <c r="D67" s="463">
        <v>2407315243.7227936</v>
      </c>
      <c r="E67" s="463">
        <v>115149996.16610146</v>
      </c>
      <c r="F67" s="464">
        <v>5.0236341506723528E-2</v>
      </c>
      <c r="G67" s="472">
        <v>96.648566031290827</v>
      </c>
      <c r="H67" s="472">
        <v>0.20015536868298511</v>
      </c>
      <c r="I67" s="473">
        <v>4.6314325254717623</v>
      </c>
      <c r="J67" s="473">
        <v>-6.0460360004543467E-2</v>
      </c>
      <c r="K67" s="464">
        <v>-1.288613390806464E-2</v>
      </c>
      <c r="L67" s="465">
        <v>11149318118.841728</v>
      </c>
      <c r="M67" s="465">
        <v>394724301.49444962</v>
      </c>
      <c r="N67" s="464">
        <v>3.6702855374951951E-2</v>
      </c>
      <c r="O67" s="463">
        <v>2420558267.6024904</v>
      </c>
      <c r="P67" s="463">
        <v>89922853.692932129</v>
      </c>
      <c r="Q67" s="464">
        <v>3.8582977481703036E-2</v>
      </c>
    </row>
    <row r="68" spans="1:17">
      <c r="A68" s="483"/>
      <c r="B68" s="478" t="s">
        <v>299</v>
      </c>
      <c r="C68" s="81" t="s">
        <v>149</v>
      </c>
      <c r="D68" s="463">
        <v>93745610.468932837</v>
      </c>
      <c r="E68" s="463">
        <v>-3734802.3006825745</v>
      </c>
      <c r="F68" s="468">
        <v>-3.83133615725385E-2</v>
      </c>
      <c r="G68" s="474">
        <v>3.7636860594705071</v>
      </c>
      <c r="H68" s="474">
        <v>-0.33803867105935526</v>
      </c>
      <c r="I68" s="475">
        <v>4.7689810880724472</v>
      </c>
      <c r="J68" s="475">
        <v>-1.7897653800642566E-2</v>
      </c>
      <c r="K68" s="468">
        <v>-3.7388985110659548E-3</v>
      </c>
      <c r="L68" s="469">
        <v>447071043.41614711</v>
      </c>
      <c r="M68" s="469">
        <v>-19555872.21973896</v>
      </c>
      <c r="N68" s="468">
        <v>-4.190901031306693E-2</v>
      </c>
      <c r="O68" s="463">
        <v>94468131.183763564</v>
      </c>
      <c r="P68" s="463">
        <v>-6300019.2033752501</v>
      </c>
      <c r="Q68" s="468">
        <v>-6.2519944835459945E-2</v>
      </c>
    </row>
    <row r="69" spans="1:17">
      <c r="A69" s="483"/>
      <c r="B69" s="478" t="s">
        <v>299</v>
      </c>
      <c r="C69" s="81" t="s">
        <v>65</v>
      </c>
      <c r="D69" s="463">
        <v>806.58285281807184</v>
      </c>
      <c r="E69" s="463">
        <v>-332.83789414912462</v>
      </c>
      <c r="F69" s="464">
        <v>-0.29211149176898998</v>
      </c>
      <c r="G69" s="472">
        <v>3.2382579021823783E-5</v>
      </c>
      <c r="H69" s="472">
        <v>-1.5561311689428047E-5</v>
      </c>
      <c r="I69" s="473">
        <v>4.7615621411892279</v>
      </c>
      <c r="J69" s="473">
        <v>-0.76212026884557282</v>
      </c>
      <c r="K69" s="464">
        <v>-0.13797322370689505</v>
      </c>
      <c r="L69" s="465">
        <v>3840.5943757109344</v>
      </c>
      <c r="M69" s="465">
        <v>-2453.2039619404823</v>
      </c>
      <c r="N69" s="464">
        <v>-0.38978115127468732</v>
      </c>
      <c r="O69" s="463">
        <v>1130.6647295951843</v>
      </c>
      <c r="P69" s="463">
        <v>-444.51740050315857</v>
      </c>
      <c r="Q69" s="464">
        <v>-0.28220063699897746</v>
      </c>
    </row>
    <row r="70" spans="1:17">
      <c r="A70" s="483"/>
      <c r="B70" s="478" t="s">
        <v>299</v>
      </c>
      <c r="C70" s="81" t="s">
        <v>13</v>
      </c>
      <c r="D70" s="463">
        <v>7607785.5671448056</v>
      </c>
      <c r="E70" s="463">
        <v>1258991.9588058814</v>
      </c>
      <c r="F70" s="468">
        <v>0.19830412460600993</v>
      </c>
      <c r="G70" s="474">
        <v>0.30543634351810928</v>
      </c>
      <c r="H70" s="474">
        <v>3.8295458365121327E-2</v>
      </c>
      <c r="I70" s="475">
        <v>4.7903569358083828</v>
      </c>
      <c r="J70" s="475">
        <v>-0.45271497239784875</v>
      </c>
      <c r="K70" s="468">
        <v>-8.6345367815627072E-2</v>
      </c>
      <c r="L70" s="469">
        <v>36444008.357715033</v>
      </c>
      <c r="M70" s="469">
        <v>3156826.9388339445</v>
      </c>
      <c r="N70" s="468">
        <v>9.4836114211921091E-2</v>
      </c>
      <c r="O70" s="463">
        <v>12934191.036874678</v>
      </c>
      <c r="P70" s="463">
        <v>1973159.4892652649</v>
      </c>
      <c r="Q70" s="468">
        <v>0.18001585714764307</v>
      </c>
    </row>
    <row r="71" spans="1:17">
      <c r="A71" s="483"/>
      <c r="B71" s="478" t="s">
        <v>241</v>
      </c>
      <c r="C71" s="81" t="s">
        <v>150</v>
      </c>
      <c r="D71" s="463">
        <v>2204751833.1641836</v>
      </c>
      <c r="E71" s="463">
        <v>107947685.15389919</v>
      </c>
      <c r="F71" s="464">
        <v>5.1482006679705275E-2</v>
      </c>
      <c r="G71" s="472">
        <v>96.723907872004588</v>
      </c>
      <c r="H71" s="472">
        <v>0.24028764965910909</v>
      </c>
      <c r="I71" s="473">
        <v>4.6287916282248709</v>
      </c>
      <c r="J71" s="473">
        <v>-5.9116490362356444E-2</v>
      </c>
      <c r="K71" s="464">
        <v>-1.2610420013985279E-2</v>
      </c>
      <c r="L71" s="465">
        <v>10205336827.663811</v>
      </c>
      <c r="M71" s="465">
        <v>375711639.11902428</v>
      </c>
      <c r="N71" s="464">
        <v>3.8222376938326169E-2</v>
      </c>
      <c r="O71" s="463">
        <v>2217548730.2288685</v>
      </c>
      <c r="P71" s="463">
        <v>85681354.230499268</v>
      </c>
      <c r="Q71" s="464">
        <v>4.0190752574547024E-2</v>
      </c>
    </row>
    <row r="72" spans="1:17">
      <c r="A72" s="483"/>
      <c r="B72" s="478" t="s">
        <v>300</v>
      </c>
      <c r="C72" s="81" t="s">
        <v>149</v>
      </c>
      <c r="D72" s="463">
        <v>84059102.700086981</v>
      </c>
      <c r="E72" s="463">
        <v>-4345306.1853811145</v>
      </c>
      <c r="F72" s="468">
        <v>-4.9152595896101235E-2</v>
      </c>
      <c r="G72" s="474">
        <v>3.6877279261393956</v>
      </c>
      <c r="H72" s="474">
        <v>-0.38016626463679115</v>
      </c>
      <c r="I72" s="475">
        <v>4.7943409496137006</v>
      </c>
      <c r="J72" s="475">
        <v>9.8825769314281331E-4</v>
      </c>
      <c r="K72" s="468">
        <v>2.0617253865098898E-4</v>
      </c>
      <c r="L72" s="469">
        <v>403007998.26281059</v>
      </c>
      <c r="M72" s="469">
        <v>-20745513.045993567</v>
      </c>
      <c r="N72" s="468">
        <v>-4.8956557272927415E-2</v>
      </c>
      <c r="O72" s="463">
        <v>85239448.516836464</v>
      </c>
      <c r="P72" s="463">
        <v>-6744425.2633381784</v>
      </c>
      <c r="Q72" s="468">
        <v>-7.3321822469188183E-2</v>
      </c>
    </row>
    <row r="73" spans="1:17">
      <c r="A73" s="483"/>
      <c r="B73" s="478" t="s">
        <v>300</v>
      </c>
      <c r="C73" s="81" t="s">
        <v>65</v>
      </c>
      <c r="D73" s="463">
        <v>720.58285281807184</v>
      </c>
      <c r="E73" s="463">
        <v>-276.35464718192816</v>
      </c>
      <c r="F73" s="464">
        <v>-0.27720358315534138</v>
      </c>
      <c r="G73" s="472">
        <v>3.1612442008991936E-5</v>
      </c>
      <c r="H73" s="472">
        <v>-1.4261245920655731E-5</v>
      </c>
      <c r="I73" s="473">
        <v>4.7358806310265118</v>
      </c>
      <c r="J73" s="473">
        <v>-0.88002808943078303</v>
      </c>
      <c r="K73" s="464">
        <v>-0.15670270533868716</v>
      </c>
      <c r="L73" s="465">
        <v>3412.5943757109344</v>
      </c>
      <c r="M73" s="465">
        <v>-2186.1156242899597</v>
      </c>
      <c r="N73" s="464">
        <v>-0.39046773708400873</v>
      </c>
      <c r="O73" s="463">
        <v>993.66472959518433</v>
      </c>
      <c r="P73" s="463">
        <v>-383.33527040481567</v>
      </c>
      <c r="Q73" s="464">
        <v>-0.27838436485462287</v>
      </c>
    </row>
    <row r="74" spans="1:17">
      <c r="A74" s="483"/>
      <c r="B74" s="478" t="s">
        <v>300</v>
      </c>
      <c r="C74" s="81" t="s">
        <v>13</v>
      </c>
      <c r="D74" s="463">
        <v>7055967.2032215064</v>
      </c>
      <c r="E74" s="463">
        <v>1171274.6427025851</v>
      </c>
      <c r="F74" s="468">
        <v>0.19903752501206287</v>
      </c>
      <c r="G74" s="474">
        <v>0.30954990554778677</v>
      </c>
      <c r="H74" s="474">
        <v>3.8768086142694391E-2</v>
      </c>
      <c r="I74" s="475">
        <v>4.8202968529940824</v>
      </c>
      <c r="J74" s="475">
        <v>-0.44566940393282106</v>
      </c>
      <c r="K74" s="468">
        <v>-8.463202804358709E-2</v>
      </c>
      <c r="L74" s="469">
        <v>34011856.504518084</v>
      </c>
      <c r="M74" s="469">
        <v>3023264.048436664</v>
      </c>
      <c r="N74" s="468">
        <v>9.7560547569928671E-2</v>
      </c>
      <c r="O74" s="463">
        <v>12040774.030332703</v>
      </c>
      <c r="P74" s="463">
        <v>1820499.5461513158</v>
      </c>
      <c r="Q74" s="468">
        <v>0.17812628701597266</v>
      </c>
    </row>
  </sheetData>
  <mergeCells count="32">
    <mergeCell ref="B47:B50"/>
    <mergeCell ref="A51:A62"/>
    <mergeCell ref="B51:B54"/>
    <mergeCell ref="B55:B58"/>
    <mergeCell ref="B59:B62"/>
    <mergeCell ref="A39:A50"/>
    <mergeCell ref="B39:B42"/>
    <mergeCell ref="B43:B46"/>
    <mergeCell ref="A63:A74"/>
    <mergeCell ref="B63:B66"/>
    <mergeCell ref="B67:B70"/>
    <mergeCell ref="B71:B74"/>
    <mergeCell ref="O1:Q1"/>
    <mergeCell ref="A3:A14"/>
    <mergeCell ref="B3:B6"/>
    <mergeCell ref="B7:B10"/>
    <mergeCell ref="B11:B14"/>
    <mergeCell ref="A1:A2"/>
    <mergeCell ref="B1:B2"/>
    <mergeCell ref="C1:C2"/>
    <mergeCell ref="D1:F1"/>
    <mergeCell ref="G1:H1"/>
    <mergeCell ref="I1:K1"/>
    <mergeCell ref="L1:N1"/>
    <mergeCell ref="A15:A26"/>
    <mergeCell ref="B15:B18"/>
    <mergeCell ref="B19:B22"/>
    <mergeCell ref="B23:B26"/>
    <mergeCell ref="A27:A38"/>
    <mergeCell ref="B27:B30"/>
    <mergeCell ref="B31:B34"/>
    <mergeCell ref="B35:B3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66"/>
  </sheetPr>
  <dimension ref="A1:Q401"/>
  <sheetViews>
    <sheetView topLeftCell="A341" zoomScale="70" zoomScaleNormal="70" workbookViewId="0">
      <selection activeCell="D3" sqref="D3:Q884"/>
    </sheetView>
  </sheetViews>
  <sheetFormatPr defaultColWidth="9" defaultRowHeight="14.5"/>
  <cols>
    <col min="1" max="1" width="27.453125" bestFit="1" customWidth="1"/>
    <col min="2" max="2" width="32.54296875" bestFit="1" customWidth="1"/>
    <col min="3" max="3" width="15.26953125" bestFit="1" customWidth="1"/>
    <col min="4" max="4" width="12.90625" bestFit="1" customWidth="1"/>
    <col min="5" max="5" width="11.81640625" bestFit="1" customWidth="1"/>
    <col min="6" max="6" width="7.72656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.26953125" bestFit="1" customWidth="1"/>
    <col min="11" max="11" width="7.7265625" bestFit="1" customWidth="1"/>
    <col min="12" max="12" width="14" bestFit="1" customWidth="1"/>
    <col min="13" max="13" width="13.08984375" bestFit="1" customWidth="1"/>
    <col min="14" max="14" width="7.7265625" bestFit="1" customWidth="1"/>
    <col min="15" max="15" width="12.90625" bestFit="1" customWidth="1"/>
    <col min="16" max="16" width="10.90625" bestFit="1" customWidth="1"/>
    <col min="17" max="17" width="7.7265625" bestFit="1" customWidth="1"/>
  </cols>
  <sheetData>
    <row r="1" spans="1:17">
      <c r="A1" s="480" t="s">
        <v>0</v>
      </c>
      <c r="B1" s="480" t="s">
        <v>1</v>
      </c>
      <c r="C1" s="480" t="s">
        <v>85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8" t="s">
        <v>243</v>
      </c>
      <c r="C3" s="367" t="s">
        <v>148</v>
      </c>
      <c r="D3" s="463">
        <v>3582285.4157507066</v>
      </c>
      <c r="E3" s="463">
        <v>-26515.243661208544</v>
      </c>
      <c r="F3" s="464">
        <v>-7.3473838440080057E-3</v>
      </c>
      <c r="G3" s="472">
        <v>0.74876532782540894</v>
      </c>
      <c r="H3" s="472">
        <v>-3.5830521813524419E-2</v>
      </c>
      <c r="I3" s="473">
        <v>8.2435437053324332</v>
      </c>
      <c r="J3" s="473">
        <v>0.50378264046458732</v>
      </c>
      <c r="K3" s="464">
        <v>6.5090205788308694E-2</v>
      </c>
      <c r="L3" s="465">
        <v>29530726.389715914</v>
      </c>
      <c r="M3" s="465">
        <v>1599471.5551301651</v>
      </c>
      <c r="N3" s="464">
        <v>5.7264579217888439E-2</v>
      </c>
      <c r="O3" s="463">
        <v>5703225.0735909389</v>
      </c>
      <c r="P3" s="463">
        <v>131375.89477586932</v>
      </c>
      <c r="Q3" s="464">
        <v>2.3578508778625665E-2</v>
      </c>
    </row>
    <row r="4" spans="1:17">
      <c r="A4" s="483"/>
      <c r="B4" s="478"/>
      <c r="C4" s="367" t="s">
        <v>147</v>
      </c>
      <c r="D4" s="463">
        <v>115299680.2783002</v>
      </c>
      <c r="E4" s="463">
        <v>10984428.813164234</v>
      </c>
      <c r="F4" s="468">
        <v>0.10530031475632716</v>
      </c>
      <c r="G4" s="474">
        <v>24.099811400330417</v>
      </c>
      <c r="H4" s="474">
        <v>1.4204447414569046</v>
      </c>
      <c r="I4" s="475">
        <v>5.1103577681240129</v>
      </c>
      <c r="J4" s="475">
        <v>7.9561050611064665E-2</v>
      </c>
      <c r="K4" s="468">
        <v>1.581480132840607E-2</v>
      </c>
      <c r="L4" s="469">
        <v>589222616.77242649</v>
      </c>
      <c r="M4" s="469">
        <v>64433792.115082741</v>
      </c>
      <c r="N4" s="468">
        <v>0.12278041964242326</v>
      </c>
      <c r="O4" s="463">
        <v>153994604.14030284</v>
      </c>
      <c r="P4" s="463">
        <v>13575220.365922689</v>
      </c>
      <c r="Q4" s="468">
        <v>9.6676256518364811E-2</v>
      </c>
    </row>
    <row r="5" spans="1:17">
      <c r="A5" s="483"/>
      <c r="B5" s="478"/>
      <c r="C5" s="367" t="s">
        <v>146</v>
      </c>
      <c r="D5" s="463">
        <v>350230.8925516298</v>
      </c>
      <c r="E5" s="463">
        <v>-39879.699546529679</v>
      </c>
      <c r="F5" s="464">
        <v>-0.10222665150423592</v>
      </c>
      <c r="G5" s="472">
        <v>7.3204873046401664E-2</v>
      </c>
      <c r="H5" s="472">
        <v>-1.1609773243948171E-2</v>
      </c>
      <c r="I5" s="473">
        <v>7.1974107497420334</v>
      </c>
      <c r="J5" s="473">
        <v>8.8116970374275461E-2</v>
      </c>
      <c r="K5" s="464">
        <v>1.2394616555304577E-2</v>
      </c>
      <c r="L5" s="465">
        <v>2520755.5909428475</v>
      </c>
      <c r="M5" s="465">
        <v>-252655.21472607041</v>
      </c>
      <c r="N5" s="464">
        <v>-9.1099095096059013E-2</v>
      </c>
      <c r="O5" s="463">
        <v>489571.6549257185</v>
      </c>
      <c r="P5" s="463">
        <v>-53047.870152050222</v>
      </c>
      <c r="Q5" s="464">
        <v>-9.7762553134164043E-2</v>
      </c>
    </row>
    <row r="6" spans="1:17">
      <c r="A6" s="483"/>
      <c r="B6" s="478"/>
      <c r="C6" s="367" t="s">
        <v>145</v>
      </c>
      <c r="D6" s="463">
        <v>4101880.6212202394</v>
      </c>
      <c r="E6" s="463">
        <v>468912.37102866778</v>
      </c>
      <c r="F6" s="468">
        <v>0.12907142004446126</v>
      </c>
      <c r="G6" s="474">
        <v>0.85737054187376371</v>
      </c>
      <c r="H6" s="474">
        <v>6.7520372805454976E-2</v>
      </c>
      <c r="I6" s="475">
        <v>9.5676286996515501</v>
      </c>
      <c r="J6" s="475">
        <v>-0.88461498823974161</v>
      </c>
      <c r="K6" s="468">
        <v>-8.4633980478712886E-2</v>
      </c>
      <c r="L6" s="469">
        <v>39245270.754131295</v>
      </c>
      <c r="M6" s="469">
        <v>1272601.2927569672</v>
      </c>
      <c r="N6" s="468">
        <v>3.3513611521345715E-2</v>
      </c>
      <c r="O6" s="463">
        <v>8515045.3763440885</v>
      </c>
      <c r="P6" s="463">
        <v>43380.460434542969</v>
      </c>
      <c r="Q6" s="468">
        <v>5.1206534801766885E-3</v>
      </c>
    </row>
    <row r="7" spans="1:17">
      <c r="A7" s="483"/>
      <c r="B7" s="478"/>
      <c r="C7" s="367" t="s">
        <v>144</v>
      </c>
      <c r="D7" s="463">
        <v>2578422.2609477369</v>
      </c>
      <c r="E7" s="463">
        <v>18891.35991565045</v>
      </c>
      <c r="F7" s="464">
        <v>7.3807899361687081E-3</v>
      </c>
      <c r="G7" s="472">
        <v>0.53893896365772376</v>
      </c>
      <c r="H7" s="472">
        <v>-1.7533258418301778E-2</v>
      </c>
      <c r="I7" s="473">
        <v>6.4695494008487149</v>
      </c>
      <c r="J7" s="473">
        <v>6.1670854558956378E-2</v>
      </c>
      <c r="K7" s="464">
        <v>9.6242233858606085E-3</v>
      </c>
      <c r="L7" s="465">
        <v>16681230.193449419</v>
      </c>
      <c r="M7" s="465">
        <v>280067.04416021705</v>
      </c>
      <c r="N7" s="464">
        <v>1.707604769313905E-2</v>
      </c>
      <c r="O7" s="463">
        <v>4532511.4329589019</v>
      </c>
      <c r="P7" s="463">
        <v>-13750.144575600512</v>
      </c>
      <c r="Q7" s="464">
        <v>-3.0244948164767495E-3</v>
      </c>
    </row>
    <row r="8" spans="1:17">
      <c r="A8" s="483"/>
      <c r="B8" s="478"/>
      <c r="C8" s="367" t="s">
        <v>143</v>
      </c>
      <c r="D8" s="463">
        <v>506463.96869566216</v>
      </c>
      <c r="E8" s="463">
        <v>-34522.916781954176</v>
      </c>
      <c r="F8" s="468">
        <v>-6.3814701813843841E-2</v>
      </c>
      <c r="G8" s="474">
        <v>0.10586053748949953</v>
      </c>
      <c r="H8" s="474">
        <v>-1.175639542360836E-2</v>
      </c>
      <c r="I8" s="475">
        <v>8.2236382693551775</v>
      </c>
      <c r="J8" s="475">
        <v>-0.19760619964867132</v>
      </c>
      <c r="K8" s="468">
        <v>-2.3465201654696316E-2</v>
      </c>
      <c r="L8" s="469">
        <v>4164976.4750151499</v>
      </c>
      <c r="M8" s="469">
        <v>-390806.34211684531</v>
      </c>
      <c r="N8" s="468">
        <v>-8.5782478621944019E-2</v>
      </c>
      <c r="O8" s="463">
        <v>794741.52154446021</v>
      </c>
      <c r="P8" s="463">
        <v>-64189.624950092752</v>
      </c>
      <c r="Q8" s="468">
        <v>-7.473197963778791E-2</v>
      </c>
    </row>
    <row r="9" spans="1:17">
      <c r="A9" s="483"/>
      <c r="B9" s="478"/>
      <c r="C9" s="367" t="s">
        <v>142</v>
      </c>
      <c r="D9" s="463">
        <v>9018701.7139276545</v>
      </c>
      <c r="E9" s="463">
        <v>186527.90326207131</v>
      </c>
      <c r="F9" s="464">
        <v>2.1119138647025196E-2</v>
      </c>
      <c r="G9" s="472">
        <v>1.8850790380066562</v>
      </c>
      <c r="H9" s="472">
        <v>-3.5139774042427963E-2</v>
      </c>
      <c r="I9" s="473">
        <v>8.0018358897992989</v>
      </c>
      <c r="J9" s="473">
        <v>-2.0115390378382614E-2</v>
      </c>
      <c r="K9" s="464">
        <v>-2.5075433240398675E-3</v>
      </c>
      <c r="L9" s="465">
        <v>72166171.053900748</v>
      </c>
      <c r="M9" s="465">
        <v>1314903.0466801822</v>
      </c>
      <c r="N9" s="464">
        <v>1.8558638167861418E-2</v>
      </c>
      <c r="O9" s="463">
        <v>15471388.784124199</v>
      </c>
      <c r="P9" s="463">
        <v>197188.47079122066</v>
      </c>
      <c r="Q9" s="464">
        <v>1.2909904724707138E-2</v>
      </c>
    </row>
    <row r="10" spans="1:17">
      <c r="A10" s="483"/>
      <c r="B10" s="478"/>
      <c r="C10" s="367" t="s">
        <v>141</v>
      </c>
      <c r="D10" s="463">
        <v>14215956.065787971</v>
      </c>
      <c r="E10" s="463">
        <v>56444.678373172879</v>
      </c>
      <c r="F10" s="468">
        <v>3.9863436547211521E-3</v>
      </c>
      <c r="G10" s="474">
        <v>2.9714033832004665</v>
      </c>
      <c r="H10" s="474">
        <v>-0.10704148421187032</v>
      </c>
      <c r="I10" s="475">
        <v>4.2410386339891994</v>
      </c>
      <c r="J10" s="475">
        <v>6.1675018466650577E-2</v>
      </c>
      <c r="K10" s="468">
        <v>1.4757035793101076E-2</v>
      </c>
      <c r="L10" s="469">
        <v>60290418.894099891</v>
      </c>
      <c r="M10" s="469">
        <v>1112672.1879612803</v>
      </c>
      <c r="N10" s="468">
        <v>1.8802206063818595E-2</v>
      </c>
      <c r="O10" s="463">
        <v>7628092.6708430052</v>
      </c>
      <c r="P10" s="463">
        <v>53885.071375500411</v>
      </c>
      <c r="Q10" s="468">
        <v>7.1142849820077193E-3</v>
      </c>
    </row>
    <row r="11" spans="1:17">
      <c r="A11" s="483"/>
      <c r="B11" s="478"/>
      <c r="C11" s="367" t="s">
        <v>140</v>
      </c>
      <c r="D11" s="463">
        <v>2618376.5204934273</v>
      </c>
      <c r="E11" s="463">
        <v>-12762.116991812829</v>
      </c>
      <c r="F11" s="464">
        <v>-4.8504160176107104E-3</v>
      </c>
      <c r="G11" s="472">
        <v>0.54729015871192388</v>
      </c>
      <c r="H11" s="472">
        <v>-2.4750430288624004E-2</v>
      </c>
      <c r="I11" s="473">
        <v>10.175155993040455</v>
      </c>
      <c r="J11" s="473">
        <v>7.5110375734295687E-2</v>
      </c>
      <c r="K11" s="464">
        <v>7.43663727672636E-3</v>
      </c>
      <c r="L11" s="465">
        <v>26642389.544535112</v>
      </c>
      <c r="M11" s="465">
        <v>67769.280477412045</v>
      </c>
      <c r="N11" s="464">
        <v>2.5501504745514773E-3</v>
      </c>
      <c r="O11" s="463">
        <v>5254107.8927611485</v>
      </c>
      <c r="P11" s="463">
        <v>54166.70427598618</v>
      </c>
      <c r="Q11" s="464">
        <v>1.0416791712170484E-2</v>
      </c>
    </row>
    <row r="12" spans="1:17">
      <c r="A12" s="483"/>
      <c r="B12" s="478"/>
      <c r="C12" s="367" t="s">
        <v>139</v>
      </c>
      <c r="D12" s="463">
        <v>5882649.8932778034</v>
      </c>
      <c r="E12" s="463">
        <v>231532.85560949054</v>
      </c>
      <c r="F12" s="468">
        <v>4.0971166243094208E-2</v>
      </c>
      <c r="G12" s="474">
        <v>1.2295849617273455</v>
      </c>
      <c r="H12" s="474">
        <v>9.6543074417532182E-4</v>
      </c>
      <c r="I12" s="475">
        <v>12.122099614169619</v>
      </c>
      <c r="J12" s="475">
        <v>0.17486710394845062</v>
      </c>
      <c r="K12" s="468">
        <v>1.4636620137663451E-2</v>
      </c>
      <c r="L12" s="469">
        <v>71310068.001597807</v>
      </c>
      <c r="M12" s="469">
        <v>3794858.8101021945</v>
      </c>
      <c r="N12" s="468">
        <v>5.62074657776548E-2</v>
      </c>
      <c r="O12" s="463">
        <v>11978641.554580448</v>
      </c>
      <c r="P12" s="463">
        <v>455377.26944946311</v>
      </c>
      <c r="Q12" s="468">
        <v>3.9518079094745577E-2</v>
      </c>
    </row>
    <row r="13" spans="1:17">
      <c r="A13" s="483"/>
      <c r="B13" s="478"/>
      <c r="C13" s="367" t="s">
        <v>138</v>
      </c>
      <c r="D13" s="463">
        <v>12021808.309041131</v>
      </c>
      <c r="E13" s="463">
        <v>1202939.6069146171</v>
      </c>
      <c r="F13" s="464">
        <v>0.11118903833985637</v>
      </c>
      <c r="G13" s="472">
        <v>2.512785050570026</v>
      </c>
      <c r="H13" s="472">
        <v>0.16063532477711373</v>
      </c>
      <c r="I13" s="473">
        <v>7.7375342729695777</v>
      </c>
      <c r="J13" s="473">
        <v>-0.10622744225525693</v>
      </c>
      <c r="K13" s="464">
        <v>-1.3542920617931088E-2</v>
      </c>
      <c r="L13" s="465">
        <v>93019153.814276204</v>
      </c>
      <c r="M13" s="465">
        <v>8158525.6864920557</v>
      </c>
      <c r="N13" s="464">
        <v>9.6140293402104574E-2</v>
      </c>
      <c r="O13" s="463">
        <v>14902710.763926165</v>
      </c>
      <c r="P13" s="463">
        <v>611751.82184887864</v>
      </c>
      <c r="Q13" s="464">
        <v>4.280691200138291E-2</v>
      </c>
    </row>
    <row r="14" spans="1:17">
      <c r="A14" s="483"/>
      <c r="B14" s="478"/>
      <c r="C14" s="367" t="s">
        <v>137</v>
      </c>
      <c r="D14" s="463">
        <v>1091798.37841066</v>
      </c>
      <c r="E14" s="463">
        <v>93520.368114458513</v>
      </c>
      <c r="F14" s="468">
        <v>9.3681687014932707E-2</v>
      </c>
      <c r="G14" s="474">
        <v>0.22820648715914546</v>
      </c>
      <c r="H14" s="474">
        <v>1.1169067366651714E-2</v>
      </c>
      <c r="I14" s="475">
        <v>10.469195907487585</v>
      </c>
      <c r="J14" s="475">
        <v>-0.13706847179859594</v>
      </c>
      <c r="K14" s="468">
        <v>-1.2923350474488254E-2</v>
      </c>
      <c r="L14" s="469">
        <v>11430251.115058463</v>
      </c>
      <c r="M14" s="469">
        <v>842250.61382917874</v>
      </c>
      <c r="N14" s="468">
        <v>7.9547655266109213E-2</v>
      </c>
      <c r="O14" s="463">
        <v>2448708.0678728898</v>
      </c>
      <c r="P14" s="463">
        <v>138506.14622885035</v>
      </c>
      <c r="Q14" s="468">
        <v>5.9954129953403983E-2</v>
      </c>
    </row>
    <row r="15" spans="1:17">
      <c r="A15" s="483"/>
      <c r="B15" s="478"/>
      <c r="C15" s="367" t="s">
        <v>136</v>
      </c>
      <c r="D15" s="463">
        <v>84145210.390592501</v>
      </c>
      <c r="E15" s="463">
        <v>1157200.0203179866</v>
      </c>
      <c r="F15" s="464">
        <v>1.3944183203752096E-2</v>
      </c>
      <c r="G15" s="472">
        <v>17.58793862879477</v>
      </c>
      <c r="H15" s="472">
        <v>-0.45463414022060533</v>
      </c>
      <c r="I15" s="473">
        <v>4.7601108614010137</v>
      </c>
      <c r="J15" s="473">
        <v>0.10947927452435202</v>
      </c>
      <c r="K15" s="464">
        <v>2.3540732582061547E-2</v>
      </c>
      <c r="L15" s="465">
        <v>400540529.91513276</v>
      </c>
      <c r="M15" s="465">
        <v>14593867.555086136</v>
      </c>
      <c r="N15" s="464">
        <v>3.7813172073688332E-2</v>
      </c>
      <c r="O15" s="463">
        <v>94068676.302956328</v>
      </c>
      <c r="P15" s="463">
        <v>1119560.7894674391</v>
      </c>
      <c r="Q15" s="464">
        <v>1.2044878353952352E-2</v>
      </c>
    </row>
    <row r="16" spans="1:17">
      <c r="A16" s="483"/>
      <c r="B16" s="478"/>
      <c r="C16" s="367" t="s">
        <v>135</v>
      </c>
      <c r="D16" s="463">
        <v>56090609.672832437</v>
      </c>
      <c r="E16" s="463">
        <v>1383885.856776379</v>
      </c>
      <c r="F16" s="468">
        <v>2.5296449142696017E-2</v>
      </c>
      <c r="G16" s="474">
        <v>11.723997075985123</v>
      </c>
      <c r="H16" s="474">
        <v>-0.16989025787930601</v>
      </c>
      <c r="I16" s="475">
        <v>4.5726381261047226</v>
      </c>
      <c r="J16" s="475">
        <v>0.11916215300113198</v>
      </c>
      <c r="K16" s="468">
        <v>2.6757111460980636E-2</v>
      </c>
      <c r="L16" s="469">
        <v>256482060.30645195</v>
      </c>
      <c r="M16" s="469">
        <v>12846980.224432319</v>
      </c>
      <c r="N16" s="468">
        <v>5.2730420512954825E-2</v>
      </c>
      <c r="O16" s="463">
        <v>78467880.047519922</v>
      </c>
      <c r="P16" s="463">
        <v>2664312.1392072141</v>
      </c>
      <c r="Q16" s="468">
        <v>3.5147582267233128E-2</v>
      </c>
    </row>
    <row r="17" spans="1:17">
      <c r="A17" s="483"/>
      <c r="B17" s="478"/>
      <c r="C17" s="367" t="s">
        <v>134</v>
      </c>
      <c r="D17" s="463">
        <v>83082213.637383133</v>
      </c>
      <c r="E17" s="463">
        <v>1847800.5612296313</v>
      </c>
      <c r="F17" s="464">
        <v>2.2746524425521532E-2</v>
      </c>
      <c r="G17" s="472">
        <v>17.365752225418156</v>
      </c>
      <c r="H17" s="472">
        <v>-0.2955677982240168</v>
      </c>
      <c r="I17" s="473">
        <v>5.4795494594201548</v>
      </c>
      <c r="J17" s="473">
        <v>1.1571897990990898E-2</v>
      </c>
      <c r="K17" s="464">
        <v>2.1163031232275856E-3</v>
      </c>
      <c r="L17" s="465">
        <v>455253098.82415259</v>
      </c>
      <c r="M17" s="465">
        <v>11065150.907877386</v>
      </c>
      <c r="N17" s="464">
        <v>2.4910966089433502E-2</v>
      </c>
      <c r="O17" s="463">
        <v>115027285.09439261</v>
      </c>
      <c r="P17" s="463">
        <v>3269206.0024099946</v>
      </c>
      <c r="Q17" s="464">
        <v>2.9252524998387552E-2</v>
      </c>
    </row>
    <row r="18" spans="1:17">
      <c r="A18" s="483"/>
      <c r="B18" s="478"/>
      <c r="C18" s="367" t="s">
        <v>301</v>
      </c>
      <c r="D18" s="463">
        <v>28172885.428730596</v>
      </c>
      <c r="E18" s="463">
        <v>492291.52273778245</v>
      </c>
      <c r="F18" s="468">
        <v>1.778471677340716E-2</v>
      </c>
      <c r="G18" s="474">
        <v>5.8886652920173557</v>
      </c>
      <c r="H18" s="474">
        <v>-0.12942247283077535</v>
      </c>
      <c r="I18" s="475">
        <v>6.833651752944891</v>
      </c>
      <c r="J18" s="475">
        <v>0.13502838776054826</v>
      </c>
      <c r="K18" s="468">
        <v>2.0157632456595409E-2</v>
      </c>
      <c r="L18" s="469">
        <v>192523687.89556041</v>
      </c>
      <c r="M18" s="469">
        <v>7101814.7946976125</v>
      </c>
      <c r="N18" s="468">
        <v>3.8300847014065498E-2</v>
      </c>
      <c r="O18" s="463">
        <v>44395381.005718708</v>
      </c>
      <c r="P18" s="463">
        <v>-873541.85089877993</v>
      </c>
      <c r="Q18" s="468">
        <v>-1.9296722691317231E-2</v>
      </c>
    </row>
    <row r="19" spans="1:17">
      <c r="A19" s="483"/>
      <c r="B19" s="478"/>
      <c r="C19" s="367" t="s">
        <v>132</v>
      </c>
      <c r="D19" s="463">
        <v>3928129.8930817074</v>
      </c>
      <c r="E19" s="463">
        <v>28018.917871800717</v>
      </c>
      <c r="F19" s="464">
        <v>7.1841334900201699E-3</v>
      </c>
      <c r="G19" s="472">
        <v>0.82105335722328054</v>
      </c>
      <c r="H19" s="472">
        <v>-2.6876792728421361E-2</v>
      </c>
      <c r="I19" s="473">
        <v>7.9704587600351351</v>
      </c>
      <c r="J19" s="473">
        <v>4.1144068679376034E-2</v>
      </c>
      <c r="K19" s="464">
        <v>5.1888555670806897E-3</v>
      </c>
      <c r="L19" s="465">
        <v>31308997.316868972</v>
      </c>
      <c r="M19" s="465">
        <v>383790.06321922317</v>
      </c>
      <c r="N19" s="464">
        <v>1.2410266488155186E-2</v>
      </c>
      <c r="O19" s="463">
        <v>8679164.2743583824</v>
      </c>
      <c r="P19" s="463">
        <v>-4259.3144635502249</v>
      </c>
      <c r="Q19" s="464">
        <v>-4.9051096263842177E-4</v>
      </c>
    </row>
    <row r="20" spans="1:17">
      <c r="A20" s="483"/>
      <c r="B20" s="478"/>
      <c r="C20" s="367" t="s">
        <v>131</v>
      </c>
      <c r="D20" s="463">
        <v>17910818.425534822</v>
      </c>
      <c r="E20" s="463">
        <v>403771.90045799315</v>
      </c>
      <c r="F20" s="468">
        <v>2.3063393353049948E-2</v>
      </c>
      <c r="G20" s="474">
        <v>3.7436994191057598</v>
      </c>
      <c r="H20" s="474">
        <v>-6.2539090407642384E-2</v>
      </c>
      <c r="I20" s="475">
        <v>5.318191841251978</v>
      </c>
      <c r="J20" s="475">
        <v>9.7672861403276023E-2</v>
      </c>
      <c r="K20" s="468">
        <v>1.8709416014058188E-2</v>
      </c>
      <c r="L20" s="469">
        <v>95253168.420824885</v>
      </c>
      <c r="M20" s="469">
        <v>3857299.7555670291</v>
      </c>
      <c r="N20" s="468">
        <v>4.2204311988046098E-2</v>
      </c>
      <c r="O20" s="463">
        <v>18294564.917007238</v>
      </c>
      <c r="P20" s="463">
        <v>-447726.40798567608</v>
      </c>
      <c r="Q20" s="468">
        <v>-2.3888563048245402E-2</v>
      </c>
    </row>
    <row r="21" spans="1:17">
      <c r="A21" s="483"/>
      <c r="B21" s="484"/>
      <c r="C21" s="367" t="s">
        <v>130</v>
      </c>
      <c r="D21" s="463">
        <v>9298055.2964402288</v>
      </c>
      <c r="E21" s="463">
        <v>84275.852817561477</v>
      </c>
      <c r="F21" s="464">
        <v>9.1467191431300367E-3</v>
      </c>
      <c r="G21" s="472">
        <v>1.9434692142526762</v>
      </c>
      <c r="H21" s="472">
        <v>-5.9715165605231713E-2</v>
      </c>
      <c r="I21" s="473">
        <v>3.0860050113303648</v>
      </c>
      <c r="J21" s="473">
        <v>3.8805786852271318E-2</v>
      </c>
      <c r="K21" s="464">
        <v>1.2734903100704794E-2</v>
      </c>
      <c r="L21" s="465">
        <v>28693845.240441386</v>
      </c>
      <c r="M21" s="465">
        <v>617623.66532219574</v>
      </c>
      <c r="N21" s="464">
        <v>2.1998104825811975E-2</v>
      </c>
      <c r="O21" s="463">
        <v>6845665.7088280916</v>
      </c>
      <c r="P21" s="463">
        <v>156365.08522075508</v>
      </c>
      <c r="Q21" s="464">
        <v>2.33754011097848E-2</v>
      </c>
    </row>
    <row r="22" spans="1:17">
      <c r="A22" s="483"/>
      <c r="B22" s="478" t="s">
        <v>242</v>
      </c>
      <c r="C22" s="367" t="s">
        <v>148</v>
      </c>
      <c r="D22" s="463">
        <v>48729403.834224626</v>
      </c>
      <c r="E22" s="463">
        <v>3200832.2650071681</v>
      </c>
      <c r="F22" s="468">
        <v>7.0303814828473518E-2</v>
      </c>
      <c r="G22" s="474">
        <v>0.88754306944397909</v>
      </c>
      <c r="H22" s="474">
        <v>3.7165412450403501E-2</v>
      </c>
      <c r="I22" s="475">
        <v>8.5909029376174395</v>
      </c>
      <c r="J22" s="475">
        <v>-9.2361233559666189E-2</v>
      </c>
      <c r="K22" s="468">
        <v>-1.0636695111297723E-2</v>
      </c>
      <c r="L22" s="469">
        <v>418629578.54778689</v>
      </c>
      <c r="M22" s="469">
        <v>23292964.275928319</v>
      </c>
      <c r="N22" s="468">
        <v>5.8919319473684256E-2</v>
      </c>
      <c r="O22" s="463">
        <v>77143530.034434333</v>
      </c>
      <c r="P22" s="463">
        <v>4265792.3799304366</v>
      </c>
      <c r="Q22" s="468">
        <v>5.8533545595961668E-2</v>
      </c>
    </row>
    <row r="23" spans="1:17">
      <c r="A23" s="483"/>
      <c r="B23" s="478"/>
      <c r="C23" s="367" t="s">
        <v>147</v>
      </c>
      <c r="D23" s="463">
        <v>1034567239.3109094</v>
      </c>
      <c r="E23" s="463">
        <v>56031390.718639016</v>
      </c>
      <c r="F23" s="464">
        <v>5.7260437417030997E-2</v>
      </c>
      <c r="G23" s="472">
        <v>18.843304265489149</v>
      </c>
      <c r="H23" s="472">
        <v>0.56631920908278488</v>
      </c>
      <c r="I23" s="473">
        <v>5.1614959513116441</v>
      </c>
      <c r="J23" s="473">
        <v>-1.6467142176332494E-2</v>
      </c>
      <c r="K23" s="464">
        <v>-3.1802355248615548E-3</v>
      </c>
      <c r="L23" s="465">
        <v>5339914617.0629234</v>
      </c>
      <c r="M23" s="465">
        <v>273092107.39720917</v>
      </c>
      <c r="N23" s="464">
        <v>5.389810021492672E-2</v>
      </c>
      <c r="O23" s="463">
        <v>1369777181.6266797</v>
      </c>
      <c r="P23" s="463">
        <v>58783181.781634092</v>
      </c>
      <c r="Q23" s="464">
        <v>4.4838635255830338E-2</v>
      </c>
    </row>
    <row r="24" spans="1:17">
      <c r="A24" s="483"/>
      <c r="B24" s="478"/>
      <c r="C24" s="367" t="s">
        <v>146</v>
      </c>
      <c r="D24" s="463">
        <v>3542689.4436343568</v>
      </c>
      <c r="E24" s="463">
        <v>-1168339.028508767</v>
      </c>
      <c r="F24" s="468">
        <v>-0.24800084215523124</v>
      </c>
      <c r="G24" s="474">
        <v>6.4525506480373945E-2</v>
      </c>
      <c r="H24" s="474">
        <v>-2.3466565664488015E-2</v>
      </c>
      <c r="I24" s="475">
        <v>7.4082442993994748</v>
      </c>
      <c r="J24" s="475">
        <v>0.54131260358631206</v>
      </c>
      <c r="K24" s="468">
        <v>7.882889004362105E-2</v>
      </c>
      <c r="L24" s="469">
        <v>26245108.875346921</v>
      </c>
      <c r="M24" s="469">
        <v>-6105201.8598909527</v>
      </c>
      <c r="N24" s="468">
        <v>-0.18872158322859031</v>
      </c>
      <c r="O24" s="463">
        <v>4968956.4429436661</v>
      </c>
      <c r="P24" s="463">
        <v>-956632.0837078467</v>
      </c>
      <c r="Q24" s="468">
        <v>-0.16144085594286603</v>
      </c>
    </row>
    <row r="25" spans="1:17">
      <c r="A25" s="483"/>
      <c r="B25" s="478"/>
      <c r="C25" s="367" t="s">
        <v>145</v>
      </c>
      <c r="D25" s="463">
        <v>55746973.927376524</v>
      </c>
      <c r="E25" s="463">
        <v>3186247.9549962506</v>
      </c>
      <c r="F25" s="464">
        <v>6.062031861338002E-2</v>
      </c>
      <c r="G25" s="472">
        <v>1.0153590329165274</v>
      </c>
      <c r="H25" s="472">
        <v>3.3635568688757611E-2</v>
      </c>
      <c r="I25" s="473">
        <v>10.046168081511627</v>
      </c>
      <c r="J25" s="473">
        <v>-0.44927822925675187</v>
      </c>
      <c r="K25" s="464">
        <v>-4.2806967512738381E-2</v>
      </c>
      <c r="L25" s="465">
        <v>560043470.11007094</v>
      </c>
      <c r="M25" s="465">
        <v>8395192.6119446754</v>
      </c>
      <c r="N25" s="464">
        <v>1.5218379091146877E-2</v>
      </c>
      <c r="O25" s="463">
        <v>123131997.95046133</v>
      </c>
      <c r="P25" s="463">
        <v>2060870.7159603536</v>
      </c>
      <c r="Q25" s="464">
        <v>1.7021983383112324E-2</v>
      </c>
    </row>
    <row r="26" spans="1:17">
      <c r="A26" s="483"/>
      <c r="B26" s="478"/>
      <c r="C26" s="367" t="s">
        <v>144</v>
      </c>
      <c r="D26" s="463">
        <v>30384319.700209055</v>
      </c>
      <c r="E26" s="463">
        <v>1092858.5724992566</v>
      </c>
      <c r="F26" s="468">
        <v>3.7309800550215967E-2</v>
      </c>
      <c r="G26" s="474">
        <v>0.55341108751161083</v>
      </c>
      <c r="H26" s="474">
        <v>6.3083951762891166E-3</v>
      </c>
      <c r="I26" s="475">
        <v>6.3682737219031029</v>
      </c>
      <c r="J26" s="475">
        <v>4.5201008543678256E-2</v>
      </c>
      <c r="K26" s="468">
        <v>7.148582752840609E-3</v>
      </c>
      <c r="L26" s="469">
        <v>193495664.7047441</v>
      </c>
      <c r="M26" s="469">
        <v>8283626.1136939824</v>
      </c>
      <c r="N26" s="468">
        <v>4.4725095499781764E-2</v>
      </c>
      <c r="O26" s="463">
        <v>54106942.005207613</v>
      </c>
      <c r="P26" s="463">
        <v>1206348.7002568841</v>
      </c>
      <c r="Q26" s="468">
        <v>2.2804067495099101E-2</v>
      </c>
    </row>
    <row r="27" spans="1:17">
      <c r="A27" s="483"/>
      <c r="B27" s="478"/>
      <c r="C27" s="367" t="s">
        <v>143</v>
      </c>
      <c r="D27" s="463">
        <v>6925258.9864755813</v>
      </c>
      <c r="E27" s="463">
        <v>-113694.68336414639</v>
      </c>
      <c r="F27" s="464">
        <v>-1.6152213623922763E-2</v>
      </c>
      <c r="G27" s="472">
        <v>0.12613463604974634</v>
      </c>
      <c r="H27" s="472">
        <v>-5.3381671403213427E-3</v>
      </c>
      <c r="I27" s="473">
        <v>8.4436345378293041</v>
      </c>
      <c r="J27" s="473">
        <v>-3.7080243378841971E-2</v>
      </c>
      <c r="K27" s="464">
        <v>-4.3723016674261494E-3</v>
      </c>
      <c r="L27" s="465">
        <v>58474355.961617976</v>
      </c>
      <c r="M27" s="465">
        <v>-1221002.4704311267</v>
      </c>
      <c r="N27" s="464">
        <v>-2.0453892940788469E-2</v>
      </c>
      <c r="O27" s="463">
        <v>10906998.097945958</v>
      </c>
      <c r="P27" s="463">
        <v>-253317.75791564956</v>
      </c>
      <c r="Q27" s="464">
        <v>-2.2698081415195998E-2</v>
      </c>
    </row>
    <row r="28" spans="1:17">
      <c r="A28" s="483"/>
      <c r="B28" s="478"/>
      <c r="C28" s="367" t="s">
        <v>142</v>
      </c>
      <c r="D28" s="463">
        <v>113272539.8345007</v>
      </c>
      <c r="E28" s="463">
        <v>257319.52062621713</v>
      </c>
      <c r="F28" s="468">
        <v>2.2768572225189648E-3</v>
      </c>
      <c r="G28" s="474">
        <v>2.0631128185036172</v>
      </c>
      <c r="H28" s="474">
        <v>-4.7773048166176224E-2</v>
      </c>
      <c r="I28" s="475">
        <v>7.9792106224735653</v>
      </c>
      <c r="J28" s="475">
        <v>6.4429219721183095E-2</v>
      </c>
      <c r="K28" s="468">
        <v>8.1403662896839691E-3</v>
      </c>
      <c r="L28" s="469">
        <v>903825453.082008</v>
      </c>
      <c r="M28" s="469">
        <v>9334689.1137909889</v>
      </c>
      <c r="N28" s="468">
        <v>1.043575796398348E-2</v>
      </c>
      <c r="O28" s="463">
        <v>196467852.85033143</v>
      </c>
      <c r="P28" s="463">
        <v>396800.64320805669</v>
      </c>
      <c r="Q28" s="468">
        <v>2.0237594420051811E-3</v>
      </c>
    </row>
    <row r="29" spans="1:17">
      <c r="A29" s="483"/>
      <c r="B29" s="478"/>
      <c r="C29" s="367" t="s">
        <v>141</v>
      </c>
      <c r="D29" s="463">
        <v>128942876.49566355</v>
      </c>
      <c r="E29" s="463">
        <v>-1710388.5371484607</v>
      </c>
      <c r="F29" s="464">
        <v>-1.3091050856776653E-2</v>
      </c>
      <c r="G29" s="472">
        <v>2.3485277344501321</v>
      </c>
      <c r="H29" s="472">
        <v>-9.179959337411292E-2</v>
      </c>
      <c r="I29" s="473">
        <v>4.1996482833895703</v>
      </c>
      <c r="J29" s="473">
        <v>3.8874220604932397E-2</v>
      </c>
      <c r="K29" s="464">
        <v>9.3430260856114476E-3</v>
      </c>
      <c r="L29" s="465">
        <v>541514729.93032682</v>
      </c>
      <c r="M29" s="465">
        <v>-2103986.4363244772</v>
      </c>
      <c r="N29" s="464">
        <v>-3.8703348008080978E-3</v>
      </c>
      <c r="O29" s="463">
        <v>67336433.605678439</v>
      </c>
      <c r="P29" s="463">
        <v>239473.01549991965</v>
      </c>
      <c r="Q29" s="464">
        <v>3.5690590660670419E-3</v>
      </c>
    </row>
    <row r="30" spans="1:17">
      <c r="A30" s="483"/>
      <c r="B30" s="478"/>
      <c r="C30" s="367" t="s">
        <v>140</v>
      </c>
      <c r="D30" s="463">
        <v>23750793.017433695</v>
      </c>
      <c r="E30" s="463">
        <v>90166.441796496511</v>
      </c>
      <c r="F30" s="468">
        <v>3.8108222328033701E-3</v>
      </c>
      <c r="G30" s="474">
        <v>0.43258997807842048</v>
      </c>
      <c r="H30" s="474">
        <v>-9.3406052213647062E-3</v>
      </c>
      <c r="I30" s="475">
        <v>10.395182163336779</v>
      </c>
      <c r="J30" s="475">
        <v>-4.9329839902629402E-2</v>
      </c>
      <c r="K30" s="468">
        <v>-4.7230392274267624E-3</v>
      </c>
      <c r="L30" s="469">
        <v>246893819.93993047</v>
      </c>
      <c r="M30" s="469">
        <v>-229878.33347758651</v>
      </c>
      <c r="N30" s="468">
        <v>-9.3021565751762929E-4</v>
      </c>
      <c r="O30" s="463">
        <v>47811341.589498676</v>
      </c>
      <c r="P30" s="463">
        <v>525241.88039661199</v>
      </c>
      <c r="Q30" s="468">
        <v>1.1107743789989695E-2</v>
      </c>
    </row>
    <row r="31" spans="1:17">
      <c r="A31" s="483"/>
      <c r="B31" s="478"/>
      <c r="C31" s="367" t="s">
        <v>139</v>
      </c>
      <c r="D31" s="463">
        <v>63245870.699870408</v>
      </c>
      <c r="E31" s="463">
        <v>6049539.9385960847</v>
      </c>
      <c r="F31" s="464">
        <v>0.10576797249190015</v>
      </c>
      <c r="G31" s="472">
        <v>1.1519417393568692</v>
      </c>
      <c r="H31" s="472">
        <v>8.3634958252249092E-2</v>
      </c>
      <c r="I31" s="473">
        <v>11.678061742300212</v>
      </c>
      <c r="J31" s="473">
        <v>-0.16711419666289551</v>
      </c>
      <c r="K31" s="464">
        <v>-1.4108207216508782E-2</v>
      </c>
      <c r="L31" s="465">
        <v>738589182.97862256</v>
      </c>
      <c r="M31" s="465">
        <v>61088582.048200488</v>
      </c>
      <c r="N31" s="464">
        <v>9.0167568802605624E-2</v>
      </c>
      <c r="O31" s="463">
        <v>129319514.91072918</v>
      </c>
      <c r="P31" s="463">
        <v>11416225.572055146</v>
      </c>
      <c r="Q31" s="464">
        <v>9.6827032019966328E-2</v>
      </c>
    </row>
    <row r="32" spans="1:17">
      <c r="A32" s="483"/>
      <c r="B32" s="478"/>
      <c r="C32" s="367" t="s">
        <v>138</v>
      </c>
      <c r="D32" s="463">
        <v>142706274.79370528</v>
      </c>
      <c r="E32" s="463">
        <v>10327805.464472011</v>
      </c>
      <c r="F32" s="468">
        <v>7.8017260033322586E-2</v>
      </c>
      <c r="G32" s="474">
        <v>2.5992102343424146</v>
      </c>
      <c r="H32" s="474">
        <v>0.12665973023873045</v>
      </c>
      <c r="I32" s="475">
        <v>7.3004430806592513</v>
      </c>
      <c r="J32" s="475">
        <v>-5.2831266338634997E-2</v>
      </c>
      <c r="K32" s="468">
        <v>-7.1847266735266535E-3</v>
      </c>
      <c r="L32" s="469">
        <v>1041819036.3843635</v>
      </c>
      <c r="M32" s="469">
        <v>68403833.770866036</v>
      </c>
      <c r="N32" s="468">
        <v>7.0272000670639143E-2</v>
      </c>
      <c r="O32" s="463">
        <v>173715131.69251412</v>
      </c>
      <c r="P32" s="463">
        <v>9614228.7591640055</v>
      </c>
      <c r="Q32" s="468">
        <v>5.8587299565736349E-2</v>
      </c>
    </row>
    <row r="33" spans="1:17">
      <c r="A33" s="483"/>
      <c r="B33" s="478"/>
      <c r="C33" s="367" t="s">
        <v>137</v>
      </c>
      <c r="D33" s="463">
        <v>13308896.100937445</v>
      </c>
      <c r="E33" s="463">
        <v>1161603.8535347227</v>
      </c>
      <c r="F33" s="464">
        <v>9.5626566799946008E-2</v>
      </c>
      <c r="G33" s="472">
        <v>0.24240433017653354</v>
      </c>
      <c r="H33" s="472">
        <v>1.5518540349850868E-2</v>
      </c>
      <c r="I33" s="473">
        <v>10.580829681533746</v>
      </c>
      <c r="J33" s="473">
        <v>-9.1416385558334312E-2</v>
      </c>
      <c r="K33" s="464">
        <v>-8.5658056405030943E-3</v>
      </c>
      <c r="L33" s="465">
        <v>140819162.89324766</v>
      </c>
      <c r="M33" s="465">
        <v>11180270.980085835</v>
      </c>
      <c r="N33" s="464">
        <v>8.6241642574165944E-2</v>
      </c>
      <c r="O33" s="463">
        <v>30228080.490496017</v>
      </c>
      <c r="P33" s="463">
        <v>2177493.7094776556</v>
      </c>
      <c r="Q33" s="464">
        <v>7.7627385354774481E-2</v>
      </c>
    </row>
    <row r="34" spans="1:17">
      <c r="A34" s="483"/>
      <c r="B34" s="478"/>
      <c r="C34" s="367" t="s">
        <v>136</v>
      </c>
      <c r="D34" s="463">
        <v>979097966.58801699</v>
      </c>
      <c r="E34" s="463">
        <v>19524572.39419055</v>
      </c>
      <c r="F34" s="468">
        <v>2.0347138126514935E-2</v>
      </c>
      <c r="G34" s="474">
        <v>17.833003200863278</v>
      </c>
      <c r="H34" s="474">
        <v>-8.9803215923765833E-2</v>
      </c>
      <c r="I34" s="475">
        <v>4.6686786647544603</v>
      </c>
      <c r="J34" s="475">
        <v>-7.1143033319027715E-2</v>
      </c>
      <c r="K34" s="468">
        <v>-1.5009643368640633E-2</v>
      </c>
      <c r="L34" s="469">
        <v>4571093787.3139505</v>
      </c>
      <c r="M34" s="469">
        <v>22886992.620027542</v>
      </c>
      <c r="N34" s="468">
        <v>5.0320914710228672E-3</v>
      </c>
      <c r="O34" s="463">
        <v>1080468662.5148277</v>
      </c>
      <c r="P34" s="463">
        <v>9826905.405354023</v>
      </c>
      <c r="Q34" s="468">
        <v>9.1785187156204068E-3</v>
      </c>
    </row>
    <row r="35" spans="1:17">
      <c r="A35" s="483"/>
      <c r="B35" s="478"/>
      <c r="C35" s="367" t="s">
        <v>135</v>
      </c>
      <c r="D35" s="463">
        <v>673109235.15731573</v>
      </c>
      <c r="E35" s="463">
        <v>7129898.2940170765</v>
      </c>
      <c r="F35" s="464">
        <v>1.0705885151930149E-2</v>
      </c>
      <c r="G35" s="472">
        <v>12.259814190934666</v>
      </c>
      <c r="H35" s="472">
        <v>-0.17927468377217615</v>
      </c>
      <c r="I35" s="473">
        <v>4.4257403096332846</v>
      </c>
      <c r="J35" s="473">
        <v>-7.9617810358315388E-2</v>
      </c>
      <c r="K35" s="464">
        <v>-1.7671805045869213E-2</v>
      </c>
      <c r="L35" s="465">
        <v>2979006674.8221617</v>
      </c>
      <c r="M35" s="465">
        <v>-21468738.261522293</v>
      </c>
      <c r="N35" s="464">
        <v>-7.1551122091876064E-3</v>
      </c>
      <c r="O35" s="463">
        <v>928535807.10663474</v>
      </c>
      <c r="P35" s="463">
        <v>7073976.2611429691</v>
      </c>
      <c r="Q35" s="464">
        <v>7.6769064375159287E-3</v>
      </c>
    </row>
    <row r="36" spans="1:17">
      <c r="A36" s="483"/>
      <c r="B36" s="478"/>
      <c r="C36" s="367" t="s">
        <v>134</v>
      </c>
      <c r="D36" s="463">
        <v>1149514658.6778255</v>
      </c>
      <c r="E36" s="463">
        <v>39452539.530852556</v>
      </c>
      <c r="F36" s="468">
        <v>3.5540839427229402E-2</v>
      </c>
      <c r="G36" s="474">
        <v>20.936922848565754</v>
      </c>
      <c r="H36" s="474">
        <v>0.20330456312497702</v>
      </c>
      <c r="I36" s="475">
        <v>5.3337010547706427</v>
      </c>
      <c r="J36" s="475">
        <v>-7.0827576427129557E-2</v>
      </c>
      <c r="K36" s="468">
        <v>-1.3105227349204085E-2</v>
      </c>
      <c r="L36" s="469">
        <v>6131167547.4642324</v>
      </c>
      <c r="M36" s="469">
        <v>131805042.12634468</v>
      </c>
      <c r="N36" s="468">
        <v>2.1969841297149843E-2</v>
      </c>
      <c r="O36" s="463">
        <v>1593426400.3101525</v>
      </c>
      <c r="P36" s="463">
        <v>69441588.566762924</v>
      </c>
      <c r="Q36" s="468">
        <v>4.5565800939527723E-2</v>
      </c>
    </row>
    <row r="37" spans="1:17">
      <c r="A37" s="483"/>
      <c r="B37" s="478"/>
      <c r="C37" s="367" t="s">
        <v>301</v>
      </c>
      <c r="D37" s="463">
        <v>307280218.90330899</v>
      </c>
      <c r="E37" s="463">
        <v>-540476.0988676548</v>
      </c>
      <c r="F37" s="464">
        <v>-1.7558146922637317E-3</v>
      </c>
      <c r="G37" s="472">
        <v>5.5967117839704681</v>
      </c>
      <c r="H37" s="472">
        <v>-0.15272933328758764</v>
      </c>
      <c r="I37" s="473">
        <v>7.001236913941689</v>
      </c>
      <c r="J37" s="473">
        <v>8.6669877625720204E-2</v>
      </c>
      <c r="K37" s="464">
        <v>1.2534389669016396E-2</v>
      </c>
      <c r="L37" s="465">
        <v>2151341611.5099297</v>
      </c>
      <c r="M37" s="465">
        <v>22894780.752007484</v>
      </c>
      <c r="N37" s="464">
        <v>1.0756566911213301E-2</v>
      </c>
      <c r="O37" s="463">
        <v>491583353.07294559</v>
      </c>
      <c r="P37" s="463">
        <v>-9434728.06067729</v>
      </c>
      <c r="Q37" s="464">
        <v>-1.8831112919777085E-2</v>
      </c>
    </row>
    <row r="38" spans="1:17">
      <c r="A38" s="483"/>
      <c r="B38" s="478"/>
      <c r="C38" s="367" t="s">
        <v>132</v>
      </c>
      <c r="D38" s="463">
        <v>55546823.700021856</v>
      </c>
      <c r="E38" s="463">
        <v>-1289952.8535013273</v>
      </c>
      <c r="F38" s="468">
        <v>-2.2695742646252622E-2</v>
      </c>
      <c r="G38" s="474">
        <v>1.0117135553781482</v>
      </c>
      <c r="H38" s="474">
        <v>-4.9877511742677072E-2</v>
      </c>
      <c r="I38" s="475">
        <v>7.8307665417059189</v>
      </c>
      <c r="J38" s="475">
        <v>-0.12254494204651145</v>
      </c>
      <c r="K38" s="468">
        <v>-1.540804007196935E-2</v>
      </c>
      <c r="L38" s="469">
        <v>434974208.5281685</v>
      </c>
      <c r="M38" s="469">
        <v>-17066379.134438336</v>
      </c>
      <c r="N38" s="468">
        <v>-3.7754085806065506E-2</v>
      </c>
      <c r="O38" s="463">
        <v>121423387.84097265</v>
      </c>
      <c r="P38" s="463">
        <v>-2994242.6784105897</v>
      </c>
      <c r="Q38" s="468">
        <v>-2.4066064157556123E-2</v>
      </c>
    </row>
    <row r="39" spans="1:17">
      <c r="A39" s="483"/>
      <c r="B39" s="478"/>
      <c r="C39" s="367" t="s">
        <v>131</v>
      </c>
      <c r="D39" s="463">
        <v>253921314.4845567</v>
      </c>
      <c r="E39" s="463">
        <v>13303306.843431145</v>
      </c>
      <c r="F39" s="464">
        <v>5.52880766233948E-2</v>
      </c>
      <c r="G39" s="472">
        <v>4.6248483486799739</v>
      </c>
      <c r="H39" s="472">
        <v>0.130611641577425</v>
      </c>
      <c r="I39" s="473">
        <v>5.1433835220007227</v>
      </c>
      <c r="J39" s="473">
        <v>-0.16856577034167053</v>
      </c>
      <c r="K39" s="464">
        <v>-3.173331691713846E-2</v>
      </c>
      <c r="L39" s="465">
        <v>1306014704.8046324</v>
      </c>
      <c r="M39" s="465">
        <v>27864049.390518904</v>
      </c>
      <c r="N39" s="464">
        <v>2.1800285649027119E-2</v>
      </c>
      <c r="O39" s="463">
        <v>260555932.6410493</v>
      </c>
      <c r="P39" s="463">
        <v>-1096884.4805699587</v>
      </c>
      <c r="Q39" s="464">
        <v>-4.1921370946299196E-3</v>
      </c>
    </row>
    <row r="40" spans="1:17">
      <c r="A40" s="483"/>
      <c r="B40" s="484"/>
      <c r="C40" s="367" t="s">
        <v>130</v>
      </c>
      <c r="D40" s="463">
        <v>102097633.36496949</v>
      </c>
      <c r="E40" s="463">
        <v>1066605.4556955695</v>
      </c>
      <c r="F40" s="468">
        <v>1.0557206808322128E-2</v>
      </c>
      <c r="G40" s="474">
        <v>1.8595763495893156</v>
      </c>
      <c r="H40" s="474">
        <v>-2.7470088195896913E-2</v>
      </c>
      <c r="I40" s="475">
        <v>3.1456746251932293</v>
      </c>
      <c r="J40" s="475">
        <v>-1.1566037083379666E-2</v>
      </c>
      <c r="K40" s="468">
        <v>-3.6633371733657072E-3</v>
      </c>
      <c r="L40" s="469">
        <v>321165934.56846613</v>
      </c>
      <c r="M40" s="469">
        <v>2186665.1017035842</v>
      </c>
      <c r="N40" s="468">
        <v>6.8551950268085794E-3</v>
      </c>
      <c r="O40" s="463">
        <v>76997737.630066186</v>
      </c>
      <c r="P40" s="463">
        <v>1074814.693656221</v>
      </c>
      <c r="Q40" s="468">
        <v>1.4156655883183572E-2</v>
      </c>
    </row>
    <row r="41" spans="1:17">
      <c r="A41" s="483"/>
      <c r="B41" s="478" t="s">
        <v>241</v>
      </c>
      <c r="C41" s="367" t="s">
        <v>148</v>
      </c>
      <c r="D41" s="463">
        <v>44606736.382884212</v>
      </c>
      <c r="E41" s="463">
        <v>2690831.0264503583</v>
      </c>
      <c r="F41" s="464">
        <v>6.4195941935853498E-2</v>
      </c>
      <c r="G41" s="472">
        <v>0.890997559263632</v>
      </c>
      <c r="H41" s="472">
        <v>3.1578510697356177E-2</v>
      </c>
      <c r="I41" s="473">
        <v>8.6389056114953533</v>
      </c>
      <c r="J41" s="473">
        <v>-5.3870187479997611E-2</v>
      </c>
      <c r="K41" s="464">
        <v>-6.1971214633589752E-3</v>
      </c>
      <c r="L41" s="465">
        <v>385353385.24859232</v>
      </c>
      <c r="M41" s="465">
        <v>20987817.574042857</v>
      </c>
      <c r="N41" s="464">
        <v>5.7600990422863256E-2</v>
      </c>
      <c r="O41" s="463">
        <v>70733423.939777672</v>
      </c>
      <c r="P41" s="463">
        <v>3727752.2010883093</v>
      </c>
      <c r="Q41" s="464">
        <v>5.5633383031005255E-2</v>
      </c>
    </row>
    <row r="42" spans="1:17">
      <c r="A42" s="483"/>
      <c r="B42" s="478" t="s">
        <v>300</v>
      </c>
      <c r="C42" s="367" t="s">
        <v>147</v>
      </c>
      <c r="D42" s="463">
        <v>925522607.58219421</v>
      </c>
      <c r="E42" s="463">
        <v>52352530.5647403</v>
      </c>
      <c r="F42" s="468">
        <v>5.9956853702046661E-2</v>
      </c>
      <c r="G42" s="474">
        <v>18.486857619905685</v>
      </c>
      <c r="H42" s="474">
        <v>0.58389237447774889</v>
      </c>
      <c r="I42" s="475">
        <v>5.1715419630481536</v>
      </c>
      <c r="J42" s="475">
        <v>-1.2333590644705517E-2</v>
      </c>
      <c r="K42" s="468">
        <v>-2.3792219772558747E-3</v>
      </c>
      <c r="L42" s="469">
        <v>4786379002.8610668</v>
      </c>
      <c r="M42" s="469">
        <v>259973986.39417648</v>
      </c>
      <c r="N42" s="468">
        <v>5.7434981060775811E-2</v>
      </c>
      <c r="O42" s="463">
        <v>1222279337.2303164</v>
      </c>
      <c r="P42" s="463">
        <v>56024895.491872072</v>
      </c>
      <c r="Q42" s="468">
        <v>4.8038312641588005E-2</v>
      </c>
    </row>
    <row r="43" spans="1:17">
      <c r="A43" s="483"/>
      <c r="B43" s="478" t="s">
        <v>300</v>
      </c>
      <c r="C43" s="367" t="s">
        <v>146</v>
      </c>
      <c r="D43" s="463">
        <v>3073692.6464875876</v>
      </c>
      <c r="E43" s="463">
        <v>-1063921.8330256566</v>
      </c>
      <c r="F43" s="464">
        <v>-0.25713411394258706</v>
      </c>
      <c r="G43" s="472">
        <v>6.1395494672366262E-2</v>
      </c>
      <c r="H43" s="472">
        <v>-2.3439716903744932E-2</v>
      </c>
      <c r="I43" s="473">
        <v>7.4072747490852162</v>
      </c>
      <c r="J43" s="473">
        <v>0.57830985470423979</v>
      </c>
      <c r="K43" s="464">
        <v>8.4684848091705081E-2</v>
      </c>
      <c r="L43" s="465">
        <v>22767685.92677642</v>
      </c>
      <c r="M43" s="465">
        <v>-5487938.10030194</v>
      </c>
      <c r="N43" s="464">
        <v>-0.19422462922930514</v>
      </c>
      <c r="O43" s="463">
        <v>4297033.5682893917</v>
      </c>
      <c r="P43" s="463">
        <v>-863029.91411069967</v>
      </c>
      <c r="Q43" s="464">
        <v>-0.16725180165986642</v>
      </c>
    </row>
    <row r="44" spans="1:17">
      <c r="A44" s="483"/>
      <c r="B44" s="478" t="s">
        <v>300</v>
      </c>
      <c r="C44" s="367" t="s">
        <v>145</v>
      </c>
      <c r="D44" s="463">
        <v>51925211.03851667</v>
      </c>
      <c r="E44" s="463">
        <v>2947817.1809602752</v>
      </c>
      <c r="F44" s="468">
        <v>6.0187301707672961E-2</v>
      </c>
      <c r="G44" s="474">
        <v>1.0371804810476901</v>
      </c>
      <c r="H44" s="474">
        <v>3.2976829178913869E-2</v>
      </c>
      <c r="I44" s="475">
        <v>10.012820636190495</v>
      </c>
      <c r="J44" s="475">
        <v>-0.45446175327078642</v>
      </c>
      <c r="K44" s="468">
        <v>-4.3417358619114901E-2</v>
      </c>
      <c r="L44" s="469">
        <v>519917824.62500626</v>
      </c>
      <c r="M44" s="469">
        <v>7257612.4180970192</v>
      </c>
      <c r="N44" s="468">
        <v>1.415676942599917E-2</v>
      </c>
      <c r="O44" s="463">
        <v>114163090.02798006</v>
      </c>
      <c r="P44" s="463">
        <v>1697364.2179398835</v>
      </c>
      <c r="Q44" s="468">
        <v>1.5092279943196297E-2</v>
      </c>
    </row>
    <row r="45" spans="1:17">
      <c r="A45" s="483"/>
      <c r="B45" s="478" t="s">
        <v>300</v>
      </c>
      <c r="C45" s="367" t="s">
        <v>144</v>
      </c>
      <c r="D45" s="463">
        <v>27361280.725394886</v>
      </c>
      <c r="E45" s="463">
        <v>866640.62368576974</v>
      </c>
      <c r="F45" s="464">
        <v>3.2710035703782385E-2</v>
      </c>
      <c r="G45" s="472">
        <v>0.54652808794162666</v>
      </c>
      <c r="H45" s="472">
        <v>3.2975840388479449E-3</v>
      </c>
      <c r="I45" s="473">
        <v>6.3695985779063129</v>
      </c>
      <c r="J45" s="473">
        <v>4.6614157260377098E-2</v>
      </c>
      <c r="K45" s="464">
        <v>7.372176516546777E-3</v>
      </c>
      <c r="L45" s="465">
        <v>174280374.79817069</v>
      </c>
      <c r="M45" s="465">
        <v>6755178.2044428885</v>
      </c>
      <c r="N45" s="464">
        <v>4.0323356377400033E-2</v>
      </c>
      <c r="O45" s="463">
        <v>48899716.07052923</v>
      </c>
      <c r="P45" s="463">
        <v>664659.86881705374</v>
      </c>
      <c r="Q45" s="464">
        <v>1.3779601832276099E-2</v>
      </c>
    </row>
    <row r="46" spans="1:17">
      <c r="A46" s="483"/>
      <c r="B46" s="478" t="s">
        <v>300</v>
      </c>
      <c r="C46" s="367" t="s">
        <v>143</v>
      </c>
      <c r="D46" s="463">
        <v>6360388.246597941</v>
      </c>
      <c r="E46" s="463">
        <v>-121450.01226276904</v>
      </c>
      <c r="F46" s="468">
        <v>-1.8736970503197326E-2</v>
      </c>
      <c r="G46" s="474">
        <v>0.12704561829056704</v>
      </c>
      <c r="H46" s="474">
        <v>-5.8541776704308102E-3</v>
      </c>
      <c r="I46" s="475">
        <v>8.4513173916811972</v>
      </c>
      <c r="J46" s="475">
        <v>-4.299436002171042E-2</v>
      </c>
      <c r="K46" s="468">
        <v>-5.061547218712696E-3</v>
      </c>
      <c r="L46" s="469">
        <v>53753659.806317851</v>
      </c>
      <c r="M46" s="469">
        <v>-1305095.0885601938</v>
      </c>
      <c r="N46" s="468">
        <v>-2.3703679660972553E-2</v>
      </c>
      <c r="O46" s="463">
        <v>10028131.550919145</v>
      </c>
      <c r="P46" s="463">
        <v>-261340.65870194882</v>
      </c>
      <c r="Q46" s="468">
        <v>-2.5398840035505823E-2</v>
      </c>
    </row>
    <row r="47" spans="1:17">
      <c r="A47" s="483"/>
      <c r="B47" s="478" t="s">
        <v>300</v>
      </c>
      <c r="C47" s="367" t="s">
        <v>142</v>
      </c>
      <c r="D47" s="463">
        <v>103959258.36517091</v>
      </c>
      <c r="E47" s="463">
        <v>431307.03164233267</v>
      </c>
      <c r="F47" s="464">
        <v>4.1660925970883143E-3</v>
      </c>
      <c r="G47" s="472">
        <v>2.0765349132730124</v>
      </c>
      <c r="H47" s="472">
        <v>-4.6141256512255868E-2</v>
      </c>
      <c r="I47" s="473">
        <v>7.9592656893876361</v>
      </c>
      <c r="J47" s="473">
        <v>5.4170262689736681E-2</v>
      </c>
      <c r="K47" s="464">
        <v>6.8525754296130713E-3</v>
      </c>
      <c r="L47" s="465">
        <v>827439358.20008945</v>
      </c>
      <c r="M47" s="465">
        <v>9041023.578009963</v>
      </c>
      <c r="N47" s="464">
        <v>1.1047216490469684E-2</v>
      </c>
      <c r="O47" s="463">
        <v>180023600.49329275</v>
      </c>
      <c r="P47" s="463">
        <v>720560.95888841152</v>
      </c>
      <c r="Q47" s="464">
        <v>4.0186767650982943E-3</v>
      </c>
    </row>
    <row r="48" spans="1:17">
      <c r="A48" s="483"/>
      <c r="B48" s="478" t="s">
        <v>300</v>
      </c>
      <c r="C48" s="367" t="s">
        <v>141</v>
      </c>
      <c r="D48" s="463">
        <v>113689159.11186206</v>
      </c>
      <c r="E48" s="463">
        <v>-1581189.3616549969</v>
      </c>
      <c r="F48" s="468">
        <v>-1.3717225484212614E-2</v>
      </c>
      <c r="G48" s="474">
        <v>2.2708848819137502</v>
      </c>
      <c r="H48" s="474">
        <v>-9.2550486369594953E-2</v>
      </c>
      <c r="I48" s="475">
        <v>4.2167935628333746</v>
      </c>
      <c r="J48" s="475">
        <v>5.7915481436880967E-2</v>
      </c>
      <c r="K48" s="468">
        <v>1.3925746392025455E-2</v>
      </c>
      <c r="L48" s="469">
        <v>479403714.30683929</v>
      </c>
      <c r="M48" s="469">
        <v>8388.6053934693336</v>
      </c>
      <c r="N48" s="468">
        <v>1.7498304517665499E-5</v>
      </c>
      <c r="O48" s="463">
        <v>59389362.027493775</v>
      </c>
      <c r="P48" s="463">
        <v>227287.27313905954</v>
      </c>
      <c r="Q48" s="468">
        <v>3.8417731981640773E-3</v>
      </c>
    </row>
    <row r="49" spans="1:17">
      <c r="A49" s="483"/>
      <c r="B49" s="478" t="s">
        <v>300</v>
      </c>
      <c r="C49" s="367" t="s">
        <v>140</v>
      </c>
      <c r="D49" s="463">
        <v>20836393.459028751</v>
      </c>
      <c r="E49" s="463">
        <v>-192326.93056830764</v>
      </c>
      <c r="F49" s="464">
        <v>-9.1459169652306598E-3</v>
      </c>
      <c r="G49" s="472">
        <v>0.41619668286189287</v>
      </c>
      <c r="H49" s="472">
        <v>-1.4963820916172932E-2</v>
      </c>
      <c r="I49" s="473">
        <v>10.384451640329354</v>
      </c>
      <c r="J49" s="473">
        <v>-5.687487748258313E-2</v>
      </c>
      <c r="K49" s="464">
        <v>-5.4470930858794477E-3</v>
      </c>
      <c r="L49" s="465">
        <v>216374520.23415893</v>
      </c>
      <c r="M49" s="465">
        <v>-3193215.6053934097</v>
      </c>
      <c r="N49" s="464">
        <v>-1.4543191390044804E-2</v>
      </c>
      <c r="O49" s="463">
        <v>41831528.627382949</v>
      </c>
      <c r="P49" s="463">
        <v>-5660.0653147026896</v>
      </c>
      <c r="Q49" s="464">
        <v>-1.3528789795789049E-4</v>
      </c>
    </row>
    <row r="50" spans="1:17">
      <c r="A50" s="483"/>
      <c r="B50" s="478" t="s">
        <v>300</v>
      </c>
      <c r="C50" s="367" t="s">
        <v>139</v>
      </c>
      <c r="D50" s="463">
        <v>57086361.791727707</v>
      </c>
      <c r="E50" s="463">
        <v>5490482.5310694054</v>
      </c>
      <c r="F50" s="468">
        <v>0.10641319829693999</v>
      </c>
      <c r="G50" s="474">
        <v>1.1402719218702289</v>
      </c>
      <c r="H50" s="474">
        <v>8.2380386734173916E-2</v>
      </c>
      <c r="I50" s="475">
        <v>11.604978718896952</v>
      </c>
      <c r="J50" s="475">
        <v>-0.18494658720348589</v>
      </c>
      <c r="K50" s="468">
        <v>-1.5686832817150193E-2</v>
      </c>
      <c r="L50" s="469">
        <v>662486013.73225212</v>
      </c>
      <c r="M50" s="469">
        <v>54174451.146514058</v>
      </c>
      <c r="N50" s="468">
        <v>8.9057079428567457E-2</v>
      </c>
      <c r="O50" s="463">
        <v>116670799.2696434</v>
      </c>
      <c r="P50" s="463">
        <v>10616875.056087822</v>
      </c>
      <c r="Q50" s="468">
        <v>0.10010827166290558</v>
      </c>
    </row>
    <row r="51" spans="1:17">
      <c r="A51" s="483"/>
      <c r="B51" s="478" t="s">
        <v>300</v>
      </c>
      <c r="C51" s="367" t="s">
        <v>138</v>
      </c>
      <c r="D51" s="463">
        <v>131009330.74062131</v>
      </c>
      <c r="E51" s="463">
        <v>9686306.397369504</v>
      </c>
      <c r="F51" s="464">
        <v>7.9838979038015317E-2</v>
      </c>
      <c r="G51" s="472">
        <v>2.616846767912052</v>
      </c>
      <c r="H51" s="472">
        <v>0.12931089665700979</v>
      </c>
      <c r="I51" s="473">
        <v>7.2556408090614868</v>
      </c>
      <c r="J51" s="473">
        <v>-5.5651956260799551E-2</v>
      </c>
      <c r="K51" s="464">
        <v>-7.6117805765840343E-3</v>
      </c>
      <c r="L51" s="465">
        <v>950556646.4894855</v>
      </c>
      <c r="M51" s="465">
        <v>63528496.341648936</v>
      </c>
      <c r="N51" s="464">
        <v>7.1619481671535409E-2</v>
      </c>
      <c r="O51" s="463">
        <v>158729819.71182421</v>
      </c>
      <c r="P51" s="463">
        <v>8862802.4653429389</v>
      </c>
      <c r="Q51" s="464">
        <v>5.9137778466402544E-2</v>
      </c>
    </row>
    <row r="52" spans="1:17">
      <c r="A52" s="483"/>
      <c r="B52" s="478" t="s">
        <v>300</v>
      </c>
      <c r="C52" s="367" t="s">
        <v>137</v>
      </c>
      <c r="D52" s="463">
        <v>12197550.096989527</v>
      </c>
      <c r="E52" s="463">
        <v>1062442.454002656</v>
      </c>
      <c r="F52" s="468">
        <v>9.5413756926885654E-2</v>
      </c>
      <c r="G52" s="474">
        <v>0.24364004737149153</v>
      </c>
      <c r="H52" s="474">
        <v>1.5332355223552641E-2</v>
      </c>
      <c r="I52" s="475">
        <v>10.581358880225865</v>
      </c>
      <c r="J52" s="475">
        <v>-9.799026035478775E-2</v>
      </c>
      <c r="K52" s="468">
        <v>-9.1756771938874791E-3</v>
      </c>
      <c r="L52" s="469">
        <v>129066655.03578</v>
      </c>
      <c r="M52" s="469">
        <v>10150952.7983751</v>
      </c>
      <c r="N52" s="468">
        <v>8.5362593899581077E-2</v>
      </c>
      <c r="O52" s="463">
        <v>27638909.891419582</v>
      </c>
      <c r="P52" s="463">
        <v>1985068.7731137425</v>
      </c>
      <c r="Q52" s="468">
        <v>7.7379007843673547E-2</v>
      </c>
    </row>
    <row r="53" spans="1:17">
      <c r="A53" s="483"/>
      <c r="B53" s="478" t="s">
        <v>300</v>
      </c>
      <c r="C53" s="367" t="s">
        <v>136</v>
      </c>
      <c r="D53" s="463">
        <v>892515763.23988259</v>
      </c>
      <c r="E53" s="463">
        <v>19117695.175126314</v>
      </c>
      <c r="F53" s="464">
        <v>2.1888868173806027E-2</v>
      </c>
      <c r="G53" s="472">
        <v>17.827562183100795</v>
      </c>
      <c r="H53" s="472">
        <v>-8.0077656548311893E-2</v>
      </c>
      <c r="I53" s="473">
        <v>4.6704874058736428</v>
      </c>
      <c r="J53" s="473">
        <v>-6.2852783523882572E-2</v>
      </c>
      <c r="K53" s="464">
        <v>-1.3278737848733133E-2</v>
      </c>
      <c r="L53" s="465">
        <v>4168483631.7555737</v>
      </c>
      <c r="M53" s="465">
        <v>34393454.842507362</v>
      </c>
      <c r="N53" s="464">
        <v>8.3194737827874433E-3</v>
      </c>
      <c r="O53" s="463">
        <v>982806578.80183434</v>
      </c>
      <c r="P53" s="463">
        <v>10050580.27051115</v>
      </c>
      <c r="Q53" s="464">
        <v>1.0332067122367394E-2</v>
      </c>
    </row>
    <row r="54" spans="1:17">
      <c r="A54" s="483"/>
      <c r="B54" s="478" t="s">
        <v>300</v>
      </c>
      <c r="C54" s="367" t="s">
        <v>135</v>
      </c>
      <c r="D54" s="463">
        <v>616547116.84659159</v>
      </c>
      <c r="E54" s="463">
        <v>6824628.4904497862</v>
      </c>
      <c r="F54" s="468">
        <v>1.1193007672801283E-2</v>
      </c>
      <c r="G54" s="474">
        <v>12.315224578772975</v>
      </c>
      <c r="H54" s="474">
        <v>-0.18616639385611577</v>
      </c>
      <c r="I54" s="475">
        <v>4.4256555229092491</v>
      </c>
      <c r="J54" s="475">
        <v>-7.1398799335073981E-2</v>
      </c>
      <c r="K54" s="468">
        <v>-1.587679272227277E-2</v>
      </c>
      <c r="L54" s="469">
        <v>2728625152.8058925</v>
      </c>
      <c r="M54" s="469">
        <v>-13329998.825658798</v>
      </c>
      <c r="N54" s="468">
        <v>-4.8614941122312018E-3</v>
      </c>
      <c r="O54" s="463">
        <v>850294125.66727924</v>
      </c>
      <c r="P54" s="463">
        <v>7621887.1652038097</v>
      </c>
      <c r="Q54" s="468">
        <v>9.0449012284448682E-3</v>
      </c>
    </row>
    <row r="55" spans="1:17">
      <c r="A55" s="483"/>
      <c r="B55" s="478" t="s">
        <v>300</v>
      </c>
      <c r="C55" s="367" t="s">
        <v>134</v>
      </c>
      <c r="D55" s="463">
        <v>1064363438.9466947</v>
      </c>
      <c r="E55" s="463">
        <v>37201641.245943904</v>
      </c>
      <c r="F55" s="464">
        <v>3.6217898026598999E-2</v>
      </c>
      <c r="G55" s="472">
        <v>21.260134750293783</v>
      </c>
      <c r="H55" s="472">
        <v>0.19981391511216273</v>
      </c>
      <c r="I55" s="473">
        <v>5.3195408137477553</v>
      </c>
      <c r="J55" s="473">
        <v>-7.268473246960383E-2</v>
      </c>
      <c r="K55" s="464">
        <v>-1.3479542323779852E-2</v>
      </c>
      <c r="L55" s="465">
        <v>5661924754.1378593</v>
      </c>
      <c r="M55" s="465">
        <v>123236668.47732353</v>
      </c>
      <c r="N55" s="464">
        <v>2.225015501349116E-2</v>
      </c>
      <c r="O55" s="463">
        <v>1476651242.5432899</v>
      </c>
      <c r="P55" s="463">
        <v>65019415.017382383</v>
      </c>
      <c r="Q55" s="464">
        <v>4.6059754214622994E-2</v>
      </c>
    </row>
    <row r="56" spans="1:17">
      <c r="A56" s="483"/>
      <c r="B56" s="478" t="s">
        <v>300</v>
      </c>
      <c r="C56" s="367" t="s">
        <v>301</v>
      </c>
      <c r="D56" s="463">
        <v>280164331.50324661</v>
      </c>
      <c r="E56" s="463">
        <v>389676.04860234261</v>
      </c>
      <c r="F56" s="468">
        <v>1.3928211187289445E-3</v>
      </c>
      <c r="G56" s="474">
        <v>5.5961443450927337</v>
      </c>
      <c r="H56" s="474">
        <v>-0.1401904938941394</v>
      </c>
      <c r="I56" s="475">
        <v>6.9877472786404837</v>
      </c>
      <c r="J56" s="475">
        <v>8.3517791228926441E-2</v>
      </c>
      <c r="K56" s="468">
        <v>1.2096612863347598E-2</v>
      </c>
      <c r="L56" s="469">
        <v>1957717545.0339417</v>
      </c>
      <c r="M56" s="469">
        <v>26089119.013578176</v>
      </c>
      <c r="N56" s="468">
        <v>1.3506282399937689E-2</v>
      </c>
      <c r="O56" s="463">
        <v>446770060.80486166</v>
      </c>
      <c r="P56" s="463">
        <v>-7434933.636067152</v>
      </c>
      <c r="Q56" s="468">
        <v>-1.6369114666426449E-2</v>
      </c>
    </row>
    <row r="57" spans="1:17">
      <c r="A57" s="483"/>
      <c r="B57" s="478" t="s">
        <v>300</v>
      </c>
      <c r="C57" s="367" t="s">
        <v>132</v>
      </c>
      <c r="D57" s="463">
        <v>51864377.54625684</v>
      </c>
      <c r="E57" s="463">
        <v>-984873.16270911694</v>
      </c>
      <c r="F57" s="464">
        <v>-1.8635517996890571E-2</v>
      </c>
      <c r="G57" s="472">
        <v>1.0359653620427993</v>
      </c>
      <c r="H57" s="472">
        <v>-4.7624563440426426E-2</v>
      </c>
      <c r="I57" s="473">
        <v>7.8220094491727821</v>
      </c>
      <c r="J57" s="473">
        <v>-0.11947985130618566</v>
      </c>
      <c r="K57" s="464">
        <v>-1.5045018230897772E-2</v>
      </c>
      <c r="L57" s="465">
        <v>405683651.24228567</v>
      </c>
      <c r="M57" s="465">
        <v>-14018107.801297963</v>
      </c>
      <c r="N57" s="464">
        <v>-3.3400164519782873E-2</v>
      </c>
      <c r="O57" s="463">
        <v>113232385.70834234</v>
      </c>
      <c r="P57" s="463">
        <v>-2320295.2430887818</v>
      </c>
      <c r="Q57" s="464">
        <v>-2.007997758238118E-2</v>
      </c>
    </row>
    <row r="58" spans="1:17">
      <c r="A58" s="483"/>
      <c r="B58" s="478" t="s">
        <v>300</v>
      </c>
      <c r="C58" s="367" t="s">
        <v>131</v>
      </c>
      <c r="D58" s="463">
        <v>236820220.54141957</v>
      </c>
      <c r="E58" s="463">
        <v>12367026.461524904</v>
      </c>
      <c r="F58" s="468">
        <v>5.5098465015039309E-2</v>
      </c>
      <c r="G58" s="474">
        <v>4.7303671058895</v>
      </c>
      <c r="H58" s="474">
        <v>0.12831094454749614</v>
      </c>
      <c r="I58" s="475">
        <v>5.1390837856303175</v>
      </c>
      <c r="J58" s="475">
        <v>-0.16365277759116204</v>
      </c>
      <c r="K58" s="468">
        <v>-3.0861947532189096E-2</v>
      </c>
      <c r="L58" s="469">
        <v>1217038955.4938052</v>
      </c>
      <c r="M58" s="469">
        <v>26822796.514500856</v>
      </c>
      <c r="N58" s="468">
        <v>2.2536071546451972E-2</v>
      </c>
      <c r="O58" s="463">
        <v>242590628.90624338</v>
      </c>
      <c r="P58" s="463">
        <v>-1433574.4551814497</v>
      </c>
      <c r="Q58" s="468">
        <v>-5.874722406359746E-3</v>
      </c>
    </row>
    <row r="59" spans="1:17">
      <c r="A59" s="483"/>
      <c r="B59" s="484" t="s">
        <v>300</v>
      </c>
      <c r="C59" s="367" t="s">
        <v>130</v>
      </c>
      <c r="D59" s="463">
        <v>88217027.59932977</v>
      </c>
      <c r="E59" s="463">
        <v>334857.82166291773</v>
      </c>
      <c r="F59" s="464">
        <v>3.8103044395703329E-3</v>
      </c>
      <c r="G59" s="472">
        <v>1.7620916177731143</v>
      </c>
      <c r="H59" s="472">
        <v>-3.9792657277366139E-2</v>
      </c>
      <c r="I59" s="473">
        <v>3.1652830479318399</v>
      </c>
      <c r="J59" s="473">
        <v>-5.4549669908792175E-3</v>
      </c>
      <c r="K59" s="464">
        <v>-1.7204092439066343E-3</v>
      </c>
      <c r="L59" s="465">
        <v>279231861.99909377</v>
      </c>
      <c r="M59" s="465">
        <v>580525.45115298033</v>
      </c>
      <c r="N59" s="464">
        <v>2.0833399126836895E-3</v>
      </c>
      <c r="O59" s="463">
        <v>67284394.676679611</v>
      </c>
      <c r="P59" s="463">
        <v>661973.34810009599</v>
      </c>
      <c r="Q59" s="464">
        <v>9.9361946758924589E-3</v>
      </c>
    </row>
    <row r="60" spans="1:17">
      <c r="A60" s="483" t="s">
        <v>80</v>
      </c>
      <c r="B60" s="478" t="s">
        <v>243</v>
      </c>
      <c r="C60" s="367" t="s">
        <v>148</v>
      </c>
      <c r="D60" s="463">
        <v>3581815.0514535094</v>
      </c>
      <c r="E60" s="463">
        <v>-26433.725742786657</v>
      </c>
      <c r="F60" s="468">
        <v>-7.3259155271789087E-3</v>
      </c>
      <c r="G60" s="474">
        <v>0.75035643904039495</v>
      </c>
      <c r="H60" s="474">
        <v>-3.623033286757904E-2</v>
      </c>
      <c r="I60" s="475">
        <v>8.2412660548536021</v>
      </c>
      <c r="J60" s="475">
        <v>0.50455174474455955</v>
      </c>
      <c r="K60" s="468">
        <v>6.5215248298014034E-2</v>
      </c>
      <c r="L60" s="469">
        <v>29518690.798307516</v>
      </c>
      <c r="M60" s="469">
        <v>1602700.8493394777</v>
      </c>
      <c r="N60" s="468">
        <v>5.7411571370719894E-2</v>
      </c>
      <c r="O60" s="463">
        <v>5699510.4739864515</v>
      </c>
      <c r="P60" s="463">
        <v>132656.8397364635</v>
      </c>
      <c r="Q60" s="468">
        <v>2.382976964227947E-2</v>
      </c>
    </row>
    <row r="61" spans="1:17">
      <c r="A61" s="483"/>
      <c r="B61" s="478"/>
      <c r="C61" s="367" t="s">
        <v>147</v>
      </c>
      <c r="D61" s="463">
        <v>115097343.79195657</v>
      </c>
      <c r="E61" s="463">
        <v>11010760.014582098</v>
      </c>
      <c r="F61" s="464">
        <v>0.10578462290714098</v>
      </c>
      <c r="G61" s="472">
        <v>24.11180694427366</v>
      </c>
      <c r="H61" s="472">
        <v>1.4212623094906149</v>
      </c>
      <c r="I61" s="473">
        <v>5.0988315677293885</v>
      </c>
      <c r="J61" s="473">
        <v>8.2969231371130547E-2</v>
      </c>
      <c r="K61" s="464">
        <v>1.6541369321425584E-2</v>
      </c>
      <c r="L61" s="465">
        <v>586861969.88823032</v>
      </c>
      <c r="M61" s="465">
        <v>64777994.599099219</v>
      </c>
      <c r="N61" s="464">
        <v>0.12407581474460128</v>
      </c>
      <c r="O61" s="463">
        <v>152949575.83246309</v>
      </c>
      <c r="P61" s="463">
        <v>13742373.613561213</v>
      </c>
      <c r="Q61" s="464">
        <v>9.8718840652737741E-2</v>
      </c>
    </row>
    <row r="62" spans="1:17">
      <c r="A62" s="483"/>
      <c r="B62" s="478"/>
      <c r="C62" s="367" t="s">
        <v>146</v>
      </c>
      <c r="D62" s="463">
        <v>348415.81856793817</v>
      </c>
      <c r="E62" s="463">
        <v>-38986.21967707458</v>
      </c>
      <c r="F62" s="468">
        <v>-0.1006350401605727</v>
      </c>
      <c r="G62" s="474">
        <v>7.2989824759346802E-2</v>
      </c>
      <c r="H62" s="474">
        <v>-1.1462589004233456E-2</v>
      </c>
      <c r="I62" s="475">
        <v>7.1838739596905379</v>
      </c>
      <c r="J62" s="475">
        <v>9.0017335591875636E-2</v>
      </c>
      <c r="K62" s="468">
        <v>1.2689477721621297E-2</v>
      </c>
      <c r="L62" s="469">
        <v>2502975.3261544742</v>
      </c>
      <c r="M62" s="469">
        <v>-245199.18903923267</v>
      </c>
      <c r="N62" s="468">
        <v>-8.922256853908335E-2</v>
      </c>
      <c r="O62" s="463">
        <v>486296.93895305652</v>
      </c>
      <c r="P62" s="463">
        <v>-51335.292545133911</v>
      </c>
      <c r="Q62" s="468">
        <v>-9.5484030788259566E-2</v>
      </c>
    </row>
    <row r="63" spans="1:17">
      <c r="A63" s="483"/>
      <c r="B63" s="478"/>
      <c r="C63" s="367" t="s">
        <v>145</v>
      </c>
      <c r="D63" s="463">
        <v>4101280.6839417303</v>
      </c>
      <c r="E63" s="463">
        <v>468862.27488746354</v>
      </c>
      <c r="F63" s="464">
        <v>0.1290771662534152</v>
      </c>
      <c r="G63" s="472">
        <v>0.85917958501482272</v>
      </c>
      <c r="H63" s="472">
        <v>6.7323910136101173E-2</v>
      </c>
      <c r="I63" s="473">
        <v>9.5667237474001716</v>
      </c>
      <c r="J63" s="473">
        <v>-0.88468782578442529</v>
      </c>
      <c r="K63" s="464">
        <v>-8.4647687978749886E-2</v>
      </c>
      <c r="L63" s="465">
        <v>39235819.313818969</v>
      </c>
      <c r="M63" s="465">
        <v>1271919.5147804245</v>
      </c>
      <c r="N63" s="464">
        <v>3.3503394580465008E-2</v>
      </c>
      <c r="O63" s="463">
        <v>8513047.1747583188</v>
      </c>
      <c r="P63" s="463">
        <v>43029.511543260887</v>
      </c>
      <c r="Q63" s="464">
        <v>5.080215089767322E-3</v>
      </c>
    </row>
    <row r="64" spans="1:17">
      <c r="A64" s="483"/>
      <c r="B64" s="478"/>
      <c r="C64" s="367" t="s">
        <v>144</v>
      </c>
      <c r="D64" s="463">
        <v>2564022.7868031044</v>
      </c>
      <c r="E64" s="463">
        <v>17310.798022227827</v>
      </c>
      <c r="F64" s="468">
        <v>6.7973128090210904E-3</v>
      </c>
      <c r="G64" s="474">
        <v>0.5371385680964379</v>
      </c>
      <c r="H64" s="474">
        <v>-1.8036555884628935E-2</v>
      </c>
      <c r="I64" s="475">
        <v>6.4027839013525725</v>
      </c>
      <c r="J64" s="475">
        <v>4.4806025411329387E-2</v>
      </c>
      <c r="K64" s="468">
        <v>7.047213168337149E-3</v>
      </c>
      <c r="L64" s="469">
        <v>16416883.822044076</v>
      </c>
      <c r="M64" s="469">
        <v>224945.34098093957</v>
      </c>
      <c r="N64" s="468">
        <v>1.3892428089695288E-2</v>
      </c>
      <c r="O64" s="463">
        <v>4445075.7223001132</v>
      </c>
      <c r="P64" s="463">
        <v>-23773.89423179999</v>
      </c>
      <c r="Q64" s="468">
        <v>-5.3199136851353511E-3</v>
      </c>
    </row>
    <row r="65" spans="1:17">
      <c r="A65" s="483"/>
      <c r="B65" s="478"/>
      <c r="C65" s="367" t="s">
        <v>143</v>
      </c>
      <c r="D65" s="463">
        <v>415615.24458006694</v>
      </c>
      <c r="E65" s="463">
        <v>4511.7065979395411</v>
      </c>
      <c r="F65" s="464">
        <v>1.0974623619356168E-2</v>
      </c>
      <c r="G65" s="472">
        <v>8.706747011056544E-2</v>
      </c>
      <c r="H65" s="472">
        <v>-2.5517953084267242E-3</v>
      </c>
      <c r="I65" s="473">
        <v>7.9276610449100708</v>
      </c>
      <c r="J65" s="473">
        <v>-0.10704120869844402</v>
      </c>
      <c r="K65" s="464">
        <v>-1.3322361590981182E-2</v>
      </c>
      <c r="L65" s="465">
        <v>3294856.7841281681</v>
      </c>
      <c r="M65" s="465">
        <v>-8237.7389632645063</v>
      </c>
      <c r="N65" s="464">
        <v>-2.4939458758069812E-3</v>
      </c>
      <c r="O65" s="463">
        <v>625225.82266736403</v>
      </c>
      <c r="P65" s="463">
        <v>11398.203028398682</v>
      </c>
      <c r="Q65" s="464">
        <v>1.8569061840362864E-2</v>
      </c>
    </row>
    <row r="66" spans="1:17">
      <c r="A66" s="483"/>
      <c r="B66" s="478"/>
      <c r="C66" s="367" t="s">
        <v>142</v>
      </c>
      <c r="D66" s="463">
        <v>9008057.8490128964</v>
      </c>
      <c r="E66" s="463">
        <v>186446.09917915426</v>
      </c>
      <c r="F66" s="468">
        <v>2.1135151315480206E-2</v>
      </c>
      <c r="G66" s="474">
        <v>1.8871030785110681</v>
      </c>
      <c r="H66" s="474">
        <v>-3.598026130202947E-2</v>
      </c>
      <c r="I66" s="475">
        <v>7.9937279307754734</v>
      </c>
      <c r="J66" s="475">
        <v>-2.0718555021402629E-2</v>
      </c>
      <c r="K66" s="468">
        <v>-2.5851510841228835E-3</v>
      </c>
      <c r="L66" s="469">
        <v>72007963.629695624</v>
      </c>
      <c r="M66" s="469">
        <v>1307628.3421761543</v>
      </c>
      <c r="N66" s="468">
        <v>1.8495362672020964E-2</v>
      </c>
      <c r="O66" s="463">
        <v>15438886.522684757</v>
      </c>
      <c r="P66" s="463">
        <v>197804.02709876187</v>
      </c>
      <c r="Q66" s="468">
        <v>1.2978345019525245E-2</v>
      </c>
    </row>
    <row r="67" spans="1:17">
      <c r="A67" s="483"/>
      <c r="B67" s="478"/>
      <c r="C67" s="367" t="s">
        <v>141</v>
      </c>
      <c r="D67" s="463">
        <v>14209460.458626091</v>
      </c>
      <c r="E67" s="463">
        <v>58999.632883517072</v>
      </c>
      <c r="F67" s="464">
        <v>4.1694495755350038E-3</v>
      </c>
      <c r="G67" s="472">
        <v>2.9767478212179714</v>
      </c>
      <c r="H67" s="472">
        <v>-0.10800769017441025</v>
      </c>
      <c r="I67" s="473">
        <v>4.2399247093326471</v>
      </c>
      <c r="J67" s="473">
        <v>6.214783354167519E-2</v>
      </c>
      <c r="K67" s="464">
        <v>1.4875814431786484E-2</v>
      </c>
      <c r="L67" s="465">
        <v>60247042.504813977</v>
      </c>
      <c r="M67" s="465">
        <v>1129574.4852406234</v>
      </c>
      <c r="N67" s="464">
        <v>1.9107287965489821E-2</v>
      </c>
      <c r="O67" s="463">
        <v>7623282.541536808</v>
      </c>
      <c r="P67" s="463">
        <v>57548.720869565383</v>
      </c>
      <c r="Q67" s="464">
        <v>7.6064955804234207E-3</v>
      </c>
    </row>
    <row r="68" spans="1:17">
      <c r="A68" s="483"/>
      <c r="B68" s="478"/>
      <c r="C68" s="367" t="s">
        <v>140</v>
      </c>
      <c r="D68" s="463">
        <v>2618146.7164488975</v>
      </c>
      <c r="E68" s="463">
        <v>-12730.715036968235</v>
      </c>
      <c r="F68" s="468">
        <v>-4.8389616652639673E-3</v>
      </c>
      <c r="G68" s="474">
        <v>0.54847702039854929</v>
      </c>
      <c r="H68" s="474">
        <v>-2.5045902742575676E-2</v>
      </c>
      <c r="I68" s="475">
        <v>10.174150707270734</v>
      </c>
      <c r="J68" s="475">
        <v>7.5166936114738903E-2</v>
      </c>
      <c r="K68" s="468">
        <v>7.4430197946674008E-3</v>
      </c>
      <c r="L68" s="469">
        <v>26637419.266897097</v>
      </c>
      <c r="M68" s="469">
        <v>68230.782420773059</v>
      </c>
      <c r="N68" s="468">
        <v>2.5680416419432044E-3</v>
      </c>
      <c r="O68" s="463">
        <v>5253194.8450757638</v>
      </c>
      <c r="P68" s="463">
        <v>54298.480588098988</v>
      </c>
      <c r="Q68" s="468">
        <v>1.0444232156462679E-2</v>
      </c>
    </row>
    <row r="69" spans="1:17">
      <c r="A69" s="483"/>
      <c r="B69" s="478"/>
      <c r="C69" s="367" t="s">
        <v>139</v>
      </c>
      <c r="D69" s="463">
        <v>5878673.2543527819</v>
      </c>
      <c r="E69" s="463">
        <v>230395.76382529456</v>
      </c>
      <c r="F69" s="464">
        <v>4.0790447036584618E-2</v>
      </c>
      <c r="G69" s="472">
        <v>1.2315265489847467</v>
      </c>
      <c r="H69" s="472">
        <v>2.1999767574643059E-4</v>
      </c>
      <c r="I69" s="473">
        <v>12.120411575110149</v>
      </c>
      <c r="J69" s="473">
        <v>0.17408171134495554</v>
      </c>
      <c r="K69" s="464">
        <v>1.4571982636522412E-2</v>
      </c>
      <c r="L69" s="465">
        <v>71251939.358347908</v>
      </c>
      <c r="M69" s="465">
        <v>3775753.2944266647</v>
      </c>
      <c r="N69" s="464">
        <v>5.5956827359060199E-2</v>
      </c>
      <c r="O69" s="463">
        <v>11969508.347746609</v>
      </c>
      <c r="P69" s="463">
        <v>452765.81193589233</v>
      </c>
      <c r="Q69" s="464">
        <v>3.9313704420155297E-2</v>
      </c>
    </row>
    <row r="70" spans="1:17">
      <c r="A70" s="483"/>
      <c r="B70" s="478"/>
      <c r="C70" s="367" t="s">
        <v>138</v>
      </c>
      <c r="D70" s="463">
        <v>11969408.060424514</v>
      </c>
      <c r="E70" s="463">
        <v>1194605.9364194386</v>
      </c>
      <c r="F70" s="468">
        <v>0.11087033642668832</v>
      </c>
      <c r="G70" s="474">
        <v>2.5074779910807776</v>
      </c>
      <c r="H70" s="474">
        <v>0.15860535396347819</v>
      </c>
      <c r="I70" s="475">
        <v>7.6869376448110005</v>
      </c>
      <c r="J70" s="475">
        <v>-0.11816915820802443</v>
      </c>
      <c r="K70" s="468">
        <v>-1.5139979655668063E-2</v>
      </c>
      <c r="L70" s="469">
        <v>92008093.405781418</v>
      </c>
      <c r="M70" s="469">
        <v>7909612.0465255678</v>
      </c>
      <c r="N70" s="468">
        <v>9.4051782133103154E-2</v>
      </c>
      <c r="O70" s="463">
        <v>14285776.655726571</v>
      </c>
      <c r="P70" s="463">
        <v>562847.17082672566</v>
      </c>
      <c r="Q70" s="468">
        <v>4.101508875681828E-2</v>
      </c>
    </row>
    <row r="71" spans="1:17">
      <c r="A71" s="483"/>
      <c r="B71" s="478"/>
      <c r="C71" s="367" t="s">
        <v>137</v>
      </c>
      <c r="D71" s="463">
        <v>1091226.2827353033</v>
      </c>
      <c r="E71" s="463">
        <v>93450.655212672544</v>
      </c>
      <c r="F71" s="464">
        <v>9.3658987687142092E-2</v>
      </c>
      <c r="G71" s="472">
        <v>0.22860160447655578</v>
      </c>
      <c r="H71" s="472">
        <v>1.1089687088387701E-2</v>
      </c>
      <c r="I71" s="473">
        <v>10.469381434913815</v>
      </c>
      <c r="J71" s="473">
        <v>-0.1363053300671293</v>
      </c>
      <c r="K71" s="464">
        <v>-1.285209841546496E-2</v>
      </c>
      <c r="L71" s="465">
        <v>11424464.185758999</v>
      </c>
      <c r="M71" s="465">
        <v>842368.41852167621</v>
      </c>
      <c r="N71" s="464">
        <v>7.9603174744429114E-2</v>
      </c>
      <c r="O71" s="463">
        <v>2446877.3617117484</v>
      </c>
      <c r="P71" s="463">
        <v>138283.06494313525</v>
      </c>
      <c r="Q71" s="464">
        <v>5.9899249139050932E-2</v>
      </c>
    </row>
    <row r="72" spans="1:17">
      <c r="A72" s="483"/>
      <c r="B72" s="478"/>
      <c r="C72" s="367" t="s">
        <v>136</v>
      </c>
      <c r="D72" s="463">
        <v>84063320.90198867</v>
      </c>
      <c r="E72" s="463">
        <v>1173887.8544458598</v>
      </c>
      <c r="F72" s="468">
        <v>1.4162092938584272E-2</v>
      </c>
      <c r="G72" s="474">
        <v>17.610472126507265</v>
      </c>
      <c r="H72" s="474">
        <v>-0.45916098144344275</v>
      </c>
      <c r="I72" s="475">
        <v>4.7562318154816428</v>
      </c>
      <c r="J72" s="475">
        <v>0.1099193077991778</v>
      </c>
      <c r="K72" s="468">
        <v>2.365732128810347E-2</v>
      </c>
      <c r="L72" s="469">
        <v>399824641.38908148</v>
      </c>
      <c r="M72" s="469">
        <v>14694431.865575075</v>
      </c>
      <c r="N72" s="468">
        <v>3.8154451409447801E-2</v>
      </c>
      <c r="O72" s="463">
        <v>93919519.76407145</v>
      </c>
      <c r="P72" s="463">
        <v>1151449.7776498944</v>
      </c>
      <c r="Q72" s="468">
        <v>1.2412134668948398E-2</v>
      </c>
    </row>
    <row r="73" spans="1:17">
      <c r="A73" s="483"/>
      <c r="B73" s="478"/>
      <c r="C73" s="367" t="s">
        <v>135</v>
      </c>
      <c r="D73" s="463">
        <v>56033310.221039876</v>
      </c>
      <c r="E73" s="463">
        <v>1391350.2770120203</v>
      </c>
      <c r="F73" s="464">
        <v>2.5463037534474261E-2</v>
      </c>
      <c r="G73" s="472">
        <v>11.738449507057407</v>
      </c>
      <c r="H73" s="472">
        <v>-0.17332419178793224</v>
      </c>
      <c r="I73" s="473">
        <v>4.5688758990344507</v>
      </c>
      <c r="J73" s="473">
        <v>0.11959307295130728</v>
      </c>
      <c r="K73" s="464">
        <v>2.6879179774819836E-2</v>
      </c>
      <c r="L73" s="465">
        <v>256009240.61202985</v>
      </c>
      <c r="M73" s="465">
        <v>12891706.649543673</v>
      </c>
      <c r="N73" s="464">
        <v>5.3026642872796272E-2</v>
      </c>
      <c r="O73" s="463">
        <v>78359380.203949213</v>
      </c>
      <c r="P73" s="463">
        <v>2675655.6129990816</v>
      </c>
      <c r="Q73" s="464">
        <v>3.5353117562068589E-2</v>
      </c>
    </row>
    <row r="74" spans="1:17">
      <c r="A74" s="483"/>
      <c r="B74" s="478"/>
      <c r="C74" s="367" t="s">
        <v>134</v>
      </c>
      <c r="D74" s="463">
        <v>82946830.539228335</v>
      </c>
      <c r="E74" s="463">
        <v>1866125.4547393471</v>
      </c>
      <c r="F74" s="468">
        <v>2.3015654005410755E-2</v>
      </c>
      <c r="G74" s="474">
        <v>17.37657793577182</v>
      </c>
      <c r="H74" s="474">
        <v>-0.29875822161671195</v>
      </c>
      <c r="I74" s="475">
        <v>5.4748486120001827</v>
      </c>
      <c r="J74" s="475">
        <v>1.1612479605799031E-2</v>
      </c>
      <c r="K74" s="468">
        <v>2.1255679462475669E-3</v>
      </c>
      <c r="L74" s="469">
        <v>454121340.0475086</v>
      </c>
      <c r="M74" s="469">
        <v>11158302.389915347</v>
      </c>
      <c r="N74" s="468">
        <v>2.5190143288074122E-2</v>
      </c>
      <c r="O74" s="463">
        <v>114812194.09767778</v>
      </c>
      <c r="P74" s="463">
        <v>3293985.8975031972</v>
      </c>
      <c r="Q74" s="468">
        <v>2.9537650852410668E-2</v>
      </c>
    </row>
    <row r="75" spans="1:17">
      <c r="A75" s="483"/>
      <c r="B75" s="478"/>
      <c r="C75" s="367" t="s">
        <v>301</v>
      </c>
      <c r="D75" s="463">
        <v>28139077.250449628</v>
      </c>
      <c r="E75" s="463">
        <v>494179.00105364248</v>
      </c>
      <c r="F75" s="464">
        <v>1.7875956590451183E-2</v>
      </c>
      <c r="G75" s="472">
        <v>5.8948710361138605</v>
      </c>
      <c r="H75" s="472">
        <v>-0.13162896885899933</v>
      </c>
      <c r="I75" s="473">
        <v>6.8283491040289359</v>
      </c>
      <c r="J75" s="473">
        <v>0.13473813210297081</v>
      </c>
      <c r="K75" s="464">
        <v>2.0129364055975658E-2</v>
      </c>
      <c r="L75" s="465">
        <v>192143442.93130872</v>
      </c>
      <c r="M75" s="465">
        <v>7099248.6913748384</v>
      </c>
      <c r="N75" s="464">
        <v>3.8365152284484748E-2</v>
      </c>
      <c r="O75" s="463">
        <v>44322241.939334869</v>
      </c>
      <c r="P75" s="463">
        <v>-870697.166471228</v>
      </c>
      <c r="Q75" s="464">
        <v>-1.926622131020831E-2</v>
      </c>
    </row>
    <row r="76" spans="1:17">
      <c r="A76" s="483"/>
      <c r="B76" s="478"/>
      <c r="C76" s="367" t="s">
        <v>132</v>
      </c>
      <c r="D76" s="463">
        <v>3734967.4006640562</v>
      </c>
      <c r="E76" s="463">
        <v>39577.711159803439</v>
      </c>
      <c r="F76" s="468">
        <v>1.0710023701211577E-2</v>
      </c>
      <c r="G76" s="474">
        <v>0.78244041036037204</v>
      </c>
      <c r="H76" s="474">
        <v>-2.3142803629594977E-2</v>
      </c>
      <c r="I76" s="475">
        <v>7.4104199578081111</v>
      </c>
      <c r="J76" s="475">
        <v>-2.587536778403976E-2</v>
      </c>
      <c r="K76" s="468">
        <v>-3.4796046487004344E-3</v>
      </c>
      <c r="L76" s="469">
        <v>27677676.967643607</v>
      </c>
      <c r="M76" s="469">
        <v>197667.89334170148</v>
      </c>
      <c r="N76" s="468">
        <v>7.1931524042527254E-3</v>
      </c>
      <c r="O76" s="463">
        <v>5876771.4472657349</v>
      </c>
      <c r="P76" s="463">
        <v>38314.545208842494</v>
      </c>
      <c r="Q76" s="468">
        <v>6.5624437846486892E-3</v>
      </c>
    </row>
    <row r="77" spans="1:17">
      <c r="A77" s="483"/>
      <c r="B77" s="478"/>
      <c r="C77" s="367" t="s">
        <v>131</v>
      </c>
      <c r="D77" s="463">
        <v>17725393.38776033</v>
      </c>
      <c r="E77" s="463">
        <v>438877.24571502954</v>
      </c>
      <c r="F77" s="464">
        <v>2.5388414999802419E-2</v>
      </c>
      <c r="G77" s="472">
        <v>3.7133025775947539</v>
      </c>
      <c r="H77" s="472">
        <v>-5.5103031142676784E-2</v>
      </c>
      <c r="I77" s="473">
        <v>5.2032224773288984</v>
      </c>
      <c r="J77" s="473">
        <v>9.5904611340753121E-2</v>
      </c>
      <c r="K77" s="464">
        <v>1.8777881827059112E-2</v>
      </c>
      <c r="L77" s="465">
        <v>92229165.294691578</v>
      </c>
      <c r="M77" s="465">
        <v>3941432.5617311448</v>
      </c>
      <c r="N77" s="464">
        <v>4.4643037483504101E-2</v>
      </c>
      <c r="O77" s="463">
        <v>15871102.958727989</v>
      </c>
      <c r="P77" s="463">
        <v>-296731.93245144933</v>
      </c>
      <c r="Q77" s="464">
        <v>-1.8353226294594033E-2</v>
      </c>
    </row>
    <row r="78" spans="1:17">
      <c r="A78" s="483"/>
      <c r="B78" s="484"/>
      <c r="C78" s="367" t="s">
        <v>130</v>
      </c>
      <c r="D78" s="463">
        <v>9295539.2815242037</v>
      </c>
      <c r="E78" s="463">
        <v>86791.497869674116</v>
      </c>
      <c r="F78" s="468">
        <v>9.4248968381703841E-3</v>
      </c>
      <c r="G78" s="474">
        <v>1.9473277246445635</v>
      </c>
      <c r="H78" s="474">
        <v>-6.0150040812590344E-2</v>
      </c>
      <c r="I78" s="475">
        <v>3.0856312320587476</v>
      </c>
      <c r="J78" s="475">
        <v>3.8789984068765548E-2</v>
      </c>
      <c r="K78" s="468">
        <v>1.2731212725426872E-2</v>
      </c>
      <c r="L78" s="469">
        <v>28682606.325900014</v>
      </c>
      <c r="M78" s="469">
        <v>625013.73632506654</v>
      </c>
      <c r="N78" s="468">
        <v>2.2276099930159228E-2</v>
      </c>
      <c r="O78" s="463">
        <v>6843665.9096622467</v>
      </c>
      <c r="P78" s="463">
        <v>157698.19189852569</v>
      </c>
      <c r="Q78" s="468">
        <v>2.358644231552939E-2</v>
      </c>
    </row>
    <row r="79" spans="1:17">
      <c r="A79" s="483"/>
      <c r="B79" s="478" t="s">
        <v>242</v>
      </c>
      <c r="C79" s="367" t="s">
        <v>148</v>
      </c>
      <c r="D79" s="463">
        <v>48720355.142312981</v>
      </c>
      <c r="E79" s="463">
        <v>3204208.893813394</v>
      </c>
      <c r="F79" s="464">
        <v>7.0397192159453059E-2</v>
      </c>
      <c r="G79" s="472">
        <v>0.88991961614440929</v>
      </c>
      <c r="H79" s="472">
        <v>3.7082271602849826E-2</v>
      </c>
      <c r="I79" s="473">
        <v>8.5880459769133441</v>
      </c>
      <c r="J79" s="473">
        <v>-8.9847513034953863E-2</v>
      </c>
      <c r="K79" s="464">
        <v>-1.0353608642353729E-2</v>
      </c>
      <c r="L79" s="465">
        <v>418412649.97373033</v>
      </c>
      <c r="M79" s="465">
        <v>23428380.7563411</v>
      </c>
      <c r="N79" s="464">
        <v>5.9314718539959677E-2</v>
      </c>
      <c r="O79" s="463">
        <v>77074853.008567169</v>
      </c>
      <c r="P79" s="463">
        <v>4310967.9687775075</v>
      </c>
      <c r="Q79" s="464">
        <v>5.9245983999069454E-2</v>
      </c>
    </row>
    <row r="80" spans="1:17">
      <c r="A80" s="483"/>
      <c r="B80" s="478"/>
      <c r="C80" s="367" t="s">
        <v>147</v>
      </c>
      <c r="D80" s="463">
        <v>1031886368.1732687</v>
      </c>
      <c r="E80" s="463">
        <v>56338738.94346869</v>
      </c>
      <c r="F80" s="468">
        <v>5.7750884995690498E-2</v>
      </c>
      <c r="G80" s="474">
        <v>18.848301043517559</v>
      </c>
      <c r="H80" s="474">
        <v>0.569436988466272</v>
      </c>
      <c r="I80" s="475">
        <v>5.1435616729239344</v>
      </c>
      <c r="J80" s="475">
        <v>-1.2792555361881952E-2</v>
      </c>
      <c r="K80" s="468">
        <v>-2.4809302843677443E-3</v>
      </c>
      <c r="L80" s="469">
        <v>5307571174.1487007</v>
      </c>
      <c r="M80" s="469">
        <v>277302031.27541733</v>
      </c>
      <c r="N80" s="468">
        <v>5.5126678791787821E-2</v>
      </c>
      <c r="O80" s="463">
        <v>1355198116.8037252</v>
      </c>
      <c r="P80" s="463">
        <v>61054407.861388683</v>
      </c>
      <c r="Q80" s="468">
        <v>4.7177455980747726E-2</v>
      </c>
    </row>
    <row r="81" spans="1:17">
      <c r="A81" s="483"/>
      <c r="B81" s="478"/>
      <c r="C81" s="367" t="s">
        <v>146</v>
      </c>
      <c r="D81" s="463">
        <v>3510050.3921964499</v>
      </c>
      <c r="E81" s="463">
        <v>-1150055.0857727895</v>
      </c>
      <c r="F81" s="464">
        <v>-0.24678735088930981</v>
      </c>
      <c r="G81" s="472">
        <v>6.4114120033540931E-2</v>
      </c>
      <c r="H81" s="472">
        <v>-2.320241066342843E-2</v>
      </c>
      <c r="I81" s="473">
        <v>7.3914532811221525</v>
      </c>
      <c r="J81" s="473">
        <v>0.54219717274301704</v>
      </c>
      <c r="K81" s="464">
        <v>7.9161468656386264E-2</v>
      </c>
      <c r="L81" s="465">
        <v>25944373.488304548</v>
      </c>
      <c r="M81" s="465">
        <v>-5973882.4223673381</v>
      </c>
      <c r="N81" s="464">
        <v>-0.18716193137514031</v>
      </c>
      <c r="O81" s="463">
        <v>4910145.1295627095</v>
      </c>
      <c r="P81" s="463">
        <v>-928967.37995757442</v>
      </c>
      <c r="Q81" s="464">
        <v>-0.1590939339570791</v>
      </c>
    </row>
    <row r="82" spans="1:17">
      <c r="A82" s="483"/>
      <c r="B82" s="478"/>
      <c r="C82" s="367" t="s">
        <v>145</v>
      </c>
      <c r="D82" s="463">
        <v>55738718.497612342</v>
      </c>
      <c r="E82" s="463">
        <v>3187272.6320199966</v>
      </c>
      <c r="F82" s="468">
        <v>6.0650522160168363E-2</v>
      </c>
      <c r="G82" s="474">
        <v>1.0181161205595755</v>
      </c>
      <c r="H82" s="474">
        <v>3.3458164256680245E-2</v>
      </c>
      <c r="I82" s="475">
        <v>10.04552731860722</v>
      </c>
      <c r="J82" s="475">
        <v>-0.44915933699705768</v>
      </c>
      <c r="K82" s="468">
        <v>-4.2798737278849738E-2</v>
      </c>
      <c r="L82" s="469">
        <v>559924819.37192237</v>
      </c>
      <c r="M82" s="469">
        <v>8413861.7135797739</v>
      </c>
      <c r="N82" s="468">
        <v>1.52560191175605E-2</v>
      </c>
      <c r="O82" s="463">
        <v>123107050.48011404</v>
      </c>
      <c r="P82" s="463">
        <v>2064420.6052674949</v>
      </c>
      <c r="Q82" s="468">
        <v>1.7055318505571359E-2</v>
      </c>
    </row>
    <row r="83" spans="1:17">
      <c r="A83" s="483"/>
      <c r="B83" s="478"/>
      <c r="C83" s="367" t="s">
        <v>144</v>
      </c>
      <c r="D83" s="463">
        <v>30206025.751817655</v>
      </c>
      <c r="E83" s="463">
        <v>1084927.3878480792</v>
      </c>
      <c r="F83" s="464">
        <v>3.7255716604096857E-2</v>
      </c>
      <c r="G83" s="472">
        <v>0.55173930411192695</v>
      </c>
      <c r="H83" s="472">
        <v>6.0964444711010257E-3</v>
      </c>
      <c r="I83" s="473">
        <v>6.3042321642098784</v>
      </c>
      <c r="J83" s="473">
        <v>3.7926660141867075E-2</v>
      </c>
      <c r="K83" s="464">
        <v>6.052475436642139E-3</v>
      </c>
      <c r="L83" s="465">
        <v>190425799.09756073</v>
      </c>
      <c r="M83" s="465">
        <v>7944100.1349122226</v>
      </c>
      <c r="N83" s="464">
        <v>4.3533681350359801E-2</v>
      </c>
      <c r="O83" s="463">
        <v>53060200.694282748</v>
      </c>
      <c r="P83" s="463">
        <v>1166547.4176578745</v>
      </c>
      <c r="Q83" s="464">
        <v>2.2479577828900657E-2</v>
      </c>
    </row>
    <row r="84" spans="1:17">
      <c r="A84" s="483"/>
      <c r="B84" s="478"/>
      <c r="C84" s="367" t="s">
        <v>143</v>
      </c>
      <c r="D84" s="463">
        <v>5278270.2149418509</v>
      </c>
      <c r="E84" s="463">
        <v>55976.141603135504</v>
      </c>
      <c r="F84" s="468">
        <v>1.0718688150655763E-2</v>
      </c>
      <c r="G84" s="474">
        <v>9.6412191369845607E-2</v>
      </c>
      <c r="H84" s="474">
        <v>-1.4380832471125593E-3</v>
      </c>
      <c r="I84" s="475">
        <v>8.0939059415930892</v>
      </c>
      <c r="J84" s="475">
        <v>-5.5140429176994132E-3</v>
      </c>
      <c r="K84" s="468">
        <v>-6.8079478879282563E-4</v>
      </c>
      <c r="L84" s="469">
        <v>42721822.654051676</v>
      </c>
      <c r="M84" s="469">
        <v>424269.67145983875</v>
      </c>
      <c r="N84" s="468">
        <v>1.0030596134827303E-2</v>
      </c>
      <c r="O84" s="463">
        <v>7919752.2089296011</v>
      </c>
      <c r="P84" s="463">
        <v>138070.7889540568</v>
      </c>
      <c r="Q84" s="468">
        <v>1.7743053397126958E-2</v>
      </c>
    </row>
    <row r="85" spans="1:17">
      <c r="A85" s="483"/>
      <c r="B85" s="478"/>
      <c r="C85" s="367" t="s">
        <v>142</v>
      </c>
      <c r="D85" s="463">
        <v>113137148.56479312</v>
      </c>
      <c r="E85" s="463">
        <v>262661.72424566746</v>
      </c>
      <c r="F85" s="464">
        <v>2.3270247475562613E-3</v>
      </c>
      <c r="G85" s="472">
        <v>2.0665483149364787</v>
      </c>
      <c r="H85" s="472">
        <v>-4.8384199297565988E-2</v>
      </c>
      <c r="I85" s="473">
        <v>7.9708756320103937</v>
      </c>
      <c r="J85" s="473">
        <v>6.4000170406151469E-2</v>
      </c>
      <c r="K85" s="464">
        <v>8.0942428797489037E-3</v>
      </c>
      <c r="L85" s="465">
        <v>901802140.5702492</v>
      </c>
      <c r="M85" s="465">
        <v>9317630.3295536041</v>
      </c>
      <c r="N85" s="464">
        <v>1.0440103130799119E-2</v>
      </c>
      <c r="O85" s="463">
        <v>196034530.5955669</v>
      </c>
      <c r="P85" s="463">
        <v>408801.10609847307</v>
      </c>
      <c r="Q85" s="464">
        <v>2.0897103216705498E-3</v>
      </c>
    </row>
    <row r="86" spans="1:17">
      <c r="A86" s="483"/>
      <c r="B86" s="478"/>
      <c r="C86" s="367" t="s">
        <v>141</v>
      </c>
      <c r="D86" s="463">
        <v>128860593.71973148</v>
      </c>
      <c r="E86" s="463">
        <v>-1693553.1589168161</v>
      </c>
      <c r="F86" s="468">
        <v>-1.297203650291549E-2</v>
      </c>
      <c r="G86" s="474">
        <v>2.3537507016160868</v>
      </c>
      <c r="H86" s="474">
        <v>-9.2446112477010178E-2</v>
      </c>
      <c r="I86" s="475">
        <v>4.1979682990782576</v>
      </c>
      <c r="J86" s="475">
        <v>3.9169806620912517E-2</v>
      </c>
      <c r="K86" s="468">
        <v>9.4185391987501449E-3</v>
      </c>
      <c r="L86" s="469">
        <v>540952687.4358356</v>
      </c>
      <c r="M86" s="469">
        <v>-1995701.7871417999</v>
      </c>
      <c r="N86" s="468">
        <v>-3.6756749384557201E-3</v>
      </c>
      <c r="O86" s="463">
        <v>67266363.99373877</v>
      </c>
      <c r="P86" s="463">
        <v>255231.51292620599</v>
      </c>
      <c r="Q86" s="468">
        <v>3.8087927106632163E-3</v>
      </c>
    </row>
    <row r="87" spans="1:17">
      <c r="A87" s="483"/>
      <c r="B87" s="478"/>
      <c r="C87" s="367" t="s">
        <v>140</v>
      </c>
      <c r="D87" s="463">
        <v>23747722.085764185</v>
      </c>
      <c r="E87" s="463">
        <v>91220.112524017692</v>
      </c>
      <c r="F87" s="464">
        <v>3.8560270925601906E-3</v>
      </c>
      <c r="G87" s="472">
        <v>0.43377277651478269</v>
      </c>
      <c r="H87" s="472">
        <v>-9.479783002278086E-3</v>
      </c>
      <c r="I87" s="473">
        <v>10.393810577187239</v>
      </c>
      <c r="J87" s="473">
        <v>-4.918099163342049E-2</v>
      </c>
      <c r="K87" s="464">
        <v>-4.7094734597180722E-3</v>
      </c>
      <c r="L87" s="465">
        <v>246829324.99911878</v>
      </c>
      <c r="M87" s="465">
        <v>-215325.65521758795</v>
      </c>
      <c r="N87" s="464">
        <v>-8.7160622441030114E-4</v>
      </c>
      <c r="O87" s="463">
        <v>47799313.726318754</v>
      </c>
      <c r="P87" s="463">
        <v>528056.93530679494</v>
      </c>
      <c r="Q87" s="464">
        <v>1.117078265215911E-2</v>
      </c>
    </row>
    <row r="88" spans="1:17">
      <c r="A88" s="483"/>
      <c r="B88" s="478"/>
      <c r="C88" s="367" t="s">
        <v>139</v>
      </c>
      <c r="D88" s="463">
        <v>63193935.593049422</v>
      </c>
      <c r="E88" s="463">
        <v>6059765.4743547738</v>
      </c>
      <c r="F88" s="468">
        <v>0.10606201965943987</v>
      </c>
      <c r="G88" s="474">
        <v>1.1542921380878752</v>
      </c>
      <c r="H88" s="474">
        <v>8.3767545329333171E-2</v>
      </c>
      <c r="I88" s="475">
        <v>11.677402835414036</v>
      </c>
      <c r="J88" s="475">
        <v>-0.16615104640693801</v>
      </c>
      <c r="K88" s="468">
        <v>-1.4028816693439309E-2</v>
      </c>
      <c r="L88" s="469">
        <v>737941042.67524731</v>
      </c>
      <c r="M88" s="469">
        <v>61269420.381361485</v>
      </c>
      <c r="N88" s="468">
        <v>9.0545278334062465E-2</v>
      </c>
      <c r="O88" s="463">
        <v>129204604.66763414</v>
      </c>
      <c r="P88" s="463">
        <v>11442033.436457559</v>
      </c>
      <c r="Q88" s="468">
        <v>9.7161885281835489E-2</v>
      </c>
    </row>
    <row r="89" spans="1:17">
      <c r="A89" s="483"/>
      <c r="B89" s="478"/>
      <c r="C89" s="367" t="s">
        <v>138</v>
      </c>
      <c r="D89" s="463">
        <v>142018894.95132917</v>
      </c>
      <c r="E89" s="463">
        <v>10254458.549172789</v>
      </c>
      <c r="F89" s="464">
        <v>7.7824174938033355E-2</v>
      </c>
      <c r="G89" s="472">
        <v>2.5940985058743138</v>
      </c>
      <c r="H89" s="472">
        <v>0.12522446208519167</v>
      </c>
      <c r="I89" s="473">
        <v>7.2464902574419723</v>
      </c>
      <c r="J89" s="473">
        <v>-6.0744794987081185E-2</v>
      </c>
      <c r="K89" s="464">
        <v>-8.3129657868181682E-3</v>
      </c>
      <c r="L89" s="465">
        <v>1029138538.6374818</v>
      </c>
      <c r="M89" s="465">
        <v>66304830.296085954</v>
      </c>
      <c r="N89" s="464">
        <v>6.8864259447568049E-2</v>
      </c>
      <c r="O89" s="463">
        <v>165286459.2009052</v>
      </c>
      <c r="P89" s="463">
        <v>8943316.9003459215</v>
      </c>
      <c r="Q89" s="464">
        <v>5.7203128763735539E-2</v>
      </c>
    </row>
    <row r="90" spans="1:17">
      <c r="A90" s="483"/>
      <c r="B90" s="478"/>
      <c r="C90" s="367" t="s">
        <v>137</v>
      </c>
      <c r="D90" s="463">
        <v>13304694.645892669</v>
      </c>
      <c r="E90" s="463">
        <v>1161868.5676139686</v>
      </c>
      <c r="F90" s="468">
        <v>9.5683538586815428E-2</v>
      </c>
      <c r="G90" s="474">
        <v>0.24302180716060509</v>
      </c>
      <c r="H90" s="474">
        <v>1.5501324840101527E-2</v>
      </c>
      <c r="I90" s="475">
        <v>10.580754582658841</v>
      </c>
      <c r="J90" s="475">
        <v>-9.1174692107927058E-2</v>
      </c>
      <c r="K90" s="468">
        <v>-8.543412325970428E-3</v>
      </c>
      <c r="L90" s="469">
        <v>140773708.8454054</v>
      </c>
      <c r="M90" s="469">
        <v>11186327.742221594</v>
      </c>
      <c r="N90" s="468">
        <v>8.6322662337889933E-2</v>
      </c>
      <c r="O90" s="463">
        <v>30214844.762207367</v>
      </c>
      <c r="P90" s="463">
        <v>2177630.204365246</v>
      </c>
      <c r="Q90" s="468">
        <v>7.7669277733445674E-2</v>
      </c>
    </row>
    <row r="91" spans="1:17">
      <c r="A91" s="483"/>
      <c r="B91" s="478"/>
      <c r="C91" s="367" t="s">
        <v>136</v>
      </c>
      <c r="D91" s="463">
        <v>977993064.02814102</v>
      </c>
      <c r="E91" s="463">
        <v>19645933.643784404</v>
      </c>
      <c r="F91" s="464">
        <v>2.0499809537599559E-2</v>
      </c>
      <c r="G91" s="472">
        <v>17.863893019448525</v>
      </c>
      <c r="H91" s="472">
        <v>-9.2684792825306062E-2</v>
      </c>
      <c r="I91" s="473">
        <v>4.6643688646705925</v>
      </c>
      <c r="J91" s="473">
        <v>-7.0888491092891748E-2</v>
      </c>
      <c r="K91" s="464">
        <v>-1.4970356575574575E-2</v>
      </c>
      <c r="L91" s="465">
        <v>4561720397.7166538</v>
      </c>
      <c r="M91" s="465">
        <v>23700099.189302444</v>
      </c>
      <c r="N91" s="464">
        <v>5.2225635035157173E-3</v>
      </c>
      <c r="O91" s="463">
        <v>1078453629.010561</v>
      </c>
      <c r="P91" s="463">
        <v>10033412.486999273</v>
      </c>
      <c r="Q91" s="464">
        <v>9.3908860313838965E-3</v>
      </c>
    </row>
    <row r="92" spans="1:17">
      <c r="A92" s="483"/>
      <c r="B92" s="478"/>
      <c r="C92" s="367" t="s">
        <v>135</v>
      </c>
      <c r="D92" s="463">
        <v>672342154.59245372</v>
      </c>
      <c r="E92" s="463">
        <v>7144092.2930703163</v>
      </c>
      <c r="F92" s="468">
        <v>1.07397972092333E-2</v>
      </c>
      <c r="G92" s="474">
        <v>12.280913601407216</v>
      </c>
      <c r="H92" s="474">
        <v>-0.18292167032996431</v>
      </c>
      <c r="I92" s="475">
        <v>4.4212579891348591</v>
      </c>
      <c r="J92" s="475">
        <v>-7.9888633108274654E-2</v>
      </c>
      <c r="K92" s="468">
        <v>-1.7748507172259672E-2</v>
      </c>
      <c r="L92" s="469">
        <v>2972598122.4240303</v>
      </c>
      <c r="M92" s="469">
        <v>-21555888.817516804</v>
      </c>
      <c r="N92" s="468">
        <v>-7.1993253308230802E-3</v>
      </c>
      <c r="O92" s="463">
        <v>927066248.4491353</v>
      </c>
      <c r="P92" s="463">
        <v>7053358.1401898861</v>
      </c>
      <c r="Q92" s="468">
        <v>7.666586212527228E-3</v>
      </c>
    </row>
    <row r="93" spans="1:17">
      <c r="A93" s="483"/>
      <c r="B93" s="478"/>
      <c r="C93" s="367" t="s">
        <v>134</v>
      </c>
      <c r="D93" s="463">
        <v>1147461051.3595262</v>
      </c>
      <c r="E93" s="463">
        <v>39637526.845040083</v>
      </c>
      <c r="F93" s="464">
        <v>3.5779639958820691E-2</v>
      </c>
      <c r="G93" s="472">
        <v>20.959373046106478</v>
      </c>
      <c r="H93" s="472">
        <v>0.2020517274381568</v>
      </c>
      <c r="I93" s="473">
        <v>5.3287698188494224</v>
      </c>
      <c r="J93" s="473">
        <v>-7.0494736234111954E-2</v>
      </c>
      <c r="K93" s="464">
        <v>-1.3056358975360728E-2</v>
      </c>
      <c r="L93" s="465">
        <v>6114555818.7898703</v>
      </c>
      <c r="M93" s="465">
        <v>133123529.59109116</v>
      </c>
      <c r="N93" s="464">
        <v>2.2256129160148568E-2</v>
      </c>
      <c r="O93" s="463">
        <v>1590232679.3606701</v>
      </c>
      <c r="P93" s="463">
        <v>69731076.656823874</v>
      </c>
      <c r="Q93" s="464">
        <v>4.58605742557745E-2</v>
      </c>
    </row>
    <row r="94" spans="1:17">
      <c r="A94" s="483"/>
      <c r="B94" s="478"/>
      <c r="C94" s="367" t="s">
        <v>301</v>
      </c>
      <c r="D94" s="463">
        <v>306836217.11352056</v>
      </c>
      <c r="E94" s="463">
        <v>-488727.04565173388</v>
      </c>
      <c r="F94" s="468">
        <v>-1.5902615617123753E-3</v>
      </c>
      <c r="G94" s="474">
        <v>5.6046300926020596</v>
      </c>
      <c r="H94" s="474">
        <v>-0.15372624664385093</v>
      </c>
      <c r="I94" s="475">
        <v>6.9956479817833026</v>
      </c>
      <c r="J94" s="475">
        <v>8.6494789738651434E-2</v>
      </c>
      <c r="K94" s="468">
        <v>1.2518869872250539E-2</v>
      </c>
      <c r="L94" s="469">
        <v>2146518162.9882233</v>
      </c>
      <c r="M94" s="469">
        <v>23163044.055933952</v>
      </c>
      <c r="N94" s="468">
        <v>1.0908700032984255E-2</v>
      </c>
      <c r="O94" s="463">
        <v>490624149.1787107</v>
      </c>
      <c r="P94" s="463">
        <v>-9349845.6379638314</v>
      </c>
      <c r="Q94" s="468">
        <v>-1.8700663904313942E-2</v>
      </c>
    </row>
    <row r="95" spans="1:17">
      <c r="A95" s="483"/>
      <c r="B95" s="478"/>
      <c r="C95" s="367" t="s">
        <v>132</v>
      </c>
      <c r="D95" s="463">
        <v>52822801.726723529</v>
      </c>
      <c r="E95" s="463">
        <v>-1254873.3056702092</v>
      </c>
      <c r="F95" s="464">
        <v>-2.320501583913347E-2</v>
      </c>
      <c r="G95" s="472">
        <v>0.96485436731745355</v>
      </c>
      <c r="H95" s="472">
        <v>-4.840058888676102E-2</v>
      </c>
      <c r="I95" s="473">
        <v>7.3037248832222046</v>
      </c>
      <c r="J95" s="473">
        <v>-0.17106727855745252</v>
      </c>
      <c r="K95" s="464">
        <v>-2.2885890985994115E-2</v>
      </c>
      <c r="L95" s="465">
        <v>385803211.37298346</v>
      </c>
      <c r="M95" s="465">
        <v>-18416170.086420715</v>
      </c>
      <c r="N95" s="464">
        <v>-4.5559839362304934E-2</v>
      </c>
      <c r="O95" s="463">
        <v>82603724.548522145</v>
      </c>
      <c r="P95" s="463">
        <v>-2978128.8589557409</v>
      </c>
      <c r="Q95" s="464">
        <v>-3.4798602044478752E-2</v>
      </c>
    </row>
    <row r="96" spans="1:17">
      <c r="A96" s="483"/>
      <c r="B96" s="478"/>
      <c r="C96" s="367" t="s">
        <v>131</v>
      </c>
      <c r="D96" s="463">
        <v>251001001.57086387</v>
      </c>
      <c r="E96" s="463">
        <v>13587339.156906843</v>
      </c>
      <c r="F96" s="468">
        <v>5.7230653951228012E-2</v>
      </c>
      <c r="G96" s="474">
        <v>4.584751369675689</v>
      </c>
      <c r="H96" s="474">
        <v>0.13632473211342244</v>
      </c>
      <c r="I96" s="475">
        <v>5.0303699664046349</v>
      </c>
      <c r="J96" s="475">
        <v>-0.15780045076394256</v>
      </c>
      <c r="K96" s="468">
        <v>-3.041543320199214E-2</v>
      </c>
      <c r="L96" s="469">
        <v>1262627899.8395562</v>
      </c>
      <c r="M96" s="469">
        <v>30885359.871816874</v>
      </c>
      <c r="N96" s="468">
        <v>2.5074525616875905E-2</v>
      </c>
      <c r="O96" s="463">
        <v>226295217.83252972</v>
      </c>
      <c r="P96" s="463">
        <v>3205356.9318053126</v>
      </c>
      <c r="Q96" s="468">
        <v>1.4368008115042508E-2</v>
      </c>
    </row>
    <row r="97" spans="1:17">
      <c r="A97" s="483"/>
      <c r="B97" s="484"/>
      <c r="C97" s="367" t="s">
        <v>130</v>
      </c>
      <c r="D97" s="463">
        <v>102038548.36629961</v>
      </c>
      <c r="E97" s="463">
        <v>1083300.5980674773</v>
      </c>
      <c r="F97" s="464">
        <v>1.0730503089393264E-2</v>
      </c>
      <c r="G97" s="472">
        <v>1.8638227395679674</v>
      </c>
      <c r="H97" s="472">
        <v>-2.7778648522582605E-2</v>
      </c>
      <c r="I97" s="473">
        <v>3.1450616897062242</v>
      </c>
      <c r="J97" s="473">
        <v>-1.1403413957513653E-2</v>
      </c>
      <c r="K97" s="464">
        <v>-3.6127166254040339E-3</v>
      </c>
      <c r="L97" s="465">
        <v>320917529.34008455</v>
      </c>
      <c r="M97" s="465">
        <v>2255812.7279333472</v>
      </c>
      <c r="N97" s="464">
        <v>7.0790201970792012E-3</v>
      </c>
      <c r="O97" s="463">
        <v>76953074.001200587</v>
      </c>
      <c r="P97" s="463">
        <v>1091853.7466416508</v>
      </c>
      <c r="Q97" s="464">
        <v>1.4392778589348291E-2</v>
      </c>
    </row>
    <row r="98" spans="1:17">
      <c r="A98" s="483"/>
      <c r="B98" s="478" t="s">
        <v>241</v>
      </c>
      <c r="C98" s="367" t="s">
        <v>148</v>
      </c>
      <c r="D98" s="463">
        <v>44598650.872664213</v>
      </c>
      <c r="E98" s="463">
        <v>2694213.4543698952</v>
      </c>
      <c r="F98" s="468">
        <v>6.429422801876529E-2</v>
      </c>
      <c r="G98" s="474">
        <v>0.89341954969295678</v>
      </c>
      <c r="H98" s="474">
        <v>3.147469327597463E-2</v>
      </c>
      <c r="I98" s="475">
        <v>8.6359691783906314</v>
      </c>
      <c r="J98" s="475">
        <v>-5.1306585175508346E-2</v>
      </c>
      <c r="K98" s="468">
        <v>-5.9059464177118413E-3</v>
      </c>
      <c r="L98" s="469">
        <v>385152574.33413255</v>
      </c>
      <c r="M98" s="469">
        <v>21117170.764310241</v>
      </c>
      <c r="N98" s="468">
        <v>5.8008563335406327E-2</v>
      </c>
      <c r="O98" s="463">
        <v>70669431.242278248</v>
      </c>
      <c r="P98" s="463">
        <v>3768453.6960566938</v>
      </c>
      <c r="Q98" s="468">
        <v>5.6328828580316154E-2</v>
      </c>
    </row>
    <row r="99" spans="1:17">
      <c r="A99" s="483"/>
      <c r="B99" s="478" t="s">
        <v>300</v>
      </c>
      <c r="C99" s="367" t="s">
        <v>147</v>
      </c>
      <c r="D99" s="463">
        <v>923072462.41981816</v>
      </c>
      <c r="E99" s="463">
        <v>52648789.96997416</v>
      </c>
      <c r="F99" s="464">
        <v>6.0486394886058108E-2</v>
      </c>
      <c r="G99" s="472">
        <v>18.491388586253386</v>
      </c>
      <c r="H99" s="472">
        <v>0.587384771989516</v>
      </c>
      <c r="I99" s="473">
        <v>5.1531314045966363</v>
      </c>
      <c r="J99" s="473">
        <v>-8.3627129483963003E-3</v>
      </c>
      <c r="K99" s="464">
        <v>-1.6202116592499126E-3</v>
      </c>
      <c r="L99" s="465">
        <v>4756713694.8139133</v>
      </c>
      <c r="M99" s="465">
        <v>264027029.69209957</v>
      </c>
      <c r="N99" s="464">
        <v>5.8768182464587877E-2</v>
      </c>
      <c r="O99" s="463">
        <v>1208866152.2416606</v>
      </c>
      <c r="P99" s="463">
        <v>58204153.772284508</v>
      </c>
      <c r="Q99" s="464">
        <v>5.0583189372472845E-2</v>
      </c>
    </row>
    <row r="100" spans="1:17">
      <c r="A100" s="483"/>
      <c r="B100" s="478" t="s">
        <v>300</v>
      </c>
      <c r="C100" s="367" t="s">
        <v>146</v>
      </c>
      <c r="D100" s="463">
        <v>3044655.8532281532</v>
      </c>
      <c r="E100" s="463">
        <v>-1047884.1056516366</v>
      </c>
      <c r="F100" s="468">
        <v>-0.25604737306913516</v>
      </c>
      <c r="G100" s="474">
        <v>6.0991868770370855E-2</v>
      </c>
      <c r="H100" s="474">
        <v>-2.318880479470066E-2</v>
      </c>
      <c r="I100" s="475">
        <v>7.3895773662437607</v>
      </c>
      <c r="J100" s="475">
        <v>0.577172705044803</v>
      </c>
      <c r="K100" s="468">
        <v>8.4723784588454379E-2</v>
      </c>
      <c r="L100" s="469">
        <v>22498719.981016345</v>
      </c>
      <c r="M100" s="469">
        <v>-5381318.3109993264</v>
      </c>
      <c r="N100" s="468">
        <v>-0.19301689096102986</v>
      </c>
      <c r="O100" s="463">
        <v>4244389.7242050096</v>
      </c>
      <c r="P100" s="463">
        <v>-838863.2793657966</v>
      </c>
      <c r="Q100" s="468">
        <v>-0.16502489228384357</v>
      </c>
    </row>
    <row r="101" spans="1:17">
      <c r="A101" s="483"/>
      <c r="B101" s="478" t="s">
        <v>300</v>
      </c>
      <c r="C101" s="367" t="s">
        <v>145</v>
      </c>
      <c r="D101" s="463">
        <v>51917561.893292859</v>
      </c>
      <c r="E101" s="463">
        <v>2948919.9649212584</v>
      </c>
      <c r="F101" s="464">
        <v>6.0220578900978344E-2</v>
      </c>
      <c r="G101" s="472">
        <v>1.040035154881604</v>
      </c>
      <c r="H101" s="472">
        <v>3.2784571499284043E-2</v>
      </c>
      <c r="I101" s="473">
        <v>10.012165656034934</v>
      </c>
      <c r="J101" s="473">
        <v>-0.45434167226064304</v>
      </c>
      <c r="K101" s="464">
        <v>-4.3409100859496605E-2</v>
      </c>
      <c r="L101" s="465">
        <v>519807230.13309485</v>
      </c>
      <c r="M101" s="465">
        <v>7276580.5331114531</v>
      </c>
      <c r="N101" s="464">
        <v>1.4197356858152058E-2</v>
      </c>
      <c r="O101" s="463">
        <v>114139896.84486374</v>
      </c>
      <c r="P101" s="463">
        <v>1701062.6527440846</v>
      </c>
      <c r="Q101" s="464">
        <v>1.5128782372801448E-2</v>
      </c>
    </row>
    <row r="102" spans="1:17">
      <c r="A102" s="483"/>
      <c r="B102" s="478" t="s">
        <v>300</v>
      </c>
      <c r="C102" s="367" t="s">
        <v>144</v>
      </c>
      <c r="D102" s="463">
        <v>27196325.433660146</v>
      </c>
      <c r="E102" s="463">
        <v>860944.42877491564</v>
      </c>
      <c r="F102" s="468">
        <v>3.2691550147507263E-2</v>
      </c>
      <c r="G102" s="474">
        <v>0.54480860624276251</v>
      </c>
      <c r="H102" s="474">
        <v>3.1083091512597028E-3</v>
      </c>
      <c r="I102" s="475">
        <v>6.3033508487285754</v>
      </c>
      <c r="J102" s="475">
        <v>3.9547984846683093E-2</v>
      </c>
      <c r="K102" s="468">
        <v>6.3137339578043265E-3</v>
      </c>
      <c r="L102" s="469">
        <v>171427981.00456023</v>
      </c>
      <c r="M102" s="469">
        <v>6468346.0447393358</v>
      </c>
      <c r="N102" s="468">
        <v>3.9211689855611201E-2</v>
      </c>
      <c r="O102" s="463">
        <v>47932579.385728121</v>
      </c>
      <c r="P102" s="463">
        <v>646391.71375362575</v>
      </c>
      <c r="Q102" s="468">
        <v>1.3669778545854907E-2</v>
      </c>
    </row>
    <row r="103" spans="1:17">
      <c r="A103" s="483"/>
      <c r="B103" s="478" t="s">
        <v>300</v>
      </c>
      <c r="C103" s="367" t="s">
        <v>143</v>
      </c>
      <c r="D103" s="463">
        <v>4832607.7499715639</v>
      </c>
      <c r="E103" s="463">
        <v>49799.262190323323</v>
      </c>
      <c r="F103" s="464">
        <v>1.0412138039301957E-2</v>
      </c>
      <c r="G103" s="472">
        <v>9.6808897922709025E-2</v>
      </c>
      <c r="H103" s="472">
        <v>-1.5701146415008777E-3</v>
      </c>
      <c r="I103" s="473">
        <v>8.0980793077247064</v>
      </c>
      <c r="J103" s="473">
        <v>-8.544910010988005E-3</v>
      </c>
      <c r="K103" s="464">
        <v>-1.0540651424662596E-3</v>
      </c>
      <c r="L103" s="465">
        <v>39134840.822394773</v>
      </c>
      <c r="M103" s="465">
        <v>362409.70655553788</v>
      </c>
      <c r="N103" s="464">
        <v>9.3470978250700144E-3</v>
      </c>
      <c r="O103" s="463">
        <v>7263921.3211015891</v>
      </c>
      <c r="P103" s="463">
        <v>140040.95005606022</v>
      </c>
      <c r="Q103" s="464">
        <v>1.9657959252831651E-2</v>
      </c>
    </row>
    <row r="104" spans="1:17">
      <c r="A104" s="483"/>
      <c r="B104" s="478" t="s">
        <v>300</v>
      </c>
      <c r="C104" s="367" t="s">
        <v>142</v>
      </c>
      <c r="D104" s="463">
        <v>103833995.79017417</v>
      </c>
      <c r="E104" s="463">
        <v>435988.16684162617</v>
      </c>
      <c r="F104" s="468">
        <v>4.2166012369395222E-3</v>
      </c>
      <c r="G104" s="474">
        <v>2.0800477132490465</v>
      </c>
      <c r="H104" s="474">
        <v>-4.6776707397789163E-2</v>
      </c>
      <c r="I104" s="475">
        <v>7.950832626353237</v>
      </c>
      <c r="J104" s="475">
        <v>5.3683737191240866E-2</v>
      </c>
      <c r="K104" s="468">
        <v>6.797863120564452E-3</v>
      </c>
      <c r="L104" s="469">
        <v>825566721.45314145</v>
      </c>
      <c r="M104" s="469">
        <v>9017260.4089772701</v>
      </c>
      <c r="N104" s="468">
        <v>1.1043128235546725E-2</v>
      </c>
      <c r="O104" s="463">
        <v>179624187.6799022</v>
      </c>
      <c r="P104" s="463">
        <v>731239.12413904071</v>
      </c>
      <c r="Q104" s="468">
        <v>4.0875793598488565E-3</v>
      </c>
    </row>
    <row r="105" spans="1:17">
      <c r="A105" s="483"/>
      <c r="B105" s="478" t="s">
        <v>300</v>
      </c>
      <c r="C105" s="367" t="s">
        <v>141</v>
      </c>
      <c r="D105" s="463">
        <v>113616297.8446039</v>
      </c>
      <c r="E105" s="463">
        <v>-1569222.4193710089</v>
      </c>
      <c r="F105" s="464">
        <v>-1.3623434749218165E-2</v>
      </c>
      <c r="G105" s="472">
        <v>2.2760110378209539</v>
      </c>
      <c r="H105" s="472">
        <v>-9.327424178293775E-2</v>
      </c>
      <c r="I105" s="473">
        <v>4.215119071356626</v>
      </c>
      <c r="J105" s="473">
        <v>5.8156255110642263E-2</v>
      </c>
      <c r="K105" s="464">
        <v>1.3990083068186129E-2</v>
      </c>
      <c r="L105" s="465">
        <v>478906223.86172462</v>
      </c>
      <c r="M105" s="465">
        <v>84299.154432654381</v>
      </c>
      <c r="N105" s="464">
        <v>1.7605533515238926E-4</v>
      </c>
      <c r="O105" s="463">
        <v>59327638.985623896</v>
      </c>
      <c r="P105" s="463">
        <v>238707.15453834832</v>
      </c>
      <c r="Q105" s="464">
        <v>4.0397947152053457E-3</v>
      </c>
    </row>
    <row r="106" spans="1:17">
      <c r="A106" s="483"/>
      <c r="B106" s="478" t="s">
        <v>300</v>
      </c>
      <c r="C106" s="367" t="s">
        <v>140</v>
      </c>
      <c r="D106" s="463">
        <v>20833637.985065214</v>
      </c>
      <c r="E106" s="463">
        <v>-191335.03771144897</v>
      </c>
      <c r="F106" s="468">
        <v>-9.1003701885454449E-3</v>
      </c>
      <c r="G106" s="474">
        <v>0.41734848707030264</v>
      </c>
      <c r="H106" s="474">
        <v>-1.5120446288445388E-2</v>
      </c>
      <c r="I106" s="475">
        <v>10.383041543886888</v>
      </c>
      <c r="J106" s="475">
        <v>-5.6687636342752867E-2</v>
      </c>
      <c r="K106" s="468">
        <v>-5.4299910815795629E-3</v>
      </c>
      <c r="L106" s="469">
        <v>216316528.70923203</v>
      </c>
      <c r="M106" s="469">
        <v>-3178495.6701905131</v>
      </c>
      <c r="N106" s="468">
        <v>-1.4480946341162228E-2</v>
      </c>
      <c r="O106" s="463">
        <v>41820762.595026925</v>
      </c>
      <c r="P106" s="463">
        <v>-2729.1195617243648</v>
      </c>
      <c r="Q106" s="468">
        <v>-6.525326915190124E-5</v>
      </c>
    </row>
    <row r="107" spans="1:17">
      <c r="A107" s="483"/>
      <c r="B107" s="478" t="s">
        <v>300</v>
      </c>
      <c r="C107" s="367" t="s">
        <v>139</v>
      </c>
      <c r="D107" s="463">
        <v>57038772.814680338</v>
      </c>
      <c r="E107" s="463">
        <v>5497854.8475509658</v>
      </c>
      <c r="F107" s="464">
        <v>0.10666971145250588</v>
      </c>
      <c r="G107" s="472">
        <v>1.1426254769147095</v>
      </c>
      <c r="H107" s="472">
        <v>8.2464981420696137E-2</v>
      </c>
      <c r="I107" s="473">
        <v>11.604405684985547</v>
      </c>
      <c r="J107" s="473">
        <v>-0.18400647203673337</v>
      </c>
      <c r="K107" s="464">
        <v>-1.5609097271605142E-2</v>
      </c>
      <c r="L107" s="465">
        <v>661901059.5152756</v>
      </c>
      <c r="M107" s="465">
        <v>54315475.56747961</v>
      </c>
      <c r="N107" s="464">
        <v>8.9395596278904504E-2</v>
      </c>
      <c r="O107" s="463">
        <v>116566205.20345661</v>
      </c>
      <c r="P107" s="463">
        <v>10636952.100546211</v>
      </c>
      <c r="Q107" s="464">
        <v>0.10041562447544494</v>
      </c>
    </row>
    <row r="108" spans="1:17">
      <c r="A108" s="483"/>
      <c r="B108" s="478" t="s">
        <v>300</v>
      </c>
      <c r="C108" s="367" t="s">
        <v>138</v>
      </c>
      <c r="D108" s="463">
        <v>130365849.74331132</v>
      </c>
      <c r="E108" s="463">
        <v>9608248.7065038234</v>
      </c>
      <c r="F108" s="468">
        <v>7.9566409269551344E-2</v>
      </c>
      <c r="G108" s="474">
        <v>2.6115453381213714</v>
      </c>
      <c r="H108" s="474">
        <v>0.12764626920107114</v>
      </c>
      <c r="I108" s="475">
        <v>7.1998904722283985</v>
      </c>
      <c r="J108" s="475">
        <v>-6.4956855599909602E-2</v>
      </c>
      <c r="K108" s="468">
        <v>-8.9412554275008077E-3</v>
      </c>
      <c r="L108" s="469">
        <v>938619839.47082615</v>
      </c>
      <c r="M108" s="469">
        <v>61334304.26361835</v>
      </c>
      <c r="N108" s="468">
        <v>6.9913730253322454E-2</v>
      </c>
      <c r="O108" s="463">
        <v>150858232.10263804</v>
      </c>
      <c r="P108" s="463">
        <v>8121204.5597937107</v>
      </c>
      <c r="Q108" s="468">
        <v>5.6896270712629406E-2</v>
      </c>
    </row>
    <row r="109" spans="1:17">
      <c r="A109" s="483"/>
      <c r="B109" s="478" t="s">
        <v>300</v>
      </c>
      <c r="C109" s="367" t="s">
        <v>137</v>
      </c>
      <c r="D109" s="463">
        <v>12193486.496187262</v>
      </c>
      <c r="E109" s="463">
        <v>1062218.4847145975</v>
      </c>
      <c r="F109" s="464">
        <v>9.5426548315951126E-2</v>
      </c>
      <c r="G109" s="472">
        <v>0.24426521882275043</v>
      </c>
      <c r="H109" s="472">
        <v>1.5302851135670092E-2</v>
      </c>
      <c r="I109" s="473">
        <v>10.581291402841316</v>
      </c>
      <c r="J109" s="473">
        <v>-9.7757121618418097E-2</v>
      </c>
      <c r="K109" s="464">
        <v>-9.1541040753313502E-3</v>
      </c>
      <c r="L109" s="465">
        <v>129022833.83276796</v>
      </c>
      <c r="M109" s="465">
        <v>10151482.599484965</v>
      </c>
      <c r="N109" s="464">
        <v>8.539889968578597E-2</v>
      </c>
      <c r="O109" s="463">
        <v>27626115.296706967</v>
      </c>
      <c r="P109" s="463">
        <v>1983715.0932697207</v>
      </c>
      <c r="Q109" s="464">
        <v>7.7360741487991158E-2</v>
      </c>
    </row>
    <row r="110" spans="1:17">
      <c r="A110" s="483"/>
      <c r="B110" s="478" t="s">
        <v>300</v>
      </c>
      <c r="C110" s="367" t="s">
        <v>136</v>
      </c>
      <c r="D110" s="463">
        <v>891508493.52037752</v>
      </c>
      <c r="E110" s="463">
        <v>19223316.355728745</v>
      </c>
      <c r="F110" s="468">
        <v>2.2037880338874813E-2</v>
      </c>
      <c r="G110" s="474">
        <v>17.859085448627642</v>
      </c>
      <c r="H110" s="474">
        <v>-8.3208210649665659E-2</v>
      </c>
      <c r="I110" s="475">
        <v>4.6661698673189305</v>
      </c>
      <c r="J110" s="475">
        <v>-6.2603064384603613E-2</v>
      </c>
      <c r="K110" s="468">
        <v>-1.3238754596332657E-2</v>
      </c>
      <c r="L110" s="469">
        <v>4159930068.9236798</v>
      </c>
      <c r="M110" s="469">
        <v>35091534.421267033</v>
      </c>
      <c r="N110" s="468">
        <v>8.5073716529125154E-3</v>
      </c>
      <c r="O110" s="463">
        <v>980969473.39905536</v>
      </c>
      <c r="P110" s="463">
        <v>10231362.601586342</v>
      </c>
      <c r="Q110" s="468">
        <v>1.053977636994307E-2</v>
      </c>
    </row>
    <row r="111" spans="1:17">
      <c r="A111" s="483"/>
      <c r="B111" s="478" t="s">
        <v>300</v>
      </c>
      <c r="C111" s="367" t="s">
        <v>135</v>
      </c>
      <c r="D111" s="463">
        <v>615843942.53445268</v>
      </c>
      <c r="E111" s="463">
        <v>6841756.3183547258</v>
      </c>
      <c r="F111" s="464">
        <v>1.1234370702122572E-2</v>
      </c>
      <c r="G111" s="472">
        <v>12.336853403731624</v>
      </c>
      <c r="H111" s="472">
        <v>-0.18989398380147904</v>
      </c>
      <c r="I111" s="473">
        <v>4.4211880329791544</v>
      </c>
      <c r="J111" s="473">
        <v>-7.1609300208885784E-2</v>
      </c>
      <c r="K111" s="464">
        <v>-1.5938689172536658E-2</v>
      </c>
      <c r="L111" s="465">
        <v>2722761868.9160242</v>
      </c>
      <c r="M111" s="465">
        <v>-13361529.221346855</v>
      </c>
      <c r="N111" s="464">
        <v>-4.8833796130842563E-3</v>
      </c>
      <c r="O111" s="463">
        <v>848948256.2409246</v>
      </c>
      <c r="P111" s="463">
        <v>7611145.5490905046</v>
      </c>
      <c r="Q111" s="464">
        <v>9.0464873739277193E-3</v>
      </c>
    </row>
    <row r="112" spans="1:17">
      <c r="A112" s="483"/>
      <c r="B112" s="478" t="s">
        <v>300</v>
      </c>
      <c r="C112" s="367" t="s">
        <v>134</v>
      </c>
      <c r="D112" s="463">
        <v>1062462820.7794992</v>
      </c>
      <c r="E112" s="463">
        <v>37368793.059376359</v>
      </c>
      <c r="F112" s="468">
        <v>3.6454014996543327E-2</v>
      </c>
      <c r="G112" s="474">
        <v>21.283716801580113</v>
      </c>
      <c r="H112" s="474">
        <v>0.19825237409723684</v>
      </c>
      <c r="I112" s="475">
        <v>5.314558888759545</v>
      </c>
      <c r="J112" s="475">
        <v>-7.2351254919165164E-2</v>
      </c>
      <c r="K112" s="468">
        <v>-1.3430937771268751E-2</v>
      </c>
      <c r="L112" s="469">
        <v>5646521228.1502266</v>
      </c>
      <c r="M112" s="469">
        <v>124431812.00023174</v>
      </c>
      <c r="N112" s="468">
        <v>2.2533465618343011E-2</v>
      </c>
      <c r="O112" s="463">
        <v>1473692753.0904524</v>
      </c>
      <c r="P112" s="463">
        <v>65278907.598027468</v>
      </c>
      <c r="Q112" s="468">
        <v>4.6349237340253459E-2</v>
      </c>
    </row>
    <row r="113" spans="1:17">
      <c r="A113" s="483"/>
      <c r="B113" s="478" t="s">
        <v>300</v>
      </c>
      <c r="C113" s="367" t="s">
        <v>301</v>
      </c>
      <c r="D113" s="463">
        <v>279756828.01999414</v>
      </c>
      <c r="E113" s="463">
        <v>432560.67828845978</v>
      </c>
      <c r="F113" s="464">
        <v>1.548596841961087E-3</v>
      </c>
      <c r="G113" s="472">
        <v>5.6042103162889303</v>
      </c>
      <c r="H113" s="472">
        <v>-0.14129374821654217</v>
      </c>
      <c r="I113" s="473">
        <v>6.9820615091255425</v>
      </c>
      <c r="J113" s="473">
        <v>8.3309802743806394E-2</v>
      </c>
      <c r="K113" s="464">
        <v>1.2076069162880598E-2</v>
      </c>
      <c r="L113" s="465">
        <v>1953279380.8334551</v>
      </c>
      <c r="M113" s="465">
        <v>26290614.876034737</v>
      </c>
      <c r="N113" s="464">
        <v>1.3643366967410576E-2</v>
      </c>
      <c r="O113" s="463">
        <v>445886387.65595305</v>
      </c>
      <c r="P113" s="463">
        <v>-7368822.0568332076</v>
      </c>
      <c r="Q113" s="464">
        <v>-1.6257556226441615E-2</v>
      </c>
    </row>
    <row r="114" spans="1:17">
      <c r="A114" s="483"/>
      <c r="B114" s="478" t="s">
        <v>300</v>
      </c>
      <c r="C114" s="367" t="s">
        <v>132</v>
      </c>
      <c r="D114" s="463">
        <v>49334274.1727788</v>
      </c>
      <c r="E114" s="463">
        <v>-947929.70749870688</v>
      </c>
      <c r="F114" s="468">
        <v>-1.8852190921379224E-2</v>
      </c>
      <c r="G114" s="474">
        <v>0.98828561298226314</v>
      </c>
      <c r="H114" s="474">
        <v>-4.5984017493528984E-2</v>
      </c>
      <c r="I114" s="475">
        <v>7.2929011769447962</v>
      </c>
      <c r="J114" s="475">
        <v>-0.17024287896162349</v>
      </c>
      <c r="K114" s="468">
        <v>-2.2811147377879069E-2</v>
      </c>
      <c r="L114" s="469">
        <v>359789986.17837578</v>
      </c>
      <c r="M114" s="469">
        <v>-15473344.828592002</v>
      </c>
      <c r="N114" s="468">
        <v>-4.1233298193754771E-2</v>
      </c>
      <c r="O114" s="463">
        <v>77133442.379989415</v>
      </c>
      <c r="P114" s="463">
        <v>-2317737.0878445208</v>
      </c>
      <c r="Q114" s="468">
        <v>-2.9171839906830636E-2</v>
      </c>
    </row>
    <row r="115" spans="1:17">
      <c r="A115" s="483"/>
      <c r="B115" s="478" t="s">
        <v>300</v>
      </c>
      <c r="C115" s="367" t="s">
        <v>131</v>
      </c>
      <c r="D115" s="463">
        <v>234102901.72053385</v>
      </c>
      <c r="E115" s="463">
        <v>12638103.982037932</v>
      </c>
      <c r="F115" s="464">
        <v>5.7065972159426062E-2</v>
      </c>
      <c r="G115" s="472">
        <v>4.6896510307931569</v>
      </c>
      <c r="H115" s="472">
        <v>0.13427563265485976</v>
      </c>
      <c r="I115" s="473">
        <v>5.0257145797977678</v>
      </c>
      <c r="J115" s="473">
        <v>-0.15320040321417672</v>
      </c>
      <c r="K115" s="464">
        <v>-2.9581563651210719E-2</v>
      </c>
      <c r="L115" s="465">
        <v>1176534366.3498509</v>
      </c>
      <c r="M115" s="465">
        <v>29587007.132244587</v>
      </c>
      <c r="N115" s="464">
        <v>2.5796307820463056E-2</v>
      </c>
      <c r="O115" s="463">
        <v>210729177.87564188</v>
      </c>
      <c r="P115" s="463">
        <v>2578048.6927632689</v>
      </c>
      <c r="Q115" s="464">
        <v>1.2385465804983609E-2</v>
      </c>
    </row>
    <row r="116" spans="1:17">
      <c r="A116" s="483"/>
      <c r="B116" s="484" t="s">
        <v>300</v>
      </c>
      <c r="C116" s="367" t="s">
        <v>130</v>
      </c>
      <c r="D116" s="463">
        <v>88166121.55389455</v>
      </c>
      <c r="E116" s="463">
        <v>351711.59841321409</v>
      </c>
      <c r="F116" s="468">
        <v>4.0051695227641898E-3</v>
      </c>
      <c r="G116" s="474">
        <v>1.7661820498057923</v>
      </c>
      <c r="H116" s="474">
        <v>-4.0098708121163895E-2</v>
      </c>
      <c r="I116" s="475">
        <v>3.1646467538109886</v>
      </c>
      <c r="J116" s="475">
        <v>-5.3225417989728463E-3</v>
      </c>
      <c r="K116" s="468">
        <v>-1.6790515309861036E-3</v>
      </c>
      <c r="L116" s="469">
        <v>279014630.3716374</v>
      </c>
      <c r="M116" s="469">
        <v>645647.10065585375</v>
      </c>
      <c r="N116" s="468">
        <v>2.3193931057589883E-3</v>
      </c>
      <c r="O116" s="463">
        <v>67245630.657300115</v>
      </c>
      <c r="P116" s="463">
        <v>678236.45305231214</v>
      </c>
      <c r="Q116" s="468">
        <v>1.0188718683674004E-2</v>
      </c>
    </row>
    <row r="117" spans="1:17">
      <c r="A117" s="483" t="s">
        <v>81</v>
      </c>
      <c r="B117" s="478" t="s">
        <v>243</v>
      </c>
      <c r="C117" s="367" t="s">
        <v>148</v>
      </c>
      <c r="D117" s="463">
        <v>2219293.590224463</v>
      </c>
      <c r="E117" s="463">
        <v>130955.56753924605</v>
      </c>
      <c r="F117" s="464">
        <v>6.2708031993240917E-2</v>
      </c>
      <c r="G117" s="472">
        <v>0.84773890597737611</v>
      </c>
      <c r="H117" s="472">
        <v>3.5601174403773084E-2</v>
      </c>
      <c r="I117" s="473">
        <v>8.9782960976587756</v>
      </c>
      <c r="J117" s="473">
        <v>0.24295063785797311</v>
      </c>
      <c r="K117" s="464">
        <v>2.7812367464573433E-2</v>
      </c>
      <c r="L117" s="465">
        <v>19925474.980671432</v>
      </c>
      <c r="M117" s="465">
        <v>1683120.9156787358</v>
      </c>
      <c r="N117" s="464">
        <v>9.2264458286590648E-2</v>
      </c>
      <c r="O117" s="463">
        <v>4264993.8947082181</v>
      </c>
      <c r="P117" s="463">
        <v>192070.35180617915</v>
      </c>
      <c r="Q117" s="464">
        <v>4.7157858423565006E-2</v>
      </c>
    </row>
    <row r="118" spans="1:17">
      <c r="A118" s="483"/>
      <c r="B118" s="478"/>
      <c r="C118" s="367" t="s">
        <v>147</v>
      </c>
      <c r="D118" s="463">
        <v>67294293.191759482</v>
      </c>
      <c r="E118" s="463">
        <v>4725663.7170872837</v>
      </c>
      <c r="F118" s="468">
        <v>7.5527684668244721E-2</v>
      </c>
      <c r="G118" s="474">
        <v>25.705472561263537</v>
      </c>
      <c r="H118" s="474">
        <v>1.3730396613962554</v>
      </c>
      <c r="I118" s="475">
        <v>5.5454420439296435</v>
      </c>
      <c r="J118" s="475">
        <v>5.0672232274909135E-2</v>
      </c>
      <c r="K118" s="468">
        <v>9.2219026477561097E-3</v>
      </c>
      <c r="L118" s="469">
        <v>373176602.78211141</v>
      </c>
      <c r="M118" s="469">
        <v>29376386.388072014</v>
      </c>
      <c r="N118" s="468">
        <v>8.5446096271221905E-2</v>
      </c>
      <c r="O118" s="463">
        <v>105305223.39486673</v>
      </c>
      <c r="P118" s="463">
        <v>7353088.5505743325</v>
      </c>
      <c r="Q118" s="468">
        <v>7.5068180619677335E-2</v>
      </c>
    </row>
    <row r="119" spans="1:17">
      <c r="A119" s="483"/>
      <c r="B119" s="478"/>
      <c r="C119" s="367" t="s">
        <v>146</v>
      </c>
      <c r="D119" s="463">
        <v>258923.94218087854</v>
      </c>
      <c r="E119" s="463">
        <v>-31650.296431676601</v>
      </c>
      <c r="F119" s="464">
        <v>-0.10892327063404393</v>
      </c>
      <c r="G119" s="472">
        <v>9.8905300516623759E-2</v>
      </c>
      <c r="H119" s="472">
        <v>-1.409666584947851E-2</v>
      </c>
      <c r="I119" s="473">
        <v>7.6982060224282174</v>
      </c>
      <c r="J119" s="473">
        <v>0.15593426561861445</v>
      </c>
      <c r="K119" s="464">
        <v>2.0674707919113085E-2</v>
      </c>
      <c r="L119" s="465">
        <v>1993249.8510476947</v>
      </c>
      <c r="M119" s="465">
        <v>-198340.02209623437</v>
      </c>
      <c r="N119" s="464">
        <v>-9.050051952088424E-2</v>
      </c>
      <c r="O119" s="463">
        <v>402263.43363334209</v>
      </c>
      <c r="P119" s="463">
        <v>-47034.57689159509</v>
      </c>
      <c r="Q119" s="464">
        <v>-0.10468458748936425</v>
      </c>
    </row>
    <row r="120" spans="1:17">
      <c r="A120" s="483"/>
      <c r="B120" s="478"/>
      <c r="C120" s="367" t="s">
        <v>145</v>
      </c>
      <c r="D120" s="463">
        <v>2144246.0809693309</v>
      </c>
      <c r="E120" s="463">
        <v>5160.3914965465665</v>
      </c>
      <c r="F120" s="468">
        <v>2.4124286006599561E-3</v>
      </c>
      <c r="G120" s="474">
        <v>0.81907181403762164</v>
      </c>
      <c r="H120" s="474">
        <v>-1.2801273852730555E-2</v>
      </c>
      <c r="I120" s="475">
        <v>13.044635987857342</v>
      </c>
      <c r="J120" s="475">
        <v>0.10012565616098712</v>
      </c>
      <c r="K120" s="468">
        <v>7.7349898602047645E-3</v>
      </c>
      <c r="L120" s="469">
        <v>27970909.5946346</v>
      </c>
      <c r="M120" s="469">
        <v>281492.78687032312</v>
      </c>
      <c r="N120" s="468">
        <v>1.0166078571629248E-2</v>
      </c>
      <c r="O120" s="463">
        <v>6237865.0663261442</v>
      </c>
      <c r="P120" s="463">
        <v>-89557.050346890464</v>
      </c>
      <c r="Q120" s="468">
        <v>-1.4153797343613873E-2</v>
      </c>
    </row>
    <row r="121" spans="1:17">
      <c r="A121" s="483"/>
      <c r="B121" s="478"/>
      <c r="C121" s="367" t="s">
        <v>144</v>
      </c>
      <c r="D121" s="463">
        <v>1357659.6531961567</v>
      </c>
      <c r="E121" s="463">
        <v>-27333.48585948837</v>
      </c>
      <c r="F121" s="464">
        <v>-1.9735466616192521E-2</v>
      </c>
      <c r="G121" s="472">
        <v>0.5186068729976937</v>
      </c>
      <c r="H121" s="472">
        <v>-2.0005733763813094E-2</v>
      </c>
      <c r="I121" s="473">
        <v>7.5104976161873056</v>
      </c>
      <c r="J121" s="473">
        <v>0.10245917916062375</v>
      </c>
      <c r="K121" s="464">
        <v>1.3830810953749202E-2</v>
      </c>
      <c r="L121" s="465">
        <v>10196699.588923419</v>
      </c>
      <c r="M121" s="465">
        <v>-63382.820219039917</v>
      </c>
      <c r="N121" s="464">
        <v>-6.1776131702959173E-3</v>
      </c>
      <c r="O121" s="463">
        <v>2745646.3039078722</v>
      </c>
      <c r="P121" s="463">
        <v>-31161.720226387959</v>
      </c>
      <c r="Q121" s="464">
        <v>-1.1222137056487155E-2</v>
      </c>
    </row>
    <row r="122" spans="1:17">
      <c r="A122" s="483"/>
      <c r="B122" s="478"/>
      <c r="C122" s="367" t="s">
        <v>143</v>
      </c>
      <c r="D122" s="463">
        <v>368965.57406366541</v>
      </c>
      <c r="E122" s="463">
        <v>9944.1971581730759</v>
      </c>
      <c r="F122" s="468">
        <v>2.7698064231954509E-2</v>
      </c>
      <c r="G122" s="474">
        <v>0.14093965461703989</v>
      </c>
      <c r="H122" s="474">
        <v>1.3191509154663605E-3</v>
      </c>
      <c r="I122" s="475">
        <v>7.870162176814719</v>
      </c>
      <c r="J122" s="475">
        <v>-0.11942288589239869</v>
      </c>
      <c r="K122" s="468">
        <v>-1.4947320161822588E-2</v>
      </c>
      <c r="L122" s="469">
        <v>2903818.9055425893</v>
      </c>
      <c r="M122" s="469">
        <v>35387.075425925665</v>
      </c>
      <c r="N122" s="468">
        <v>1.2336732236194164E-2</v>
      </c>
      <c r="O122" s="463">
        <v>566008.58682465937</v>
      </c>
      <c r="P122" s="463">
        <v>14731.94725950365</v>
      </c>
      <c r="Q122" s="468">
        <v>2.6723329454199505E-2</v>
      </c>
    </row>
    <row r="123" spans="1:17">
      <c r="A123" s="483"/>
      <c r="B123" s="478"/>
      <c r="C123" s="367" t="s">
        <v>142</v>
      </c>
      <c r="D123" s="463">
        <v>4823133.491005593</v>
      </c>
      <c r="E123" s="463">
        <v>-6931.5966987442225</v>
      </c>
      <c r="F123" s="464">
        <v>-1.4350938492298277E-3</v>
      </c>
      <c r="G123" s="472">
        <v>1.8423690885505513</v>
      </c>
      <c r="H123" s="472">
        <v>-3.6004077608257079E-2</v>
      </c>
      <c r="I123" s="473">
        <v>9.3675503321989169</v>
      </c>
      <c r="J123" s="473">
        <v>5.7548986534650126E-2</v>
      </c>
      <c r="K123" s="464">
        <v>6.1814154904984084E-3</v>
      </c>
      <c r="L123" s="465">
        <v>45180945.735909164</v>
      </c>
      <c r="M123" s="465">
        <v>213033.26973579079</v>
      </c>
      <c r="N123" s="464">
        <v>4.7374507299186453E-3</v>
      </c>
      <c r="O123" s="463">
        <v>9945125.9128602147</v>
      </c>
      <c r="P123" s="463">
        <v>-38743.533017385751</v>
      </c>
      <c r="Q123" s="464">
        <v>-3.8806129454530464E-3</v>
      </c>
    </row>
    <row r="124" spans="1:17">
      <c r="A124" s="483"/>
      <c r="B124" s="478"/>
      <c r="C124" s="367" t="s">
        <v>141</v>
      </c>
      <c r="D124" s="463">
        <v>5832490.7144504786</v>
      </c>
      <c r="E124" s="463">
        <v>-138672.01269164681</v>
      </c>
      <c r="F124" s="468">
        <v>-2.3223619758561999E-2</v>
      </c>
      <c r="G124" s="474">
        <v>2.2279293371416289</v>
      </c>
      <c r="H124" s="474">
        <v>-9.4207452688311211E-2</v>
      </c>
      <c r="I124" s="475">
        <v>4.7623873905103276</v>
      </c>
      <c r="J124" s="475">
        <v>0.10785920675239868</v>
      </c>
      <c r="K124" s="468">
        <v>2.3172962434468779E-2</v>
      </c>
      <c r="L124" s="469">
        <v>27776580.233767528</v>
      </c>
      <c r="M124" s="469">
        <v>-16364.969520349056</v>
      </c>
      <c r="N124" s="468">
        <v>-5.8881739235081487E-4</v>
      </c>
      <c r="O124" s="463">
        <v>3451663.7073332071</v>
      </c>
      <c r="P124" s="463">
        <v>-59079.631033731624</v>
      </c>
      <c r="Q124" s="468">
        <v>-1.6828239873898948E-2</v>
      </c>
    </row>
    <row r="125" spans="1:17">
      <c r="A125" s="483"/>
      <c r="B125" s="478"/>
      <c r="C125" s="367" t="s">
        <v>140</v>
      </c>
      <c r="D125" s="463">
        <v>1483786.0388745705</v>
      </c>
      <c r="E125" s="463">
        <v>9247.9688236648217</v>
      </c>
      <c r="F125" s="464">
        <v>6.2717735211445256E-3</v>
      </c>
      <c r="G125" s="472">
        <v>0.56678537659039985</v>
      </c>
      <c r="H125" s="472">
        <v>-6.6505280962663171E-3</v>
      </c>
      <c r="I125" s="473">
        <v>12.226748143796224</v>
      </c>
      <c r="J125" s="473">
        <v>-0.2275777257947329</v>
      </c>
      <c r="K125" s="464">
        <v>-1.8272986284259427E-2</v>
      </c>
      <c r="L125" s="465">
        <v>18141878.196600407</v>
      </c>
      <c r="M125" s="465">
        <v>-222499.43493130803</v>
      </c>
      <c r="N125" s="464">
        <v>-1.2115816794644624E-2</v>
      </c>
      <c r="O125" s="463">
        <v>3860426.2030579234</v>
      </c>
      <c r="P125" s="463">
        <v>26963.347445572726</v>
      </c>
      <c r="Q125" s="464">
        <v>7.0336790680252071E-3</v>
      </c>
    </row>
    <row r="126" spans="1:17">
      <c r="A126" s="483"/>
      <c r="B126" s="478"/>
      <c r="C126" s="367" t="s">
        <v>139</v>
      </c>
      <c r="D126" s="463">
        <v>3965993.3858520817</v>
      </c>
      <c r="E126" s="463">
        <v>136670.38795436174</v>
      </c>
      <c r="F126" s="468">
        <v>3.5690483155741401E-2</v>
      </c>
      <c r="G126" s="474">
        <v>1.5149536360782723</v>
      </c>
      <c r="H126" s="474">
        <v>2.5760957885075486E-2</v>
      </c>
      <c r="I126" s="475">
        <v>13.253621193625532</v>
      </c>
      <c r="J126" s="475">
        <v>4.9867524980797384E-2</v>
      </c>
      <c r="K126" s="468">
        <v>3.7767688062235643E-3</v>
      </c>
      <c r="L126" s="469">
        <v>52563773.99250783</v>
      </c>
      <c r="M126" s="469">
        <v>2002336.4105901569</v>
      </c>
      <c r="N126" s="468">
        <v>3.9602046665426577E-2</v>
      </c>
      <c r="O126" s="463">
        <v>9197504.1574380696</v>
      </c>
      <c r="P126" s="463">
        <v>205918.21288276277</v>
      </c>
      <c r="Q126" s="468">
        <v>2.2901211660825291E-2</v>
      </c>
    </row>
    <row r="127" spans="1:17">
      <c r="A127" s="483"/>
      <c r="B127" s="478"/>
      <c r="C127" s="367" t="s">
        <v>138</v>
      </c>
      <c r="D127" s="463">
        <v>5126086.7987304907</v>
      </c>
      <c r="E127" s="463">
        <v>414113.59209444281</v>
      </c>
      <c r="F127" s="464">
        <v>8.7885387699410331E-2</v>
      </c>
      <c r="G127" s="472">
        <v>1.9580929868144832</v>
      </c>
      <c r="H127" s="472">
        <v>0.12564479609846346</v>
      </c>
      <c r="I127" s="473">
        <v>9.8188707071684114</v>
      </c>
      <c r="J127" s="473">
        <v>-0.1331003603979326</v>
      </c>
      <c r="K127" s="464">
        <v>-1.3374271236751192E-2</v>
      </c>
      <c r="L127" s="465">
        <v>50332383.510457516</v>
      </c>
      <c r="M127" s="465">
        <v>3438962.4868677557</v>
      </c>
      <c r="N127" s="464">
        <v>7.3335713449820261E-2</v>
      </c>
      <c r="O127" s="463">
        <v>8698556.8316377532</v>
      </c>
      <c r="P127" s="463">
        <v>390008.22187359445</v>
      </c>
      <c r="Q127" s="464">
        <v>4.6940595787723867E-2</v>
      </c>
    </row>
    <row r="128" spans="1:17">
      <c r="A128" s="483"/>
      <c r="B128" s="478"/>
      <c r="C128" s="367" t="s">
        <v>137</v>
      </c>
      <c r="D128" s="463">
        <v>680727.99015811423</v>
      </c>
      <c r="E128" s="463">
        <v>35416.154355965671</v>
      </c>
      <c r="F128" s="468">
        <v>5.4882232730075323E-2</v>
      </c>
      <c r="G128" s="474">
        <v>0.2600285082544897</v>
      </c>
      <c r="H128" s="474">
        <v>9.0719653993815985E-3</v>
      </c>
      <c r="I128" s="475">
        <v>11.747968579575202</v>
      </c>
      <c r="J128" s="475">
        <v>-4.077395194240907E-2</v>
      </c>
      <c r="K128" s="468">
        <v>-3.458719353094573E-3</v>
      </c>
      <c r="L128" s="469">
        <v>7997171.0396149037</v>
      </c>
      <c r="M128" s="469">
        <v>389755.95480240602</v>
      </c>
      <c r="N128" s="468">
        <v>5.1233691136496264E-2</v>
      </c>
      <c r="O128" s="463">
        <v>1847815.0990477884</v>
      </c>
      <c r="P128" s="463">
        <v>71794.568707563914</v>
      </c>
      <c r="Q128" s="468">
        <v>4.0424402466682378E-2</v>
      </c>
    </row>
    <row r="129" spans="1:17">
      <c r="A129" s="483"/>
      <c r="B129" s="478"/>
      <c r="C129" s="367" t="s">
        <v>136</v>
      </c>
      <c r="D129" s="463">
        <v>47974175.669666938</v>
      </c>
      <c r="E129" s="463">
        <v>288830.07294451445</v>
      </c>
      <c r="F129" s="464">
        <v>6.0569986298760663E-3</v>
      </c>
      <c r="G129" s="472">
        <v>18.32545967622811</v>
      </c>
      <c r="H129" s="472">
        <v>-0.21898474873600193</v>
      </c>
      <c r="I129" s="473">
        <v>5.113631962943189</v>
      </c>
      <c r="J129" s="473">
        <v>2.160761928185817E-2</v>
      </c>
      <c r="K129" s="464">
        <v>4.2434241911580477E-3</v>
      </c>
      <c r="L129" s="465">
        <v>245322278.10026032</v>
      </c>
      <c r="M129" s="465">
        <v>2507337.4858461022</v>
      </c>
      <c r="N129" s="464">
        <v>1.0326125235545984E-2</v>
      </c>
      <c r="O129" s="463">
        <v>67464785.008649647</v>
      </c>
      <c r="P129" s="463">
        <v>1101451.6298527271</v>
      </c>
      <c r="Q129" s="464">
        <v>1.6597292115598291E-2</v>
      </c>
    </row>
    <row r="130" spans="1:17">
      <c r="A130" s="483"/>
      <c r="B130" s="478"/>
      <c r="C130" s="367" t="s">
        <v>135</v>
      </c>
      <c r="D130" s="463">
        <v>26545829.458885778</v>
      </c>
      <c r="E130" s="463">
        <v>-191771.39220628142</v>
      </c>
      <c r="F130" s="468">
        <v>-7.1723485317288218E-3</v>
      </c>
      <c r="G130" s="474">
        <v>10.140133113916555</v>
      </c>
      <c r="H130" s="474">
        <v>-0.25790315561674504</v>
      </c>
      <c r="I130" s="475">
        <v>5.0861160638755667</v>
      </c>
      <c r="J130" s="475">
        <v>4.0865427433089963E-2</v>
      </c>
      <c r="K130" s="468">
        <v>8.0997814336346077E-3</v>
      </c>
      <c r="L130" s="469">
        <v>135015169.6397402</v>
      </c>
      <c r="M130" s="469">
        <v>117271.92882308364</v>
      </c>
      <c r="N130" s="468">
        <v>8.6933844643297933E-4</v>
      </c>
      <c r="O130" s="463">
        <v>46154158.871495605</v>
      </c>
      <c r="P130" s="463">
        <v>-87948.029606990516</v>
      </c>
      <c r="Q130" s="468">
        <v>-1.901903600436802E-3</v>
      </c>
    </row>
    <row r="131" spans="1:17">
      <c r="A131" s="483"/>
      <c r="B131" s="478"/>
      <c r="C131" s="367" t="s">
        <v>134</v>
      </c>
      <c r="D131" s="463">
        <v>42928710.689579859</v>
      </c>
      <c r="E131" s="463">
        <v>772100.28656443208</v>
      </c>
      <c r="F131" s="464">
        <v>1.8315046660136707E-2</v>
      </c>
      <c r="G131" s="472">
        <v>16.398163089058865</v>
      </c>
      <c r="H131" s="472">
        <v>3.798971934436679E-3</v>
      </c>
      <c r="I131" s="473">
        <v>6.229063487094054</v>
      </c>
      <c r="J131" s="473">
        <v>-5.8871123362838063E-3</v>
      </c>
      <c r="K131" s="464">
        <v>-9.44211544646671E-4</v>
      </c>
      <c r="L131" s="465">
        <v>267405664.3044861</v>
      </c>
      <c r="M131" s="465">
        <v>4561281.0022538602</v>
      </c>
      <c r="N131" s="464">
        <v>1.7353541836992805E-2</v>
      </c>
      <c r="O131" s="463">
        <v>72163674.415528476</v>
      </c>
      <c r="P131" s="463">
        <v>1895304.3598403782</v>
      </c>
      <c r="Q131" s="464">
        <v>2.6972368340667904E-2</v>
      </c>
    </row>
    <row r="132" spans="1:17">
      <c r="A132" s="483"/>
      <c r="B132" s="478"/>
      <c r="C132" s="367" t="s">
        <v>301</v>
      </c>
      <c r="D132" s="463">
        <v>15216196.880952161</v>
      </c>
      <c r="E132" s="463">
        <v>114591.97158874758</v>
      </c>
      <c r="F132" s="468">
        <v>7.5880657901265438E-3</v>
      </c>
      <c r="G132" s="474">
        <v>5.8123729793182006</v>
      </c>
      <c r="H132" s="474">
        <v>-6.0518775265284042E-2</v>
      </c>
      <c r="I132" s="475">
        <v>8.0635038599305666</v>
      </c>
      <c r="J132" s="475">
        <v>5.6527747833357012E-2</v>
      </c>
      <c r="K132" s="468">
        <v>7.059812223987153E-3</v>
      </c>
      <c r="L132" s="469">
        <v>122695862.2830212</v>
      </c>
      <c r="M132" s="469">
        <v>1777672.5194183886</v>
      </c>
      <c r="N132" s="468">
        <v>1.4701448333735146E-2</v>
      </c>
      <c r="O132" s="463">
        <v>26785429.578439713</v>
      </c>
      <c r="P132" s="463">
        <v>6019.4244487173855</v>
      </c>
      <c r="Q132" s="468">
        <v>2.2477808189588886E-4</v>
      </c>
    </row>
    <row r="133" spans="1:17">
      <c r="A133" s="483"/>
      <c r="B133" s="478"/>
      <c r="C133" s="367" t="s">
        <v>132</v>
      </c>
      <c r="D133" s="463">
        <v>1754230.5044368615</v>
      </c>
      <c r="E133" s="463">
        <v>27746.162942182971</v>
      </c>
      <c r="F133" s="464">
        <v>1.607090332378117E-2</v>
      </c>
      <c r="G133" s="472">
        <v>0.67009135484099469</v>
      </c>
      <c r="H133" s="472">
        <v>-1.3244128496864294E-3</v>
      </c>
      <c r="I133" s="473">
        <v>8.2609763085070593</v>
      </c>
      <c r="J133" s="473">
        <v>-0.25467707523275607</v>
      </c>
      <c r="K133" s="464">
        <v>-2.9906933003995714E-2</v>
      </c>
      <c r="L133" s="465">
        <v>14491656.6368133</v>
      </c>
      <c r="M133" s="465">
        <v>-210485.58780966513</v>
      </c>
      <c r="N133" s="464">
        <v>-1.4316661109232536E-2</v>
      </c>
      <c r="O133" s="463">
        <v>3364210.6187881138</v>
      </c>
      <c r="P133" s="463">
        <v>58481.337249007076</v>
      </c>
      <c r="Q133" s="464">
        <v>1.7690903358480368E-2</v>
      </c>
    </row>
    <row r="134" spans="1:17">
      <c r="A134" s="483"/>
      <c r="B134" s="478"/>
      <c r="C134" s="367" t="s">
        <v>131</v>
      </c>
      <c r="D134" s="463">
        <v>7858843.1179757072</v>
      </c>
      <c r="E134" s="463">
        <v>-131518.96775905602</v>
      </c>
      <c r="F134" s="468">
        <v>-1.6459700617805235E-2</v>
      </c>
      <c r="G134" s="474">
        <v>3.0019674262235521</v>
      </c>
      <c r="H134" s="474">
        <v>-0.10541962906567992</v>
      </c>
      <c r="I134" s="475">
        <v>6.0243115444703745</v>
      </c>
      <c r="J134" s="475">
        <v>7.97552060818143E-2</v>
      </c>
      <c r="K134" s="468">
        <v>1.3416511097182098E-2</v>
      </c>
      <c r="L134" s="469">
        <v>47344119.321802609</v>
      </c>
      <c r="M134" s="469">
        <v>-155038.26097161323</v>
      </c>
      <c r="N134" s="468">
        <v>-3.2640212766181466E-3</v>
      </c>
      <c r="O134" s="463">
        <v>8975094.5913403369</v>
      </c>
      <c r="P134" s="463">
        <v>-305473.7790603172</v>
      </c>
      <c r="Q134" s="468">
        <v>-3.2915417124083912E-2</v>
      </c>
    </row>
    <row r="135" spans="1:17">
      <c r="A135" s="483"/>
      <c r="B135" s="484"/>
      <c r="C135" s="367" t="s">
        <v>130</v>
      </c>
      <c r="D135" s="463">
        <v>6844560.8891545832</v>
      </c>
      <c r="E135" s="463">
        <v>-53278.135955281556</v>
      </c>
      <c r="F135" s="464">
        <v>-7.7238879830822046E-3</v>
      </c>
      <c r="G135" s="472">
        <v>2.6145258949180215</v>
      </c>
      <c r="H135" s="472">
        <v>-6.7987796715800908E-2</v>
      </c>
      <c r="I135" s="473">
        <v>3.2129140876193509</v>
      </c>
      <c r="J135" s="473">
        <v>2.5965215726855728E-2</v>
      </c>
      <c r="K135" s="464">
        <v>8.1473587341979823E-3</v>
      </c>
      <c r="L135" s="465">
        <v>21990986.104333192</v>
      </c>
      <c r="M135" s="465">
        <v>7925.8047632798553</v>
      </c>
      <c r="N135" s="464">
        <v>3.605414648949E-4</v>
      </c>
      <c r="O135" s="463">
        <v>5185133.401853323</v>
      </c>
      <c r="P135" s="463">
        <v>60692.133643311448</v>
      </c>
      <c r="Q135" s="464">
        <v>1.1843658745748775E-2</v>
      </c>
    </row>
    <row r="136" spans="1:17">
      <c r="A136" s="483"/>
      <c r="B136" s="478" t="s">
        <v>242</v>
      </c>
      <c r="C136" s="367" t="s">
        <v>148</v>
      </c>
      <c r="D136" s="463">
        <v>29611776.398552243</v>
      </c>
      <c r="E136" s="463">
        <v>1730162.4116344713</v>
      </c>
      <c r="F136" s="468">
        <v>6.2053882979883242E-2</v>
      </c>
      <c r="G136" s="474">
        <v>0.99315505252646585</v>
      </c>
      <c r="H136" s="474">
        <v>5.0504645940820603E-2</v>
      </c>
      <c r="I136" s="475">
        <v>9.6756191952938213</v>
      </c>
      <c r="J136" s="475">
        <v>-0.12949073176588577</v>
      </c>
      <c r="K136" s="468">
        <v>-1.3206453852039231E-2</v>
      </c>
      <c r="L136" s="469">
        <v>286512272.12858063</v>
      </c>
      <c r="M136" s="469">
        <v>13129982.04300642</v>
      </c>
      <c r="N136" s="468">
        <v>4.8027917385930409E-2</v>
      </c>
      <c r="O136" s="463">
        <v>56980030.516651578</v>
      </c>
      <c r="P136" s="463">
        <v>2487797.168679595</v>
      </c>
      <c r="Q136" s="468">
        <v>4.5654160525835423E-2</v>
      </c>
    </row>
    <row r="137" spans="1:17">
      <c r="A137" s="483"/>
      <c r="B137" s="478"/>
      <c r="C137" s="367" t="s">
        <v>147</v>
      </c>
      <c r="D137" s="463">
        <v>593728332.82108176</v>
      </c>
      <c r="E137" s="463">
        <v>16149674.028226018</v>
      </c>
      <c r="F137" s="464">
        <v>2.7960995065120606E-2</v>
      </c>
      <c r="G137" s="472">
        <v>19.91316851893431</v>
      </c>
      <c r="H137" s="472">
        <v>0.38579260010340022</v>
      </c>
      <c r="I137" s="473">
        <v>5.7366704023029103</v>
      </c>
      <c r="J137" s="473">
        <v>2.6187649510513999E-2</v>
      </c>
      <c r="K137" s="464">
        <v>4.5858906583175259E-3</v>
      </c>
      <c r="L137" s="465">
        <v>3406023753.9033513</v>
      </c>
      <c r="M137" s="465">
        <v>107770784.48578405</v>
      </c>
      <c r="N137" s="464">
        <v>3.2675111789504462E-2</v>
      </c>
      <c r="O137" s="463">
        <v>919591079.00860786</v>
      </c>
      <c r="P137" s="463">
        <v>21778308.328795195</v>
      </c>
      <c r="Q137" s="464">
        <v>2.4257071229121557E-2</v>
      </c>
    </row>
    <row r="138" spans="1:17">
      <c r="A138" s="483"/>
      <c r="B138" s="478"/>
      <c r="C138" s="367" t="s">
        <v>146</v>
      </c>
      <c r="D138" s="463">
        <v>2507068.3847928168</v>
      </c>
      <c r="E138" s="463">
        <v>-200233.52389796264</v>
      </c>
      <c r="F138" s="468">
        <v>-7.3960544723581753E-2</v>
      </c>
      <c r="G138" s="474">
        <v>8.4085047782141403E-2</v>
      </c>
      <c r="H138" s="474">
        <v>-7.4462117129111133E-3</v>
      </c>
      <c r="I138" s="475">
        <v>8.0447364316719518</v>
      </c>
      <c r="J138" s="475">
        <v>0.15605620989656632</v>
      </c>
      <c r="K138" s="468">
        <v>1.9782296342270179E-2</v>
      </c>
      <c r="L138" s="469">
        <v>20168704.371835727</v>
      </c>
      <c r="M138" s="469">
        <v>-1188334.6496279761</v>
      </c>
      <c r="N138" s="468">
        <v>-5.5641357794669312E-2</v>
      </c>
      <c r="O138" s="463">
        <v>3986402.6677418374</v>
      </c>
      <c r="P138" s="463">
        <v>-289240.99156349385</v>
      </c>
      <c r="Q138" s="468">
        <v>-6.7648526072560305E-2</v>
      </c>
    </row>
    <row r="139" spans="1:17">
      <c r="A139" s="483"/>
      <c r="B139" s="478"/>
      <c r="C139" s="367" t="s">
        <v>145</v>
      </c>
      <c r="D139" s="463">
        <v>31128265.010194648</v>
      </c>
      <c r="E139" s="463">
        <v>501848.26078013331</v>
      </c>
      <c r="F139" s="464">
        <v>1.6386123942812445E-2</v>
      </c>
      <c r="G139" s="472">
        <v>1.0440168551579736</v>
      </c>
      <c r="H139" s="472">
        <v>8.5673214744861337E-3</v>
      </c>
      <c r="I139" s="473">
        <v>12.856044487692067</v>
      </c>
      <c r="J139" s="473">
        <v>-0.12797535012057359</v>
      </c>
      <c r="K139" s="464">
        <v>-9.8563735822305258E-3</v>
      </c>
      <c r="L139" s="465">
        <v>400186359.79573077</v>
      </c>
      <c r="M139" s="465">
        <v>2532357.1602153778</v>
      </c>
      <c r="N139" s="464">
        <v>6.3682426014368678E-3</v>
      </c>
      <c r="O139" s="463">
        <v>90948761.443315402</v>
      </c>
      <c r="P139" s="463">
        <v>776682.10229574144</v>
      </c>
      <c r="Q139" s="464">
        <v>8.6133325079310388E-3</v>
      </c>
    </row>
    <row r="140" spans="1:17">
      <c r="A140" s="483"/>
      <c r="B140" s="478"/>
      <c r="C140" s="367" t="s">
        <v>144</v>
      </c>
      <c r="D140" s="463">
        <v>15578495.63843371</v>
      </c>
      <c r="E140" s="463">
        <v>-71271.869947899133</v>
      </c>
      <c r="F140" s="468">
        <v>-4.5541807512301871E-3</v>
      </c>
      <c r="G140" s="474">
        <v>0.52249015546491806</v>
      </c>
      <c r="H140" s="474">
        <v>-6.6133502241212394E-3</v>
      </c>
      <c r="I140" s="475">
        <v>7.399440788916869</v>
      </c>
      <c r="J140" s="475">
        <v>5.9076806598095111E-2</v>
      </c>
      <c r="K140" s="468">
        <v>8.0482121513861405E-3</v>
      </c>
      <c r="L140" s="469">
        <v>115272156.05698994</v>
      </c>
      <c r="M140" s="469">
        <v>397166.30680295825</v>
      </c>
      <c r="N140" s="468">
        <v>3.4573783872943655E-3</v>
      </c>
      <c r="O140" s="463">
        <v>31651069.411137726</v>
      </c>
      <c r="P140" s="463">
        <v>-246522.2474332042</v>
      </c>
      <c r="Q140" s="468">
        <v>-7.728553618466155E-3</v>
      </c>
    </row>
    <row r="141" spans="1:17">
      <c r="A141" s="483"/>
      <c r="B141" s="478"/>
      <c r="C141" s="367" t="s">
        <v>143</v>
      </c>
      <c r="D141" s="463">
        <v>4598115.4729438573</v>
      </c>
      <c r="E141" s="463">
        <v>148256.45684713311</v>
      </c>
      <c r="F141" s="464">
        <v>3.3317113263776836E-2</v>
      </c>
      <c r="G141" s="472">
        <v>0.15421707744212135</v>
      </c>
      <c r="H141" s="472">
        <v>3.771647247852894E-3</v>
      </c>
      <c r="I141" s="473">
        <v>8.0938303317610742</v>
      </c>
      <c r="J141" s="473">
        <v>-8.4863899667499965E-3</v>
      </c>
      <c r="K141" s="464">
        <v>-1.0474028920632306E-3</v>
      </c>
      <c r="L141" s="465">
        <v>37216366.483852908</v>
      </c>
      <c r="M141" s="465">
        <v>1162199.3684010953</v>
      </c>
      <c r="N141" s="464">
        <v>3.2234813930925865E-2</v>
      </c>
      <c r="O141" s="463">
        <v>7100989.04171101</v>
      </c>
      <c r="P141" s="463">
        <v>252170.52616041992</v>
      </c>
      <c r="Q141" s="464">
        <v>3.6819566117550634E-2</v>
      </c>
    </row>
    <row r="142" spans="1:17">
      <c r="A142" s="483"/>
      <c r="B142" s="478"/>
      <c r="C142" s="367" t="s">
        <v>142</v>
      </c>
      <c r="D142" s="463">
        <v>61258711.932058878</v>
      </c>
      <c r="E142" s="463">
        <v>-433515.21125723422</v>
      </c>
      <c r="F142" s="468">
        <v>-7.0270637214983785E-3</v>
      </c>
      <c r="G142" s="474">
        <v>2.0545676979231176</v>
      </c>
      <c r="H142" s="474">
        <v>-3.1186843657840857E-2</v>
      </c>
      <c r="I142" s="475">
        <v>9.2433690241879063</v>
      </c>
      <c r="J142" s="475">
        <v>0.12917664619780034</v>
      </c>
      <c r="K142" s="468">
        <v>1.4173131402157963E-2</v>
      </c>
      <c r="L142" s="469">
        <v>566236880.33444309</v>
      </c>
      <c r="M142" s="469">
        <v>3962053.9235970974</v>
      </c>
      <c r="N142" s="468">
        <v>7.0464721831634738E-3</v>
      </c>
      <c r="O142" s="463">
        <v>126477507.44545802</v>
      </c>
      <c r="P142" s="463">
        <v>-1058044.5013555735</v>
      </c>
      <c r="Q142" s="468">
        <v>-8.2960749783465241E-3</v>
      </c>
    </row>
    <row r="143" spans="1:17">
      <c r="A143" s="483"/>
      <c r="B143" s="478"/>
      <c r="C143" s="367" t="s">
        <v>141</v>
      </c>
      <c r="D143" s="463">
        <v>50531594.503911771</v>
      </c>
      <c r="E143" s="463">
        <v>-27121.529846943915</v>
      </c>
      <c r="F143" s="464">
        <v>-5.3643628585889162E-4</v>
      </c>
      <c r="G143" s="472">
        <v>1.6947888474611141</v>
      </c>
      <c r="H143" s="472">
        <v>-1.4552449926936273E-2</v>
      </c>
      <c r="I143" s="473">
        <v>4.8420053142734059</v>
      </c>
      <c r="J143" s="473">
        <v>-4.0757611765330104E-2</v>
      </c>
      <c r="K143" s="464">
        <v>-8.3472436369946262E-3</v>
      </c>
      <c r="L143" s="465">
        <v>244674249.12664962</v>
      </c>
      <c r="M143" s="465">
        <v>-2191975.1111076176</v>
      </c>
      <c r="N143" s="464">
        <v>-8.8792021584796592E-3</v>
      </c>
      <c r="O143" s="463">
        <v>29609988.8516188</v>
      </c>
      <c r="P143" s="463">
        <v>-133682.99489795789</v>
      </c>
      <c r="Q143" s="464">
        <v>-4.4945020772078391E-3</v>
      </c>
    </row>
    <row r="144" spans="1:17">
      <c r="A144" s="483"/>
      <c r="B144" s="478"/>
      <c r="C144" s="367" t="s">
        <v>140</v>
      </c>
      <c r="D144" s="463">
        <v>15894734.97529369</v>
      </c>
      <c r="E144" s="463">
        <v>-359795.2161483746</v>
      </c>
      <c r="F144" s="468">
        <v>-2.2135073232556739E-2</v>
      </c>
      <c r="G144" s="474">
        <v>0.53309656728509724</v>
      </c>
      <c r="H144" s="474">
        <v>-1.6453379895537523E-2</v>
      </c>
      <c r="I144" s="475">
        <v>11.632304462942015</v>
      </c>
      <c r="J144" s="475">
        <v>-1.4218336572607626E-2</v>
      </c>
      <c r="K144" s="468">
        <v>-1.2208224563987618E-3</v>
      </c>
      <c r="L144" s="469">
        <v>184892396.59038934</v>
      </c>
      <c r="M144" s="469">
        <v>-4416359.8796394467</v>
      </c>
      <c r="N144" s="468">
        <v>-2.3328872694479093E-2</v>
      </c>
      <c r="O144" s="463">
        <v>37673803.578263223</v>
      </c>
      <c r="P144" s="463">
        <v>159010.13619713485</v>
      </c>
      <c r="Q144" s="468">
        <v>4.2385982064033862E-3</v>
      </c>
    </row>
    <row r="145" spans="1:17">
      <c r="A145" s="483"/>
      <c r="B145" s="478"/>
      <c r="C145" s="367" t="s">
        <v>139</v>
      </c>
      <c r="D145" s="463">
        <v>41286478.98063346</v>
      </c>
      <c r="E145" s="463">
        <v>2635509.5217502862</v>
      </c>
      <c r="F145" s="464">
        <v>6.8187410526764053E-2</v>
      </c>
      <c r="G145" s="472">
        <v>1.3847151433525138</v>
      </c>
      <c r="H145" s="472">
        <v>7.7963242532109067E-2</v>
      </c>
      <c r="I145" s="473">
        <v>13.181778779391296</v>
      </c>
      <c r="J145" s="473">
        <v>-3.4810458359020302E-2</v>
      </c>
      <c r="K145" s="464">
        <v>-2.6338458230654388E-3</v>
      </c>
      <c r="L145" s="465">
        <v>544229232.5026989</v>
      </c>
      <c r="M145" s="465">
        <v>33395245.523807347</v>
      </c>
      <c r="N145" s="464">
        <v>6.5373969577296923E-2</v>
      </c>
      <c r="O145" s="463">
        <v>97057393.824988395</v>
      </c>
      <c r="P145" s="463">
        <v>7483450.8905011117</v>
      </c>
      <c r="Q145" s="464">
        <v>8.3544953424394511E-2</v>
      </c>
    </row>
    <row r="146" spans="1:17">
      <c r="A146" s="483"/>
      <c r="B146" s="478"/>
      <c r="C146" s="367" t="s">
        <v>138</v>
      </c>
      <c r="D146" s="463">
        <v>56350587.150783189</v>
      </c>
      <c r="E146" s="463">
        <v>1673416.4305741936</v>
      </c>
      <c r="F146" s="468">
        <v>3.0605395424304377E-2</v>
      </c>
      <c r="G146" s="474">
        <v>1.8899531587834584</v>
      </c>
      <c r="H146" s="474">
        <v>4.1370891109093311E-2</v>
      </c>
      <c r="I146" s="475">
        <v>9.4469930133212934</v>
      </c>
      <c r="J146" s="475">
        <v>0.11392871168846419</v>
      </c>
      <c r="K146" s="468">
        <v>1.2206999545533212E-2</v>
      </c>
      <c r="L146" s="469">
        <v>532343603.11000144</v>
      </c>
      <c r="M146" s="469">
        <v>22038052.946935058</v>
      </c>
      <c r="N146" s="468">
        <v>4.3185995017872868E-2</v>
      </c>
      <c r="O146" s="463">
        <v>95818640.216635689</v>
      </c>
      <c r="P146" s="463">
        <v>4063844.8538978994</v>
      </c>
      <c r="Q146" s="468">
        <v>4.4290272108745317E-2</v>
      </c>
    </row>
    <row r="147" spans="1:17">
      <c r="A147" s="483"/>
      <c r="B147" s="478"/>
      <c r="C147" s="367" t="s">
        <v>137</v>
      </c>
      <c r="D147" s="463">
        <v>8394713.4854151867</v>
      </c>
      <c r="E147" s="463">
        <v>533959.27828529384</v>
      </c>
      <c r="F147" s="464">
        <v>6.792723245321422E-2</v>
      </c>
      <c r="G147" s="472">
        <v>0.28155190692848037</v>
      </c>
      <c r="H147" s="472">
        <v>1.5787408757836185E-2</v>
      </c>
      <c r="I147" s="473">
        <v>11.781635897440315</v>
      </c>
      <c r="J147" s="473">
        <v>-0.20445557229646028</v>
      </c>
      <c r="K147" s="464">
        <v>-1.7057735026691757E-2</v>
      </c>
      <c r="L147" s="465">
        <v>98903457.748493865</v>
      </c>
      <c r="M147" s="465">
        <v>4683738.8007167876</v>
      </c>
      <c r="N147" s="464">
        <v>4.9710812694239E-2</v>
      </c>
      <c r="O147" s="463">
        <v>22837201.068748012</v>
      </c>
      <c r="P147" s="463">
        <v>1203654.4777628034</v>
      </c>
      <c r="Q147" s="464">
        <v>5.5638333395799808E-2</v>
      </c>
    </row>
    <row r="148" spans="1:17">
      <c r="A148" s="483"/>
      <c r="B148" s="478"/>
      <c r="C148" s="367" t="s">
        <v>136</v>
      </c>
      <c r="D148" s="463">
        <v>540707331.34606051</v>
      </c>
      <c r="E148" s="463">
        <v>3320933.1786109209</v>
      </c>
      <c r="F148" s="468">
        <v>6.1797864440478788E-3</v>
      </c>
      <c r="G148" s="474">
        <v>18.134886973234636</v>
      </c>
      <c r="H148" s="474">
        <v>-3.3627480908027252E-2</v>
      </c>
      <c r="I148" s="475">
        <v>5.2046285817369577</v>
      </c>
      <c r="J148" s="475">
        <v>-4.0577250413651456E-2</v>
      </c>
      <c r="K148" s="468">
        <v>-7.7360644581252217E-3</v>
      </c>
      <c r="L148" s="469">
        <v>2814180831.0784221</v>
      </c>
      <c r="M148" s="469">
        <v>-4521438.7078938484</v>
      </c>
      <c r="N148" s="468">
        <v>-1.6040852403459468E-3</v>
      </c>
      <c r="O148" s="463">
        <v>765490245.31677735</v>
      </c>
      <c r="P148" s="463">
        <v>4368901.5207163095</v>
      </c>
      <c r="Q148" s="468">
        <v>5.7400854099381778E-3</v>
      </c>
    </row>
    <row r="149" spans="1:17">
      <c r="A149" s="483"/>
      <c r="B149" s="478"/>
      <c r="C149" s="367" t="s">
        <v>135</v>
      </c>
      <c r="D149" s="463">
        <v>321192019.66347754</v>
      </c>
      <c r="E149" s="463">
        <v>-4223132.1656890512</v>
      </c>
      <c r="F149" s="464">
        <v>-1.2977675261740951E-2</v>
      </c>
      <c r="G149" s="472">
        <v>10.772520799378951</v>
      </c>
      <c r="H149" s="472">
        <v>-0.22945079827761461</v>
      </c>
      <c r="I149" s="473">
        <v>5.0808457978826409</v>
      </c>
      <c r="J149" s="473">
        <v>-6.5390327590206354E-2</v>
      </c>
      <c r="K149" s="464">
        <v>-1.2706437480887674E-2</v>
      </c>
      <c r="L149" s="465">
        <v>1631927123.4206183</v>
      </c>
      <c r="M149" s="465">
        <v>-42736086.69887042</v>
      </c>
      <c r="N149" s="464">
        <v>-2.5519212723268198E-2</v>
      </c>
      <c r="O149" s="463">
        <v>552146492.76240587</v>
      </c>
      <c r="P149" s="463">
        <v>-12135756.356989741</v>
      </c>
      <c r="Q149" s="464">
        <v>-2.1506535737972426E-2</v>
      </c>
    </row>
    <row r="150" spans="1:17">
      <c r="A150" s="483"/>
      <c r="B150" s="478"/>
      <c r="C150" s="367" t="s">
        <v>134</v>
      </c>
      <c r="D150" s="463">
        <v>596241715.39512539</v>
      </c>
      <c r="E150" s="463">
        <v>18268754.784436822</v>
      </c>
      <c r="F150" s="468">
        <v>3.1608320854896017E-2</v>
      </c>
      <c r="G150" s="474">
        <v>19.997465339521725</v>
      </c>
      <c r="H150" s="474">
        <v>0.45675845753093824</v>
      </c>
      <c r="I150" s="475">
        <v>6.0859264164856333</v>
      </c>
      <c r="J150" s="475">
        <v>-8.6629412091408398E-2</v>
      </c>
      <c r="K150" s="468">
        <v>-1.4034609730112245E-2</v>
      </c>
      <c r="L150" s="469">
        <v>3628683206.3339024</v>
      </c>
      <c r="M150" s="469">
        <v>61112839.556467533</v>
      </c>
      <c r="N150" s="468">
        <v>1.7130100677361104E-2</v>
      </c>
      <c r="O150" s="463">
        <v>1001822563.5675851</v>
      </c>
      <c r="P150" s="463">
        <v>34928943.21337378</v>
      </c>
      <c r="Q150" s="468">
        <v>3.6124908136820601E-2</v>
      </c>
    </row>
    <row r="151" spans="1:17">
      <c r="A151" s="483"/>
      <c r="B151" s="478"/>
      <c r="C151" s="367" t="s">
        <v>301</v>
      </c>
      <c r="D151" s="463">
        <v>175594387.4040131</v>
      </c>
      <c r="E151" s="463">
        <v>-513646.43563863635</v>
      </c>
      <c r="F151" s="464">
        <v>-2.9166553304792271E-3</v>
      </c>
      <c r="G151" s="472">
        <v>5.8892938639814769</v>
      </c>
      <c r="H151" s="472">
        <v>-6.4748458670231379E-2</v>
      </c>
      <c r="I151" s="473">
        <v>8.0539110152288984</v>
      </c>
      <c r="J151" s="473">
        <v>6.27984900373324E-2</v>
      </c>
      <c r="K151" s="464">
        <v>7.8585415784552439E-3</v>
      </c>
      <c r="L151" s="465">
        <v>1414221570.9255517</v>
      </c>
      <c r="M151" s="465">
        <v>6922455.9226505756</v>
      </c>
      <c r="N151" s="464">
        <v>4.9189655907914825E-3</v>
      </c>
      <c r="O151" s="463">
        <v>306840310.5842464</v>
      </c>
      <c r="P151" s="463">
        <v>-2245760.5543890595</v>
      </c>
      <c r="Q151" s="464">
        <v>-7.2658096371536612E-3</v>
      </c>
    </row>
    <row r="152" spans="1:17">
      <c r="A152" s="483"/>
      <c r="B152" s="478"/>
      <c r="C152" s="367" t="s">
        <v>132</v>
      </c>
      <c r="D152" s="463">
        <v>24205777.710593924</v>
      </c>
      <c r="E152" s="463">
        <v>-440594.48786611855</v>
      </c>
      <c r="F152" s="468">
        <v>-1.7876646685293825E-2</v>
      </c>
      <c r="G152" s="474">
        <v>0.81184222486511204</v>
      </c>
      <c r="H152" s="474">
        <v>-2.1427785423407619E-2</v>
      </c>
      <c r="I152" s="475">
        <v>8.3635692617026205</v>
      </c>
      <c r="J152" s="475">
        <v>-0.33159838751106996</v>
      </c>
      <c r="K152" s="468">
        <v>-3.8135939511305068E-2</v>
      </c>
      <c r="L152" s="469">
        <v>202446698.41592976</v>
      </c>
      <c r="M152" s="469">
        <v>-11857639.794599712</v>
      </c>
      <c r="N152" s="468">
        <v>-5.5330843479943645E-2</v>
      </c>
      <c r="O152" s="463">
        <v>46563780.918391988</v>
      </c>
      <c r="P152" s="463">
        <v>-658189.99002817273</v>
      </c>
      <c r="Q152" s="468">
        <v>-1.3938215143637953E-2</v>
      </c>
    </row>
    <row r="153" spans="1:17">
      <c r="A153" s="483"/>
      <c r="B153" s="478"/>
      <c r="C153" s="367" t="s">
        <v>131</v>
      </c>
      <c r="D153" s="463">
        <v>111699561.29351884</v>
      </c>
      <c r="E153" s="463">
        <v>3084921.662354961</v>
      </c>
      <c r="F153" s="464">
        <v>2.8402448075423439E-2</v>
      </c>
      <c r="G153" s="472">
        <v>3.7463130266332709</v>
      </c>
      <c r="H153" s="472">
        <v>7.4157094142778934E-2</v>
      </c>
      <c r="I153" s="473">
        <v>5.9465600332219513</v>
      </c>
      <c r="J153" s="473">
        <v>-0.10147394973421342</v>
      </c>
      <c r="K153" s="464">
        <v>-1.6778005880948254E-2</v>
      </c>
      <c r="L153" s="465">
        <v>664228146.91646481</v>
      </c>
      <c r="M153" s="465">
        <v>7323115.3806482553</v>
      </c>
      <c r="N153" s="464">
        <v>1.1147905753632481E-2</v>
      </c>
      <c r="O153" s="463">
        <v>127823237.84988424</v>
      </c>
      <c r="P153" s="463">
        <v>1364851.6339511275</v>
      </c>
      <c r="Q153" s="464">
        <v>1.0792891438774056E-2</v>
      </c>
    </row>
    <row r="154" spans="1:17">
      <c r="A154" s="483"/>
      <c r="B154" s="484"/>
      <c r="C154" s="367" t="s">
        <v>130</v>
      </c>
      <c r="D154" s="463">
        <v>74841644.942366242</v>
      </c>
      <c r="E154" s="463">
        <v>11369.158212855458</v>
      </c>
      <c r="F154" s="468">
        <v>1.5193259805228561E-4</v>
      </c>
      <c r="G154" s="474">
        <v>2.5101282953607913</v>
      </c>
      <c r="H154" s="474">
        <v>-1.9810965900963318E-2</v>
      </c>
      <c r="I154" s="475">
        <v>3.3263699989063196</v>
      </c>
      <c r="J154" s="475">
        <v>-1.4759030583558541E-2</v>
      </c>
      <c r="K154" s="468">
        <v>-4.4173782135591283E-3</v>
      </c>
      <c r="L154" s="469">
        <v>248951002.40508595</v>
      </c>
      <c r="M154" s="469">
        <v>-1066604.3020823896</v>
      </c>
      <c r="N154" s="468">
        <v>-4.266116759255454E-3</v>
      </c>
      <c r="O154" s="463">
        <v>57961537.123844713</v>
      </c>
      <c r="P154" s="463">
        <v>288032.77005461603</v>
      </c>
      <c r="Q154" s="468">
        <v>4.9941957452024942E-3</v>
      </c>
    </row>
    <row r="155" spans="1:17">
      <c r="A155" s="483"/>
      <c r="B155" s="478" t="s">
        <v>241</v>
      </c>
      <c r="C155" s="367" t="s">
        <v>148</v>
      </c>
      <c r="D155" s="463">
        <v>27226188.523060031</v>
      </c>
      <c r="E155" s="463">
        <v>1645131.91890141</v>
      </c>
      <c r="F155" s="464">
        <v>6.4310553874227641E-2</v>
      </c>
      <c r="G155" s="472">
        <v>1.0045054267150804</v>
      </c>
      <c r="H155" s="472">
        <v>5.212529874271421E-2</v>
      </c>
      <c r="I155" s="473">
        <v>9.7175325129333849</v>
      </c>
      <c r="J155" s="473">
        <v>-0.11846545629600058</v>
      </c>
      <c r="K155" s="464">
        <v>-1.204407083720473E-2</v>
      </c>
      <c r="L155" s="465">
        <v>264571372.17608964</v>
      </c>
      <c r="M155" s="465">
        <v>12956151.366843492</v>
      </c>
      <c r="N155" s="464">
        <v>5.149192217058194E-2</v>
      </c>
      <c r="O155" s="463">
        <v>52325646.797248699</v>
      </c>
      <c r="P155" s="463">
        <v>2371967.0955984294</v>
      </c>
      <c r="Q155" s="464">
        <v>4.7483330752910863E-2</v>
      </c>
    </row>
    <row r="156" spans="1:17">
      <c r="A156" s="483"/>
      <c r="B156" s="478" t="s">
        <v>300</v>
      </c>
      <c r="C156" s="367" t="s">
        <v>147</v>
      </c>
      <c r="D156" s="463">
        <v>528956287.77526683</v>
      </c>
      <c r="E156" s="463">
        <v>16245401.774745345</v>
      </c>
      <c r="F156" s="468">
        <v>3.1685306901653776E-2</v>
      </c>
      <c r="G156" s="474">
        <v>19.515749004502979</v>
      </c>
      <c r="H156" s="474">
        <v>0.42757501787330199</v>
      </c>
      <c r="I156" s="475">
        <v>5.7559573400472752</v>
      </c>
      <c r="J156" s="475">
        <v>2.8030486887156592E-2</v>
      </c>
      <c r="K156" s="468">
        <v>4.8936530800305295E-3</v>
      </c>
      <c r="L156" s="469">
        <v>3044649827.184206</v>
      </c>
      <c r="M156" s="469">
        <v>107879375.35430288</v>
      </c>
      <c r="N156" s="468">
        <v>3.6734016881395409E-2</v>
      </c>
      <c r="O156" s="463">
        <v>817566602.94115031</v>
      </c>
      <c r="P156" s="463">
        <v>22795747.970176101</v>
      </c>
      <c r="Q156" s="468">
        <v>2.8682163956564088E-2</v>
      </c>
    </row>
    <row r="157" spans="1:17">
      <c r="A157" s="483"/>
      <c r="B157" s="478" t="s">
        <v>300</v>
      </c>
      <c r="C157" s="367" t="s">
        <v>146</v>
      </c>
      <c r="D157" s="463">
        <v>2159864.755052085</v>
      </c>
      <c r="E157" s="463">
        <v>-174678.71861576149</v>
      </c>
      <c r="F157" s="464">
        <v>-7.4823502147647034E-2</v>
      </c>
      <c r="G157" s="472">
        <v>7.9687829443436553E-2</v>
      </c>
      <c r="H157" s="472">
        <v>-7.2269859456740859E-3</v>
      </c>
      <c r="I157" s="473">
        <v>8.0572148710536275</v>
      </c>
      <c r="J157" s="473">
        <v>0.14071772433293894</v>
      </c>
      <c r="K157" s="464">
        <v>1.7775251064320732E-2</v>
      </c>
      <c r="L157" s="465">
        <v>17402494.423870262</v>
      </c>
      <c r="M157" s="465">
        <v>-1078912.3243166506</v>
      </c>
      <c r="N157" s="464">
        <v>-5.8378257619512409E-2</v>
      </c>
      <c r="O157" s="463">
        <v>3430679.6586131705</v>
      </c>
      <c r="P157" s="463">
        <v>-253127.48032076377</v>
      </c>
      <c r="Q157" s="464">
        <v>-6.8713553878940833E-2</v>
      </c>
    </row>
    <row r="158" spans="1:17">
      <c r="A158" s="483"/>
      <c r="B158" s="478" t="s">
        <v>300</v>
      </c>
      <c r="C158" s="367" t="s">
        <v>145</v>
      </c>
      <c r="D158" s="463">
        <v>28855103.320942473</v>
      </c>
      <c r="E158" s="463">
        <v>436505.262691468</v>
      </c>
      <c r="F158" s="468">
        <v>1.5359845049243512E-2</v>
      </c>
      <c r="G158" s="474">
        <v>1.0646039510731093</v>
      </c>
      <c r="H158" s="474">
        <v>6.5824442088300295E-3</v>
      </c>
      <c r="I158" s="475">
        <v>12.848224410784654</v>
      </c>
      <c r="J158" s="475">
        <v>-0.12973591539037166</v>
      </c>
      <c r="K158" s="468">
        <v>-9.9966336873992066E-3</v>
      </c>
      <c r="L158" s="469">
        <v>370736842.86384642</v>
      </c>
      <c r="M158" s="469">
        <v>1921404.7383502722</v>
      </c>
      <c r="N158" s="468">
        <v>5.2096646173918548E-3</v>
      </c>
      <c r="O158" s="463">
        <v>84200356.407359272</v>
      </c>
      <c r="P158" s="463">
        <v>596512.62939876318</v>
      </c>
      <c r="Q158" s="468">
        <v>7.1349904794211719E-3</v>
      </c>
    </row>
    <row r="159" spans="1:17">
      <c r="A159" s="483"/>
      <c r="B159" s="478" t="s">
        <v>300</v>
      </c>
      <c r="C159" s="367" t="s">
        <v>144</v>
      </c>
      <c r="D159" s="463">
        <v>13925571.565140696</v>
      </c>
      <c r="E159" s="463">
        <v>-260273.37606633641</v>
      </c>
      <c r="F159" s="464">
        <v>-1.8347400323705392E-2</v>
      </c>
      <c r="G159" s="472">
        <v>0.51378150839752057</v>
      </c>
      <c r="H159" s="472">
        <v>-1.4356051733853015E-2</v>
      </c>
      <c r="I159" s="473">
        <v>7.4063684969014538</v>
      </c>
      <c r="J159" s="473">
        <v>7.9360343458343863E-2</v>
      </c>
      <c r="K159" s="464">
        <v>1.0831207198950751E-2</v>
      </c>
      <c r="L159" s="465">
        <v>103137914.54140472</v>
      </c>
      <c r="M159" s="465">
        <v>-801887.00629889965</v>
      </c>
      <c r="N159" s="464">
        <v>-7.7149176192227971E-3</v>
      </c>
      <c r="O159" s="463">
        <v>28430591.704008713</v>
      </c>
      <c r="P159" s="463">
        <v>-719308.44694231078</v>
      </c>
      <c r="Q159" s="464">
        <v>-2.4676189050988676E-2</v>
      </c>
    </row>
    <row r="160" spans="1:17">
      <c r="A160" s="483"/>
      <c r="B160" s="478" t="s">
        <v>300</v>
      </c>
      <c r="C160" s="367" t="s">
        <v>143</v>
      </c>
      <c r="D160" s="463">
        <v>4215605.393078398</v>
      </c>
      <c r="E160" s="463">
        <v>139233.11175397644</v>
      </c>
      <c r="F160" s="468">
        <v>3.4156132498462416E-2</v>
      </c>
      <c r="G160" s="474">
        <v>0.1555340179419529</v>
      </c>
      <c r="H160" s="474">
        <v>3.7710937193609906E-3</v>
      </c>
      <c r="I160" s="475">
        <v>8.1003431693461394</v>
      </c>
      <c r="J160" s="475">
        <v>-8.1410659163765331E-3</v>
      </c>
      <c r="K160" s="468">
        <v>-1.0040182209360812E-3</v>
      </c>
      <c r="L160" s="469">
        <v>34147850.350481346</v>
      </c>
      <c r="M160" s="469">
        <v>1094649.9703011774</v>
      </c>
      <c r="N160" s="468">
        <v>3.3117820898141137E-2</v>
      </c>
      <c r="O160" s="463">
        <v>6518664.2059861589</v>
      </c>
      <c r="P160" s="463">
        <v>246580.08533436805</v>
      </c>
      <c r="Q160" s="468">
        <v>3.9313899589207613E-2</v>
      </c>
    </row>
    <row r="161" spans="1:17">
      <c r="A161" s="483"/>
      <c r="B161" s="478" t="s">
        <v>300</v>
      </c>
      <c r="C161" s="367" t="s">
        <v>142</v>
      </c>
      <c r="D161" s="463">
        <v>55938121.769034773</v>
      </c>
      <c r="E161" s="463">
        <v>-279236.38657406718</v>
      </c>
      <c r="F161" s="464">
        <v>-4.96708482460426E-3</v>
      </c>
      <c r="G161" s="472">
        <v>2.0638271431071775</v>
      </c>
      <c r="H161" s="472">
        <v>-2.913936656401539E-2</v>
      </c>
      <c r="I161" s="473">
        <v>9.2329351919565301</v>
      </c>
      <c r="J161" s="473">
        <v>0.12080178102871031</v>
      </c>
      <c r="K161" s="464">
        <v>1.3257244553052475E-2</v>
      </c>
      <c r="L161" s="465">
        <v>516473053.05327082</v>
      </c>
      <c r="M161" s="465">
        <v>4212985.5294519067</v>
      </c>
      <c r="N161" s="464">
        <v>8.2243098702125799E-3</v>
      </c>
      <c r="O161" s="463">
        <v>115493796.59091645</v>
      </c>
      <c r="P161" s="463">
        <v>-699242.47647877038</v>
      </c>
      <c r="Q161" s="464">
        <v>-6.0179377533381333E-3</v>
      </c>
    </row>
    <row r="162" spans="1:17">
      <c r="A162" s="483"/>
      <c r="B162" s="478" t="s">
        <v>300</v>
      </c>
      <c r="C162" s="367" t="s">
        <v>141</v>
      </c>
      <c r="D162" s="463">
        <v>44416676.562775224</v>
      </c>
      <c r="E162" s="463">
        <v>71052.794871635735</v>
      </c>
      <c r="F162" s="468">
        <v>1.6022504327261762E-3</v>
      </c>
      <c r="G162" s="474">
        <v>1.6387454529732179</v>
      </c>
      <c r="H162" s="474">
        <v>-1.223759642219302E-2</v>
      </c>
      <c r="I162" s="475">
        <v>4.8662754079168353</v>
      </c>
      <c r="J162" s="475">
        <v>-2.2062985135137936E-2</v>
      </c>
      <c r="K162" s="468">
        <v>-4.5133915373978817E-3</v>
      </c>
      <c r="L162" s="469">
        <v>216143780.85882914</v>
      </c>
      <c r="M162" s="469">
        <v>-632634.36965206265</v>
      </c>
      <c r="N162" s="468">
        <v>-2.9183726882155022E-3</v>
      </c>
      <c r="O162" s="463">
        <v>26050565.91649285</v>
      </c>
      <c r="P162" s="463">
        <v>-30354.869091317058</v>
      </c>
      <c r="Q162" s="468">
        <v>-1.16387260023792E-3</v>
      </c>
    </row>
    <row r="163" spans="1:17">
      <c r="A163" s="483"/>
      <c r="B163" s="478" t="s">
        <v>300</v>
      </c>
      <c r="C163" s="367" t="s">
        <v>140</v>
      </c>
      <c r="D163" s="463">
        <v>14095856.917752989</v>
      </c>
      <c r="E163" s="463">
        <v>-433031.99640871398</v>
      </c>
      <c r="F163" s="464">
        <v>-2.9804894164110921E-2</v>
      </c>
      <c r="G163" s="472">
        <v>0.52006415646793491</v>
      </c>
      <c r="H163" s="472">
        <v>-2.0844895784276618E-2</v>
      </c>
      <c r="I163" s="473">
        <v>11.552574253084218</v>
      </c>
      <c r="J163" s="473">
        <v>-6.9140156769957883E-3</v>
      </c>
      <c r="K163" s="464">
        <v>-5.9812471938576017E-4</v>
      </c>
      <c r="L163" s="465">
        <v>162843433.70319223</v>
      </c>
      <c r="M163" s="465">
        <v>-5103087.258194834</v>
      </c>
      <c r="N163" s="464">
        <v>-3.0385191839538583E-2</v>
      </c>
      <c r="O163" s="463">
        <v>33090421.891414959</v>
      </c>
      <c r="P163" s="463">
        <v>-157161.69000916556</v>
      </c>
      <c r="Q163" s="464">
        <v>-4.7270109006350139E-3</v>
      </c>
    </row>
    <row r="164" spans="1:17">
      <c r="A164" s="483"/>
      <c r="B164" s="478" t="s">
        <v>300</v>
      </c>
      <c r="C164" s="367" t="s">
        <v>139</v>
      </c>
      <c r="D164" s="463">
        <v>37071552.216321461</v>
      </c>
      <c r="E164" s="463">
        <v>2380385.6727908477</v>
      </c>
      <c r="F164" s="468">
        <v>6.8616478197812414E-2</v>
      </c>
      <c r="G164" s="474">
        <v>1.3677483848503456</v>
      </c>
      <c r="H164" s="474">
        <v>7.6199793113626901E-2</v>
      </c>
      <c r="I164" s="475">
        <v>13.14000147884877</v>
      </c>
      <c r="J164" s="475">
        <v>-4.0899031362920724E-2</v>
      </c>
      <c r="K164" s="468">
        <v>-3.102901150891387E-3</v>
      </c>
      <c r="L164" s="469">
        <v>487120250.94568342</v>
      </c>
      <c r="M164" s="469">
        <v>29859436.152222037</v>
      </c>
      <c r="N164" s="468">
        <v>6.5300666897751006E-2</v>
      </c>
      <c r="O164" s="463">
        <v>87157288.463680536</v>
      </c>
      <c r="P164" s="463">
        <v>6719085.4455699176</v>
      </c>
      <c r="Q164" s="468">
        <v>8.3531023735787815E-2</v>
      </c>
    </row>
    <row r="165" spans="1:17">
      <c r="A165" s="483"/>
      <c r="B165" s="478" t="s">
        <v>300</v>
      </c>
      <c r="C165" s="367" t="s">
        <v>138</v>
      </c>
      <c r="D165" s="463">
        <v>51351132.945144922</v>
      </c>
      <c r="E165" s="463">
        <v>1585996.039432399</v>
      </c>
      <c r="F165" s="464">
        <v>3.1869620743479619E-2</v>
      </c>
      <c r="G165" s="472">
        <v>1.8945909989448688</v>
      </c>
      <c r="H165" s="472">
        <v>4.1840028247281502E-2</v>
      </c>
      <c r="I165" s="473">
        <v>9.3799262225614477</v>
      </c>
      <c r="J165" s="473">
        <v>0.10793747068376724</v>
      </c>
      <c r="K165" s="464">
        <v>1.1641242625742908E-2</v>
      </c>
      <c r="L165" s="465">
        <v>481669838.47040391</v>
      </c>
      <c r="M165" s="465">
        <v>20248048.844984591</v>
      </c>
      <c r="N165" s="464">
        <v>4.3881865356687838E-2</v>
      </c>
      <c r="O165" s="463">
        <v>87062388.919913888</v>
      </c>
      <c r="P165" s="463">
        <v>3650939.3515221775</v>
      </c>
      <c r="Q165" s="464">
        <v>4.3770242219908377E-2</v>
      </c>
    </row>
    <row r="166" spans="1:17">
      <c r="A166" s="483"/>
      <c r="B166" s="478" t="s">
        <v>300</v>
      </c>
      <c r="C166" s="367" t="s">
        <v>137</v>
      </c>
      <c r="D166" s="463">
        <v>7661631.9036927102</v>
      </c>
      <c r="E166" s="463">
        <v>495672.77212782111</v>
      </c>
      <c r="F166" s="468">
        <v>6.9170471534572786E-2</v>
      </c>
      <c r="G166" s="474">
        <v>0.28267455866010172</v>
      </c>
      <c r="H166" s="474">
        <v>1.5886631156941222E-2</v>
      </c>
      <c r="I166" s="475">
        <v>11.793027214184097</v>
      </c>
      <c r="J166" s="475">
        <v>-0.22097670989087526</v>
      </c>
      <c r="K166" s="468">
        <v>-1.839326100502248E-2</v>
      </c>
      <c r="L166" s="469">
        <v>90353833.545309246</v>
      </c>
      <c r="M166" s="469">
        <v>4261972.4189277887</v>
      </c>
      <c r="N166" s="468">
        <v>4.9504939992774485E-2</v>
      </c>
      <c r="O166" s="463">
        <v>20832099.495154213</v>
      </c>
      <c r="P166" s="463">
        <v>1106951.4426160231</v>
      </c>
      <c r="Q166" s="468">
        <v>5.6118790067767474E-2</v>
      </c>
    </row>
    <row r="167" spans="1:17">
      <c r="A167" s="483"/>
      <c r="B167" s="478" t="s">
        <v>300</v>
      </c>
      <c r="C167" s="367" t="s">
        <v>136</v>
      </c>
      <c r="D167" s="463">
        <v>491132132.04732841</v>
      </c>
      <c r="E167" s="463">
        <v>3956276.0125112534</v>
      </c>
      <c r="F167" s="464">
        <v>8.1208376061815933E-3</v>
      </c>
      <c r="G167" s="472">
        <v>18.120233445744187</v>
      </c>
      <c r="H167" s="472">
        <v>-1.727397996781832E-2</v>
      </c>
      <c r="I167" s="473">
        <v>5.2124803393879189</v>
      </c>
      <c r="J167" s="473">
        <v>-3.1903300296064252E-2</v>
      </c>
      <c r="K167" s="464">
        <v>-6.083326943256708E-3</v>
      </c>
      <c r="L167" s="465">
        <v>2560016582.3383708</v>
      </c>
      <c r="M167" s="465">
        <v>5079493.3003363609</v>
      </c>
      <c r="N167" s="464">
        <v>1.9881089527135297E-3</v>
      </c>
      <c r="O167" s="463">
        <v>695308635.69507968</v>
      </c>
      <c r="P167" s="463">
        <v>5004363.23317945</v>
      </c>
      <c r="Q167" s="464">
        <v>7.2495034911661425E-3</v>
      </c>
    </row>
    <row r="168" spans="1:17">
      <c r="A168" s="483"/>
      <c r="B168" s="478" t="s">
        <v>300</v>
      </c>
      <c r="C168" s="367" t="s">
        <v>135</v>
      </c>
      <c r="D168" s="463">
        <v>293690224.63982463</v>
      </c>
      <c r="E168" s="463">
        <v>-4190142.216835916</v>
      </c>
      <c r="F168" s="468">
        <v>-1.406652697877267E-2</v>
      </c>
      <c r="G168" s="474">
        <v>10.835649072730268</v>
      </c>
      <c r="H168" s="474">
        <v>-0.25440660000071702</v>
      </c>
      <c r="I168" s="475">
        <v>5.0855364153593792</v>
      </c>
      <c r="J168" s="475">
        <v>-5.0552860042580861E-2</v>
      </c>
      <c r="K168" s="468">
        <v>-9.842675493335248E-3</v>
      </c>
      <c r="L168" s="469">
        <v>1493572332.2409046</v>
      </c>
      <c r="M168" s="469">
        <v>-36367825.324391127</v>
      </c>
      <c r="N168" s="468">
        <v>-2.377075021173761E-2</v>
      </c>
      <c r="O168" s="463">
        <v>504508104.43151397</v>
      </c>
      <c r="P168" s="463">
        <v>-11277440.031296611</v>
      </c>
      <c r="Q168" s="468">
        <v>-2.186459111226554E-2</v>
      </c>
    </row>
    <row r="169" spans="1:17">
      <c r="A169" s="483"/>
      <c r="B169" s="478" t="s">
        <v>300</v>
      </c>
      <c r="C169" s="367" t="s">
        <v>134</v>
      </c>
      <c r="D169" s="463">
        <v>552347824.198596</v>
      </c>
      <c r="E169" s="463">
        <v>17607694.09187609</v>
      </c>
      <c r="F169" s="464">
        <v>3.2927571918647779E-2</v>
      </c>
      <c r="G169" s="472">
        <v>20.378775617887968</v>
      </c>
      <c r="H169" s="472">
        <v>0.47045512028168446</v>
      </c>
      <c r="I169" s="473">
        <v>6.0703000300868748</v>
      </c>
      <c r="J169" s="473">
        <v>-8.6465679978688925E-2</v>
      </c>
      <c r="K169" s="464">
        <v>-1.4044010126506527E-2</v>
      </c>
      <c r="L169" s="465">
        <v>3352917013.8511572</v>
      </c>
      <c r="M169" s="465">
        <v>60647317.014105797</v>
      </c>
      <c r="N169" s="464">
        <v>1.8421126638674491E-2</v>
      </c>
      <c r="O169" s="463">
        <v>928576861.79127634</v>
      </c>
      <c r="P169" s="463">
        <v>33024894.848367929</v>
      </c>
      <c r="Q169" s="464">
        <v>3.6876581222978065E-2</v>
      </c>
    </row>
    <row r="170" spans="1:17">
      <c r="A170" s="483"/>
      <c r="B170" s="478" t="s">
        <v>300</v>
      </c>
      <c r="C170" s="367" t="s">
        <v>301</v>
      </c>
      <c r="D170" s="463">
        <v>159663194.71175489</v>
      </c>
      <c r="E170" s="463">
        <v>-284319.07508471608</v>
      </c>
      <c r="F170" s="468">
        <v>-1.7775773336722517E-3</v>
      </c>
      <c r="G170" s="474">
        <v>5.8907454269180413</v>
      </c>
      <c r="H170" s="474">
        <v>-6.4084195889963169E-2</v>
      </c>
      <c r="I170" s="475">
        <v>8.0364049379075002</v>
      </c>
      <c r="J170" s="475">
        <v>5.7491624239681016E-2</v>
      </c>
      <c r="K170" s="468">
        <v>7.2054454008415271E-3</v>
      </c>
      <c r="L170" s="469">
        <v>1283118086.3836336</v>
      </c>
      <c r="M170" s="469">
        <v>6910739.1417520046</v>
      </c>
      <c r="N170" s="468">
        <v>5.4150598307456709E-3</v>
      </c>
      <c r="O170" s="463">
        <v>278345377.45276189</v>
      </c>
      <c r="P170" s="463">
        <v>-2016405.9587273598</v>
      </c>
      <c r="Q170" s="468">
        <v>-7.1921569844198936E-3</v>
      </c>
    </row>
    <row r="171" spans="1:17">
      <c r="A171" s="483"/>
      <c r="B171" s="478" t="s">
        <v>300</v>
      </c>
      <c r="C171" s="367" t="s">
        <v>132</v>
      </c>
      <c r="D171" s="463">
        <v>22643277.169274237</v>
      </c>
      <c r="E171" s="463">
        <v>-297868.11241995916</v>
      </c>
      <c r="F171" s="464">
        <v>-1.2984012295918022E-2</v>
      </c>
      <c r="G171" s="472">
        <v>0.83541972009357279</v>
      </c>
      <c r="H171" s="472">
        <v>-1.8676778628090696E-2</v>
      </c>
      <c r="I171" s="473">
        <v>8.3428779923539924</v>
      </c>
      <c r="J171" s="473">
        <v>-0.33123207257439802</v>
      </c>
      <c r="K171" s="464">
        <v>-3.8186288863644079E-2</v>
      </c>
      <c r="L171" s="465">
        <v>188910098.77030963</v>
      </c>
      <c r="M171" s="465">
        <v>-10083920.418618441</v>
      </c>
      <c r="N171" s="464">
        <v>-5.0674489915421062E-2</v>
      </c>
      <c r="O171" s="463">
        <v>43578299.664731406</v>
      </c>
      <c r="P171" s="463">
        <v>-389986.95462179929</v>
      </c>
      <c r="Q171" s="464">
        <v>-8.8697328144267864E-3</v>
      </c>
    </row>
    <row r="172" spans="1:17">
      <c r="A172" s="483"/>
      <c r="B172" s="478" t="s">
        <v>300</v>
      </c>
      <c r="C172" s="367" t="s">
        <v>131</v>
      </c>
      <c r="D172" s="463">
        <v>104058625.07132633</v>
      </c>
      <c r="E172" s="463">
        <v>2678768.9293860346</v>
      </c>
      <c r="F172" s="468">
        <v>2.6423088681794278E-2</v>
      </c>
      <c r="G172" s="474">
        <v>3.83922463080444</v>
      </c>
      <c r="H172" s="474">
        <v>6.4862927911173873E-2</v>
      </c>
      <c r="I172" s="475">
        <v>5.9424518509257869</v>
      </c>
      <c r="J172" s="475">
        <v>-9.4646306297391014E-2</v>
      </c>
      <c r="K172" s="468">
        <v>-1.5677450296902991E-2</v>
      </c>
      <c r="L172" s="469">
        <v>618363369.15989566</v>
      </c>
      <c r="M172" s="469">
        <v>6323226.4658370018</v>
      </c>
      <c r="N172" s="468">
        <v>1.033139172539178E-2</v>
      </c>
      <c r="O172" s="463">
        <v>119059533.17574242</v>
      </c>
      <c r="P172" s="463">
        <v>988675.60361044109</v>
      </c>
      <c r="Q172" s="468">
        <v>8.3735785776472265E-3</v>
      </c>
    </row>
    <row r="173" spans="1:17">
      <c r="A173" s="483"/>
      <c r="B173" s="484" t="s">
        <v>300</v>
      </c>
      <c r="C173" s="367" t="s">
        <v>130</v>
      </c>
      <c r="D173" s="463">
        <v>64355839.61341849</v>
      </c>
      <c r="E173" s="463">
        <v>-486363.2257098183</v>
      </c>
      <c r="F173" s="464">
        <v>-7.5007202780644558E-3</v>
      </c>
      <c r="G173" s="472">
        <v>2.3743973592826095</v>
      </c>
      <c r="H173" s="472">
        <v>-3.967123817711915E-2</v>
      </c>
      <c r="I173" s="473">
        <v>3.3551580559603957</v>
      </c>
      <c r="J173" s="473">
        <v>-6.183620064035722E-3</v>
      </c>
      <c r="K173" s="464">
        <v>-1.8396285352785949E-3</v>
      </c>
      <c r="L173" s="465">
        <v>215924013.72705621</v>
      </c>
      <c r="M173" s="465">
        <v>-2032785.0413354933</v>
      </c>
      <c r="N173" s="464">
        <v>-9.3265502742844002E-3</v>
      </c>
      <c r="O173" s="463">
        <v>50472693.211315461</v>
      </c>
      <c r="P173" s="463">
        <v>43118.489872321486</v>
      </c>
      <c r="Q173" s="464">
        <v>8.550238646765167E-4</v>
      </c>
    </row>
    <row r="174" spans="1:17">
      <c r="A174" s="483" t="s">
        <v>82</v>
      </c>
      <c r="B174" s="478" t="s">
        <v>243</v>
      </c>
      <c r="C174" s="367" t="s">
        <v>148</v>
      </c>
      <c r="D174" s="466"/>
      <c r="E174" s="466"/>
      <c r="F174" s="466"/>
      <c r="G174" s="466"/>
      <c r="H174" s="466"/>
      <c r="I174" s="466"/>
      <c r="J174" s="466"/>
      <c r="K174" s="466"/>
      <c r="L174" s="466"/>
      <c r="M174" s="466"/>
      <c r="N174" s="466"/>
      <c r="O174" s="466"/>
      <c r="P174" s="466"/>
      <c r="Q174" s="466"/>
    </row>
    <row r="175" spans="1:17">
      <c r="A175" s="483"/>
      <c r="B175" s="478"/>
      <c r="C175" s="367" t="s">
        <v>147</v>
      </c>
      <c r="D175" s="462"/>
      <c r="E175" s="462"/>
      <c r="F175" s="462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</row>
    <row r="176" spans="1:17">
      <c r="A176" s="483"/>
      <c r="B176" s="478"/>
      <c r="C176" s="367" t="s">
        <v>146</v>
      </c>
      <c r="D176" s="466"/>
      <c r="E176" s="466"/>
      <c r="F176" s="466"/>
      <c r="G176" s="466"/>
      <c r="H176" s="466"/>
      <c r="I176" s="466"/>
      <c r="J176" s="466"/>
      <c r="K176" s="466"/>
      <c r="L176" s="466"/>
      <c r="M176" s="466"/>
      <c r="N176" s="466"/>
      <c r="O176" s="466"/>
      <c r="P176" s="466"/>
      <c r="Q176" s="466"/>
    </row>
    <row r="177" spans="1:17">
      <c r="A177" s="483"/>
      <c r="B177" s="478"/>
      <c r="C177" s="367" t="s">
        <v>145</v>
      </c>
      <c r="D177" s="462"/>
      <c r="E177" s="462"/>
      <c r="F177" s="462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</row>
    <row r="178" spans="1:17">
      <c r="A178" s="483"/>
      <c r="B178" s="478"/>
      <c r="C178" s="367" t="s">
        <v>144</v>
      </c>
      <c r="D178" s="466"/>
      <c r="E178" s="466"/>
      <c r="F178" s="466"/>
      <c r="G178" s="466"/>
      <c r="H178" s="466"/>
      <c r="I178" s="466"/>
      <c r="J178" s="466"/>
      <c r="K178" s="466"/>
      <c r="L178" s="466"/>
      <c r="M178" s="466"/>
      <c r="N178" s="466"/>
      <c r="O178" s="466"/>
      <c r="P178" s="466"/>
      <c r="Q178" s="466"/>
    </row>
    <row r="179" spans="1:17">
      <c r="A179" s="483"/>
      <c r="B179" s="478"/>
      <c r="C179" s="367" t="s">
        <v>143</v>
      </c>
      <c r="D179" s="462"/>
      <c r="E179" s="462"/>
      <c r="F179" s="462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</row>
    <row r="180" spans="1:17">
      <c r="A180" s="483"/>
      <c r="B180" s="478"/>
      <c r="C180" s="367" t="s">
        <v>142</v>
      </c>
      <c r="D180" s="466"/>
      <c r="E180" s="466"/>
      <c r="F180" s="466"/>
      <c r="G180" s="466"/>
      <c r="H180" s="466"/>
      <c r="I180" s="466"/>
      <c r="J180" s="466"/>
      <c r="K180" s="466"/>
      <c r="L180" s="466"/>
      <c r="M180" s="466"/>
      <c r="N180" s="466"/>
      <c r="O180" s="466"/>
      <c r="P180" s="466"/>
      <c r="Q180" s="466"/>
    </row>
    <row r="181" spans="1:17">
      <c r="A181" s="483"/>
      <c r="B181" s="478"/>
      <c r="C181" s="367" t="s">
        <v>141</v>
      </c>
      <c r="D181" s="463">
        <v>6018.8782489299774</v>
      </c>
      <c r="E181" s="463">
        <v>-1385.6321732997894</v>
      </c>
      <c r="F181" s="464">
        <v>-0.18713353000893276</v>
      </c>
      <c r="G181" s="472">
        <v>3.4997531596989178</v>
      </c>
      <c r="H181" s="472">
        <v>-0.36952164314717084</v>
      </c>
      <c r="I181" s="473">
        <v>6.7069268844545045</v>
      </c>
      <c r="J181" s="473">
        <v>9.1128261138280209E-3</v>
      </c>
      <c r="K181" s="464">
        <v>1.3605671991565621E-3</v>
      </c>
      <c r="L181" s="465">
        <v>40368.176342006918</v>
      </c>
      <c r="M181" s="465">
        <v>-9225.857659133675</v>
      </c>
      <c r="N181" s="464">
        <v>-0.18602757055256874</v>
      </c>
      <c r="O181" s="463">
        <v>6018.8782489299774</v>
      </c>
      <c r="P181" s="463">
        <v>-1385.6321732997894</v>
      </c>
      <c r="Q181" s="464">
        <v>-0.18713353000893276</v>
      </c>
    </row>
    <row r="182" spans="1:17">
      <c r="A182" s="483"/>
      <c r="B182" s="478"/>
      <c r="C182" s="367" t="s">
        <v>140</v>
      </c>
      <c r="D182" s="466"/>
      <c r="E182" s="466"/>
      <c r="F182" s="466"/>
      <c r="G182" s="466"/>
      <c r="H182" s="466"/>
      <c r="I182" s="466"/>
      <c r="J182" s="466"/>
      <c r="K182" s="466"/>
      <c r="L182" s="466"/>
      <c r="M182" s="466"/>
      <c r="N182" s="466"/>
      <c r="O182" s="466"/>
      <c r="P182" s="466"/>
      <c r="Q182" s="466"/>
    </row>
    <row r="183" spans="1:17">
      <c r="A183" s="483"/>
      <c r="B183" s="478"/>
      <c r="C183" s="367" t="s">
        <v>139</v>
      </c>
      <c r="D183" s="462"/>
      <c r="E183" s="462"/>
      <c r="F183" s="462"/>
      <c r="G183" s="462"/>
      <c r="H183" s="462"/>
      <c r="I183" s="462"/>
      <c r="J183" s="462"/>
      <c r="K183" s="462"/>
      <c r="L183" s="462"/>
      <c r="M183" s="462"/>
      <c r="N183" s="462"/>
      <c r="O183" s="462"/>
      <c r="P183" s="462"/>
      <c r="Q183" s="462"/>
    </row>
    <row r="184" spans="1:17">
      <c r="A184" s="483"/>
      <c r="B184" s="478"/>
      <c r="C184" s="367" t="s">
        <v>138</v>
      </c>
      <c r="D184" s="466"/>
      <c r="E184" s="466"/>
      <c r="F184" s="466"/>
      <c r="G184" s="466"/>
      <c r="H184" s="466"/>
      <c r="I184" s="466"/>
      <c r="J184" s="466"/>
      <c r="K184" s="466"/>
      <c r="L184" s="466"/>
      <c r="M184" s="466"/>
      <c r="N184" s="466"/>
      <c r="O184" s="466"/>
      <c r="P184" s="466"/>
      <c r="Q184" s="466"/>
    </row>
    <row r="185" spans="1:17">
      <c r="A185" s="483"/>
      <c r="B185" s="478"/>
      <c r="C185" s="367" t="s">
        <v>137</v>
      </c>
      <c r="D185" s="462"/>
      <c r="E185" s="462"/>
      <c r="F185" s="462"/>
      <c r="G185" s="462"/>
      <c r="H185" s="462"/>
      <c r="I185" s="462"/>
      <c r="J185" s="462"/>
      <c r="K185" s="462"/>
      <c r="L185" s="462"/>
      <c r="M185" s="462"/>
      <c r="N185" s="462"/>
      <c r="O185" s="462"/>
      <c r="P185" s="462"/>
      <c r="Q185" s="462"/>
    </row>
    <row r="186" spans="1:17">
      <c r="A186" s="483"/>
      <c r="B186" s="478"/>
      <c r="C186" s="367" t="s">
        <v>136</v>
      </c>
      <c r="D186" s="466"/>
      <c r="E186" s="466"/>
      <c r="F186" s="466"/>
      <c r="G186" s="466"/>
      <c r="H186" s="466"/>
      <c r="I186" s="466"/>
      <c r="J186" s="466"/>
      <c r="K186" s="466"/>
      <c r="L186" s="466"/>
      <c r="M186" s="466"/>
      <c r="N186" s="466"/>
      <c r="O186" s="466"/>
      <c r="P186" s="466"/>
      <c r="Q186" s="466"/>
    </row>
    <row r="187" spans="1:17">
      <c r="A187" s="483"/>
      <c r="B187" s="478"/>
      <c r="C187" s="367" t="s">
        <v>135</v>
      </c>
      <c r="D187" s="462"/>
      <c r="E187" s="462"/>
      <c r="F187" s="462"/>
      <c r="G187" s="462"/>
      <c r="H187" s="462"/>
      <c r="I187" s="462"/>
      <c r="J187" s="462"/>
      <c r="K187" s="462"/>
      <c r="L187" s="462"/>
      <c r="M187" s="462"/>
      <c r="N187" s="462"/>
      <c r="O187" s="462"/>
      <c r="P187" s="462"/>
      <c r="Q187" s="462"/>
    </row>
    <row r="188" spans="1:17">
      <c r="A188" s="483"/>
      <c r="B188" s="478"/>
      <c r="C188" s="367" t="s">
        <v>134</v>
      </c>
      <c r="D188" s="466"/>
      <c r="E188" s="466"/>
      <c r="F188" s="466"/>
      <c r="G188" s="466"/>
      <c r="H188" s="466"/>
      <c r="I188" s="466"/>
      <c r="J188" s="466"/>
      <c r="K188" s="466"/>
      <c r="L188" s="466"/>
      <c r="M188" s="466"/>
      <c r="N188" s="466"/>
      <c r="O188" s="466"/>
      <c r="P188" s="466"/>
      <c r="Q188" s="466"/>
    </row>
    <row r="189" spans="1:17">
      <c r="A189" s="483"/>
      <c r="B189" s="478"/>
      <c r="C189" s="367" t="s">
        <v>301</v>
      </c>
      <c r="D189" s="462"/>
      <c r="E189" s="462"/>
      <c r="F189" s="462"/>
      <c r="G189" s="462"/>
      <c r="H189" s="462"/>
      <c r="I189" s="462"/>
      <c r="J189" s="462"/>
      <c r="K189" s="462"/>
      <c r="L189" s="462"/>
      <c r="M189" s="462"/>
      <c r="N189" s="462"/>
      <c r="O189" s="462"/>
      <c r="P189" s="462"/>
      <c r="Q189" s="462"/>
    </row>
    <row r="190" spans="1:17">
      <c r="A190" s="483"/>
      <c r="B190" s="478"/>
      <c r="C190" s="367" t="s">
        <v>132</v>
      </c>
      <c r="D190" s="466"/>
      <c r="E190" s="466"/>
      <c r="F190" s="466"/>
      <c r="G190" s="466"/>
      <c r="H190" s="466"/>
      <c r="I190" s="466"/>
      <c r="J190" s="466"/>
      <c r="K190" s="466"/>
      <c r="L190" s="466"/>
      <c r="M190" s="466"/>
      <c r="N190" s="466"/>
      <c r="O190" s="466"/>
      <c r="P190" s="466"/>
      <c r="Q190" s="466"/>
    </row>
    <row r="191" spans="1:17">
      <c r="A191" s="483"/>
      <c r="B191" s="478"/>
      <c r="C191" s="367" t="s">
        <v>131</v>
      </c>
      <c r="D191" s="462"/>
      <c r="E191" s="462"/>
      <c r="F191" s="462"/>
      <c r="G191" s="462"/>
      <c r="H191" s="462"/>
      <c r="I191" s="462"/>
      <c r="J191" s="462"/>
      <c r="K191" s="462"/>
      <c r="L191" s="462"/>
      <c r="M191" s="462"/>
      <c r="N191" s="462"/>
      <c r="O191" s="462"/>
      <c r="P191" s="462"/>
      <c r="Q191" s="462"/>
    </row>
    <row r="192" spans="1:17">
      <c r="A192" s="483"/>
      <c r="B192" s="484"/>
      <c r="C192" s="367" t="s">
        <v>130</v>
      </c>
      <c r="D192" s="463">
        <v>57.746002972126007</v>
      </c>
      <c r="E192" s="463">
        <v>1.6461503505706787</v>
      </c>
      <c r="F192" s="468">
        <v>2.9343220590532817E-2</v>
      </c>
      <c r="G192" s="474">
        <v>3.3577146438808492E-2</v>
      </c>
      <c r="H192" s="474">
        <v>4.2618056783593032E-3</v>
      </c>
      <c r="I192" s="475">
        <v>3.6778544703839966</v>
      </c>
      <c r="J192" s="475">
        <v>0.16852113705066341</v>
      </c>
      <c r="K192" s="468">
        <v>4.8020840724923082E-2</v>
      </c>
      <c r="L192" s="469">
        <v>212.3813951778412</v>
      </c>
      <c r="M192" s="469">
        <v>15.508312377929713</v>
      </c>
      <c r="N192" s="468">
        <v>7.8773147437790236E-2</v>
      </c>
      <c r="O192" s="463">
        <v>50.81354808807373</v>
      </c>
      <c r="P192" s="463">
        <v>-9.0262947082519531</v>
      </c>
      <c r="Q192" s="468">
        <v>-0.1508408827037592</v>
      </c>
    </row>
    <row r="193" spans="1:17">
      <c r="A193" s="483"/>
      <c r="B193" s="478" t="s">
        <v>242</v>
      </c>
      <c r="C193" s="367" t="s">
        <v>148</v>
      </c>
      <c r="D193" s="462"/>
      <c r="E193" s="462"/>
      <c r="F193" s="462"/>
      <c r="G193" s="462"/>
      <c r="H193" s="462"/>
      <c r="I193" s="462"/>
      <c r="J193" s="462"/>
      <c r="K193" s="462"/>
      <c r="L193" s="462"/>
      <c r="M193" s="462"/>
      <c r="N193" s="462"/>
      <c r="O193" s="462"/>
      <c r="P193" s="462"/>
      <c r="Q193" s="462"/>
    </row>
    <row r="194" spans="1:17">
      <c r="A194" s="483"/>
      <c r="B194" s="478"/>
      <c r="C194" s="367" t="s">
        <v>147</v>
      </c>
      <c r="D194" s="466"/>
      <c r="E194" s="466"/>
      <c r="F194" s="466"/>
      <c r="G194" s="466"/>
      <c r="H194" s="466"/>
      <c r="I194" s="466"/>
      <c r="J194" s="466"/>
      <c r="K194" s="466"/>
      <c r="L194" s="466"/>
      <c r="M194" s="466"/>
      <c r="N194" s="466"/>
      <c r="O194" s="466"/>
      <c r="P194" s="466"/>
      <c r="Q194" s="466"/>
    </row>
    <row r="195" spans="1:17">
      <c r="A195" s="483"/>
      <c r="B195" s="478"/>
      <c r="C195" s="367" t="s">
        <v>146</v>
      </c>
      <c r="D195" s="462"/>
      <c r="E195" s="462"/>
      <c r="F195" s="462"/>
      <c r="G195" s="462"/>
      <c r="H195" s="462"/>
      <c r="I195" s="462"/>
      <c r="J195" s="462"/>
      <c r="K195" s="462"/>
      <c r="L195" s="462"/>
      <c r="M195" s="462"/>
      <c r="N195" s="462"/>
      <c r="O195" s="462"/>
      <c r="P195" s="462"/>
      <c r="Q195" s="462"/>
    </row>
    <row r="196" spans="1:17">
      <c r="A196" s="483"/>
      <c r="B196" s="478"/>
      <c r="C196" s="367" t="s">
        <v>145</v>
      </c>
      <c r="D196" s="466"/>
      <c r="E196" s="466"/>
      <c r="F196" s="466"/>
      <c r="G196" s="466"/>
      <c r="H196" s="466"/>
      <c r="I196" s="466"/>
      <c r="J196" s="466"/>
      <c r="K196" s="466"/>
      <c r="L196" s="466"/>
      <c r="M196" s="466"/>
      <c r="N196" s="466"/>
      <c r="O196" s="466"/>
      <c r="P196" s="466"/>
      <c r="Q196" s="466"/>
    </row>
    <row r="197" spans="1:17">
      <c r="A197" s="483"/>
      <c r="B197" s="478"/>
      <c r="C197" s="367" t="s">
        <v>144</v>
      </c>
      <c r="D197" s="462"/>
      <c r="E197" s="462"/>
      <c r="F197" s="462"/>
      <c r="G197" s="462"/>
      <c r="H197" s="462"/>
      <c r="I197" s="462"/>
      <c r="J197" s="462"/>
      <c r="K197" s="462"/>
      <c r="L197" s="462"/>
      <c r="M197" s="462"/>
      <c r="N197" s="462"/>
      <c r="O197" s="462"/>
      <c r="P197" s="462"/>
      <c r="Q197" s="462"/>
    </row>
    <row r="198" spans="1:17">
      <c r="A198" s="483"/>
      <c r="B198" s="478"/>
      <c r="C198" s="367" t="s">
        <v>143</v>
      </c>
      <c r="D198" s="466"/>
      <c r="E198" s="466"/>
      <c r="F198" s="466"/>
      <c r="G198" s="466"/>
      <c r="H198" s="466"/>
      <c r="I198" s="466"/>
      <c r="J198" s="466"/>
      <c r="K198" s="466"/>
      <c r="L198" s="466"/>
      <c r="M198" s="466"/>
      <c r="N198" s="466"/>
      <c r="O198" s="466"/>
      <c r="P198" s="466"/>
      <c r="Q198" s="466"/>
    </row>
    <row r="199" spans="1:17">
      <c r="A199" s="483"/>
      <c r="B199" s="478"/>
      <c r="C199" s="367" t="s">
        <v>142</v>
      </c>
      <c r="D199" s="462"/>
      <c r="E199" s="462"/>
      <c r="F199" s="462"/>
      <c r="G199" s="462"/>
      <c r="H199" s="462"/>
      <c r="I199" s="462"/>
      <c r="J199" s="462"/>
      <c r="K199" s="462"/>
      <c r="L199" s="462"/>
      <c r="M199" s="462"/>
      <c r="N199" s="462"/>
      <c r="O199" s="462"/>
      <c r="P199" s="462"/>
      <c r="Q199" s="462"/>
    </row>
    <row r="200" spans="1:17">
      <c r="A200" s="483"/>
      <c r="B200" s="478"/>
      <c r="C200" s="367" t="s">
        <v>141</v>
      </c>
      <c r="D200" s="463">
        <v>78985.527929751275</v>
      </c>
      <c r="E200" s="463">
        <v>-11089.277493891626</v>
      </c>
      <c r="F200" s="468">
        <v>-0.12311186731668371</v>
      </c>
      <c r="G200" s="474">
        <v>3.4150549231254157</v>
      </c>
      <c r="H200" s="474">
        <v>3.4813445920825803E-2</v>
      </c>
      <c r="I200" s="475">
        <v>6.7069181334933985</v>
      </c>
      <c r="J200" s="475">
        <v>0.27035645329645153</v>
      </c>
      <c r="K200" s="468">
        <v>4.2003241284588932E-2</v>
      </c>
      <c r="L200" s="469">
        <v>529749.4695555981</v>
      </c>
      <c r="M200" s="469">
        <v>-50022.571385417948</v>
      </c>
      <c r="N200" s="468">
        <v>-8.6279723499993799E-2</v>
      </c>
      <c r="O200" s="463">
        <v>78982.512180773614</v>
      </c>
      <c r="P200" s="463">
        <v>-10574.121106085688</v>
      </c>
      <c r="Q200" s="468">
        <v>-0.1180718916957906</v>
      </c>
    </row>
    <row r="201" spans="1:17">
      <c r="A201" s="483"/>
      <c r="B201" s="478"/>
      <c r="C201" s="367" t="s">
        <v>140</v>
      </c>
      <c r="D201" s="462"/>
      <c r="E201" s="462"/>
      <c r="F201" s="462"/>
      <c r="G201" s="462"/>
      <c r="H201" s="462"/>
      <c r="I201" s="462"/>
      <c r="J201" s="462"/>
      <c r="K201" s="462"/>
      <c r="L201" s="462"/>
      <c r="M201" s="462"/>
      <c r="N201" s="462"/>
      <c r="O201" s="462"/>
      <c r="P201" s="462"/>
      <c r="Q201" s="462"/>
    </row>
    <row r="202" spans="1:17">
      <c r="A202" s="483"/>
      <c r="B202" s="478"/>
      <c r="C202" s="367" t="s">
        <v>139</v>
      </c>
      <c r="D202" s="466"/>
      <c r="E202" s="466"/>
      <c r="F202" s="466"/>
      <c r="G202" s="466"/>
      <c r="H202" s="466"/>
      <c r="I202" s="466"/>
      <c r="J202" s="466"/>
      <c r="K202" s="466"/>
      <c r="L202" s="466"/>
      <c r="M202" s="466"/>
      <c r="N202" s="466"/>
      <c r="O202" s="466"/>
      <c r="P202" s="466"/>
      <c r="Q202" s="466"/>
    </row>
    <row r="203" spans="1:17">
      <c r="A203" s="483"/>
      <c r="B203" s="478"/>
      <c r="C203" s="367" t="s">
        <v>138</v>
      </c>
      <c r="D203" s="462"/>
      <c r="E203" s="462"/>
      <c r="F203" s="462"/>
      <c r="G203" s="462"/>
      <c r="H203" s="462"/>
      <c r="I203" s="462"/>
      <c r="J203" s="462"/>
      <c r="K203" s="462"/>
      <c r="L203" s="462"/>
      <c r="M203" s="462"/>
      <c r="N203" s="462"/>
      <c r="O203" s="462"/>
      <c r="P203" s="462"/>
      <c r="Q203" s="462"/>
    </row>
    <row r="204" spans="1:17">
      <c r="A204" s="483"/>
      <c r="B204" s="478"/>
      <c r="C204" s="367" t="s">
        <v>137</v>
      </c>
      <c r="D204" s="466"/>
      <c r="E204" s="466"/>
      <c r="F204" s="466"/>
      <c r="G204" s="466"/>
      <c r="H204" s="466"/>
      <c r="I204" s="466"/>
      <c r="J204" s="466"/>
      <c r="K204" s="466"/>
      <c r="L204" s="466"/>
      <c r="M204" s="466"/>
      <c r="N204" s="466"/>
      <c r="O204" s="466"/>
      <c r="P204" s="466"/>
      <c r="Q204" s="466"/>
    </row>
    <row r="205" spans="1:17">
      <c r="A205" s="483"/>
      <c r="B205" s="478"/>
      <c r="C205" s="367" t="s">
        <v>136</v>
      </c>
      <c r="D205" s="462"/>
      <c r="E205" s="462"/>
      <c r="F205" s="462"/>
      <c r="G205" s="462"/>
      <c r="H205" s="462"/>
      <c r="I205" s="462"/>
      <c r="J205" s="462"/>
      <c r="K205" s="462"/>
      <c r="L205" s="462"/>
      <c r="M205" s="462"/>
      <c r="N205" s="462"/>
      <c r="O205" s="462"/>
      <c r="P205" s="462"/>
      <c r="Q205" s="462"/>
    </row>
    <row r="206" spans="1:17">
      <c r="A206" s="483"/>
      <c r="B206" s="478"/>
      <c r="C206" s="367" t="s">
        <v>135</v>
      </c>
      <c r="D206" s="466"/>
      <c r="E206" s="466"/>
      <c r="F206" s="466"/>
      <c r="G206" s="466"/>
      <c r="H206" s="466"/>
      <c r="I206" s="466"/>
      <c r="J206" s="466"/>
      <c r="K206" s="466"/>
      <c r="L206" s="466"/>
      <c r="M206" s="466"/>
      <c r="N206" s="466"/>
      <c r="O206" s="466"/>
      <c r="P206" s="466"/>
      <c r="Q206" s="466"/>
    </row>
    <row r="207" spans="1:17">
      <c r="A207" s="483"/>
      <c r="B207" s="478"/>
      <c r="C207" s="367" t="s">
        <v>134</v>
      </c>
      <c r="D207" s="462"/>
      <c r="E207" s="462"/>
      <c r="F207" s="462"/>
      <c r="G207" s="462"/>
      <c r="H207" s="462"/>
      <c r="I207" s="462"/>
      <c r="J207" s="462"/>
      <c r="K207" s="462"/>
      <c r="L207" s="462"/>
      <c r="M207" s="462"/>
      <c r="N207" s="462"/>
      <c r="O207" s="462"/>
      <c r="P207" s="462"/>
      <c r="Q207" s="462"/>
    </row>
    <row r="208" spans="1:17">
      <c r="A208" s="483"/>
      <c r="B208" s="478"/>
      <c r="C208" s="367" t="s">
        <v>301</v>
      </c>
      <c r="D208" s="466"/>
      <c r="E208" s="466"/>
      <c r="F208" s="466"/>
      <c r="G208" s="466"/>
      <c r="H208" s="466"/>
      <c r="I208" s="466"/>
      <c r="J208" s="466"/>
      <c r="K208" s="466"/>
      <c r="L208" s="466"/>
      <c r="M208" s="466"/>
      <c r="N208" s="466"/>
      <c r="O208" s="466"/>
      <c r="P208" s="466"/>
      <c r="Q208" s="466"/>
    </row>
    <row r="209" spans="1:17">
      <c r="A209" s="483"/>
      <c r="B209" s="478"/>
      <c r="C209" s="367" t="s">
        <v>132</v>
      </c>
      <c r="D209" s="462"/>
      <c r="E209" s="462"/>
      <c r="F209" s="462"/>
      <c r="G209" s="462"/>
      <c r="H209" s="462"/>
      <c r="I209" s="462"/>
      <c r="J209" s="462"/>
      <c r="K209" s="462"/>
      <c r="L209" s="462"/>
      <c r="M209" s="462"/>
      <c r="N209" s="462"/>
      <c r="O209" s="462"/>
      <c r="P209" s="462"/>
      <c r="Q209" s="462"/>
    </row>
    <row r="210" spans="1:17">
      <c r="A210" s="483"/>
      <c r="B210" s="478"/>
      <c r="C210" s="367" t="s">
        <v>131</v>
      </c>
      <c r="D210" s="466"/>
      <c r="E210" s="466"/>
      <c r="F210" s="466"/>
      <c r="G210" s="466"/>
      <c r="H210" s="466"/>
      <c r="I210" s="466"/>
      <c r="J210" s="466"/>
      <c r="K210" s="466"/>
      <c r="L210" s="466"/>
      <c r="M210" s="466"/>
      <c r="N210" s="466"/>
      <c r="O210" s="466"/>
      <c r="P210" s="466"/>
      <c r="Q210" s="466"/>
    </row>
    <row r="211" spans="1:17">
      <c r="A211" s="483"/>
      <c r="B211" s="484"/>
      <c r="C211" s="367" t="s">
        <v>130</v>
      </c>
      <c r="D211" s="463">
        <v>818.63429144024849</v>
      </c>
      <c r="E211" s="463">
        <v>-390.08227609097958</v>
      </c>
      <c r="F211" s="464">
        <v>-0.3227243562051213</v>
      </c>
      <c r="G211" s="472">
        <v>3.539485194944509E-2</v>
      </c>
      <c r="H211" s="472">
        <v>-9.9647117658153844E-3</v>
      </c>
      <c r="I211" s="473">
        <v>3.9509358354154891</v>
      </c>
      <c r="J211" s="473">
        <v>-1.1551755616379999E-2</v>
      </c>
      <c r="K211" s="464">
        <v>-2.9152786856732624E-3</v>
      </c>
      <c r="L211" s="465">
        <v>3234.3715581512452</v>
      </c>
      <c r="M211" s="465">
        <v>-1555.1528417658801</v>
      </c>
      <c r="N211" s="464">
        <v>-0.32469880345380209</v>
      </c>
      <c r="O211" s="463">
        <v>862.42772245407104</v>
      </c>
      <c r="P211" s="463">
        <v>-426.86994957923889</v>
      </c>
      <c r="Q211" s="464">
        <v>-0.33108719486481042</v>
      </c>
    </row>
    <row r="212" spans="1:17">
      <c r="A212" s="483"/>
      <c r="B212" s="478" t="s">
        <v>241</v>
      </c>
      <c r="C212" s="367" t="s">
        <v>148</v>
      </c>
      <c r="D212" s="466"/>
      <c r="E212" s="466"/>
      <c r="F212" s="466"/>
      <c r="G212" s="466"/>
      <c r="H212" s="466"/>
      <c r="I212" s="466"/>
      <c r="J212" s="466"/>
      <c r="K212" s="466"/>
      <c r="L212" s="466"/>
      <c r="M212" s="466"/>
      <c r="N212" s="466"/>
      <c r="O212" s="466"/>
      <c r="P212" s="466"/>
      <c r="Q212" s="466"/>
    </row>
    <row r="213" spans="1:17">
      <c r="A213" s="483"/>
      <c r="B213" s="478" t="s">
        <v>300</v>
      </c>
      <c r="C213" s="367" t="s">
        <v>147</v>
      </c>
      <c r="D213" s="462"/>
      <c r="E213" s="462"/>
      <c r="F213" s="462"/>
      <c r="G213" s="462"/>
      <c r="H213" s="462"/>
      <c r="I213" s="462"/>
      <c r="J213" s="462"/>
      <c r="K213" s="462"/>
      <c r="L213" s="462"/>
      <c r="M213" s="462"/>
      <c r="N213" s="462"/>
      <c r="O213" s="462"/>
      <c r="P213" s="462"/>
      <c r="Q213" s="462"/>
    </row>
    <row r="214" spans="1:17">
      <c r="A214" s="483"/>
      <c r="B214" s="478" t="s">
        <v>300</v>
      </c>
      <c r="C214" s="367" t="s">
        <v>146</v>
      </c>
      <c r="D214" s="466"/>
      <c r="E214" s="466"/>
      <c r="F214" s="466"/>
      <c r="G214" s="466"/>
      <c r="H214" s="466"/>
      <c r="I214" s="466"/>
      <c r="J214" s="466"/>
      <c r="K214" s="466"/>
      <c r="L214" s="466"/>
      <c r="M214" s="466"/>
      <c r="N214" s="466"/>
      <c r="O214" s="466"/>
      <c r="P214" s="466"/>
      <c r="Q214" s="466"/>
    </row>
    <row r="215" spans="1:17">
      <c r="A215" s="483"/>
      <c r="B215" s="478" t="s">
        <v>300</v>
      </c>
      <c r="C215" s="367" t="s">
        <v>145</v>
      </c>
      <c r="D215" s="462"/>
      <c r="E215" s="462"/>
      <c r="F215" s="462"/>
      <c r="G215" s="462"/>
      <c r="H215" s="462"/>
      <c r="I215" s="462"/>
      <c r="J215" s="462"/>
      <c r="K215" s="462"/>
      <c r="L215" s="462"/>
      <c r="M215" s="462"/>
      <c r="N215" s="462"/>
      <c r="O215" s="462"/>
      <c r="P215" s="462"/>
      <c r="Q215" s="462"/>
    </row>
    <row r="216" spans="1:17">
      <c r="A216" s="483"/>
      <c r="B216" s="478" t="s">
        <v>300</v>
      </c>
      <c r="C216" s="367" t="s">
        <v>144</v>
      </c>
      <c r="D216" s="466"/>
      <c r="E216" s="466"/>
      <c r="F216" s="466"/>
      <c r="G216" s="466"/>
      <c r="H216" s="466"/>
      <c r="I216" s="466"/>
      <c r="J216" s="466"/>
      <c r="K216" s="466"/>
      <c r="L216" s="466"/>
      <c r="M216" s="466"/>
      <c r="N216" s="466"/>
      <c r="O216" s="466"/>
      <c r="P216" s="466"/>
      <c r="Q216" s="466"/>
    </row>
    <row r="217" spans="1:17">
      <c r="A217" s="483"/>
      <c r="B217" s="478" t="s">
        <v>300</v>
      </c>
      <c r="C217" s="367" t="s">
        <v>143</v>
      </c>
      <c r="D217" s="462"/>
      <c r="E217" s="462"/>
      <c r="F217" s="462"/>
      <c r="G217" s="462"/>
      <c r="H217" s="462"/>
      <c r="I217" s="462"/>
      <c r="J217" s="462"/>
      <c r="K217" s="462"/>
      <c r="L217" s="462"/>
      <c r="M217" s="462"/>
      <c r="N217" s="462"/>
      <c r="O217" s="462"/>
      <c r="P217" s="462"/>
      <c r="Q217" s="462"/>
    </row>
    <row r="218" spans="1:17">
      <c r="A218" s="483"/>
      <c r="B218" s="478" t="s">
        <v>300</v>
      </c>
      <c r="C218" s="367" t="s">
        <v>142</v>
      </c>
      <c r="D218" s="466"/>
      <c r="E218" s="466"/>
      <c r="F218" s="466"/>
      <c r="G218" s="466"/>
      <c r="H218" s="466"/>
      <c r="I218" s="466"/>
      <c r="J218" s="466"/>
      <c r="K218" s="466"/>
      <c r="L218" s="466"/>
      <c r="M218" s="466"/>
      <c r="N218" s="466"/>
      <c r="O218" s="466"/>
      <c r="P218" s="466"/>
      <c r="Q218" s="466"/>
    </row>
    <row r="219" spans="1:17">
      <c r="A219" s="483"/>
      <c r="B219" s="478" t="s">
        <v>300</v>
      </c>
      <c r="C219" s="367" t="s">
        <v>141</v>
      </c>
      <c r="D219" s="463">
        <v>62498.294346897012</v>
      </c>
      <c r="E219" s="463">
        <v>-9958.5976359223205</v>
      </c>
      <c r="F219" s="464">
        <v>-0.13744168930518935</v>
      </c>
      <c r="G219" s="472">
        <v>3.0201846711162279</v>
      </c>
      <c r="H219" s="472">
        <v>-2.6190350755197933E-2</v>
      </c>
      <c r="I219" s="473">
        <v>6.7043000571769662</v>
      </c>
      <c r="J219" s="473">
        <v>0.23370314204925524</v>
      </c>
      <c r="K219" s="464">
        <v>3.6117709867365864E-2</v>
      </c>
      <c r="L219" s="465">
        <v>419007.31836336449</v>
      </c>
      <c r="M219" s="465">
        <v>-49832.023380408064</v>
      </c>
      <c r="N219" s="464">
        <v>-0.10628805849582901</v>
      </c>
      <c r="O219" s="463">
        <v>62495.27859791935</v>
      </c>
      <c r="P219" s="463">
        <v>-9680.2567184542495</v>
      </c>
      <c r="Q219" s="464">
        <v>-0.13412102419499763</v>
      </c>
    </row>
    <row r="220" spans="1:17">
      <c r="A220" s="483"/>
      <c r="B220" s="478" t="s">
        <v>300</v>
      </c>
      <c r="C220" s="367" t="s">
        <v>140</v>
      </c>
      <c r="D220" s="466"/>
      <c r="E220" s="466"/>
      <c r="F220" s="466"/>
      <c r="G220" s="466"/>
      <c r="H220" s="466"/>
      <c r="I220" s="466"/>
      <c r="J220" s="466"/>
      <c r="K220" s="466"/>
      <c r="L220" s="466"/>
      <c r="M220" s="466"/>
      <c r="N220" s="466"/>
      <c r="O220" s="466"/>
      <c r="P220" s="466"/>
      <c r="Q220" s="466"/>
    </row>
    <row r="221" spans="1:17">
      <c r="A221" s="483"/>
      <c r="B221" s="478" t="s">
        <v>300</v>
      </c>
      <c r="C221" s="367" t="s">
        <v>139</v>
      </c>
      <c r="D221" s="462"/>
      <c r="E221" s="462"/>
      <c r="F221" s="462"/>
      <c r="G221" s="462"/>
      <c r="H221" s="462"/>
      <c r="I221" s="462"/>
      <c r="J221" s="462"/>
      <c r="K221" s="462"/>
      <c r="L221" s="462"/>
      <c r="M221" s="462"/>
      <c r="N221" s="462"/>
      <c r="O221" s="462"/>
      <c r="P221" s="462"/>
      <c r="Q221" s="462"/>
    </row>
    <row r="222" spans="1:17">
      <c r="A222" s="483"/>
      <c r="B222" s="478" t="s">
        <v>300</v>
      </c>
      <c r="C222" s="367" t="s">
        <v>138</v>
      </c>
      <c r="D222" s="466"/>
      <c r="E222" s="466"/>
      <c r="F222" s="466"/>
      <c r="G222" s="466"/>
      <c r="H222" s="466"/>
      <c r="I222" s="466"/>
      <c r="J222" s="466"/>
      <c r="K222" s="466"/>
      <c r="L222" s="466"/>
      <c r="M222" s="466"/>
      <c r="N222" s="466"/>
      <c r="O222" s="466"/>
      <c r="P222" s="466"/>
      <c r="Q222" s="466"/>
    </row>
    <row r="223" spans="1:17">
      <c r="A223" s="483"/>
      <c r="B223" s="478" t="s">
        <v>300</v>
      </c>
      <c r="C223" s="367" t="s">
        <v>137</v>
      </c>
      <c r="D223" s="462"/>
      <c r="E223" s="462"/>
      <c r="F223" s="462"/>
      <c r="G223" s="462"/>
      <c r="H223" s="462"/>
      <c r="I223" s="462"/>
      <c r="J223" s="462"/>
      <c r="K223" s="462"/>
      <c r="L223" s="462"/>
      <c r="M223" s="462"/>
      <c r="N223" s="462"/>
      <c r="O223" s="462"/>
      <c r="P223" s="462"/>
      <c r="Q223" s="462"/>
    </row>
    <row r="224" spans="1:17">
      <c r="A224" s="483"/>
      <c r="B224" s="478" t="s">
        <v>300</v>
      </c>
      <c r="C224" s="367" t="s">
        <v>136</v>
      </c>
      <c r="D224" s="466"/>
      <c r="E224" s="466"/>
      <c r="F224" s="466"/>
      <c r="G224" s="466"/>
      <c r="H224" s="466"/>
      <c r="I224" s="466"/>
      <c r="J224" s="466"/>
      <c r="K224" s="466"/>
      <c r="L224" s="466"/>
      <c r="M224" s="466"/>
      <c r="N224" s="466"/>
      <c r="O224" s="466"/>
      <c r="P224" s="466"/>
      <c r="Q224" s="466"/>
    </row>
    <row r="225" spans="1:17">
      <c r="A225" s="483"/>
      <c r="B225" s="478" t="s">
        <v>300</v>
      </c>
      <c r="C225" s="367" t="s">
        <v>135</v>
      </c>
      <c r="D225" s="462"/>
      <c r="E225" s="462"/>
      <c r="F225" s="462"/>
      <c r="G225" s="462"/>
      <c r="H225" s="462"/>
      <c r="I225" s="462"/>
      <c r="J225" s="462"/>
      <c r="K225" s="462"/>
      <c r="L225" s="462"/>
      <c r="M225" s="462"/>
      <c r="N225" s="462"/>
      <c r="O225" s="462"/>
      <c r="P225" s="462"/>
      <c r="Q225" s="462"/>
    </row>
    <row r="226" spans="1:17">
      <c r="A226" s="483"/>
      <c r="B226" s="478" t="s">
        <v>300</v>
      </c>
      <c r="C226" s="367" t="s">
        <v>134</v>
      </c>
      <c r="D226" s="466"/>
      <c r="E226" s="466"/>
      <c r="F226" s="466"/>
      <c r="G226" s="466"/>
      <c r="H226" s="466"/>
      <c r="I226" s="466"/>
      <c r="J226" s="466"/>
      <c r="K226" s="466"/>
      <c r="L226" s="466"/>
      <c r="M226" s="466"/>
      <c r="N226" s="466"/>
      <c r="O226" s="466"/>
      <c r="P226" s="466"/>
      <c r="Q226" s="466"/>
    </row>
    <row r="227" spans="1:17">
      <c r="A227" s="483"/>
      <c r="B227" s="478" t="s">
        <v>300</v>
      </c>
      <c r="C227" s="367" t="s">
        <v>301</v>
      </c>
      <c r="D227" s="462"/>
      <c r="E227" s="462"/>
      <c r="F227" s="462"/>
      <c r="G227" s="462"/>
      <c r="H227" s="462"/>
      <c r="I227" s="462"/>
      <c r="J227" s="462"/>
      <c r="K227" s="462"/>
      <c r="L227" s="462"/>
      <c r="M227" s="462"/>
      <c r="N227" s="462"/>
      <c r="O227" s="462"/>
      <c r="P227" s="462"/>
      <c r="Q227" s="462"/>
    </row>
    <row r="228" spans="1:17">
      <c r="A228" s="483"/>
      <c r="B228" s="478" t="s">
        <v>300</v>
      </c>
      <c r="C228" s="367" t="s">
        <v>132</v>
      </c>
      <c r="D228" s="466"/>
      <c r="E228" s="466"/>
      <c r="F228" s="466"/>
      <c r="G228" s="466"/>
      <c r="H228" s="466"/>
      <c r="I228" s="466"/>
      <c r="J228" s="466"/>
      <c r="K228" s="466"/>
      <c r="L228" s="466"/>
      <c r="M228" s="466"/>
      <c r="N228" s="466"/>
      <c r="O228" s="466"/>
      <c r="P228" s="466"/>
      <c r="Q228" s="466"/>
    </row>
    <row r="229" spans="1:17">
      <c r="A229" s="483"/>
      <c r="B229" s="478" t="s">
        <v>300</v>
      </c>
      <c r="C229" s="367" t="s">
        <v>131</v>
      </c>
      <c r="D229" s="462"/>
      <c r="E229" s="462"/>
      <c r="F229" s="462"/>
      <c r="G229" s="462"/>
      <c r="H229" s="462"/>
      <c r="I229" s="462"/>
      <c r="J229" s="462"/>
      <c r="K229" s="462"/>
      <c r="L229" s="462"/>
      <c r="M229" s="462"/>
      <c r="N229" s="462"/>
      <c r="O229" s="462"/>
      <c r="P229" s="462"/>
      <c r="Q229" s="462"/>
    </row>
    <row r="230" spans="1:17">
      <c r="A230" s="483"/>
      <c r="B230" s="484" t="s">
        <v>300</v>
      </c>
      <c r="C230" s="367" t="s">
        <v>130</v>
      </c>
      <c r="D230" s="463">
        <v>633.91321487724781</v>
      </c>
      <c r="E230" s="463">
        <v>-264.64885890483856</v>
      </c>
      <c r="F230" s="468">
        <v>-0.29452484878525992</v>
      </c>
      <c r="G230" s="474">
        <v>3.0633395589384212E-2</v>
      </c>
      <c r="H230" s="474">
        <v>-7.1457166836043605E-3</v>
      </c>
      <c r="I230" s="475">
        <v>4.1003983833404583</v>
      </c>
      <c r="J230" s="475">
        <v>-2.0886884892984625E-2</v>
      </c>
      <c r="K230" s="468">
        <v>-5.0680512348851856E-3</v>
      </c>
      <c r="L230" s="469">
        <v>2599.2967214608193</v>
      </c>
      <c r="M230" s="469">
        <v>-1103.9339158105849</v>
      </c>
      <c r="N230" s="468">
        <v>-0.29810023299655458</v>
      </c>
      <c r="O230" s="463">
        <v>665.39190745353699</v>
      </c>
      <c r="P230" s="463">
        <v>-293.07430458068848</v>
      </c>
      <c r="Q230" s="468">
        <v>-0.30577426820156201</v>
      </c>
    </row>
    <row r="231" spans="1:17">
      <c r="A231" s="483" t="s">
        <v>83</v>
      </c>
      <c r="B231" s="478" t="s">
        <v>243</v>
      </c>
      <c r="C231" s="367" t="s">
        <v>148</v>
      </c>
      <c r="D231" s="462"/>
      <c r="E231" s="462"/>
      <c r="F231" s="462"/>
      <c r="G231" s="462"/>
      <c r="H231" s="462"/>
      <c r="I231" s="462"/>
      <c r="J231" s="462"/>
      <c r="K231" s="462"/>
      <c r="L231" s="462"/>
      <c r="M231" s="462"/>
      <c r="N231" s="462"/>
      <c r="O231" s="462"/>
      <c r="P231" s="462"/>
      <c r="Q231" s="462"/>
    </row>
    <row r="232" spans="1:17">
      <c r="A232" s="483"/>
      <c r="B232" s="478"/>
      <c r="C232" s="367" t="s">
        <v>147</v>
      </c>
      <c r="D232" s="466"/>
      <c r="E232" s="466"/>
      <c r="F232" s="466"/>
      <c r="G232" s="466"/>
      <c r="H232" s="466"/>
      <c r="I232" s="466"/>
      <c r="J232" s="466"/>
      <c r="K232" s="466"/>
      <c r="L232" s="466"/>
      <c r="M232" s="466"/>
      <c r="N232" s="466"/>
      <c r="O232" s="466"/>
      <c r="P232" s="466"/>
      <c r="Q232" s="466"/>
    </row>
    <row r="233" spans="1:17">
      <c r="A233" s="483"/>
      <c r="B233" s="478"/>
      <c r="C233" s="367" t="s">
        <v>146</v>
      </c>
      <c r="D233" s="462"/>
      <c r="E233" s="462"/>
      <c r="F233" s="462"/>
      <c r="G233" s="462"/>
      <c r="H233" s="462"/>
      <c r="I233" s="462"/>
      <c r="J233" s="462"/>
      <c r="K233" s="462"/>
      <c r="L233" s="462"/>
      <c r="M233" s="462"/>
      <c r="N233" s="462"/>
      <c r="O233" s="462"/>
      <c r="P233" s="462"/>
      <c r="Q233" s="462"/>
    </row>
    <row r="234" spans="1:17">
      <c r="A234" s="483"/>
      <c r="B234" s="478"/>
      <c r="C234" s="367" t="s">
        <v>145</v>
      </c>
      <c r="D234" s="466"/>
      <c r="E234" s="466"/>
      <c r="F234" s="466"/>
      <c r="G234" s="466"/>
      <c r="H234" s="466"/>
      <c r="I234" s="466"/>
      <c r="J234" s="466"/>
      <c r="K234" s="466"/>
      <c r="L234" s="466"/>
      <c r="M234" s="466"/>
      <c r="N234" s="466"/>
      <c r="O234" s="466"/>
      <c r="P234" s="466"/>
      <c r="Q234" s="466"/>
    </row>
    <row r="235" spans="1:17">
      <c r="A235" s="483"/>
      <c r="B235" s="478"/>
      <c r="C235" s="367" t="s">
        <v>144</v>
      </c>
      <c r="D235" s="462"/>
      <c r="E235" s="462"/>
      <c r="F235" s="462"/>
      <c r="G235" s="462"/>
      <c r="H235" s="462"/>
      <c r="I235" s="462"/>
      <c r="J235" s="462"/>
      <c r="K235" s="462"/>
      <c r="L235" s="462"/>
      <c r="M235" s="462"/>
      <c r="N235" s="462"/>
      <c r="O235" s="462"/>
      <c r="P235" s="462"/>
      <c r="Q235" s="462"/>
    </row>
    <row r="236" spans="1:17">
      <c r="A236" s="483"/>
      <c r="B236" s="478"/>
      <c r="C236" s="367" t="s">
        <v>143</v>
      </c>
      <c r="D236" s="466"/>
      <c r="E236" s="466"/>
      <c r="F236" s="466"/>
      <c r="G236" s="466"/>
      <c r="H236" s="466"/>
      <c r="I236" s="466"/>
      <c r="J236" s="466"/>
      <c r="K236" s="466"/>
      <c r="L236" s="466"/>
      <c r="M236" s="466"/>
      <c r="N236" s="466"/>
      <c r="O236" s="466"/>
      <c r="P236" s="466"/>
      <c r="Q236" s="466"/>
    </row>
    <row r="237" spans="1:17">
      <c r="A237" s="483"/>
      <c r="B237" s="478"/>
      <c r="C237" s="367" t="s">
        <v>142</v>
      </c>
      <c r="D237" s="462"/>
      <c r="E237" s="462"/>
      <c r="F237" s="462"/>
      <c r="G237" s="462"/>
      <c r="H237" s="462"/>
      <c r="I237" s="462"/>
      <c r="J237" s="462"/>
      <c r="K237" s="462"/>
      <c r="L237" s="462"/>
      <c r="M237" s="462"/>
      <c r="N237" s="462"/>
      <c r="O237" s="462"/>
      <c r="P237" s="462"/>
      <c r="Q237" s="462"/>
    </row>
    <row r="238" spans="1:17">
      <c r="A238" s="483"/>
      <c r="B238" s="478"/>
      <c r="C238" s="367" t="s">
        <v>141</v>
      </c>
      <c r="D238" s="463">
        <v>6495.6071618795395</v>
      </c>
      <c r="E238" s="463">
        <v>-2554.9545103440141</v>
      </c>
      <c r="F238" s="468">
        <v>-0.28229789518867615</v>
      </c>
      <c r="G238" s="474">
        <v>0.60302271468682822</v>
      </c>
      <c r="H238" s="474">
        <v>-0.13020012213617005</v>
      </c>
      <c r="I238" s="475">
        <v>6.6778036609896017</v>
      </c>
      <c r="J238" s="475">
        <v>1.7588665688168525E-2</v>
      </c>
      <c r="K238" s="468">
        <v>2.6408555430382898E-3</v>
      </c>
      <c r="L238" s="469">
        <v>43376.389285949466</v>
      </c>
      <c r="M238" s="469">
        <v>-16902.29727929426</v>
      </c>
      <c r="N238" s="468">
        <v>-0.28040254760693489</v>
      </c>
      <c r="O238" s="463">
        <v>4810.1293061971664</v>
      </c>
      <c r="P238" s="463">
        <v>-3663.6494940647935</v>
      </c>
      <c r="Q238" s="468">
        <v>-0.43235132523774811</v>
      </c>
    </row>
    <row r="239" spans="1:17">
      <c r="A239" s="483"/>
      <c r="B239" s="478"/>
      <c r="C239" s="367" t="s">
        <v>140</v>
      </c>
      <c r="D239" s="462"/>
      <c r="E239" s="462"/>
      <c r="F239" s="462"/>
      <c r="G239" s="462"/>
      <c r="H239" s="462"/>
      <c r="I239" s="462"/>
      <c r="J239" s="462"/>
      <c r="K239" s="462"/>
      <c r="L239" s="462"/>
      <c r="M239" s="462"/>
      <c r="N239" s="462"/>
      <c r="O239" s="462"/>
      <c r="P239" s="462"/>
      <c r="Q239" s="462"/>
    </row>
    <row r="240" spans="1:17">
      <c r="A240" s="483"/>
      <c r="B240" s="478"/>
      <c r="C240" s="367" t="s">
        <v>139</v>
      </c>
      <c r="D240" s="466"/>
      <c r="E240" s="466"/>
      <c r="F240" s="466"/>
      <c r="G240" s="466"/>
      <c r="H240" s="466"/>
      <c r="I240" s="466"/>
      <c r="J240" s="466"/>
      <c r="K240" s="466"/>
      <c r="L240" s="466"/>
      <c r="M240" s="466"/>
      <c r="N240" s="466"/>
      <c r="O240" s="466"/>
      <c r="P240" s="466"/>
      <c r="Q240" s="466"/>
    </row>
    <row r="241" spans="1:17">
      <c r="A241" s="483"/>
      <c r="B241" s="478"/>
      <c r="C241" s="367" t="s">
        <v>138</v>
      </c>
      <c r="D241" s="462"/>
      <c r="E241" s="462"/>
      <c r="F241" s="462"/>
      <c r="G241" s="462"/>
      <c r="H241" s="462"/>
      <c r="I241" s="462"/>
      <c r="J241" s="462"/>
      <c r="K241" s="462"/>
      <c r="L241" s="462"/>
      <c r="M241" s="462"/>
      <c r="N241" s="462"/>
      <c r="O241" s="462"/>
      <c r="P241" s="462"/>
      <c r="Q241" s="462"/>
    </row>
    <row r="242" spans="1:17">
      <c r="A242" s="483"/>
      <c r="B242" s="478"/>
      <c r="C242" s="367" t="s">
        <v>137</v>
      </c>
      <c r="D242" s="466"/>
      <c r="E242" s="466"/>
      <c r="F242" s="466"/>
      <c r="G242" s="466"/>
      <c r="H242" s="466"/>
      <c r="I242" s="466"/>
      <c r="J242" s="466"/>
      <c r="K242" s="466"/>
      <c r="L242" s="466"/>
      <c r="M242" s="466"/>
      <c r="N242" s="466"/>
      <c r="O242" s="466"/>
      <c r="P242" s="466"/>
      <c r="Q242" s="466"/>
    </row>
    <row r="243" spans="1:17">
      <c r="A243" s="483"/>
      <c r="B243" s="478"/>
      <c r="C243" s="367" t="s">
        <v>136</v>
      </c>
      <c r="D243" s="462"/>
      <c r="E243" s="462"/>
      <c r="F243" s="462"/>
      <c r="G243" s="462"/>
      <c r="H243" s="462"/>
      <c r="I243" s="462"/>
      <c r="J243" s="462"/>
      <c r="K243" s="462"/>
      <c r="L243" s="462"/>
      <c r="M243" s="462"/>
      <c r="N243" s="462"/>
      <c r="O243" s="462"/>
      <c r="P243" s="462"/>
      <c r="Q243" s="462"/>
    </row>
    <row r="244" spans="1:17">
      <c r="A244" s="483"/>
      <c r="B244" s="478"/>
      <c r="C244" s="367" t="s">
        <v>135</v>
      </c>
      <c r="D244" s="466"/>
      <c r="E244" s="466"/>
      <c r="F244" s="466"/>
      <c r="G244" s="466"/>
      <c r="H244" s="466"/>
      <c r="I244" s="466"/>
      <c r="J244" s="466"/>
      <c r="K244" s="466"/>
      <c r="L244" s="466"/>
      <c r="M244" s="466"/>
      <c r="N244" s="466"/>
      <c r="O244" s="466"/>
      <c r="P244" s="466"/>
      <c r="Q244" s="466"/>
    </row>
    <row r="245" spans="1:17">
      <c r="A245" s="483"/>
      <c r="B245" s="478"/>
      <c r="C245" s="367" t="s">
        <v>134</v>
      </c>
      <c r="D245" s="462"/>
      <c r="E245" s="462"/>
      <c r="F245" s="462"/>
      <c r="G245" s="462"/>
      <c r="H245" s="462"/>
      <c r="I245" s="462"/>
      <c r="J245" s="462"/>
      <c r="K245" s="462"/>
      <c r="L245" s="462"/>
      <c r="M245" s="462"/>
      <c r="N245" s="462"/>
      <c r="O245" s="462"/>
      <c r="P245" s="462"/>
      <c r="Q245" s="462"/>
    </row>
    <row r="246" spans="1:17">
      <c r="A246" s="483"/>
      <c r="B246" s="478"/>
      <c r="C246" s="367" t="s">
        <v>301</v>
      </c>
      <c r="D246" s="466"/>
      <c r="E246" s="466"/>
      <c r="F246" s="466"/>
      <c r="G246" s="466"/>
      <c r="H246" s="466"/>
      <c r="I246" s="466"/>
      <c r="J246" s="466"/>
      <c r="K246" s="466"/>
      <c r="L246" s="466"/>
      <c r="M246" s="466"/>
      <c r="N246" s="466"/>
      <c r="O246" s="466"/>
      <c r="P246" s="466"/>
      <c r="Q246" s="466"/>
    </row>
    <row r="247" spans="1:17">
      <c r="A247" s="483"/>
      <c r="B247" s="478"/>
      <c r="C247" s="367" t="s">
        <v>132</v>
      </c>
      <c r="D247" s="462"/>
      <c r="E247" s="462"/>
      <c r="F247" s="462"/>
      <c r="G247" s="462"/>
      <c r="H247" s="462"/>
      <c r="I247" s="462"/>
      <c r="J247" s="462"/>
      <c r="K247" s="462"/>
      <c r="L247" s="462"/>
      <c r="M247" s="462"/>
      <c r="N247" s="462"/>
      <c r="O247" s="462"/>
      <c r="P247" s="462"/>
      <c r="Q247" s="462"/>
    </row>
    <row r="248" spans="1:17">
      <c r="A248" s="483"/>
      <c r="B248" s="478"/>
      <c r="C248" s="367" t="s">
        <v>131</v>
      </c>
      <c r="D248" s="466"/>
      <c r="E248" s="466"/>
      <c r="F248" s="466"/>
      <c r="G248" s="466"/>
      <c r="H248" s="466"/>
      <c r="I248" s="466"/>
      <c r="J248" s="466"/>
      <c r="K248" s="466"/>
      <c r="L248" s="466"/>
      <c r="M248" s="466"/>
      <c r="N248" s="466"/>
      <c r="O248" s="466"/>
      <c r="P248" s="466"/>
      <c r="Q248" s="466"/>
    </row>
    <row r="249" spans="1:17">
      <c r="A249" s="483"/>
      <c r="B249" s="484"/>
      <c r="C249" s="367" t="s">
        <v>130</v>
      </c>
      <c r="D249" s="463">
        <v>2516.0149160251021</v>
      </c>
      <c r="E249" s="463">
        <v>-2515.645052112639</v>
      </c>
      <c r="F249" s="464">
        <v>-0.49996324633274053</v>
      </c>
      <c r="G249" s="472">
        <v>0.23357541597620182</v>
      </c>
      <c r="H249" s="472">
        <v>-0.1740598368821186</v>
      </c>
      <c r="I249" s="473">
        <v>4.4669506805292762</v>
      </c>
      <c r="J249" s="473">
        <v>0.7645968525300999</v>
      </c>
      <c r="K249" s="464">
        <v>0.2065164184870204</v>
      </c>
      <c r="L249" s="465">
        <v>11238.91454136014</v>
      </c>
      <c r="M249" s="465">
        <v>-7390.0710028648391</v>
      </c>
      <c r="N249" s="464">
        <v>-0.39669744685350167</v>
      </c>
      <c r="O249" s="463">
        <v>1999.7991658449173</v>
      </c>
      <c r="P249" s="463">
        <v>-1333.1066777706146</v>
      </c>
      <c r="Q249" s="464">
        <v>-0.3999832999555914</v>
      </c>
    </row>
    <row r="250" spans="1:17">
      <c r="A250" s="483"/>
      <c r="B250" s="478" t="s">
        <v>242</v>
      </c>
      <c r="C250" s="367" t="s">
        <v>148</v>
      </c>
      <c r="D250" s="466"/>
      <c r="E250" s="466"/>
      <c r="F250" s="466"/>
      <c r="G250" s="466"/>
      <c r="H250" s="466"/>
      <c r="I250" s="466"/>
      <c r="J250" s="466"/>
      <c r="K250" s="466"/>
      <c r="L250" s="466"/>
      <c r="M250" s="466"/>
      <c r="N250" s="466"/>
      <c r="O250" s="466"/>
      <c r="P250" s="466"/>
      <c r="Q250" s="466"/>
    </row>
    <row r="251" spans="1:17">
      <c r="A251" s="483"/>
      <c r="B251" s="478"/>
      <c r="C251" s="367" t="s">
        <v>147</v>
      </c>
      <c r="D251" s="462"/>
      <c r="E251" s="462"/>
      <c r="F251" s="462"/>
      <c r="G251" s="462"/>
      <c r="H251" s="462"/>
      <c r="I251" s="462"/>
      <c r="J251" s="462"/>
      <c r="K251" s="462"/>
      <c r="L251" s="462"/>
      <c r="M251" s="462"/>
      <c r="N251" s="462"/>
      <c r="O251" s="462"/>
      <c r="P251" s="462"/>
      <c r="Q251" s="462"/>
    </row>
    <row r="252" spans="1:17">
      <c r="A252" s="483"/>
      <c r="B252" s="478"/>
      <c r="C252" s="367" t="s">
        <v>146</v>
      </c>
      <c r="D252" s="466"/>
      <c r="E252" s="466"/>
      <c r="F252" s="466"/>
      <c r="G252" s="466"/>
      <c r="H252" s="466"/>
      <c r="I252" s="466"/>
      <c r="J252" s="466"/>
      <c r="K252" s="466"/>
      <c r="L252" s="466"/>
      <c r="M252" s="466"/>
      <c r="N252" s="466"/>
      <c r="O252" s="466"/>
      <c r="P252" s="466"/>
      <c r="Q252" s="466"/>
    </row>
    <row r="253" spans="1:17">
      <c r="A253" s="483"/>
      <c r="B253" s="478"/>
      <c r="C253" s="367" t="s">
        <v>145</v>
      </c>
      <c r="D253" s="462"/>
      <c r="E253" s="462"/>
      <c r="F253" s="462"/>
      <c r="G253" s="462"/>
      <c r="H253" s="462"/>
      <c r="I253" s="462"/>
      <c r="J253" s="462"/>
      <c r="K253" s="462"/>
      <c r="L253" s="462"/>
      <c r="M253" s="462"/>
      <c r="N253" s="462"/>
      <c r="O253" s="462"/>
      <c r="P253" s="462"/>
      <c r="Q253" s="462"/>
    </row>
    <row r="254" spans="1:17">
      <c r="A254" s="483"/>
      <c r="B254" s="478"/>
      <c r="C254" s="367" t="s">
        <v>144</v>
      </c>
      <c r="D254" s="466"/>
      <c r="E254" s="466"/>
      <c r="F254" s="466"/>
      <c r="G254" s="466"/>
      <c r="H254" s="466"/>
      <c r="I254" s="466"/>
      <c r="J254" s="466"/>
      <c r="K254" s="466"/>
      <c r="L254" s="466"/>
      <c r="M254" s="466"/>
      <c r="N254" s="466"/>
      <c r="O254" s="466"/>
      <c r="P254" s="466"/>
      <c r="Q254" s="466"/>
    </row>
    <row r="255" spans="1:17">
      <c r="A255" s="483"/>
      <c r="B255" s="478"/>
      <c r="C255" s="367" t="s">
        <v>143</v>
      </c>
      <c r="D255" s="462"/>
      <c r="E255" s="462"/>
      <c r="F255" s="462"/>
      <c r="G255" s="462"/>
      <c r="H255" s="462"/>
      <c r="I255" s="462"/>
      <c r="J255" s="462"/>
      <c r="K255" s="462"/>
      <c r="L255" s="462"/>
      <c r="M255" s="462"/>
      <c r="N255" s="462"/>
      <c r="O255" s="462"/>
      <c r="P255" s="462"/>
      <c r="Q255" s="462"/>
    </row>
    <row r="256" spans="1:17">
      <c r="A256" s="483"/>
      <c r="B256" s="478"/>
      <c r="C256" s="367" t="s">
        <v>142</v>
      </c>
      <c r="D256" s="466"/>
      <c r="E256" s="466"/>
      <c r="F256" s="466"/>
      <c r="G256" s="466"/>
      <c r="H256" s="466"/>
      <c r="I256" s="466"/>
      <c r="J256" s="466"/>
      <c r="K256" s="466"/>
      <c r="L256" s="466"/>
      <c r="M256" s="466"/>
      <c r="N256" s="466"/>
      <c r="O256" s="466"/>
      <c r="P256" s="466"/>
      <c r="Q256" s="466"/>
    </row>
    <row r="257" spans="1:17">
      <c r="A257" s="483"/>
      <c r="B257" s="478"/>
      <c r="C257" s="367" t="s">
        <v>141</v>
      </c>
      <c r="D257" s="463">
        <v>82282.775932073593</v>
      </c>
      <c r="E257" s="463">
        <v>-16835.378231657494</v>
      </c>
      <c r="F257" s="464">
        <v>-0.16985161168202856</v>
      </c>
      <c r="G257" s="472">
        <v>0.52480293954713286</v>
      </c>
      <c r="H257" s="472">
        <v>-6.1753592801647161E-2</v>
      </c>
      <c r="I257" s="473">
        <v>6.8306214529701386</v>
      </c>
      <c r="J257" s="473">
        <v>6.7711577078322982E-2</v>
      </c>
      <c r="K257" s="464">
        <v>1.001219568512939E-2</v>
      </c>
      <c r="L257" s="465">
        <v>562042.49449155689</v>
      </c>
      <c r="M257" s="465">
        <v>-108284.64918250754</v>
      </c>
      <c r="N257" s="464">
        <v>-0.1615400035704942</v>
      </c>
      <c r="O257" s="463">
        <v>70069.611939668655</v>
      </c>
      <c r="P257" s="463">
        <v>-15758.497426284302</v>
      </c>
      <c r="Q257" s="464">
        <v>-0.18360531931436813</v>
      </c>
    </row>
    <row r="258" spans="1:17">
      <c r="A258" s="483"/>
      <c r="B258" s="478"/>
      <c r="C258" s="367" t="s">
        <v>140</v>
      </c>
      <c r="D258" s="466"/>
      <c r="E258" s="466"/>
      <c r="F258" s="466"/>
      <c r="G258" s="466"/>
      <c r="H258" s="466"/>
      <c r="I258" s="466"/>
      <c r="J258" s="466"/>
      <c r="K258" s="466"/>
      <c r="L258" s="466"/>
      <c r="M258" s="466"/>
      <c r="N258" s="466"/>
      <c r="O258" s="466"/>
      <c r="P258" s="466"/>
      <c r="Q258" s="466"/>
    </row>
    <row r="259" spans="1:17">
      <c r="A259" s="483"/>
      <c r="B259" s="478"/>
      <c r="C259" s="367" t="s">
        <v>139</v>
      </c>
      <c r="D259" s="462"/>
      <c r="E259" s="462"/>
      <c r="F259" s="462"/>
      <c r="G259" s="462"/>
      <c r="H259" s="462"/>
      <c r="I259" s="462"/>
      <c r="J259" s="462"/>
      <c r="K259" s="462"/>
      <c r="L259" s="462"/>
      <c r="M259" s="462"/>
      <c r="N259" s="462"/>
      <c r="O259" s="462"/>
      <c r="P259" s="462"/>
      <c r="Q259" s="462"/>
    </row>
    <row r="260" spans="1:17">
      <c r="A260" s="483"/>
      <c r="B260" s="478"/>
      <c r="C260" s="367" t="s">
        <v>138</v>
      </c>
      <c r="D260" s="466"/>
      <c r="E260" s="466"/>
      <c r="F260" s="466"/>
      <c r="G260" s="466"/>
      <c r="H260" s="466"/>
      <c r="I260" s="466"/>
      <c r="J260" s="466"/>
      <c r="K260" s="466"/>
      <c r="L260" s="466"/>
      <c r="M260" s="466"/>
      <c r="N260" s="466"/>
      <c r="O260" s="466"/>
      <c r="P260" s="466"/>
      <c r="Q260" s="466"/>
    </row>
    <row r="261" spans="1:17">
      <c r="A261" s="483"/>
      <c r="B261" s="478"/>
      <c r="C261" s="367" t="s">
        <v>137</v>
      </c>
      <c r="D261" s="462"/>
      <c r="E261" s="462"/>
      <c r="F261" s="462"/>
      <c r="G261" s="462"/>
      <c r="H261" s="462"/>
      <c r="I261" s="462"/>
      <c r="J261" s="462"/>
      <c r="K261" s="462"/>
      <c r="L261" s="462"/>
      <c r="M261" s="462"/>
      <c r="N261" s="462"/>
      <c r="O261" s="462"/>
      <c r="P261" s="462"/>
      <c r="Q261" s="462"/>
    </row>
    <row r="262" spans="1:17">
      <c r="A262" s="483"/>
      <c r="B262" s="478"/>
      <c r="C262" s="367" t="s">
        <v>136</v>
      </c>
      <c r="D262" s="466"/>
      <c r="E262" s="466"/>
      <c r="F262" s="466"/>
      <c r="G262" s="466"/>
      <c r="H262" s="466"/>
      <c r="I262" s="466"/>
      <c r="J262" s="466"/>
      <c r="K262" s="466"/>
      <c r="L262" s="466"/>
      <c r="M262" s="466"/>
      <c r="N262" s="466"/>
      <c r="O262" s="466"/>
      <c r="P262" s="466"/>
      <c r="Q262" s="466"/>
    </row>
    <row r="263" spans="1:17">
      <c r="A263" s="483"/>
      <c r="B263" s="478"/>
      <c r="C263" s="367" t="s">
        <v>135</v>
      </c>
      <c r="D263" s="462"/>
      <c r="E263" s="462"/>
      <c r="F263" s="462"/>
      <c r="G263" s="462"/>
      <c r="H263" s="462"/>
      <c r="I263" s="462"/>
      <c r="J263" s="462"/>
      <c r="K263" s="462"/>
      <c r="L263" s="462"/>
      <c r="M263" s="462"/>
      <c r="N263" s="462"/>
      <c r="O263" s="462"/>
      <c r="P263" s="462"/>
      <c r="Q263" s="462"/>
    </row>
    <row r="264" spans="1:17">
      <c r="A264" s="483"/>
      <c r="B264" s="478"/>
      <c r="C264" s="367" t="s">
        <v>134</v>
      </c>
      <c r="D264" s="466"/>
      <c r="E264" s="466"/>
      <c r="F264" s="466"/>
      <c r="G264" s="466"/>
      <c r="H264" s="466"/>
      <c r="I264" s="466"/>
      <c r="J264" s="466"/>
      <c r="K264" s="466"/>
      <c r="L264" s="466"/>
      <c r="M264" s="466"/>
      <c r="N264" s="466"/>
      <c r="O264" s="466"/>
      <c r="P264" s="466"/>
      <c r="Q264" s="466"/>
    </row>
    <row r="265" spans="1:17">
      <c r="A265" s="483"/>
      <c r="B265" s="478"/>
      <c r="C265" s="367" t="s">
        <v>301</v>
      </c>
      <c r="D265" s="462"/>
      <c r="E265" s="462"/>
      <c r="F265" s="462"/>
      <c r="G265" s="462"/>
      <c r="H265" s="462"/>
      <c r="I265" s="462"/>
      <c r="J265" s="462"/>
      <c r="K265" s="462"/>
      <c r="L265" s="462"/>
      <c r="M265" s="462"/>
      <c r="N265" s="462"/>
      <c r="O265" s="462"/>
      <c r="P265" s="462"/>
      <c r="Q265" s="462"/>
    </row>
    <row r="266" spans="1:17">
      <c r="A266" s="483"/>
      <c r="B266" s="478"/>
      <c r="C266" s="367" t="s">
        <v>132</v>
      </c>
      <c r="D266" s="466"/>
      <c r="E266" s="466"/>
      <c r="F266" s="466"/>
      <c r="G266" s="466"/>
      <c r="H266" s="466"/>
      <c r="I266" s="466"/>
      <c r="J266" s="466"/>
      <c r="K266" s="466"/>
      <c r="L266" s="466"/>
      <c r="M266" s="466"/>
      <c r="N266" s="466"/>
      <c r="O266" s="466"/>
      <c r="P266" s="466"/>
      <c r="Q266" s="466"/>
    </row>
    <row r="267" spans="1:17">
      <c r="A267" s="483"/>
      <c r="B267" s="478"/>
      <c r="C267" s="367" t="s">
        <v>131</v>
      </c>
      <c r="D267" s="462"/>
      <c r="E267" s="462"/>
      <c r="F267" s="462"/>
      <c r="G267" s="462"/>
      <c r="H267" s="462"/>
      <c r="I267" s="462"/>
      <c r="J267" s="462"/>
      <c r="K267" s="462"/>
      <c r="L267" s="462"/>
      <c r="M267" s="462"/>
      <c r="N267" s="462"/>
      <c r="O267" s="462"/>
      <c r="P267" s="462"/>
      <c r="Q267" s="462"/>
    </row>
    <row r="268" spans="1:17">
      <c r="A268" s="483"/>
      <c r="B268" s="484"/>
      <c r="C268" s="367" t="s">
        <v>130</v>
      </c>
      <c r="D268" s="463">
        <v>59084.998669885099</v>
      </c>
      <c r="E268" s="463">
        <v>-16695.142371915281</v>
      </c>
      <c r="F268" s="468">
        <v>-0.2203102573101075</v>
      </c>
      <c r="G268" s="474">
        <v>0.37684655912304132</v>
      </c>
      <c r="H268" s="474">
        <v>-7.1601428285552049E-2</v>
      </c>
      <c r="I268" s="475">
        <v>4.2042013027613923</v>
      </c>
      <c r="J268" s="475">
        <v>1.3751796523673754E-2</v>
      </c>
      <c r="K268" s="468">
        <v>3.2816996131807422E-3</v>
      </c>
      <c r="L268" s="469">
        <v>248405.22838158609</v>
      </c>
      <c r="M268" s="469">
        <v>-69147.626229650981</v>
      </c>
      <c r="N268" s="468">
        <v>-0.21775154978312103</v>
      </c>
      <c r="O268" s="463">
        <v>44663.628865599632</v>
      </c>
      <c r="P268" s="463">
        <v>-17039.052985429764</v>
      </c>
      <c r="Q268" s="468">
        <v>-0.27614768879199858</v>
      </c>
    </row>
    <row r="269" spans="1:17">
      <c r="A269" s="483"/>
      <c r="B269" s="478" t="s">
        <v>241</v>
      </c>
      <c r="C269" s="367" t="s">
        <v>148</v>
      </c>
      <c r="D269" s="462"/>
      <c r="E269" s="462"/>
      <c r="F269" s="462"/>
      <c r="G269" s="462"/>
      <c r="H269" s="462"/>
      <c r="I269" s="462"/>
      <c r="J269" s="462"/>
      <c r="K269" s="462"/>
      <c r="L269" s="462"/>
      <c r="M269" s="462"/>
      <c r="N269" s="462"/>
      <c r="O269" s="462"/>
      <c r="P269" s="462"/>
      <c r="Q269" s="462"/>
    </row>
    <row r="270" spans="1:17">
      <c r="A270" s="483"/>
      <c r="B270" s="478" t="s">
        <v>300</v>
      </c>
      <c r="C270" s="367" t="s">
        <v>147</v>
      </c>
      <c r="D270" s="466"/>
      <c r="E270" s="466"/>
      <c r="F270" s="466"/>
      <c r="G270" s="466"/>
      <c r="H270" s="466"/>
      <c r="I270" s="466"/>
      <c r="J270" s="466"/>
      <c r="K270" s="466"/>
      <c r="L270" s="466"/>
      <c r="M270" s="466"/>
      <c r="N270" s="466"/>
      <c r="O270" s="466"/>
      <c r="P270" s="466"/>
      <c r="Q270" s="466"/>
    </row>
    <row r="271" spans="1:17">
      <c r="A271" s="483"/>
      <c r="B271" s="478" t="s">
        <v>300</v>
      </c>
      <c r="C271" s="367" t="s">
        <v>146</v>
      </c>
      <c r="D271" s="462"/>
      <c r="E271" s="462"/>
      <c r="F271" s="462"/>
      <c r="G271" s="462"/>
      <c r="H271" s="462"/>
      <c r="I271" s="462"/>
      <c r="J271" s="462"/>
      <c r="K271" s="462"/>
      <c r="L271" s="462"/>
      <c r="M271" s="462"/>
      <c r="N271" s="462"/>
      <c r="O271" s="462"/>
      <c r="P271" s="462"/>
      <c r="Q271" s="462"/>
    </row>
    <row r="272" spans="1:17">
      <c r="A272" s="483"/>
      <c r="B272" s="478" t="s">
        <v>300</v>
      </c>
      <c r="C272" s="367" t="s">
        <v>145</v>
      </c>
      <c r="D272" s="466"/>
      <c r="E272" s="466"/>
      <c r="F272" s="466"/>
      <c r="G272" s="466"/>
      <c r="H272" s="466"/>
      <c r="I272" s="466"/>
      <c r="J272" s="466"/>
      <c r="K272" s="466"/>
      <c r="L272" s="466"/>
      <c r="M272" s="466"/>
      <c r="N272" s="466"/>
      <c r="O272" s="466"/>
      <c r="P272" s="466"/>
      <c r="Q272" s="466"/>
    </row>
    <row r="273" spans="1:17">
      <c r="A273" s="483"/>
      <c r="B273" s="478" t="s">
        <v>300</v>
      </c>
      <c r="C273" s="367" t="s">
        <v>144</v>
      </c>
      <c r="D273" s="462"/>
      <c r="E273" s="462"/>
      <c r="F273" s="462"/>
      <c r="G273" s="462"/>
      <c r="H273" s="462"/>
      <c r="I273" s="462"/>
      <c r="J273" s="462"/>
      <c r="K273" s="462"/>
      <c r="L273" s="462"/>
      <c r="M273" s="462"/>
      <c r="N273" s="462"/>
      <c r="O273" s="462"/>
      <c r="P273" s="462"/>
      <c r="Q273" s="462"/>
    </row>
    <row r="274" spans="1:17">
      <c r="A274" s="483"/>
      <c r="B274" s="478" t="s">
        <v>300</v>
      </c>
      <c r="C274" s="367" t="s">
        <v>143</v>
      </c>
      <c r="D274" s="466"/>
      <c r="E274" s="466"/>
      <c r="F274" s="466"/>
      <c r="G274" s="466"/>
      <c r="H274" s="466"/>
      <c r="I274" s="466"/>
      <c r="J274" s="466"/>
      <c r="K274" s="466"/>
      <c r="L274" s="466"/>
      <c r="M274" s="466"/>
      <c r="N274" s="466"/>
      <c r="O274" s="466"/>
      <c r="P274" s="466"/>
      <c r="Q274" s="466"/>
    </row>
    <row r="275" spans="1:17">
      <c r="A275" s="483"/>
      <c r="B275" s="478" t="s">
        <v>300</v>
      </c>
      <c r="C275" s="367" t="s">
        <v>142</v>
      </c>
      <c r="D275" s="462"/>
      <c r="E275" s="462"/>
      <c r="F275" s="462"/>
      <c r="G275" s="462"/>
      <c r="H275" s="462"/>
      <c r="I275" s="462"/>
      <c r="J275" s="462"/>
      <c r="K275" s="462"/>
      <c r="L275" s="462"/>
      <c r="M275" s="462"/>
      <c r="N275" s="462"/>
      <c r="O275" s="462"/>
      <c r="P275" s="462"/>
      <c r="Q275" s="462"/>
    </row>
    <row r="276" spans="1:17">
      <c r="A276" s="483"/>
      <c r="B276" s="478" t="s">
        <v>300</v>
      </c>
      <c r="C276" s="367" t="s">
        <v>141</v>
      </c>
      <c r="D276" s="463">
        <v>72861.267258167267</v>
      </c>
      <c r="E276" s="463">
        <v>-11966.942284000863</v>
      </c>
      <c r="F276" s="468">
        <v>-0.14107267321317318</v>
      </c>
      <c r="G276" s="474">
        <v>0.50329762904405773</v>
      </c>
      <c r="H276" s="474">
        <v>-3.9688812166526088E-2</v>
      </c>
      <c r="I276" s="475">
        <v>6.8279137027940333</v>
      </c>
      <c r="J276" s="475">
        <v>6.8358158138329905E-2</v>
      </c>
      <c r="K276" s="468">
        <v>1.0112818466648419E-2</v>
      </c>
      <c r="L276" s="469">
        <v>497490.44511497853</v>
      </c>
      <c r="M276" s="469">
        <v>-75910.549038999889</v>
      </c>
      <c r="N276" s="468">
        <v>-0.13238649708133438</v>
      </c>
      <c r="O276" s="463">
        <v>61723.041869878769</v>
      </c>
      <c r="P276" s="463">
        <v>-11419.881399286736</v>
      </c>
      <c r="Q276" s="468">
        <v>-0.15613104985237797</v>
      </c>
    </row>
    <row r="277" spans="1:17">
      <c r="A277" s="483"/>
      <c r="B277" s="478" t="s">
        <v>300</v>
      </c>
      <c r="C277" s="367" t="s">
        <v>140</v>
      </c>
      <c r="D277" s="462"/>
      <c r="E277" s="462"/>
      <c r="F277" s="462"/>
      <c r="G277" s="462"/>
      <c r="H277" s="462"/>
      <c r="I277" s="462"/>
      <c r="J277" s="462"/>
      <c r="K277" s="462"/>
      <c r="L277" s="462"/>
      <c r="M277" s="462"/>
      <c r="N277" s="462"/>
      <c r="O277" s="462"/>
      <c r="P277" s="462"/>
      <c r="Q277" s="462"/>
    </row>
    <row r="278" spans="1:17">
      <c r="A278" s="483"/>
      <c r="B278" s="478" t="s">
        <v>300</v>
      </c>
      <c r="C278" s="367" t="s">
        <v>139</v>
      </c>
      <c r="D278" s="466"/>
      <c r="E278" s="466"/>
      <c r="F278" s="466"/>
      <c r="G278" s="466"/>
      <c r="H278" s="466"/>
      <c r="I278" s="466"/>
      <c r="J278" s="466"/>
      <c r="K278" s="466"/>
      <c r="L278" s="466"/>
      <c r="M278" s="466"/>
      <c r="N278" s="466"/>
      <c r="O278" s="466"/>
      <c r="P278" s="466"/>
      <c r="Q278" s="466"/>
    </row>
    <row r="279" spans="1:17">
      <c r="A279" s="483"/>
      <c r="B279" s="478" t="s">
        <v>300</v>
      </c>
      <c r="C279" s="367" t="s">
        <v>138</v>
      </c>
      <c r="D279" s="462"/>
      <c r="E279" s="462"/>
      <c r="F279" s="462"/>
      <c r="G279" s="462"/>
      <c r="H279" s="462"/>
      <c r="I279" s="462"/>
      <c r="J279" s="462"/>
      <c r="K279" s="462"/>
      <c r="L279" s="462"/>
      <c r="M279" s="462"/>
      <c r="N279" s="462"/>
      <c r="O279" s="462"/>
      <c r="P279" s="462"/>
      <c r="Q279" s="462"/>
    </row>
    <row r="280" spans="1:17">
      <c r="A280" s="483"/>
      <c r="B280" s="478" t="s">
        <v>300</v>
      </c>
      <c r="C280" s="367" t="s">
        <v>137</v>
      </c>
      <c r="D280" s="466"/>
      <c r="E280" s="466"/>
      <c r="F280" s="466"/>
      <c r="G280" s="466"/>
      <c r="H280" s="466"/>
      <c r="I280" s="466"/>
      <c r="J280" s="466"/>
      <c r="K280" s="466"/>
      <c r="L280" s="466"/>
      <c r="M280" s="466"/>
      <c r="N280" s="466"/>
      <c r="O280" s="466"/>
      <c r="P280" s="466"/>
      <c r="Q280" s="466"/>
    </row>
    <row r="281" spans="1:17">
      <c r="A281" s="483"/>
      <c r="B281" s="478" t="s">
        <v>300</v>
      </c>
      <c r="C281" s="367" t="s">
        <v>136</v>
      </c>
      <c r="D281" s="462"/>
      <c r="E281" s="462"/>
      <c r="F281" s="462"/>
      <c r="G281" s="462"/>
      <c r="H281" s="462"/>
      <c r="I281" s="462"/>
      <c r="J281" s="462"/>
      <c r="K281" s="462"/>
      <c r="L281" s="462"/>
      <c r="M281" s="462"/>
      <c r="N281" s="462"/>
      <c r="O281" s="462"/>
      <c r="P281" s="462"/>
      <c r="Q281" s="462"/>
    </row>
    <row r="282" spans="1:17">
      <c r="A282" s="483"/>
      <c r="B282" s="478" t="s">
        <v>300</v>
      </c>
      <c r="C282" s="367" t="s">
        <v>135</v>
      </c>
      <c r="D282" s="466"/>
      <c r="E282" s="466"/>
      <c r="F282" s="466"/>
      <c r="G282" s="466"/>
      <c r="H282" s="466"/>
      <c r="I282" s="466"/>
      <c r="J282" s="466"/>
      <c r="K282" s="466"/>
      <c r="L282" s="466"/>
      <c r="M282" s="466"/>
      <c r="N282" s="466"/>
      <c r="O282" s="466"/>
      <c r="P282" s="466"/>
      <c r="Q282" s="466"/>
    </row>
    <row r="283" spans="1:17">
      <c r="A283" s="483"/>
      <c r="B283" s="478" t="s">
        <v>300</v>
      </c>
      <c r="C283" s="367" t="s">
        <v>134</v>
      </c>
      <c r="D283" s="462"/>
      <c r="E283" s="462"/>
      <c r="F283" s="462"/>
      <c r="G283" s="462"/>
      <c r="H283" s="462"/>
      <c r="I283" s="462"/>
      <c r="J283" s="462"/>
      <c r="K283" s="462"/>
      <c r="L283" s="462"/>
      <c r="M283" s="462"/>
      <c r="N283" s="462"/>
      <c r="O283" s="462"/>
      <c r="P283" s="462"/>
      <c r="Q283" s="462"/>
    </row>
    <row r="284" spans="1:17">
      <c r="A284" s="483"/>
      <c r="B284" s="478" t="s">
        <v>300</v>
      </c>
      <c r="C284" s="367" t="s">
        <v>301</v>
      </c>
      <c r="D284" s="466"/>
      <c r="E284" s="466"/>
      <c r="F284" s="466"/>
      <c r="G284" s="466"/>
      <c r="H284" s="466"/>
      <c r="I284" s="466"/>
      <c r="J284" s="466"/>
      <c r="K284" s="466"/>
      <c r="L284" s="466"/>
      <c r="M284" s="466"/>
      <c r="N284" s="466"/>
      <c r="O284" s="466"/>
      <c r="P284" s="466"/>
      <c r="Q284" s="466"/>
    </row>
    <row r="285" spans="1:17">
      <c r="A285" s="483"/>
      <c r="B285" s="478" t="s">
        <v>300</v>
      </c>
      <c r="C285" s="367" t="s">
        <v>132</v>
      </c>
      <c r="D285" s="462"/>
      <c r="E285" s="462"/>
      <c r="F285" s="462"/>
      <c r="G285" s="462"/>
      <c r="H285" s="462"/>
      <c r="I285" s="462"/>
      <c r="J285" s="462"/>
      <c r="K285" s="462"/>
      <c r="L285" s="462"/>
      <c r="M285" s="462"/>
      <c r="N285" s="462"/>
      <c r="O285" s="462"/>
      <c r="P285" s="462"/>
      <c r="Q285" s="462"/>
    </row>
    <row r="286" spans="1:17">
      <c r="A286" s="483"/>
      <c r="B286" s="478" t="s">
        <v>300</v>
      </c>
      <c r="C286" s="367" t="s">
        <v>131</v>
      </c>
      <c r="D286" s="466"/>
      <c r="E286" s="466"/>
      <c r="F286" s="466"/>
      <c r="G286" s="466"/>
      <c r="H286" s="466"/>
      <c r="I286" s="466"/>
      <c r="J286" s="466"/>
      <c r="K286" s="466"/>
      <c r="L286" s="466"/>
      <c r="M286" s="466"/>
      <c r="N286" s="466"/>
      <c r="O286" s="466"/>
      <c r="P286" s="466"/>
      <c r="Q286" s="466"/>
    </row>
    <row r="287" spans="1:17">
      <c r="A287" s="483"/>
      <c r="B287" s="484" t="s">
        <v>300</v>
      </c>
      <c r="C287" s="367" t="s">
        <v>130</v>
      </c>
      <c r="D287" s="463">
        <v>50906.045435212553</v>
      </c>
      <c r="E287" s="463">
        <v>-16853.776750311255</v>
      </c>
      <c r="F287" s="464">
        <v>-0.24872817263549271</v>
      </c>
      <c r="G287" s="472">
        <v>0.35163939546604062</v>
      </c>
      <c r="H287" s="472">
        <v>-8.209208259008749E-2</v>
      </c>
      <c r="I287" s="473">
        <v>4.2673051029436193</v>
      </c>
      <c r="J287" s="473">
        <v>0.10033317397258745</v>
      </c>
      <c r="K287" s="464">
        <v>2.4078197713552428E-2</v>
      </c>
      <c r="L287" s="465">
        <v>217231.62745636224</v>
      </c>
      <c r="M287" s="465">
        <v>-65121.649502784014</v>
      </c>
      <c r="N287" s="464">
        <v>-0.23063890103958834</v>
      </c>
      <c r="O287" s="463">
        <v>38764.019379496574</v>
      </c>
      <c r="P287" s="463">
        <v>-16263.104952216148</v>
      </c>
      <c r="Q287" s="464">
        <v>-0.29554706246649248</v>
      </c>
    </row>
    <row r="288" spans="1:17">
      <c r="A288" s="483" t="s">
        <v>84</v>
      </c>
      <c r="B288" s="478" t="s">
        <v>243</v>
      </c>
      <c r="C288" s="367" t="s">
        <v>148</v>
      </c>
      <c r="D288" s="463">
        <v>1362991.8255262431</v>
      </c>
      <c r="E288" s="463">
        <v>-157470.81120045483</v>
      </c>
      <c r="F288" s="468">
        <v>-0.10356769538215235</v>
      </c>
      <c r="G288" s="474">
        <v>0.63281137338350424</v>
      </c>
      <c r="H288" s="474">
        <v>-0.12217263917756216</v>
      </c>
      <c r="I288" s="475">
        <v>7.0471819633518127</v>
      </c>
      <c r="J288" s="475">
        <v>0.67484466577005886</v>
      </c>
      <c r="K288" s="468">
        <v>0.10590221990071939</v>
      </c>
      <c r="L288" s="469">
        <v>9605251.4090445004</v>
      </c>
      <c r="M288" s="469">
        <v>-83649.360548533499</v>
      </c>
      <c r="N288" s="468">
        <v>-8.6335243324044339E-3</v>
      </c>
      <c r="O288" s="463">
        <v>1438231.1788827199</v>
      </c>
      <c r="P288" s="463">
        <v>-60694.45703030983</v>
      </c>
      <c r="Q288" s="468">
        <v>-4.049197343491924E-2</v>
      </c>
    </row>
    <row r="289" spans="1:17">
      <c r="A289" s="483"/>
      <c r="B289" s="478"/>
      <c r="C289" s="367" t="s">
        <v>147</v>
      </c>
      <c r="D289" s="463">
        <v>48005387.086540744</v>
      </c>
      <c r="E289" s="463">
        <v>6258765.0960770026</v>
      </c>
      <c r="F289" s="464">
        <v>0.14992267152793115</v>
      </c>
      <c r="G289" s="472">
        <v>22.28799495573767</v>
      </c>
      <c r="H289" s="472">
        <v>1.5587567489485679</v>
      </c>
      <c r="I289" s="473">
        <v>4.5004535345344072</v>
      </c>
      <c r="J289" s="473">
        <v>0.16504626961491464</v>
      </c>
      <c r="K289" s="464">
        <v>3.8069380690115971E-2</v>
      </c>
      <c r="L289" s="465">
        <v>216046013.99031466</v>
      </c>
      <c r="M289" s="465">
        <v>35057405.72701031</v>
      </c>
      <c r="N289" s="464">
        <v>0.19369951547452305</v>
      </c>
      <c r="O289" s="463">
        <v>48689380.745436057</v>
      </c>
      <c r="P289" s="463">
        <v>6222131.8153483868</v>
      </c>
      <c r="Q289" s="464">
        <v>0.14651600873867912</v>
      </c>
    </row>
    <row r="290" spans="1:17">
      <c r="A290" s="483"/>
      <c r="B290" s="478"/>
      <c r="C290" s="367" t="s">
        <v>146</v>
      </c>
      <c r="D290" s="463">
        <v>91306.950370751263</v>
      </c>
      <c r="E290" s="463">
        <v>-8229.4031148530194</v>
      </c>
      <c r="F290" s="468">
        <v>-8.2677361854965076E-2</v>
      </c>
      <c r="G290" s="474">
        <v>4.2392093321077712E-2</v>
      </c>
      <c r="H290" s="474">
        <v>-7.0325710771478589E-3</v>
      </c>
      <c r="I290" s="475">
        <v>5.7772791419844749</v>
      </c>
      <c r="J290" s="475">
        <v>-6.8031763534444956E-2</v>
      </c>
      <c r="K290" s="468">
        <v>-1.1638690333855803E-2</v>
      </c>
      <c r="L290" s="469">
        <v>527505.73989515286</v>
      </c>
      <c r="M290" s="469">
        <v>-54315.192629836034</v>
      </c>
      <c r="N290" s="468">
        <v>-9.3353795976570897E-2</v>
      </c>
      <c r="O290" s="463">
        <v>87308.221292376518</v>
      </c>
      <c r="P290" s="463">
        <v>-6013.2932604552479</v>
      </c>
      <c r="Q290" s="468">
        <v>-6.4436301631720344E-2</v>
      </c>
    </row>
    <row r="291" spans="1:17">
      <c r="A291" s="483"/>
      <c r="B291" s="478"/>
      <c r="C291" s="367" t="s">
        <v>145</v>
      </c>
      <c r="D291" s="463">
        <v>1957634.540250909</v>
      </c>
      <c r="E291" s="463">
        <v>463751.97953212168</v>
      </c>
      <c r="F291" s="464">
        <v>0.31043402722968105</v>
      </c>
      <c r="G291" s="472">
        <v>0.90889275988200735</v>
      </c>
      <c r="H291" s="472">
        <v>0.16710705417432914</v>
      </c>
      <c r="I291" s="473">
        <v>5.7591756416658129</v>
      </c>
      <c r="J291" s="473">
        <v>-1.1243993621565966</v>
      </c>
      <c r="K291" s="464">
        <v>-0.16334526195069046</v>
      </c>
      <c r="L291" s="465">
        <v>11274361.159496687</v>
      </c>
      <c r="M291" s="465">
        <v>991108.50588662922</v>
      </c>
      <c r="N291" s="464">
        <v>9.6380837782750459E-2</v>
      </c>
      <c r="O291" s="463">
        <v>2277180.3100179443</v>
      </c>
      <c r="P291" s="463">
        <v>132937.5107814353</v>
      </c>
      <c r="Q291" s="464">
        <v>6.1997415044961215E-2</v>
      </c>
    </row>
    <row r="292" spans="1:17">
      <c r="A292" s="483"/>
      <c r="B292" s="478"/>
      <c r="C292" s="367" t="s">
        <v>144</v>
      </c>
      <c r="D292" s="463">
        <v>1220762.6077515797</v>
      </c>
      <c r="E292" s="463">
        <v>46224.845775139518</v>
      </c>
      <c r="F292" s="468">
        <v>3.9355776605560285E-2</v>
      </c>
      <c r="G292" s="474">
        <v>0.56677703264158807</v>
      </c>
      <c r="H292" s="474">
        <v>-1.6438372342323704E-2</v>
      </c>
      <c r="I292" s="475">
        <v>5.3118686330582374</v>
      </c>
      <c r="J292" s="475">
        <v>8.3360075093345642E-2</v>
      </c>
      <c r="K292" s="468">
        <v>1.5943375471071646E-2</v>
      </c>
      <c r="L292" s="469">
        <v>6484530.6045259926</v>
      </c>
      <c r="M292" s="469">
        <v>343449.86437924393</v>
      </c>
      <c r="N292" s="468">
        <v>5.5926616000009921E-2</v>
      </c>
      <c r="O292" s="463">
        <v>1786865.1290510311</v>
      </c>
      <c r="P292" s="463">
        <v>17411.575650789309</v>
      </c>
      <c r="Q292" s="468">
        <v>9.8400862895387312E-3</v>
      </c>
    </row>
    <row r="293" spans="1:17">
      <c r="A293" s="483"/>
      <c r="B293" s="478"/>
      <c r="C293" s="367" t="s">
        <v>143</v>
      </c>
      <c r="D293" s="463">
        <v>137498.39463199675</v>
      </c>
      <c r="E293" s="463">
        <v>-44467.113940127252</v>
      </c>
      <c r="F293" s="464">
        <v>-0.244371113454736</v>
      </c>
      <c r="G293" s="472">
        <v>6.3837908867506704E-2</v>
      </c>
      <c r="H293" s="472">
        <v>-2.6516859800308615E-2</v>
      </c>
      <c r="I293" s="473">
        <v>9.1721621394049446</v>
      </c>
      <c r="J293" s="473">
        <v>-0.10075447130829751</v>
      </c>
      <c r="K293" s="464">
        <v>-1.0865456418738118E-2</v>
      </c>
      <c r="L293" s="465">
        <v>1261157.5694725607</v>
      </c>
      <c r="M293" s="465">
        <v>-426193.41754277097</v>
      </c>
      <c r="N293" s="464">
        <v>-0.25258136619023325</v>
      </c>
      <c r="O293" s="463">
        <v>228732.93471980083</v>
      </c>
      <c r="P293" s="463">
        <v>-78921.572209596634</v>
      </c>
      <c r="Q293" s="464">
        <v>-0.25652662461306985</v>
      </c>
    </row>
    <row r="294" spans="1:17">
      <c r="A294" s="483"/>
      <c r="B294" s="478"/>
      <c r="C294" s="367" t="s">
        <v>142</v>
      </c>
      <c r="D294" s="463">
        <v>4195568.2229220634</v>
      </c>
      <c r="E294" s="463">
        <v>193459.49996082205</v>
      </c>
      <c r="F294" s="468">
        <v>4.8339391394064242E-2</v>
      </c>
      <c r="G294" s="474">
        <v>1.9479231199691296</v>
      </c>
      <c r="H294" s="474">
        <v>-3.9319466189888796E-2</v>
      </c>
      <c r="I294" s="475">
        <v>6.4318404288030786</v>
      </c>
      <c r="J294" s="475">
        <v>-3.5588952249707262E-2</v>
      </c>
      <c r="K294" s="468">
        <v>-5.5027971938850914E-3</v>
      </c>
      <c r="L294" s="469">
        <v>26985225.317991614</v>
      </c>
      <c r="M294" s="469">
        <v>1101869.7769444361</v>
      </c>
      <c r="N294" s="468">
        <v>4.2570592332861687E-2</v>
      </c>
      <c r="O294" s="463">
        <v>5526262.8712639883</v>
      </c>
      <c r="P294" s="463">
        <v>235932.00380861573</v>
      </c>
      <c r="Q294" s="468">
        <v>4.4596833302053572E-2</v>
      </c>
    </row>
    <row r="295" spans="1:17">
      <c r="A295" s="483"/>
      <c r="B295" s="478"/>
      <c r="C295" s="367" t="s">
        <v>141</v>
      </c>
      <c r="D295" s="463">
        <v>8370950.8659266829</v>
      </c>
      <c r="E295" s="463">
        <v>199057.27774846461</v>
      </c>
      <c r="F295" s="464">
        <v>2.4358770167593552E-2</v>
      </c>
      <c r="G295" s="472">
        <v>3.886474456255574</v>
      </c>
      <c r="H295" s="472">
        <v>-0.17127011595375441</v>
      </c>
      <c r="I295" s="473">
        <v>3.8741230971392593</v>
      </c>
      <c r="J295" s="473">
        <v>4.6989465892776749E-2</v>
      </c>
      <c r="K295" s="464">
        <v>1.2277978879319263E-2</v>
      </c>
      <c r="L295" s="465">
        <v>32430094.094704445</v>
      </c>
      <c r="M295" s="465">
        <v>1155165.3124200925</v>
      </c>
      <c r="N295" s="464">
        <v>3.6935825512556711E-2</v>
      </c>
      <c r="O295" s="463">
        <v>4165599.9559546709</v>
      </c>
      <c r="P295" s="463">
        <v>118013.98407659587</v>
      </c>
      <c r="Q295" s="464">
        <v>2.9156634323899863E-2</v>
      </c>
    </row>
    <row r="296" spans="1:17">
      <c r="A296" s="483"/>
      <c r="B296" s="478"/>
      <c r="C296" s="367" t="s">
        <v>140</v>
      </c>
      <c r="D296" s="463">
        <v>1134590.4816188561</v>
      </c>
      <c r="E296" s="463">
        <v>-22010.085815479048</v>
      </c>
      <c r="F296" s="468">
        <v>-1.9029980129011696E-2</v>
      </c>
      <c r="G296" s="474">
        <v>0.52676894127657092</v>
      </c>
      <c r="H296" s="474">
        <v>-4.7539769927189002E-2</v>
      </c>
      <c r="I296" s="475">
        <v>7.4921405437898647</v>
      </c>
      <c r="J296" s="475">
        <v>0.39354240740939161</v>
      </c>
      <c r="K296" s="468">
        <v>5.5439454361062929E-2</v>
      </c>
      <c r="L296" s="469">
        <v>8500511.3479347005</v>
      </c>
      <c r="M296" s="469">
        <v>290268.71540873125</v>
      </c>
      <c r="N296" s="468">
        <v>3.5354462517196886E-2</v>
      </c>
      <c r="O296" s="463">
        <v>1393681.6897032275</v>
      </c>
      <c r="P296" s="463">
        <v>27203.356830413453</v>
      </c>
      <c r="Q296" s="468">
        <v>1.9907638618186143E-2</v>
      </c>
    </row>
    <row r="297" spans="1:17">
      <c r="A297" s="483"/>
      <c r="B297" s="478"/>
      <c r="C297" s="367" t="s">
        <v>139</v>
      </c>
      <c r="D297" s="463">
        <v>1916656.5074257222</v>
      </c>
      <c r="E297" s="463">
        <v>94862.467655129265</v>
      </c>
      <c r="F297" s="464">
        <v>5.2070906800790004E-2</v>
      </c>
      <c r="G297" s="472">
        <v>0.88986743284407821</v>
      </c>
      <c r="H297" s="472">
        <v>-1.4742349062104143E-2</v>
      </c>
      <c r="I297" s="473">
        <v>9.7807269776618977</v>
      </c>
      <c r="J297" s="473">
        <v>0.47464119657500703</v>
      </c>
      <c r="K297" s="464">
        <v>5.1003311998223597E-2</v>
      </c>
      <c r="L297" s="465">
        <v>18746294.009089991</v>
      </c>
      <c r="M297" s="465">
        <v>1792522.3995120302</v>
      </c>
      <c r="N297" s="464">
        <v>0.1057300075046046</v>
      </c>
      <c r="O297" s="463">
        <v>2781137.3971423823</v>
      </c>
      <c r="P297" s="463">
        <v>249459.0565667022</v>
      </c>
      <c r="Q297" s="464">
        <v>9.8535051854169414E-2</v>
      </c>
    </row>
    <row r="298" spans="1:17">
      <c r="A298" s="483"/>
      <c r="B298" s="478"/>
      <c r="C298" s="367" t="s">
        <v>138</v>
      </c>
      <c r="D298" s="463">
        <v>6895721.5103106368</v>
      </c>
      <c r="E298" s="463">
        <v>788826.01482016873</v>
      </c>
      <c r="F298" s="468">
        <v>0.12916972550171585</v>
      </c>
      <c r="G298" s="474">
        <v>3.2015533165248811</v>
      </c>
      <c r="H298" s="474">
        <v>0.16918122522353585</v>
      </c>
      <c r="I298" s="475">
        <v>6.1903268918259764</v>
      </c>
      <c r="J298" s="475">
        <v>-2.6777548921476324E-2</v>
      </c>
      <c r="K298" s="468">
        <v>-4.307077221668322E-3</v>
      </c>
      <c r="L298" s="469">
        <v>42686770.30381877</v>
      </c>
      <c r="M298" s="469">
        <v>4719563.1996243671</v>
      </c>
      <c r="N298" s="468">
        <v>0.12430630429760993</v>
      </c>
      <c r="O298" s="463">
        <v>6204153.932288412</v>
      </c>
      <c r="P298" s="463">
        <v>221743.59997528046</v>
      </c>
      <c r="Q298" s="468">
        <v>3.7065929559790343E-2</v>
      </c>
    </row>
    <row r="299" spans="1:17">
      <c r="A299" s="483"/>
      <c r="B299" s="478"/>
      <c r="C299" s="367" t="s">
        <v>137</v>
      </c>
      <c r="D299" s="463">
        <v>411070.38825254573</v>
      </c>
      <c r="E299" s="463">
        <v>58104.213758493075</v>
      </c>
      <c r="F299" s="464">
        <v>0.16461694620392614</v>
      </c>
      <c r="G299" s="472">
        <v>0.19085222088323903</v>
      </c>
      <c r="H299" s="472">
        <v>1.5587263835991516E-2</v>
      </c>
      <c r="I299" s="473">
        <v>8.3515625877055619</v>
      </c>
      <c r="J299" s="473">
        <v>-9.2831328196453455E-2</v>
      </c>
      <c r="K299" s="464">
        <v>-1.099324938189331E-2</v>
      </c>
      <c r="L299" s="465">
        <v>3433080.0754435612</v>
      </c>
      <c r="M299" s="465">
        <v>452494.65902677365</v>
      </c>
      <c r="N299" s="464">
        <v>0.15181402167992741</v>
      </c>
      <c r="O299" s="463">
        <v>600892.96882510139</v>
      </c>
      <c r="P299" s="463">
        <v>66711.577521286905</v>
      </c>
      <c r="Q299" s="464">
        <v>0.12488562613246264</v>
      </c>
    </row>
    <row r="300" spans="1:17">
      <c r="A300" s="483"/>
      <c r="B300" s="478"/>
      <c r="C300" s="367" t="s">
        <v>136</v>
      </c>
      <c r="D300" s="463">
        <v>36171034.720925562</v>
      </c>
      <c r="E300" s="463">
        <v>868369.94737347215</v>
      </c>
      <c r="F300" s="468">
        <v>2.4597858347056963E-2</v>
      </c>
      <c r="G300" s="474">
        <v>16.793528566918472</v>
      </c>
      <c r="H300" s="474">
        <v>-0.73596992981138598</v>
      </c>
      <c r="I300" s="475">
        <v>4.2912306217514997</v>
      </c>
      <c r="J300" s="475">
        <v>0.23681369136546149</v>
      </c>
      <c r="K300" s="468">
        <v>5.8408815726534925E-2</v>
      </c>
      <c r="L300" s="469">
        <v>155218251.81487247</v>
      </c>
      <c r="M300" s="469">
        <v>12086530.069240093</v>
      </c>
      <c r="N300" s="468">
        <v>8.4443405849052536E-2</v>
      </c>
      <c r="O300" s="463">
        <v>26603891.294306695</v>
      </c>
      <c r="P300" s="463">
        <v>18109.159614764154</v>
      </c>
      <c r="Q300" s="468">
        <v>6.8115955825626866E-4</v>
      </c>
    </row>
    <row r="301" spans="1:17">
      <c r="A301" s="483"/>
      <c r="B301" s="478"/>
      <c r="C301" s="367" t="s">
        <v>135</v>
      </c>
      <c r="D301" s="463">
        <v>29544780.213946659</v>
      </c>
      <c r="E301" s="463">
        <v>1575657.2489826567</v>
      </c>
      <c r="F301" s="464">
        <v>5.6335597328397838E-2</v>
      </c>
      <c r="G301" s="472">
        <v>13.717083692914185</v>
      </c>
      <c r="H301" s="472">
        <v>-0.17095286506538621</v>
      </c>
      <c r="I301" s="473">
        <v>4.1112809026541068</v>
      </c>
      <c r="J301" s="473">
        <v>0.22352287365498213</v>
      </c>
      <c r="K301" s="464">
        <v>5.7494029203388072E-2</v>
      </c>
      <c r="L301" s="465">
        <v>121466890.66671181</v>
      </c>
      <c r="M301" s="465">
        <v>12729708.295609206</v>
      </c>
      <c r="N301" s="464">
        <v>0.11706858700977509</v>
      </c>
      <c r="O301" s="463">
        <v>32313721.176024318</v>
      </c>
      <c r="P301" s="463">
        <v>2752260.168814227</v>
      </c>
      <c r="Q301" s="464">
        <v>9.310298189060906E-2</v>
      </c>
    </row>
    <row r="302" spans="1:17">
      <c r="A302" s="483"/>
      <c r="B302" s="478"/>
      <c r="C302" s="367" t="s">
        <v>134</v>
      </c>
      <c r="D302" s="463">
        <v>40153502.947803281</v>
      </c>
      <c r="E302" s="463">
        <v>1075700.274665229</v>
      </c>
      <c r="F302" s="468">
        <v>2.752714331618911E-2</v>
      </c>
      <c r="G302" s="474">
        <v>18.642513381727351</v>
      </c>
      <c r="H302" s="474">
        <v>-0.76152559403506004</v>
      </c>
      <c r="I302" s="475">
        <v>4.6782327998594493</v>
      </c>
      <c r="J302" s="475">
        <v>3.7655484628321467E-2</v>
      </c>
      <c r="K302" s="468">
        <v>8.1143965654294908E-3</v>
      </c>
      <c r="L302" s="469">
        <v>187847434.5196664</v>
      </c>
      <c r="M302" s="469">
        <v>6503869.9056236148</v>
      </c>
      <c r="N302" s="468">
        <v>3.5864906038799521E-2</v>
      </c>
      <c r="O302" s="463">
        <v>42863610.678864166</v>
      </c>
      <c r="P302" s="463">
        <v>1373901.6425697058</v>
      </c>
      <c r="Q302" s="468">
        <v>3.311427518973057E-2</v>
      </c>
    </row>
    <row r="303" spans="1:17">
      <c r="A303" s="483"/>
      <c r="B303" s="478"/>
      <c r="C303" s="367" t="s">
        <v>301</v>
      </c>
      <c r="D303" s="463">
        <v>12956688.547778435</v>
      </c>
      <c r="E303" s="463">
        <v>377699.5511490386</v>
      </c>
      <c r="F303" s="464">
        <v>3.0026224782472192E-2</v>
      </c>
      <c r="G303" s="472">
        <v>6.0155458902010306</v>
      </c>
      <c r="H303" s="472">
        <v>-0.23053695145437381</v>
      </c>
      <c r="I303" s="473">
        <v>5.3893265516914743</v>
      </c>
      <c r="J303" s="473">
        <v>0.26143564133738106</v>
      </c>
      <c r="K303" s="464">
        <v>5.098307392021495E-2</v>
      </c>
      <c r="L303" s="465">
        <v>69827825.612539172</v>
      </c>
      <c r="M303" s="465">
        <v>5324142.2752791345</v>
      </c>
      <c r="N303" s="464">
        <v>8.2540127940316954E-2</v>
      </c>
      <c r="O303" s="463">
        <v>17609951.427278996</v>
      </c>
      <c r="P303" s="463">
        <v>-879561.27534750104</v>
      </c>
      <c r="Q303" s="464">
        <v>-4.7570819712439281E-2</v>
      </c>
    </row>
    <row r="304" spans="1:17">
      <c r="A304" s="483"/>
      <c r="B304" s="478"/>
      <c r="C304" s="367" t="s">
        <v>132</v>
      </c>
      <c r="D304" s="463">
        <v>2173899.3886448457</v>
      </c>
      <c r="E304" s="463">
        <v>272.75492961658165</v>
      </c>
      <c r="F304" s="468">
        <v>1.2548379992491195E-4</v>
      </c>
      <c r="G304" s="474">
        <v>1.0093004462405837</v>
      </c>
      <c r="H304" s="474">
        <v>-7.0011414565703811E-2</v>
      </c>
      <c r="I304" s="475">
        <v>7.7360253045285461</v>
      </c>
      <c r="J304" s="475">
        <v>0.27243207403071068</v>
      </c>
      <c r="K304" s="468">
        <v>3.6501463251975612E-2</v>
      </c>
      <c r="L304" s="469">
        <v>16817340.680055663</v>
      </c>
      <c r="M304" s="469">
        <v>594275.65102888085</v>
      </c>
      <c r="N304" s="468">
        <v>3.6631527394212222E-2</v>
      </c>
      <c r="O304" s="463">
        <v>5314953.6555702686</v>
      </c>
      <c r="P304" s="463">
        <v>-62740.651712558232</v>
      </c>
      <c r="Q304" s="468">
        <v>-1.1666831197078406E-2</v>
      </c>
    </row>
    <row r="305" spans="1:17">
      <c r="A305" s="483"/>
      <c r="B305" s="478"/>
      <c r="C305" s="367" t="s">
        <v>131</v>
      </c>
      <c r="D305" s="463">
        <v>10051975.307559103</v>
      </c>
      <c r="E305" s="463">
        <v>535290.86821702868</v>
      </c>
      <c r="F305" s="464">
        <v>5.6247621913797057E-2</v>
      </c>
      <c r="G305" s="472">
        <v>4.6669423693260974</v>
      </c>
      <c r="H305" s="472">
        <v>-5.8556587859674991E-2</v>
      </c>
      <c r="I305" s="473">
        <v>4.7661327881490774</v>
      </c>
      <c r="J305" s="473">
        <v>0.15352727808150046</v>
      </c>
      <c r="K305" s="464">
        <v>3.3284285366786376E-2</v>
      </c>
      <c r="L305" s="465">
        <v>47909049.099022344</v>
      </c>
      <c r="M305" s="465">
        <v>4012338.0165387243</v>
      </c>
      <c r="N305" s="464">
        <v>9.1404069179565312E-2</v>
      </c>
      <c r="O305" s="463">
        <v>9319470.3256668989</v>
      </c>
      <c r="P305" s="463">
        <v>-142252.62892536633</v>
      </c>
      <c r="Q305" s="464">
        <v>-1.5034537536984608E-2</v>
      </c>
    </row>
    <row r="306" spans="1:17">
      <c r="A306" s="483"/>
      <c r="B306" s="484"/>
      <c r="C306" s="367" t="s">
        <v>130</v>
      </c>
      <c r="D306" s="463">
        <v>2450920.6463666456</v>
      </c>
      <c r="E306" s="463">
        <v>140067.98767460044</v>
      </c>
      <c r="F306" s="468">
        <v>6.0613119208508807E-2</v>
      </c>
      <c r="G306" s="474">
        <v>1.1379161864616776</v>
      </c>
      <c r="H306" s="474">
        <v>-9.5351027411161304E-3</v>
      </c>
      <c r="I306" s="475">
        <v>2.7301609499643726</v>
      </c>
      <c r="J306" s="475">
        <v>0.10154878203829654</v>
      </c>
      <c r="K306" s="468">
        <v>3.8632090072997172E-2</v>
      </c>
      <c r="L306" s="469">
        <v>6691407.8401716556</v>
      </c>
      <c r="M306" s="469">
        <v>617072.42324942164</v>
      </c>
      <c r="N306" s="468">
        <v>0.10158682076237438</v>
      </c>
      <c r="O306" s="463">
        <v>1658481.6942608356</v>
      </c>
      <c r="P306" s="463">
        <v>97015.084549922496</v>
      </c>
      <c r="Q306" s="468">
        <v>6.2130745509751041E-2</v>
      </c>
    </row>
    <row r="307" spans="1:17">
      <c r="A307" s="483"/>
      <c r="B307" s="478" t="s">
        <v>242</v>
      </c>
      <c r="C307" s="367" t="s">
        <v>148</v>
      </c>
      <c r="D307" s="463">
        <v>19117627.435672387</v>
      </c>
      <c r="E307" s="463">
        <v>1470669.8533727452</v>
      </c>
      <c r="F307" s="464">
        <v>8.3338436470650631E-2</v>
      </c>
      <c r="G307" s="472">
        <v>0.76753191439972657</v>
      </c>
      <c r="H307" s="472">
        <v>2.4993385095389842E-2</v>
      </c>
      <c r="I307" s="473">
        <v>6.9107585061879959</v>
      </c>
      <c r="J307" s="473">
        <v>-2.6178227374273888E-5</v>
      </c>
      <c r="K307" s="464">
        <v>-3.788025321250257E-6</v>
      </c>
      <c r="L307" s="465">
        <v>132117306.41920596</v>
      </c>
      <c r="M307" s="465">
        <v>10162982.232921898</v>
      </c>
      <c r="N307" s="464">
        <v>8.3334332757221796E-2</v>
      </c>
      <c r="O307" s="463">
        <v>20163499.517782778</v>
      </c>
      <c r="P307" s="463">
        <v>1777995.2112508193</v>
      </c>
      <c r="Q307" s="464">
        <v>9.6706360707176101E-2</v>
      </c>
    </row>
    <row r="308" spans="1:17">
      <c r="A308" s="483"/>
      <c r="B308" s="478"/>
      <c r="C308" s="367" t="s">
        <v>147</v>
      </c>
      <c r="D308" s="463">
        <v>440838906.48982799</v>
      </c>
      <c r="E308" s="463">
        <v>39881716.690413594</v>
      </c>
      <c r="F308" s="468">
        <v>9.9466271474930021E-2</v>
      </c>
      <c r="G308" s="474">
        <v>17.698740650665854</v>
      </c>
      <c r="H308" s="474">
        <v>0.82749467870953097</v>
      </c>
      <c r="I308" s="475">
        <v>4.3868425283923873</v>
      </c>
      <c r="J308" s="475">
        <v>-2.4026225782849409E-2</v>
      </c>
      <c r="K308" s="468">
        <v>-5.4470507108393745E-3</v>
      </c>
      <c r="L308" s="469">
        <v>1933890863.1595721</v>
      </c>
      <c r="M308" s="469">
        <v>165321322.91142511</v>
      </c>
      <c r="N308" s="468">
        <v>9.3477422939348465E-2</v>
      </c>
      <c r="O308" s="463">
        <v>450186102.61807203</v>
      </c>
      <c r="P308" s="463">
        <v>37004873.452839851</v>
      </c>
      <c r="Q308" s="468">
        <v>8.9560877505501374E-2</v>
      </c>
    </row>
    <row r="309" spans="1:17">
      <c r="A309" s="483"/>
      <c r="B309" s="478"/>
      <c r="C309" s="367" t="s">
        <v>146</v>
      </c>
      <c r="D309" s="463">
        <v>1035621.0588415405</v>
      </c>
      <c r="E309" s="463">
        <v>-968105.50461080438</v>
      </c>
      <c r="F309" s="464">
        <v>-0.4831525030754672</v>
      </c>
      <c r="G309" s="472">
        <v>4.157797386521582E-2</v>
      </c>
      <c r="H309" s="472">
        <v>-4.2733679779052208E-2</v>
      </c>
      <c r="I309" s="473">
        <v>5.8674014511720367</v>
      </c>
      <c r="J309" s="473">
        <v>0.38098832760032231</v>
      </c>
      <c r="K309" s="464">
        <v>6.9442150822265236E-2</v>
      </c>
      <c r="L309" s="465">
        <v>6076404.5035111755</v>
      </c>
      <c r="M309" s="465">
        <v>-4916867.2102630213</v>
      </c>
      <c r="N309" s="464">
        <v>-0.4472615012419236</v>
      </c>
      <c r="O309" s="463">
        <v>982553.77520182682</v>
      </c>
      <c r="P309" s="463">
        <v>-667391.09214435192</v>
      </c>
      <c r="Q309" s="464">
        <v>-0.40449296540302221</v>
      </c>
    </row>
    <row r="310" spans="1:17">
      <c r="A310" s="483"/>
      <c r="B310" s="478"/>
      <c r="C310" s="367" t="s">
        <v>145</v>
      </c>
      <c r="D310" s="463">
        <v>24618708.917181846</v>
      </c>
      <c r="E310" s="463">
        <v>2684399.6942160688</v>
      </c>
      <c r="F310" s="468">
        <v>0.12238359854093031</v>
      </c>
      <c r="G310" s="474">
        <v>0.98838858790584116</v>
      </c>
      <c r="H310" s="474">
        <v>6.5449342669375521E-2</v>
      </c>
      <c r="I310" s="475">
        <v>6.4933181854541999</v>
      </c>
      <c r="J310" s="475">
        <v>-0.52738501049487585</v>
      </c>
      <c r="K310" s="468">
        <v>-7.5118545219113569E-2</v>
      </c>
      <c r="L310" s="469">
        <v>159857110.31434035</v>
      </c>
      <c r="M310" s="469">
        <v>5862835.451729238</v>
      </c>
      <c r="N310" s="468">
        <v>3.8071775440742049E-2</v>
      </c>
      <c r="O310" s="463">
        <v>32183236.507145956</v>
      </c>
      <c r="P310" s="463">
        <v>1284188.6136645675</v>
      </c>
      <c r="Q310" s="468">
        <v>4.1560782652318745E-2</v>
      </c>
    </row>
    <row r="311" spans="1:17">
      <c r="A311" s="483"/>
      <c r="B311" s="478"/>
      <c r="C311" s="367" t="s">
        <v>144</v>
      </c>
      <c r="D311" s="463">
        <v>14805824.061775345</v>
      </c>
      <c r="E311" s="463">
        <v>1164130.4424471464</v>
      </c>
      <c r="F311" s="464">
        <v>8.5336210805801352E-2</v>
      </c>
      <c r="G311" s="472">
        <v>0.59442221712070331</v>
      </c>
      <c r="H311" s="472">
        <v>2.0414880724289541E-2</v>
      </c>
      <c r="I311" s="473">
        <v>5.2832931366317011</v>
      </c>
      <c r="J311" s="473">
        <v>0.12725820404780386</v>
      </c>
      <c r="K311" s="464">
        <v>2.4681408429486656E-2</v>
      </c>
      <c r="L311" s="465">
        <v>78223508.647754177</v>
      </c>
      <c r="M311" s="465">
        <v>7886459.8068911284</v>
      </c>
      <c r="N311" s="464">
        <v>0.1121238371080108</v>
      </c>
      <c r="O311" s="463">
        <v>22455872.594069902</v>
      </c>
      <c r="P311" s="463">
        <v>1452870.9476900995</v>
      </c>
      <c r="Q311" s="464">
        <v>6.9174443355839318E-2</v>
      </c>
    </row>
    <row r="312" spans="1:17">
      <c r="A312" s="483"/>
      <c r="B312" s="478"/>
      <c r="C312" s="367" t="s">
        <v>143</v>
      </c>
      <c r="D312" s="463">
        <v>2327143.5135317249</v>
      </c>
      <c r="E312" s="463">
        <v>-261951.14021127764</v>
      </c>
      <c r="F312" s="468">
        <v>-0.10117480248649083</v>
      </c>
      <c r="G312" s="474">
        <v>9.3429842276926328E-2</v>
      </c>
      <c r="H312" s="474">
        <v>-1.5512593123290772E-2</v>
      </c>
      <c r="I312" s="475">
        <v>9.1347995317673583</v>
      </c>
      <c r="J312" s="475">
        <v>3.7346313707224965E-3</v>
      </c>
      <c r="K312" s="468">
        <v>4.0900282841711827E-4</v>
      </c>
      <c r="L312" s="469">
        <v>21257989.477765046</v>
      </c>
      <c r="M312" s="469">
        <v>-2383201.8388322666</v>
      </c>
      <c r="N312" s="468">
        <v>-0.10080718043845524</v>
      </c>
      <c r="O312" s="463">
        <v>3806009.0562349465</v>
      </c>
      <c r="P312" s="463">
        <v>-505488.28407607228</v>
      </c>
      <c r="Q312" s="468">
        <v>-0.11724193341137672</v>
      </c>
    </row>
    <row r="313" spans="1:17">
      <c r="A313" s="483"/>
      <c r="B313" s="478"/>
      <c r="C313" s="367" t="s">
        <v>142</v>
      </c>
      <c r="D313" s="463">
        <v>52013827.902441829</v>
      </c>
      <c r="E313" s="463">
        <v>690834.7318835035</v>
      </c>
      <c r="F313" s="464">
        <v>1.346053083045445E-2</v>
      </c>
      <c r="G313" s="472">
        <v>2.0882441108108654</v>
      </c>
      <c r="H313" s="472">
        <v>-7.1295271013654737E-2</v>
      </c>
      <c r="I313" s="473">
        <v>6.4903620125931276</v>
      </c>
      <c r="J313" s="473">
        <v>1.7319092953977488E-2</v>
      </c>
      <c r="K313" s="464">
        <v>2.6755720870367669E-3</v>
      </c>
      <c r="L313" s="465">
        <v>337588572.74756491</v>
      </c>
      <c r="M313" s="465">
        <v>5372635.1901938915</v>
      </c>
      <c r="N313" s="464">
        <v>1.6172117538057851E-2</v>
      </c>
      <c r="O313" s="463">
        <v>69990345.404873386</v>
      </c>
      <c r="P313" s="463">
        <v>1454845.1445636302</v>
      </c>
      <c r="Q313" s="464">
        <v>2.1227613996219117E-2</v>
      </c>
    </row>
    <row r="314" spans="1:17">
      <c r="A314" s="483"/>
      <c r="B314" s="478"/>
      <c r="C314" s="367" t="s">
        <v>141</v>
      </c>
      <c r="D314" s="463">
        <v>78250013.687889963</v>
      </c>
      <c r="E314" s="463">
        <v>-1655342.3515759856</v>
      </c>
      <c r="F314" s="468">
        <v>-2.0716287788748448E-2</v>
      </c>
      <c r="G314" s="474">
        <v>3.14157094073314</v>
      </c>
      <c r="H314" s="474">
        <v>-0.2206406631864386</v>
      </c>
      <c r="I314" s="475">
        <v>3.7795352984762522</v>
      </c>
      <c r="J314" s="475">
        <v>8.1380286209892905E-2</v>
      </c>
      <c r="K314" s="468">
        <v>2.2005644960788218E-2</v>
      </c>
      <c r="L314" s="469">
        <v>295748688.83963001</v>
      </c>
      <c r="M314" s="469">
        <v>246295.89535099268</v>
      </c>
      <c r="N314" s="468">
        <v>8.3348189805500196E-4</v>
      </c>
      <c r="O314" s="463">
        <v>37577392.629939206</v>
      </c>
      <c r="P314" s="463">
        <v>399488.62893026322</v>
      </c>
      <c r="Q314" s="468">
        <v>1.0745324129069294E-2</v>
      </c>
    </row>
    <row r="315" spans="1:17">
      <c r="A315" s="483"/>
      <c r="B315" s="478"/>
      <c r="C315" s="367" t="s">
        <v>140</v>
      </c>
      <c r="D315" s="463">
        <v>7856058.042140007</v>
      </c>
      <c r="E315" s="463">
        <v>449961.6579448767</v>
      </c>
      <c r="F315" s="464">
        <v>6.075557683871232E-2</v>
      </c>
      <c r="G315" s="472">
        <v>0.315403953184477</v>
      </c>
      <c r="H315" s="472">
        <v>3.7744900682755711E-3</v>
      </c>
      <c r="I315" s="473">
        <v>7.892179896961637</v>
      </c>
      <c r="J315" s="473">
        <v>8.5781113554174837E-2</v>
      </c>
      <c r="K315" s="464">
        <v>1.0988564116978369E-2</v>
      </c>
      <c r="L315" s="465">
        <v>62001423.349541157</v>
      </c>
      <c r="M315" s="465">
        <v>4186481.54616189</v>
      </c>
      <c r="N315" s="464">
        <v>7.2411757507246877E-2</v>
      </c>
      <c r="O315" s="463">
        <v>10137538.01123549</v>
      </c>
      <c r="P315" s="463">
        <v>366231.74419949204</v>
      </c>
      <c r="Q315" s="464">
        <v>3.748032598619834E-2</v>
      </c>
    </row>
    <row r="316" spans="1:17">
      <c r="A316" s="483"/>
      <c r="B316" s="478"/>
      <c r="C316" s="367" t="s">
        <v>139</v>
      </c>
      <c r="D316" s="463">
        <v>21959391.719236925</v>
      </c>
      <c r="E316" s="463">
        <v>3414030.4168457985</v>
      </c>
      <c r="F316" s="468">
        <v>0.18409080099213887</v>
      </c>
      <c r="G316" s="474">
        <v>0.88162268158180723</v>
      </c>
      <c r="H316" s="474">
        <v>0.10128163737215934</v>
      </c>
      <c r="I316" s="475">
        <v>8.8508804324329233</v>
      </c>
      <c r="J316" s="475">
        <v>-0.13609001445945346</v>
      </c>
      <c r="K316" s="468">
        <v>-1.5143035716392314E-2</v>
      </c>
      <c r="L316" s="469">
        <v>194359950.47592366</v>
      </c>
      <c r="M316" s="469">
        <v>27693336.524393082</v>
      </c>
      <c r="N316" s="468">
        <v>0.16616007170126323</v>
      </c>
      <c r="O316" s="463">
        <v>32262121.085740775</v>
      </c>
      <c r="P316" s="463">
        <v>3932774.6815540195</v>
      </c>
      <c r="Q316" s="468">
        <v>0.13882334683770889</v>
      </c>
    </row>
    <row r="317" spans="1:17">
      <c r="A317" s="483"/>
      <c r="B317" s="478"/>
      <c r="C317" s="367" t="s">
        <v>138</v>
      </c>
      <c r="D317" s="463">
        <v>86355687.642922059</v>
      </c>
      <c r="E317" s="463">
        <v>8654389.0338977128</v>
      </c>
      <c r="F317" s="464">
        <v>0.11138023673767247</v>
      </c>
      <c r="G317" s="472">
        <v>3.4669964397465312</v>
      </c>
      <c r="H317" s="472">
        <v>0.19752589644716689</v>
      </c>
      <c r="I317" s="473">
        <v>5.8997322258729072</v>
      </c>
      <c r="J317" s="473">
        <v>-6.0395349094605422E-2</v>
      </c>
      <c r="K317" s="464">
        <v>-1.0133230930872251E-2</v>
      </c>
      <c r="L317" s="465">
        <v>509475433.27436209</v>
      </c>
      <c r="M317" s="465">
        <v>46365780.823931277</v>
      </c>
      <c r="N317" s="464">
        <v>0.10011836414680228</v>
      </c>
      <c r="O317" s="463">
        <v>77896491.475878358</v>
      </c>
      <c r="P317" s="463">
        <v>5550383.9052661061</v>
      </c>
      <c r="Q317" s="464">
        <v>7.6719869135305499E-2</v>
      </c>
    </row>
    <row r="318" spans="1:17">
      <c r="A318" s="483"/>
      <c r="B318" s="478"/>
      <c r="C318" s="367" t="s">
        <v>137</v>
      </c>
      <c r="D318" s="463">
        <v>4914182.6155222468</v>
      </c>
      <c r="E318" s="463">
        <v>627644.57524941955</v>
      </c>
      <c r="F318" s="468">
        <v>0.14642225715777657</v>
      </c>
      <c r="G318" s="474">
        <v>0.19729393740374393</v>
      </c>
      <c r="H318" s="474">
        <v>1.692745568092105E-2</v>
      </c>
      <c r="I318" s="475">
        <v>8.5295375496132646</v>
      </c>
      <c r="J318" s="475">
        <v>0.26665206192719459</v>
      </c>
      <c r="K318" s="468">
        <v>3.2271058618030972E-2</v>
      </c>
      <c r="L318" s="469">
        <v>41915705.144753724</v>
      </c>
      <c r="M318" s="469">
        <v>6496532.179369092</v>
      </c>
      <c r="N318" s="468">
        <v>0.18341851701953038</v>
      </c>
      <c r="O318" s="463">
        <v>7390879.4217480198</v>
      </c>
      <c r="P318" s="463">
        <v>973839.23171487078</v>
      </c>
      <c r="Q318" s="468">
        <v>0.15175831892519909</v>
      </c>
    </row>
    <row r="319" spans="1:17">
      <c r="A319" s="483"/>
      <c r="B319" s="478"/>
      <c r="C319" s="367" t="s">
        <v>136</v>
      </c>
      <c r="D319" s="463">
        <v>438390635.24195647</v>
      </c>
      <c r="E319" s="463">
        <v>16203639.215579391</v>
      </c>
      <c r="F319" s="464">
        <v>3.8380242328844801E-2</v>
      </c>
      <c r="G319" s="472">
        <v>17.600447788532644</v>
      </c>
      <c r="H319" s="472">
        <v>-0.16409375687689831</v>
      </c>
      <c r="I319" s="473">
        <v>4.0076425338462176</v>
      </c>
      <c r="J319" s="473">
        <v>-8.8894169523854316E-2</v>
      </c>
      <c r="K319" s="464">
        <v>-2.1699834753274472E-2</v>
      </c>
      <c r="L319" s="465">
        <v>1756912956.2355275</v>
      </c>
      <c r="M319" s="465">
        <v>27408431.327919006</v>
      </c>
      <c r="N319" s="464">
        <v>1.5847562659243801E-2</v>
      </c>
      <c r="O319" s="463">
        <v>314978417.19805062</v>
      </c>
      <c r="P319" s="463">
        <v>5458003.8846379519</v>
      </c>
      <c r="Q319" s="464">
        <v>1.7633744495912498E-2</v>
      </c>
    </row>
    <row r="320" spans="1:17">
      <c r="A320" s="483"/>
      <c r="B320" s="478"/>
      <c r="C320" s="367" t="s">
        <v>135</v>
      </c>
      <c r="D320" s="463">
        <v>351917215.49383819</v>
      </c>
      <c r="E320" s="463">
        <v>11353030.459706187</v>
      </c>
      <c r="F320" s="468">
        <v>3.3335949458597254E-2</v>
      </c>
      <c r="G320" s="474">
        <v>14.12872465618832</v>
      </c>
      <c r="H320" s="474">
        <v>-0.20133920380654224</v>
      </c>
      <c r="I320" s="475">
        <v>3.8278307854624702</v>
      </c>
      <c r="J320" s="475">
        <v>-6.5156971988650447E-2</v>
      </c>
      <c r="K320" s="468">
        <v>-1.6737009219703034E-2</v>
      </c>
      <c r="L320" s="469">
        <v>1347079551.4015441</v>
      </c>
      <c r="M320" s="469">
        <v>21267348.437350035</v>
      </c>
      <c r="N320" s="468">
        <v>1.6040996145458165E-2</v>
      </c>
      <c r="O320" s="463">
        <v>376389314.3442291</v>
      </c>
      <c r="P320" s="463">
        <v>19209732.618132949</v>
      </c>
      <c r="Q320" s="468">
        <v>5.3781721019159401E-2</v>
      </c>
    </row>
    <row r="321" spans="1:17">
      <c r="A321" s="483"/>
      <c r="B321" s="478"/>
      <c r="C321" s="367" t="s">
        <v>134</v>
      </c>
      <c r="D321" s="463">
        <v>553272943.28269994</v>
      </c>
      <c r="E321" s="463">
        <v>21183784.746415496</v>
      </c>
      <c r="F321" s="464">
        <v>3.9812472038877153E-2</v>
      </c>
      <c r="G321" s="472">
        <v>22.212727116491507</v>
      </c>
      <c r="H321" s="472">
        <v>-0.176214399104758</v>
      </c>
      <c r="I321" s="473">
        <v>4.5230557024576177</v>
      </c>
      <c r="J321" s="473">
        <v>-4.7216214470797269E-2</v>
      </c>
      <c r="K321" s="464">
        <v>-1.0331160886928214E-2</v>
      </c>
      <c r="L321" s="465">
        <v>2502484341.1303263</v>
      </c>
      <c r="M321" s="465">
        <v>70692202.569874287</v>
      </c>
      <c r="N321" s="464">
        <v>2.9070002098009064E-2</v>
      </c>
      <c r="O321" s="463">
        <v>591603836.7425673</v>
      </c>
      <c r="P321" s="463">
        <v>34512645.353388309</v>
      </c>
      <c r="Q321" s="464">
        <v>6.1951518686422881E-2</v>
      </c>
    </row>
    <row r="322" spans="1:17">
      <c r="A322" s="483"/>
      <c r="B322" s="478"/>
      <c r="C322" s="367" t="s">
        <v>301</v>
      </c>
      <c r="D322" s="463">
        <v>131685831.49929604</v>
      </c>
      <c r="E322" s="463">
        <v>-26829.663228929043</v>
      </c>
      <c r="F322" s="468">
        <v>-2.0369843712916074E-4</v>
      </c>
      <c r="G322" s="474">
        <v>5.2869049096216809</v>
      </c>
      <c r="H322" s="474">
        <v>-0.25522467584745367</v>
      </c>
      <c r="I322" s="475">
        <v>5.5975652975872201</v>
      </c>
      <c r="J322" s="475">
        <v>0.12240665004330165</v>
      </c>
      <c r="K322" s="468">
        <v>2.2356731178595456E-2</v>
      </c>
      <c r="L322" s="469">
        <v>737120040.58437753</v>
      </c>
      <c r="M322" s="469">
        <v>15972324.829356909</v>
      </c>
      <c r="N322" s="468">
        <v>2.2148478710265831E-2</v>
      </c>
      <c r="O322" s="463">
        <v>184743042.48869914</v>
      </c>
      <c r="P322" s="463">
        <v>-7188967.50628829</v>
      </c>
      <c r="Q322" s="468">
        <v>-3.7455802742210845E-2</v>
      </c>
    </row>
    <row r="323" spans="1:17">
      <c r="A323" s="483"/>
      <c r="B323" s="478"/>
      <c r="C323" s="367" t="s">
        <v>132</v>
      </c>
      <c r="D323" s="463">
        <v>31341045.989427969</v>
      </c>
      <c r="E323" s="463">
        <v>-849358.36563517153</v>
      </c>
      <c r="F323" s="464">
        <v>-2.638545189636856E-2</v>
      </c>
      <c r="G323" s="472">
        <v>1.2582760652961469</v>
      </c>
      <c r="H323" s="472">
        <v>-9.6213250839312536E-2</v>
      </c>
      <c r="I323" s="473">
        <v>7.419264506700749</v>
      </c>
      <c r="J323" s="473">
        <v>3.3950335750157379E-2</v>
      </c>
      <c r="K323" s="464">
        <v>4.5970062971319066E-3</v>
      </c>
      <c r="L323" s="465">
        <v>232527510.11223879</v>
      </c>
      <c r="M323" s="465">
        <v>-5208739.3398386538</v>
      </c>
      <c r="N323" s="464">
        <v>-2.1909739687756891E-2</v>
      </c>
      <c r="O323" s="463">
        <v>74859606.922580659</v>
      </c>
      <c r="P323" s="463">
        <v>-2336052.688382417</v>
      </c>
      <c r="Q323" s="464">
        <v>-3.0261451228673204E-2</v>
      </c>
    </row>
    <row r="324" spans="1:17">
      <c r="A324" s="483"/>
      <c r="B324" s="478"/>
      <c r="C324" s="367" t="s">
        <v>131</v>
      </c>
      <c r="D324" s="463">
        <v>142221753.19103789</v>
      </c>
      <c r="E324" s="463">
        <v>10218385.181076169</v>
      </c>
      <c r="F324" s="468">
        <v>7.7410033812963255E-2</v>
      </c>
      <c r="G324" s="474">
        <v>5.7098996652857137</v>
      </c>
      <c r="H324" s="474">
        <v>0.15553788432635418</v>
      </c>
      <c r="I324" s="475">
        <v>4.512576617067106</v>
      </c>
      <c r="J324" s="475">
        <v>-0.19370954247553307</v>
      </c>
      <c r="K324" s="468">
        <v>-4.1159745903414834E-2</v>
      </c>
      <c r="L324" s="469">
        <v>641786557.88816667</v>
      </c>
      <c r="M324" s="469">
        <v>20540934.009870291</v>
      </c>
      <c r="N324" s="468">
        <v>3.306411058743218E-2</v>
      </c>
      <c r="O324" s="463">
        <v>132732694.79116498</v>
      </c>
      <c r="P324" s="463">
        <v>-2461736.1145209819</v>
      </c>
      <c r="Q324" s="468">
        <v>-1.8208857406547558E-2</v>
      </c>
    </row>
    <row r="325" spans="1:17">
      <c r="A325" s="483"/>
      <c r="B325" s="484"/>
      <c r="C325" s="367" t="s">
        <v>130</v>
      </c>
      <c r="D325" s="463">
        <v>27196084.789641909</v>
      </c>
      <c r="E325" s="463">
        <v>1072321.5221307501</v>
      </c>
      <c r="F325" s="464">
        <v>4.1047743051030622E-2</v>
      </c>
      <c r="G325" s="472">
        <v>1.09186472500357</v>
      </c>
      <c r="H325" s="472">
        <v>-7.3559574334405298E-3</v>
      </c>
      <c r="I325" s="473">
        <v>2.6460901677600712</v>
      </c>
      <c r="J325" s="473">
        <v>1.8623379085467739E-2</v>
      </c>
      <c r="K325" s="464">
        <v>7.0879598424389966E-3</v>
      </c>
      <c r="L325" s="465">
        <v>71963292.563440681</v>
      </c>
      <c r="M325" s="465">
        <v>3323972.182857573</v>
      </c>
      <c r="N325" s="464">
        <v>4.8426647647838134E-2</v>
      </c>
      <c r="O325" s="463">
        <v>18990674.449633427</v>
      </c>
      <c r="P325" s="463">
        <v>804247.8465366289</v>
      </c>
      <c r="Q325" s="464">
        <v>4.4222422804031276E-2</v>
      </c>
    </row>
    <row r="326" spans="1:17">
      <c r="A326" s="483"/>
      <c r="B326" s="478" t="s">
        <v>241</v>
      </c>
      <c r="C326" s="367" t="s">
        <v>148</v>
      </c>
      <c r="D326" s="463">
        <v>17380547.859824203</v>
      </c>
      <c r="E326" s="463">
        <v>1045699.1075489856</v>
      </c>
      <c r="F326" s="468">
        <v>6.4016454844942117E-2</v>
      </c>
      <c r="G326" s="474">
        <v>0.76249602548052997</v>
      </c>
      <c r="H326" s="474">
        <v>1.0854368867284081E-2</v>
      </c>
      <c r="I326" s="475">
        <v>6.9492638578841843</v>
      </c>
      <c r="J326" s="475">
        <v>4.6821810503795191E-2</v>
      </c>
      <c r="K326" s="468">
        <v>6.783368868930233E-3</v>
      </c>
      <c r="L326" s="469">
        <v>120782013.07250264</v>
      </c>
      <c r="M326" s="469">
        <v>8031666.2071990967</v>
      </c>
      <c r="N326" s="468">
        <v>7.1234070940766808E-2</v>
      </c>
      <c r="O326" s="463">
        <v>18407777.142528988</v>
      </c>
      <c r="P326" s="463">
        <v>1355785.1054898947</v>
      </c>
      <c r="Q326" s="468">
        <v>7.9508898581758497E-2</v>
      </c>
    </row>
    <row r="327" spans="1:17">
      <c r="A327" s="483"/>
      <c r="B327" s="478" t="s">
        <v>300</v>
      </c>
      <c r="C327" s="367" t="s">
        <v>147</v>
      </c>
      <c r="D327" s="463">
        <v>396566319.80692762</v>
      </c>
      <c r="E327" s="463">
        <v>36107128.789995193</v>
      </c>
      <c r="F327" s="464">
        <v>0.10016981031369811</v>
      </c>
      <c r="G327" s="472">
        <v>17.397624351714857</v>
      </c>
      <c r="H327" s="472">
        <v>0.81123609760262028</v>
      </c>
      <c r="I327" s="473">
        <v>4.3920249619908143</v>
      </c>
      <c r="J327" s="473">
        <v>-1.8001482756749176E-2</v>
      </c>
      <c r="K327" s="464">
        <v>-4.0819444015328596E-3</v>
      </c>
      <c r="L327" s="465">
        <v>1741729175.6768584</v>
      </c>
      <c r="M327" s="465">
        <v>152094611.03987312</v>
      </c>
      <c r="N327" s="464">
        <v>9.5678978315752714E-2</v>
      </c>
      <c r="O327" s="463">
        <v>404712734.28916597</v>
      </c>
      <c r="P327" s="463">
        <v>33229147.521696329</v>
      </c>
      <c r="Q327" s="464">
        <v>8.9449840330351207E-2</v>
      </c>
    </row>
    <row r="328" spans="1:17">
      <c r="A328" s="483"/>
      <c r="B328" s="478" t="s">
        <v>300</v>
      </c>
      <c r="C328" s="367" t="s">
        <v>146</v>
      </c>
      <c r="D328" s="463">
        <v>913827.8914355007</v>
      </c>
      <c r="E328" s="463">
        <v>-889243.11440989701</v>
      </c>
      <c r="F328" s="468">
        <v>-0.49318252665982037</v>
      </c>
      <c r="G328" s="474">
        <v>4.0090228502145171E-2</v>
      </c>
      <c r="H328" s="474">
        <v>-4.2877376425092185E-2</v>
      </c>
      <c r="I328" s="475">
        <v>5.8711181319692098</v>
      </c>
      <c r="J328" s="475">
        <v>0.4502460491703042</v>
      </c>
      <c r="K328" s="468">
        <v>8.3057862700540441E-2</v>
      </c>
      <c r="L328" s="469">
        <v>5365191.5029061586</v>
      </c>
      <c r="M328" s="469">
        <v>-4409025.7759853005</v>
      </c>
      <c r="N328" s="468">
        <v>-0.45108735054489696</v>
      </c>
      <c r="O328" s="463">
        <v>866353.90967622446</v>
      </c>
      <c r="P328" s="463">
        <v>-609902.43378993403</v>
      </c>
      <c r="Q328" s="468">
        <v>-0.41314127894476704</v>
      </c>
    </row>
    <row r="329" spans="1:17">
      <c r="A329" s="483"/>
      <c r="B329" s="478" t="s">
        <v>300</v>
      </c>
      <c r="C329" s="367" t="s">
        <v>145</v>
      </c>
      <c r="D329" s="463">
        <v>23070107.717574175</v>
      </c>
      <c r="E329" s="463">
        <v>2511311.9182687439</v>
      </c>
      <c r="F329" s="464">
        <v>0.12215267580767485</v>
      </c>
      <c r="G329" s="472">
        <v>1.0121007452659168</v>
      </c>
      <c r="H329" s="472">
        <v>6.6095822483206002E-2</v>
      </c>
      <c r="I329" s="473">
        <v>6.4664189516340089</v>
      </c>
      <c r="J329" s="473">
        <v>-0.53033200039756601</v>
      </c>
      <c r="K329" s="464">
        <v>-7.5796895449534177E-2</v>
      </c>
      <c r="L329" s="465">
        <v>149180981.76115966</v>
      </c>
      <c r="M329" s="465">
        <v>5336207.6797466278</v>
      </c>
      <c r="N329" s="464">
        <v>3.7096986761065438E-2</v>
      </c>
      <c r="O329" s="463">
        <v>29962733.620620757</v>
      </c>
      <c r="P329" s="463">
        <v>1100851.5885410309</v>
      </c>
      <c r="Q329" s="464">
        <v>3.8142058349398149E-2</v>
      </c>
    </row>
    <row r="330" spans="1:17">
      <c r="A330" s="483"/>
      <c r="B330" s="478" t="s">
        <v>300</v>
      </c>
      <c r="C330" s="367" t="s">
        <v>144</v>
      </c>
      <c r="D330" s="463">
        <v>13435709.160254188</v>
      </c>
      <c r="E330" s="463">
        <v>1126913.9997520968</v>
      </c>
      <c r="F330" s="468">
        <v>9.1553558659280554E-2</v>
      </c>
      <c r="G330" s="474">
        <v>0.58943336636051169</v>
      </c>
      <c r="H330" s="474">
        <v>2.304898621348106E-2</v>
      </c>
      <c r="I330" s="475">
        <v>5.2950283016858615</v>
      </c>
      <c r="J330" s="475">
        <v>0.12917784947715827</v>
      </c>
      <c r="K330" s="468">
        <v>2.500611480572907E-2</v>
      </c>
      <c r="L330" s="469">
        <v>71142460.256765902</v>
      </c>
      <c r="M330" s="469">
        <v>7557065.2107418776</v>
      </c>
      <c r="N330" s="468">
        <v>0.11884907226371662</v>
      </c>
      <c r="O330" s="463">
        <v>20469124.366520554</v>
      </c>
      <c r="P330" s="463">
        <v>1383968.3157594129</v>
      </c>
      <c r="Q330" s="468">
        <v>7.2515430949500595E-2</v>
      </c>
    </row>
    <row r="331" spans="1:17">
      <c r="A331" s="483"/>
      <c r="B331" s="478" t="s">
        <v>300</v>
      </c>
      <c r="C331" s="367" t="s">
        <v>143</v>
      </c>
      <c r="D331" s="463">
        <v>2144782.8535195431</v>
      </c>
      <c r="E331" s="463">
        <v>-260683.12401674269</v>
      </c>
      <c r="F331" s="464">
        <v>-0.10837115405129871</v>
      </c>
      <c r="G331" s="472">
        <v>9.4093029432501599E-2</v>
      </c>
      <c r="H331" s="472">
        <v>-1.6593543776836431E-2</v>
      </c>
      <c r="I331" s="473">
        <v>9.1411629031180457</v>
      </c>
      <c r="J331" s="473">
        <v>-6.9833272585899664E-3</v>
      </c>
      <c r="K331" s="464">
        <v>-7.6335981987275879E-4</v>
      </c>
      <c r="L331" s="465">
        <v>19605809.455836512</v>
      </c>
      <c r="M331" s="465">
        <v>-2399745.0588613115</v>
      </c>
      <c r="N331" s="464">
        <v>-0.10905178768653558</v>
      </c>
      <c r="O331" s="463">
        <v>3509467.3449329836</v>
      </c>
      <c r="P331" s="463">
        <v>-507920.74403632618</v>
      </c>
      <c r="Q331" s="464">
        <v>-0.12643058942474161</v>
      </c>
    </row>
    <row r="332" spans="1:17">
      <c r="A332" s="483"/>
      <c r="B332" s="478" t="s">
        <v>300</v>
      </c>
      <c r="C332" s="367" t="s">
        <v>142</v>
      </c>
      <c r="D332" s="463">
        <v>48021136.596136205</v>
      </c>
      <c r="E332" s="463">
        <v>710543.41821647435</v>
      </c>
      <c r="F332" s="468">
        <v>1.5018696035882535E-2</v>
      </c>
      <c r="G332" s="474">
        <v>2.1067187345831941</v>
      </c>
      <c r="H332" s="474">
        <v>-7.0259648926712437E-2</v>
      </c>
      <c r="I332" s="475">
        <v>6.475613181797093</v>
      </c>
      <c r="J332" s="475">
        <v>4.794565193103395E-3</v>
      </c>
      <c r="K332" s="468">
        <v>7.4095187598067385E-4</v>
      </c>
      <c r="L332" s="469">
        <v>310966305.1468184</v>
      </c>
      <c r="M332" s="469">
        <v>4828038.0485576987</v>
      </c>
      <c r="N332" s="468">
        <v>1.5770776042865791E-2</v>
      </c>
      <c r="O332" s="463">
        <v>64529803.902376294</v>
      </c>
      <c r="P332" s="463">
        <v>1419803.4353671372</v>
      </c>
      <c r="Q332" s="468">
        <v>2.2497281331971174E-2</v>
      </c>
    </row>
    <row r="333" spans="1:17">
      <c r="A333" s="483"/>
      <c r="B333" s="478" t="s">
        <v>300</v>
      </c>
      <c r="C333" s="367" t="s">
        <v>141</v>
      </c>
      <c r="D333" s="463">
        <v>69137122.987481803</v>
      </c>
      <c r="E333" s="463">
        <v>-1630316.6166066527</v>
      </c>
      <c r="F333" s="464">
        <v>-2.3037665707951717E-2</v>
      </c>
      <c r="G333" s="472">
        <v>3.0330908965746879</v>
      </c>
      <c r="H333" s="472">
        <v>-0.22324507230815893</v>
      </c>
      <c r="I333" s="473">
        <v>3.7945379319881858</v>
      </c>
      <c r="J333" s="473">
        <v>9.8252301188634039E-2</v>
      </c>
      <c r="K333" s="464">
        <v>2.6581360588029249E-2</v>
      </c>
      <c r="L333" s="465">
        <v>262343435.68453205</v>
      </c>
      <c r="M333" s="465">
        <v>766765.54746475816</v>
      </c>
      <c r="N333" s="464">
        <v>2.9313223807878957E-3</v>
      </c>
      <c r="O333" s="463">
        <v>33214577.790533133</v>
      </c>
      <c r="P333" s="463">
        <v>278742.28034811839</v>
      </c>
      <c r="Q333" s="464">
        <v>8.4631914153785667E-3</v>
      </c>
    </row>
    <row r="334" spans="1:17">
      <c r="A334" s="483"/>
      <c r="B334" s="478" t="s">
        <v>300</v>
      </c>
      <c r="C334" s="367" t="s">
        <v>140</v>
      </c>
      <c r="D334" s="463">
        <v>6740536.5412757583</v>
      </c>
      <c r="E334" s="463">
        <v>240705.06584041752</v>
      </c>
      <c r="F334" s="468">
        <v>3.7032508727358311E-2</v>
      </c>
      <c r="G334" s="474">
        <v>0.29571175568116009</v>
      </c>
      <c r="H334" s="474">
        <v>-3.3754395536687021E-3</v>
      </c>
      <c r="I334" s="475">
        <v>7.9416655043954529</v>
      </c>
      <c r="J334" s="475">
        <v>-2.6577078547163069E-4</v>
      </c>
      <c r="K334" s="468">
        <v>-3.346425148530087E-5</v>
      </c>
      <c r="L334" s="469">
        <v>53531086.530966729</v>
      </c>
      <c r="M334" s="469">
        <v>1909871.6528014243</v>
      </c>
      <c r="N334" s="468">
        <v>3.6997805210687906E-2</v>
      </c>
      <c r="O334" s="463">
        <v>8741106.7359679975</v>
      </c>
      <c r="P334" s="463">
        <v>151501.62469446659</v>
      </c>
      <c r="Q334" s="468">
        <v>1.763778692173246E-2</v>
      </c>
    </row>
    <row r="335" spans="1:17">
      <c r="A335" s="483"/>
      <c r="B335" s="478" t="s">
        <v>300</v>
      </c>
      <c r="C335" s="367" t="s">
        <v>139</v>
      </c>
      <c r="D335" s="463">
        <v>20014809.575406231</v>
      </c>
      <c r="E335" s="463">
        <v>3110096.8582785651</v>
      </c>
      <c r="F335" s="464">
        <v>0.18397809594998024</v>
      </c>
      <c r="G335" s="472">
        <v>0.87806281338655501</v>
      </c>
      <c r="H335" s="472">
        <v>0.10019909000784688</v>
      </c>
      <c r="I335" s="473">
        <v>8.7618002122815302</v>
      </c>
      <c r="J335" s="473">
        <v>-0.17362213531235859</v>
      </c>
      <c r="K335" s="464">
        <v>-1.9430769868322026E-2</v>
      </c>
      <c r="L335" s="465">
        <v>175365762.7865687</v>
      </c>
      <c r="M335" s="465">
        <v>24315014.994291544</v>
      </c>
      <c r="N335" s="464">
        <v>0.16097249003844197</v>
      </c>
      <c r="O335" s="463">
        <v>29513510.805962831</v>
      </c>
      <c r="P335" s="463">
        <v>3897789.6105178595</v>
      </c>
      <c r="Q335" s="464">
        <v>0.15216396137271243</v>
      </c>
    </row>
    <row r="336" spans="1:17">
      <c r="A336" s="483"/>
      <c r="B336" s="478" t="s">
        <v>300</v>
      </c>
      <c r="C336" s="367" t="s">
        <v>138</v>
      </c>
      <c r="D336" s="463">
        <v>79658197.795476317</v>
      </c>
      <c r="E336" s="463">
        <v>8100310.3579369932</v>
      </c>
      <c r="F336" s="468">
        <v>0.11319940607536108</v>
      </c>
      <c r="G336" s="474">
        <v>3.4946573437074018</v>
      </c>
      <c r="H336" s="474">
        <v>0.20194922788817138</v>
      </c>
      <c r="I336" s="475">
        <v>5.8862341980539918</v>
      </c>
      <c r="J336" s="475">
        <v>-6.1486951398838308E-2</v>
      </c>
      <c r="K336" s="468">
        <v>-1.0337900828537481E-2</v>
      </c>
      <c r="L336" s="469">
        <v>468886808.01908177</v>
      </c>
      <c r="M336" s="469">
        <v>43280447.496664166</v>
      </c>
      <c r="N336" s="468">
        <v>0.10169126101296715</v>
      </c>
      <c r="O336" s="463">
        <v>71667430.791910276</v>
      </c>
      <c r="P336" s="463">
        <v>5211863.1138207018</v>
      </c>
      <c r="Q336" s="468">
        <v>7.8426282340509676E-2</v>
      </c>
    </row>
    <row r="337" spans="1:17">
      <c r="A337" s="483"/>
      <c r="B337" s="478" t="s">
        <v>300</v>
      </c>
      <c r="C337" s="367" t="s">
        <v>137</v>
      </c>
      <c r="D337" s="463">
        <v>4535918.1932968292</v>
      </c>
      <c r="E337" s="463">
        <v>566769.68187484331</v>
      </c>
      <c r="F337" s="464">
        <v>0.14279377056410333</v>
      </c>
      <c r="G337" s="472">
        <v>0.19899370389171619</v>
      </c>
      <c r="H337" s="472">
        <v>1.6354892372039437E-2</v>
      </c>
      <c r="I337" s="473">
        <v>8.5347265626793067</v>
      </c>
      <c r="J337" s="473">
        <v>0.26498280868104729</v>
      </c>
      <c r="K337" s="464">
        <v>3.2042444912870886E-2</v>
      </c>
      <c r="L337" s="465">
        <v>38712821.490470782</v>
      </c>
      <c r="M337" s="465">
        <v>5888980.3794473261</v>
      </c>
      <c r="N337" s="464">
        <v>0.17941167700417576</v>
      </c>
      <c r="O337" s="463">
        <v>6806810.3962653577</v>
      </c>
      <c r="P337" s="463">
        <v>878117.33049771562</v>
      </c>
      <c r="Q337" s="464">
        <v>0.14811313737389739</v>
      </c>
    </row>
    <row r="338" spans="1:17">
      <c r="A338" s="483"/>
      <c r="B338" s="478" t="s">
        <v>300</v>
      </c>
      <c r="C338" s="367" t="s">
        <v>136</v>
      </c>
      <c r="D338" s="463">
        <v>401383631.1925543</v>
      </c>
      <c r="E338" s="463">
        <v>15161419.162615418</v>
      </c>
      <c r="F338" s="468">
        <v>3.9255689316595149E-2</v>
      </c>
      <c r="G338" s="474">
        <v>17.608962959373663</v>
      </c>
      <c r="H338" s="474">
        <v>-0.16290059893328035</v>
      </c>
      <c r="I338" s="475">
        <v>4.0073060394572453</v>
      </c>
      <c r="J338" s="475">
        <v>-8.1410348901642671E-2</v>
      </c>
      <c r="K338" s="468">
        <v>-1.9910979674068033E-2</v>
      </c>
      <c r="L338" s="469">
        <v>1608467049.4172025</v>
      </c>
      <c r="M338" s="469">
        <v>29313961.542170048</v>
      </c>
      <c r="N338" s="468">
        <v>1.8563090410452867E-2</v>
      </c>
      <c r="O338" s="463">
        <v>287497943.10675478</v>
      </c>
      <c r="P338" s="463">
        <v>5046217.0373324156</v>
      </c>
      <c r="Q338" s="468">
        <v>1.7865768099757096E-2</v>
      </c>
    </row>
    <row r="339" spans="1:17">
      <c r="A339" s="483"/>
      <c r="B339" s="478" t="s">
        <v>300</v>
      </c>
      <c r="C339" s="367" t="s">
        <v>135</v>
      </c>
      <c r="D339" s="463">
        <v>322856892.20676732</v>
      </c>
      <c r="E339" s="463">
        <v>11014770.70728606</v>
      </c>
      <c r="F339" s="464">
        <v>3.5321625745495647E-2</v>
      </c>
      <c r="G339" s="472">
        <v>14.163943455183233</v>
      </c>
      <c r="H339" s="472">
        <v>-0.18534941923113557</v>
      </c>
      <c r="I339" s="473">
        <v>3.8253878123005101</v>
      </c>
      <c r="J339" s="473">
        <v>-6.1242346057598152E-2</v>
      </c>
      <c r="K339" s="464">
        <v>-1.5757183874544355E-2</v>
      </c>
      <c r="L339" s="465">
        <v>1235052820.5649872</v>
      </c>
      <c r="M339" s="465">
        <v>23037826.498729944</v>
      </c>
      <c r="N339" s="464">
        <v>1.9007872519331667E-2</v>
      </c>
      <c r="O339" s="463">
        <v>345786021.23576576</v>
      </c>
      <c r="P339" s="463">
        <v>18899327.196501374</v>
      </c>
      <c r="Q339" s="464">
        <v>5.7816141008881994E-2</v>
      </c>
    </row>
    <row r="340" spans="1:17">
      <c r="A340" s="483"/>
      <c r="B340" s="478" t="s">
        <v>300</v>
      </c>
      <c r="C340" s="367" t="s">
        <v>134</v>
      </c>
      <c r="D340" s="463">
        <v>512015614.74809825</v>
      </c>
      <c r="E340" s="463">
        <v>19593947.154067397</v>
      </c>
      <c r="F340" s="468">
        <v>3.9790993052363638E-2</v>
      </c>
      <c r="G340" s="474">
        <v>22.462460583986676</v>
      </c>
      <c r="H340" s="474">
        <v>-0.19612925640479162</v>
      </c>
      <c r="I340" s="475">
        <v>4.509643209656196</v>
      </c>
      <c r="J340" s="475">
        <v>-5.2337987880196835E-2</v>
      </c>
      <c r="K340" s="468">
        <v>-1.1472644365229065E-2</v>
      </c>
      <c r="L340" s="469">
        <v>2309007740.2867041</v>
      </c>
      <c r="M340" s="469">
        <v>62589351.463219643</v>
      </c>
      <c r="N340" s="468">
        <v>2.7861840774905486E-2</v>
      </c>
      <c r="O340" s="463">
        <v>548074380.75201333</v>
      </c>
      <c r="P340" s="463">
        <v>31994520.169013619</v>
      </c>
      <c r="Q340" s="468">
        <v>6.1995289126125529E-2</v>
      </c>
    </row>
    <row r="341" spans="1:17">
      <c r="A341" s="483"/>
      <c r="B341" s="478" t="s">
        <v>300</v>
      </c>
      <c r="C341" s="367" t="s">
        <v>301</v>
      </c>
      <c r="D341" s="463">
        <v>120501136.79149187</v>
      </c>
      <c r="E341" s="463">
        <v>673995.1236872077</v>
      </c>
      <c r="F341" s="464">
        <v>5.6247283737745849E-3</v>
      </c>
      <c r="G341" s="472">
        <v>5.2864638451234391</v>
      </c>
      <c r="H341" s="472">
        <v>-0.22733506641369505</v>
      </c>
      <c r="I341" s="473">
        <v>5.5982829424887139</v>
      </c>
      <c r="J341" s="473">
        <v>0.12856156170590882</v>
      </c>
      <c r="K341" s="464">
        <v>2.3504224942351559E-2</v>
      </c>
      <c r="L341" s="465">
        <v>674599458.65030813</v>
      </c>
      <c r="M341" s="465">
        <v>19178379.871826887</v>
      </c>
      <c r="N341" s="464">
        <v>2.9261158197063087E-2</v>
      </c>
      <c r="O341" s="463">
        <v>168424683.35209954</v>
      </c>
      <c r="P341" s="463">
        <v>-5418527.6773399711</v>
      </c>
      <c r="Q341" s="464">
        <v>-3.1169049658329021E-2</v>
      </c>
    </row>
    <row r="342" spans="1:17">
      <c r="A342" s="483"/>
      <c r="B342" s="478" t="s">
        <v>300</v>
      </c>
      <c r="C342" s="367" t="s">
        <v>132</v>
      </c>
      <c r="D342" s="463">
        <v>29221100.376982577</v>
      </c>
      <c r="E342" s="463">
        <v>-687005.05028915033</v>
      </c>
      <c r="F342" s="468">
        <v>-2.2970530579402876E-2</v>
      </c>
      <c r="G342" s="474">
        <v>1.2819488244740633</v>
      </c>
      <c r="H342" s="474">
        <v>-9.4260912783954209E-2</v>
      </c>
      <c r="I342" s="475">
        <v>7.4183911514409697</v>
      </c>
      <c r="J342" s="475">
        <v>3.8861866600237605E-2</v>
      </c>
      <c r="K342" s="468">
        <v>5.2661714724906517E-3</v>
      </c>
      <c r="L342" s="469">
        <v>216773552.47197592</v>
      </c>
      <c r="M342" s="469">
        <v>-3934187.3826798201</v>
      </c>
      <c r="N342" s="468">
        <v>-1.7825325859757473E-2</v>
      </c>
      <c r="O342" s="463">
        <v>69654086.043610916</v>
      </c>
      <c r="P342" s="463">
        <v>-1930308.2884669602</v>
      </c>
      <c r="Q342" s="468">
        <v>-2.6965490264712132E-2</v>
      </c>
    </row>
    <row r="343" spans="1:17">
      <c r="A343" s="483"/>
      <c r="B343" s="478" t="s">
        <v>300</v>
      </c>
      <c r="C343" s="367" t="s">
        <v>131</v>
      </c>
      <c r="D343" s="463">
        <v>132761595.47009307</v>
      </c>
      <c r="E343" s="463">
        <v>9688257.5321386009</v>
      </c>
      <c r="F343" s="464">
        <v>7.8719385485610111E-2</v>
      </c>
      <c r="G343" s="472">
        <v>5.8243382026177288</v>
      </c>
      <c r="H343" s="472">
        <v>0.16116684330404052</v>
      </c>
      <c r="I343" s="473">
        <v>4.5094033723688725</v>
      </c>
      <c r="J343" s="473">
        <v>-0.18841360385326045</v>
      </c>
      <c r="K343" s="464">
        <v>-4.0106629272044982E-2</v>
      </c>
      <c r="L343" s="465">
        <v>598675586.33390975</v>
      </c>
      <c r="M343" s="465">
        <v>20499570.048663735</v>
      </c>
      <c r="N343" s="464">
        <v>3.5455587003370564E-2</v>
      </c>
      <c r="O343" s="463">
        <v>123531095.73050092</v>
      </c>
      <c r="P343" s="463">
        <v>-2422250.0587917715</v>
      </c>
      <c r="Q343" s="464">
        <v>-1.9231327628596327E-2</v>
      </c>
    </row>
    <row r="344" spans="1:17">
      <c r="A344" s="483"/>
      <c r="B344" s="484" t="s">
        <v>300</v>
      </c>
      <c r="C344" s="367" t="s">
        <v>130</v>
      </c>
      <c r="D344" s="463">
        <v>23809648.027261153</v>
      </c>
      <c r="E344" s="463">
        <v>838339.47298192233</v>
      </c>
      <c r="F344" s="468">
        <v>3.649506822830742E-2</v>
      </c>
      <c r="G344" s="474">
        <v>1.0445448633320928</v>
      </c>
      <c r="H344" s="474">
        <v>-1.247088735905022E-2</v>
      </c>
      <c r="I344" s="475">
        <v>2.6496829048302746</v>
      </c>
      <c r="J344" s="475">
        <v>1.99467220084526E-2</v>
      </c>
      <c r="K344" s="468">
        <v>7.5850658095478213E-3</v>
      </c>
      <c r="L344" s="469">
        <v>63088017.347859748</v>
      </c>
      <c r="M344" s="469">
        <v>2679536.0759072229</v>
      </c>
      <c r="N344" s="468">
        <v>4.4356951532090967E-2</v>
      </c>
      <c r="O344" s="463">
        <v>16772272.054077208</v>
      </c>
      <c r="P344" s="463">
        <v>635411.03748461604</v>
      </c>
      <c r="Q344" s="468">
        <v>3.9376371701488909E-2</v>
      </c>
    </row>
    <row r="345" spans="1:17">
      <c r="A345" s="1"/>
      <c r="B345" s="1"/>
      <c r="C345" s="81"/>
    </row>
    <row r="346" spans="1:17">
      <c r="A346" s="1"/>
      <c r="B346" s="1"/>
      <c r="C346" s="81"/>
    </row>
    <row r="347" spans="1:17">
      <c r="A347" s="1"/>
      <c r="B347" s="1"/>
      <c r="C347" s="81"/>
    </row>
    <row r="348" spans="1:17">
      <c r="A348" s="1"/>
      <c r="B348" s="1"/>
      <c r="C348" s="81"/>
    </row>
    <row r="349" spans="1:17">
      <c r="A349" s="1"/>
      <c r="B349" s="1"/>
      <c r="C349" s="81"/>
    </row>
    <row r="350" spans="1:17">
      <c r="A350" s="1"/>
      <c r="B350" s="1"/>
      <c r="C350" s="81"/>
    </row>
    <row r="351" spans="1:17">
      <c r="A351" s="1"/>
      <c r="B351" s="1"/>
      <c r="C351" s="81"/>
    </row>
    <row r="352" spans="1:17">
      <c r="A352" s="1"/>
      <c r="B352" s="1"/>
      <c r="C352" s="81"/>
    </row>
    <row r="353" spans="1:3">
      <c r="A353" s="1"/>
      <c r="B353" s="1"/>
      <c r="C353" s="81"/>
    </row>
    <row r="354" spans="1:3">
      <c r="A354" s="1"/>
      <c r="B354" s="1"/>
      <c r="C354" s="81"/>
    </row>
    <row r="355" spans="1:3">
      <c r="A355" s="1"/>
      <c r="B355" s="1"/>
      <c r="C355" s="81"/>
    </row>
    <row r="356" spans="1:3">
      <c r="A356" s="1"/>
      <c r="B356" s="1"/>
      <c r="C356" s="81"/>
    </row>
    <row r="357" spans="1:3">
      <c r="A357" s="1"/>
      <c r="B357" s="1"/>
      <c r="C357" s="81"/>
    </row>
    <row r="358" spans="1:3">
      <c r="A358" s="1"/>
      <c r="B358" s="1"/>
      <c r="C358" s="81"/>
    </row>
    <row r="359" spans="1:3">
      <c r="A359" s="1"/>
      <c r="B359" s="1"/>
      <c r="C359" s="81"/>
    </row>
    <row r="360" spans="1:3">
      <c r="A360" s="1"/>
      <c r="B360" s="1"/>
      <c r="C360" s="81"/>
    </row>
    <row r="361" spans="1:3">
      <c r="A361" s="1"/>
      <c r="B361" s="1"/>
      <c r="C361" s="81"/>
    </row>
    <row r="362" spans="1:3">
      <c r="A362" s="1"/>
      <c r="B362" s="1"/>
      <c r="C362" s="81"/>
    </row>
    <row r="363" spans="1:3">
      <c r="A363" s="1"/>
      <c r="B363" s="1"/>
      <c r="C363" s="81"/>
    </row>
    <row r="364" spans="1:3">
      <c r="A364" s="1"/>
      <c r="B364" s="1"/>
      <c r="C364" s="81"/>
    </row>
    <row r="365" spans="1:3">
      <c r="A365" s="1"/>
      <c r="B365" s="1"/>
      <c r="C365" s="81"/>
    </row>
    <row r="366" spans="1:3">
      <c r="A366" s="1"/>
      <c r="B366" s="1"/>
      <c r="C366" s="81"/>
    </row>
    <row r="367" spans="1:3">
      <c r="A367" s="1"/>
      <c r="B367" s="1"/>
      <c r="C367" s="81"/>
    </row>
    <row r="368" spans="1:3">
      <c r="A368" s="1"/>
      <c r="B368" s="1"/>
      <c r="C368" s="81"/>
    </row>
    <row r="369" spans="1:3">
      <c r="A369" s="1"/>
      <c r="B369" s="1"/>
      <c r="C369" s="81"/>
    </row>
    <row r="370" spans="1:3">
      <c r="A370" s="1"/>
      <c r="B370" s="1"/>
      <c r="C370" s="81"/>
    </row>
    <row r="371" spans="1:3">
      <c r="A371" s="1"/>
      <c r="B371" s="1"/>
      <c r="C371" s="81"/>
    </row>
    <row r="372" spans="1:3">
      <c r="A372" s="1"/>
      <c r="B372" s="1"/>
      <c r="C372" s="81"/>
    </row>
    <row r="373" spans="1:3">
      <c r="A373" s="1"/>
      <c r="B373" s="1"/>
      <c r="C373" s="81"/>
    </row>
    <row r="374" spans="1:3">
      <c r="A374" s="1"/>
      <c r="B374" s="1"/>
      <c r="C374" s="81"/>
    </row>
    <row r="375" spans="1:3">
      <c r="A375" s="1"/>
      <c r="B375" s="1"/>
      <c r="C375" s="81"/>
    </row>
    <row r="376" spans="1:3">
      <c r="A376" s="1"/>
      <c r="B376" s="1"/>
      <c r="C376" s="81"/>
    </row>
    <row r="377" spans="1:3">
      <c r="A377" s="1"/>
      <c r="B377" s="1"/>
      <c r="C377" s="81"/>
    </row>
    <row r="378" spans="1:3">
      <c r="A378" s="1"/>
      <c r="B378" s="1"/>
      <c r="C378" s="81"/>
    </row>
    <row r="379" spans="1:3">
      <c r="A379" s="1"/>
      <c r="B379" s="1"/>
      <c r="C379" s="81"/>
    </row>
    <row r="380" spans="1:3">
      <c r="A380" s="1"/>
      <c r="B380" s="1"/>
      <c r="C380" s="81"/>
    </row>
    <row r="381" spans="1:3">
      <c r="A381" s="1"/>
      <c r="B381" s="1"/>
      <c r="C381" s="81"/>
    </row>
    <row r="382" spans="1:3">
      <c r="A382" s="1"/>
      <c r="B382" s="1"/>
      <c r="C382" s="81"/>
    </row>
    <row r="383" spans="1:3">
      <c r="A383" s="1"/>
      <c r="B383" s="1"/>
      <c r="C383" s="81"/>
    </row>
    <row r="384" spans="1:3">
      <c r="A384" s="1"/>
      <c r="B384" s="1"/>
      <c r="C384" s="81"/>
    </row>
    <row r="385" spans="1:3">
      <c r="A385" s="1"/>
      <c r="B385" s="1"/>
      <c r="C385" s="81"/>
    </row>
    <row r="386" spans="1:3">
      <c r="A386" s="1"/>
      <c r="B386" s="1"/>
      <c r="C386" s="81"/>
    </row>
    <row r="387" spans="1:3">
      <c r="A387" s="1"/>
      <c r="B387" s="1"/>
      <c r="C387" s="81"/>
    </row>
    <row r="388" spans="1:3">
      <c r="A388" s="1"/>
      <c r="B388" s="1"/>
      <c r="C388" s="81"/>
    </row>
    <row r="389" spans="1:3">
      <c r="A389" s="1"/>
      <c r="B389" s="1"/>
      <c r="C389" s="81"/>
    </row>
    <row r="390" spans="1:3">
      <c r="A390" s="1"/>
      <c r="B390" s="1"/>
      <c r="C390" s="81"/>
    </row>
    <row r="391" spans="1:3">
      <c r="A391" s="1"/>
      <c r="B391" s="1"/>
      <c r="C391" s="81"/>
    </row>
    <row r="392" spans="1:3">
      <c r="A392" s="1"/>
      <c r="B392" s="1"/>
      <c r="C392" s="81"/>
    </row>
    <row r="393" spans="1:3">
      <c r="A393" s="1"/>
      <c r="B393" s="1"/>
      <c r="C393" s="81"/>
    </row>
    <row r="394" spans="1:3">
      <c r="A394" s="1"/>
      <c r="B394" s="1"/>
      <c r="C394" s="81"/>
    </row>
    <row r="395" spans="1:3">
      <c r="A395" s="1"/>
      <c r="B395" s="1"/>
      <c r="C395" s="81"/>
    </row>
    <row r="396" spans="1:3">
      <c r="A396" s="1"/>
      <c r="B396" s="1"/>
      <c r="C396" s="81"/>
    </row>
    <row r="397" spans="1:3">
      <c r="A397" s="1"/>
      <c r="B397" s="1"/>
      <c r="C397" s="81"/>
    </row>
    <row r="398" spans="1:3">
      <c r="A398" s="1"/>
      <c r="B398" s="1"/>
      <c r="C398" s="81"/>
    </row>
    <row r="399" spans="1:3">
      <c r="A399" s="1"/>
      <c r="B399" s="1"/>
      <c r="C399" s="81"/>
    </row>
    <row r="400" spans="1:3">
      <c r="A400" s="1"/>
      <c r="B400" s="1"/>
      <c r="C400" s="81"/>
    </row>
    <row r="401" spans="1:3">
      <c r="A401" s="1"/>
      <c r="B401" s="1"/>
      <c r="C401" s="81"/>
    </row>
  </sheetData>
  <mergeCells count="32">
    <mergeCell ref="A288:A344"/>
    <mergeCell ref="B288:B306"/>
    <mergeCell ref="B307:B325"/>
    <mergeCell ref="B326:B344"/>
    <mergeCell ref="A174:A230"/>
    <mergeCell ref="B174:B192"/>
    <mergeCell ref="B193:B211"/>
    <mergeCell ref="B212:B230"/>
    <mergeCell ref="A231:A287"/>
    <mergeCell ref="B231:B249"/>
    <mergeCell ref="B250:B268"/>
    <mergeCell ref="B269:B287"/>
    <mergeCell ref="O1:Q1"/>
    <mergeCell ref="A1:A2"/>
    <mergeCell ref="B1:B2"/>
    <mergeCell ref="C1:C2"/>
    <mergeCell ref="D1:F1"/>
    <mergeCell ref="G1:H1"/>
    <mergeCell ref="I1:K1"/>
    <mergeCell ref="L1:N1"/>
    <mergeCell ref="A3:A59"/>
    <mergeCell ref="B3:B21"/>
    <mergeCell ref="B22:B40"/>
    <mergeCell ref="B41:B59"/>
    <mergeCell ref="A117:A173"/>
    <mergeCell ref="B117:B135"/>
    <mergeCell ref="B136:B154"/>
    <mergeCell ref="B155:B173"/>
    <mergeCell ref="A60:A116"/>
    <mergeCell ref="B60:B78"/>
    <mergeCell ref="B79:B97"/>
    <mergeCell ref="B98:B11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66"/>
  </sheetPr>
  <dimension ref="A1:Q149"/>
  <sheetViews>
    <sheetView topLeftCell="A119" zoomScale="70" zoomScaleNormal="92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34.453125" bestFit="1" customWidth="1"/>
    <col min="4" max="4" width="13.54296875" bestFit="1" customWidth="1"/>
    <col min="5" max="5" width="11.5429687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4.81640625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1.54296875" bestFit="1" customWidth="1"/>
    <col min="17" max="17" width="9.1796875" bestFit="1" customWidth="1"/>
  </cols>
  <sheetData>
    <row r="1" spans="1:17">
      <c r="A1" s="480" t="s">
        <v>0</v>
      </c>
      <c r="B1" s="480" t="s">
        <v>1</v>
      </c>
      <c r="C1" s="480" t="s">
        <v>88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8" t="s">
        <v>243</v>
      </c>
      <c r="C3" s="367" t="s">
        <v>129</v>
      </c>
      <c r="D3" s="463">
        <v>178723372.82822314</v>
      </c>
      <c r="E3" s="463">
        <v>4615409.6186057031</v>
      </c>
      <c r="F3" s="464">
        <v>2.6508894444127042E-2</v>
      </c>
      <c r="G3" s="472">
        <v>37.356561332995703</v>
      </c>
      <c r="H3" s="472">
        <v>-0.49656446021860745</v>
      </c>
      <c r="I3" s="473">
        <v>4.8433798625077511</v>
      </c>
      <c r="J3" s="473">
        <v>8.5548363083578494E-2</v>
      </c>
      <c r="K3" s="464">
        <v>1.7980536530966297E-2</v>
      </c>
      <c r="L3" s="465">
        <v>865625184.915681</v>
      </c>
      <c r="M3" s="465">
        <v>37248833.256378174</v>
      </c>
      <c r="N3" s="464">
        <v>4.4966075120041561E-2</v>
      </c>
      <c r="O3" s="463">
        <v>234000244.22907531</v>
      </c>
      <c r="P3" s="463">
        <v>6382936.8705580235</v>
      </c>
      <c r="Q3" s="464">
        <v>2.8042405670427935E-2</v>
      </c>
    </row>
    <row r="4" spans="1:17">
      <c r="A4" s="483"/>
      <c r="B4" s="478" t="s">
        <v>298</v>
      </c>
      <c r="C4" s="367" t="s">
        <v>128</v>
      </c>
      <c r="D4" s="463">
        <v>1373175.2373067881</v>
      </c>
      <c r="E4" s="463">
        <v>41275.448333527427</v>
      </c>
      <c r="F4" s="468">
        <v>3.0989905303120426E-2</v>
      </c>
      <c r="G4" s="474">
        <v>0.28701956639272508</v>
      </c>
      <c r="H4" s="474">
        <v>-2.5511650462577418E-3</v>
      </c>
      <c r="I4" s="475">
        <v>11.321587219694301</v>
      </c>
      <c r="J4" s="475">
        <v>0.31905833673447681</v>
      </c>
      <c r="K4" s="468">
        <v>2.8998636597866029E-2</v>
      </c>
      <c r="L4" s="469">
        <v>15546523.21709322</v>
      </c>
      <c r="M4" s="469">
        <v>892257.31970682554</v>
      </c>
      <c r="N4" s="468">
        <v>6.0887206903073914E-2</v>
      </c>
      <c r="O4" s="463">
        <v>2099472.3272444606</v>
      </c>
      <c r="P4" s="463">
        <v>-13176.837173241191</v>
      </c>
      <c r="Q4" s="468">
        <v>-6.2371156532623111E-3</v>
      </c>
    </row>
    <row r="5" spans="1:17">
      <c r="A5" s="483"/>
      <c r="B5" s="478" t="s">
        <v>298</v>
      </c>
      <c r="C5" s="367" t="s">
        <v>127</v>
      </c>
      <c r="D5" s="463">
        <v>1910762.0945542017</v>
      </c>
      <c r="E5" s="463">
        <v>35331.112408666639</v>
      </c>
      <c r="F5" s="464">
        <v>1.8838929688709233E-2</v>
      </c>
      <c r="G5" s="472">
        <v>0.39938537555791614</v>
      </c>
      <c r="H5" s="472">
        <v>-8.3554513115408069E-3</v>
      </c>
      <c r="I5" s="473">
        <v>6.5890877301392203</v>
      </c>
      <c r="J5" s="473">
        <v>-1.1696759096201603E-2</v>
      </c>
      <c r="K5" s="464">
        <v>-1.7720256001808135E-3</v>
      </c>
      <c r="L5" s="465">
        <v>12590179.072442207</v>
      </c>
      <c r="M5" s="465">
        <v>210863.33486440592</v>
      </c>
      <c r="N5" s="464">
        <v>1.7033521022840031E-2</v>
      </c>
      <c r="O5" s="463">
        <v>3763196.1619798541</v>
      </c>
      <c r="P5" s="463">
        <v>103541.31082590763</v>
      </c>
      <c r="Q5" s="464">
        <v>2.8292643715638766E-2</v>
      </c>
    </row>
    <row r="6" spans="1:17">
      <c r="A6" s="483"/>
      <c r="B6" s="478" t="s">
        <v>298</v>
      </c>
      <c r="C6" s="367" t="s">
        <v>126</v>
      </c>
      <c r="D6" s="463">
        <v>49982598.914377965</v>
      </c>
      <c r="E6" s="463">
        <v>2261326.7354312167</v>
      </c>
      <c r="F6" s="468">
        <v>4.7386136877315875E-2</v>
      </c>
      <c r="G6" s="474">
        <v>10.447307435956294</v>
      </c>
      <c r="H6" s="474">
        <v>7.2139721042105975E-2</v>
      </c>
      <c r="I6" s="475">
        <v>6.8982585259801672</v>
      </c>
      <c r="J6" s="475">
        <v>-0.10464788081492493</v>
      </c>
      <c r="K6" s="468">
        <v>-1.4943492706597153E-2</v>
      </c>
      <c r="L6" s="469">
        <v>344792889.11175483</v>
      </c>
      <c r="M6" s="469">
        <v>10605286.429396272</v>
      </c>
      <c r="N6" s="468">
        <v>3.1734529779898726E-2</v>
      </c>
      <c r="O6" s="463">
        <v>75007738.539169788</v>
      </c>
      <c r="P6" s="463">
        <v>1924093.3977667242</v>
      </c>
      <c r="Q6" s="468">
        <v>2.6327277382565777E-2</v>
      </c>
    </row>
    <row r="7" spans="1:17">
      <c r="A7" s="483"/>
      <c r="B7" s="478" t="s">
        <v>298</v>
      </c>
      <c r="C7" s="367" t="s">
        <v>125</v>
      </c>
      <c r="D7" s="463">
        <v>57852330.79398001</v>
      </c>
      <c r="E7" s="463">
        <v>671209.90139226615</v>
      </c>
      <c r="F7" s="464">
        <v>1.1738313116546016E-2</v>
      </c>
      <c r="G7" s="472">
        <v>12.092230072444051</v>
      </c>
      <c r="H7" s="472">
        <v>-0.33962038541344697</v>
      </c>
      <c r="I7" s="473">
        <v>5.3813835284924751</v>
      </c>
      <c r="J7" s="473">
        <v>6.1761383516516055E-2</v>
      </c>
      <c r="K7" s="464">
        <v>1.1610107228169525E-2</v>
      </c>
      <c r="L7" s="465">
        <v>311325580.01962203</v>
      </c>
      <c r="M7" s="465">
        <v>7143623.0448647738</v>
      </c>
      <c r="N7" s="464">
        <v>2.3484703418676447E-2</v>
      </c>
      <c r="O7" s="463">
        <v>62780396.254454792</v>
      </c>
      <c r="P7" s="463">
        <v>-261985.96434473991</v>
      </c>
      <c r="Q7" s="464">
        <v>-4.1557116835381023E-3</v>
      </c>
    </row>
    <row r="8" spans="1:17">
      <c r="A8" s="483"/>
      <c r="B8" s="478" t="s">
        <v>298</v>
      </c>
      <c r="C8" s="367" t="s">
        <v>124</v>
      </c>
      <c r="D8" s="463">
        <v>92961188.22778745</v>
      </c>
      <c r="E8" s="463">
        <v>9402650.4819621146</v>
      </c>
      <c r="F8" s="468">
        <v>0.11252770495534288</v>
      </c>
      <c r="G8" s="474">
        <v>19.430644546738915</v>
      </c>
      <c r="H8" s="474">
        <v>1.2640323936707958</v>
      </c>
      <c r="I8" s="475">
        <v>5.9848033236992304</v>
      </c>
      <c r="J8" s="475">
        <v>1.2503863310912244E-2</v>
      </c>
      <c r="K8" s="468">
        <v>2.0936430588996695E-3</v>
      </c>
      <c r="L8" s="469">
        <v>556354428.2806921</v>
      </c>
      <c r="M8" s="469">
        <v>57317818.390462518</v>
      </c>
      <c r="N8" s="468">
        <v>0.11485694086265617</v>
      </c>
      <c r="O8" s="463">
        <v>131626057.64349039</v>
      </c>
      <c r="P8" s="463">
        <v>11950109.811650842</v>
      </c>
      <c r="Q8" s="468">
        <v>9.9853897363255645E-2</v>
      </c>
    </row>
    <row r="9" spans="1:17">
      <c r="A9" s="483"/>
      <c r="B9" s="478" t="s">
        <v>298</v>
      </c>
      <c r="C9" s="367" t="s">
        <v>123</v>
      </c>
      <c r="D9" s="463">
        <v>7303337.3316512592</v>
      </c>
      <c r="E9" s="463">
        <v>700150.71702201944</v>
      </c>
      <c r="F9" s="464">
        <v>0.10603224744108371</v>
      </c>
      <c r="G9" s="472">
        <v>1.526535475735515</v>
      </c>
      <c r="H9" s="472">
        <v>9.0924783657631458E-2</v>
      </c>
      <c r="I9" s="473">
        <v>6.9341042778603104</v>
      </c>
      <c r="J9" s="473">
        <v>-0.203331908886212</v>
      </c>
      <c r="K9" s="464">
        <v>-2.848808781839314E-2</v>
      </c>
      <c r="L9" s="465">
        <v>50642102.634059899</v>
      </c>
      <c r="M9" s="465">
        <v>3512279.542964898</v>
      </c>
      <c r="N9" s="464">
        <v>7.4523503646007322E-2</v>
      </c>
      <c r="O9" s="463">
        <v>8647394.2091754042</v>
      </c>
      <c r="P9" s="463">
        <v>955505.3107000757</v>
      </c>
      <c r="Q9" s="464">
        <v>0.12422245345866528</v>
      </c>
    </row>
    <row r="10" spans="1:17">
      <c r="A10" s="483"/>
      <c r="B10" s="478" t="s">
        <v>242</v>
      </c>
      <c r="C10" s="367" t="s">
        <v>129</v>
      </c>
      <c r="D10" s="463">
        <v>2161317999.9432807</v>
      </c>
      <c r="E10" s="463">
        <v>52458812.903688431</v>
      </c>
      <c r="F10" s="468">
        <v>2.4875446035507898E-2</v>
      </c>
      <c r="G10" s="474">
        <v>39.365612151546742</v>
      </c>
      <c r="H10" s="474">
        <v>-2.3428018046423915E-2</v>
      </c>
      <c r="I10" s="475">
        <v>4.7569873087585153</v>
      </c>
      <c r="J10" s="475">
        <v>-0.10303978706507788</v>
      </c>
      <c r="K10" s="468">
        <v>-2.120148407271719E-2</v>
      </c>
      <c r="L10" s="469">
        <v>10281362295.921524</v>
      </c>
      <c r="M10" s="469">
        <v>32249505.632591248</v>
      </c>
      <c r="N10" s="468">
        <v>3.146565589867228E-3</v>
      </c>
      <c r="O10" s="463">
        <v>2843693150.3975773</v>
      </c>
      <c r="P10" s="463">
        <v>44636088.671580315</v>
      </c>
      <c r="Q10" s="468">
        <v>1.5946830553020642E-2</v>
      </c>
    </row>
    <row r="11" spans="1:17">
      <c r="A11" s="483"/>
      <c r="B11" s="478" t="s">
        <v>299</v>
      </c>
      <c r="C11" s="367" t="s">
        <v>128</v>
      </c>
      <c r="D11" s="463">
        <v>15752174.922926338</v>
      </c>
      <c r="E11" s="463">
        <v>244371.11127483845</v>
      </c>
      <c r="F11" s="464">
        <v>1.5757944467367762E-2</v>
      </c>
      <c r="G11" s="472">
        <v>0.28690549404368626</v>
      </c>
      <c r="H11" s="472">
        <v>-2.7475615198774839E-3</v>
      </c>
      <c r="I11" s="473">
        <v>11.039621486264114</v>
      </c>
      <c r="J11" s="473">
        <v>0.31043896591911668</v>
      </c>
      <c r="K11" s="464">
        <v>2.8934074458184772E-2</v>
      </c>
      <c r="L11" s="465">
        <v>173898048.73452836</v>
      </c>
      <c r="M11" s="465">
        <v>7511991.1496175826</v>
      </c>
      <c r="N11" s="464">
        <v>4.5147960464079352E-2</v>
      </c>
      <c r="O11" s="463">
        <v>22174327.622581072</v>
      </c>
      <c r="P11" s="463">
        <v>-27728.181836947799</v>
      </c>
      <c r="Q11" s="464">
        <v>-1.248901546830187E-3</v>
      </c>
    </row>
    <row r="12" spans="1:17">
      <c r="A12" s="483"/>
      <c r="B12" s="478" t="s">
        <v>299</v>
      </c>
      <c r="C12" s="367" t="s">
        <v>127</v>
      </c>
      <c r="D12" s="463">
        <v>24454869.255996846</v>
      </c>
      <c r="E12" s="463">
        <v>-426767.48338540643</v>
      </c>
      <c r="F12" s="468">
        <v>-1.7151905554103914E-2</v>
      </c>
      <c r="G12" s="474">
        <v>0.445413816186984</v>
      </c>
      <c r="H12" s="474">
        <v>-1.9322660784037493E-2</v>
      </c>
      <c r="I12" s="475">
        <v>6.6827172541033901</v>
      </c>
      <c r="J12" s="475">
        <v>0.10497388965433618</v>
      </c>
      <c r="K12" s="468">
        <v>1.5958951852954924E-2</v>
      </c>
      <c r="L12" s="469">
        <v>163424976.72389266</v>
      </c>
      <c r="M12" s="469">
        <v>-240044.23521074653</v>
      </c>
      <c r="N12" s="468">
        <v>-1.4666801360733565E-3</v>
      </c>
      <c r="O12" s="463">
        <v>48076338.973009482</v>
      </c>
      <c r="P12" s="463">
        <v>-596753.4205988571</v>
      </c>
      <c r="Q12" s="468">
        <v>-1.226043777479858E-2</v>
      </c>
    </row>
    <row r="13" spans="1:17">
      <c r="A13" s="483"/>
      <c r="B13" s="478" t="s">
        <v>299</v>
      </c>
      <c r="C13" s="367" t="s">
        <v>126</v>
      </c>
      <c r="D13" s="463">
        <v>590857451.44025028</v>
      </c>
      <c r="E13" s="463">
        <v>13426274.963183641</v>
      </c>
      <c r="F13" s="464">
        <v>2.3251731998777662E-2</v>
      </c>
      <c r="G13" s="472">
        <v>10.761704326183676</v>
      </c>
      <c r="H13" s="472">
        <v>-2.3491738689292774E-2</v>
      </c>
      <c r="I13" s="473">
        <v>7.1485441576884705</v>
      </c>
      <c r="J13" s="473">
        <v>-4.2491593022345064E-2</v>
      </c>
      <c r="K13" s="464">
        <v>-5.9089670105095613E-3</v>
      </c>
      <c r="L13" s="465">
        <v>4223770582.5199003</v>
      </c>
      <c r="M13" s="465">
        <v>71442348.8983078</v>
      </c>
      <c r="N13" s="464">
        <v>1.7205371270950072E-2</v>
      </c>
      <c r="O13" s="463">
        <v>922424085.06610107</v>
      </c>
      <c r="P13" s="463">
        <v>15714150.936867118</v>
      </c>
      <c r="Q13" s="464">
        <v>1.7330957062865235E-2</v>
      </c>
    </row>
    <row r="14" spans="1:17">
      <c r="A14" s="483"/>
      <c r="B14" s="478" t="s">
        <v>299</v>
      </c>
      <c r="C14" s="367" t="s">
        <v>125</v>
      </c>
      <c r="D14" s="463">
        <v>804441392.75892651</v>
      </c>
      <c r="E14" s="463">
        <v>13340357.012141705</v>
      </c>
      <c r="F14" s="468">
        <v>1.6863025592614291E-2</v>
      </c>
      <c r="G14" s="474">
        <v>14.651859590689119</v>
      </c>
      <c r="H14" s="474">
        <v>-0.12423862712510036</v>
      </c>
      <c r="I14" s="475">
        <v>5.2887104439290891</v>
      </c>
      <c r="J14" s="475">
        <v>-4.5869640920633614E-2</v>
      </c>
      <c r="K14" s="468">
        <v>-8.598547625314314E-3</v>
      </c>
      <c r="L14" s="469">
        <v>4254457595.4129968</v>
      </c>
      <c r="M14" s="469">
        <v>34265765.014210224</v>
      </c>
      <c r="N14" s="468">
        <v>8.1194804386350104E-3</v>
      </c>
      <c r="O14" s="463">
        <v>885982613.2561394</v>
      </c>
      <c r="P14" s="463">
        <v>9574239.8759775162</v>
      </c>
      <c r="Q14" s="468">
        <v>1.0924404840007701E-2</v>
      </c>
    </row>
    <row r="15" spans="1:17">
      <c r="A15" s="483"/>
      <c r="B15" s="478" t="s">
        <v>299</v>
      </c>
      <c r="C15" s="367" t="s">
        <v>124</v>
      </c>
      <c r="D15" s="463">
        <v>985642709.25027931</v>
      </c>
      <c r="E15" s="463">
        <v>51603234.085438967</v>
      </c>
      <c r="F15" s="464">
        <v>5.5247380284791467E-2</v>
      </c>
      <c r="G15" s="472">
        <v>17.952207224186576</v>
      </c>
      <c r="H15" s="472">
        <v>0.50632054130162274</v>
      </c>
      <c r="I15" s="473">
        <v>5.8637741307246882</v>
      </c>
      <c r="J15" s="473">
        <v>-6.9538680661802132E-2</v>
      </c>
      <c r="K15" s="464">
        <v>-1.1720042895488668E-2</v>
      </c>
      <c r="L15" s="465">
        <v>5779586220.639183</v>
      </c>
      <c r="M15" s="465">
        <v>237637836.30292225</v>
      </c>
      <c r="N15" s="464">
        <v>4.287983572250164E-2</v>
      </c>
      <c r="O15" s="463">
        <v>1372636792.7507346</v>
      </c>
      <c r="P15" s="463">
        <v>59618385.964102745</v>
      </c>
      <c r="Q15" s="464">
        <v>4.5405598014431225E-2</v>
      </c>
    </row>
    <row r="16" spans="1:17">
      <c r="A16" s="483"/>
      <c r="B16" s="478" t="s">
        <v>299</v>
      </c>
      <c r="C16" s="367" t="s">
        <v>123</v>
      </c>
      <c r="D16" s="463">
        <v>74556366.941540733</v>
      </c>
      <c r="E16" s="463">
        <v>8734913.3821478933</v>
      </c>
      <c r="F16" s="468">
        <v>0.13270617571922955</v>
      </c>
      <c r="G16" s="474">
        <v>1.3579478006133829</v>
      </c>
      <c r="H16" s="474">
        <v>0.12854192363234174</v>
      </c>
      <c r="I16" s="475">
        <v>7.0510840892172402</v>
      </c>
      <c r="J16" s="475">
        <v>-0.29986094490787796</v>
      </c>
      <c r="K16" s="468">
        <v>-4.0792162574450029E-2</v>
      </c>
      <c r="L16" s="469">
        <v>525703212.69134009</v>
      </c>
      <c r="M16" s="469">
        <v>41853325.51002419</v>
      </c>
      <c r="N16" s="468">
        <v>8.6500641250207108E-2</v>
      </c>
      <c r="O16" s="463">
        <v>93384831.522360057</v>
      </c>
      <c r="P16" s="463">
        <v>11863035.54670237</v>
      </c>
      <c r="Q16" s="468">
        <v>0.14551980123505448</v>
      </c>
    </row>
    <row r="17" spans="1:17">
      <c r="A17" s="483"/>
      <c r="B17" s="478" t="s">
        <v>241</v>
      </c>
      <c r="C17" s="367" t="s">
        <v>129</v>
      </c>
      <c r="D17" s="463">
        <v>1980399461.6696346</v>
      </c>
      <c r="E17" s="463">
        <v>50024667.664333105</v>
      </c>
      <c r="F17" s="464">
        <v>2.591448449269159E-2</v>
      </c>
      <c r="G17" s="472">
        <v>39.557502516407204</v>
      </c>
      <c r="H17" s="472">
        <v>-2.1765895737658525E-2</v>
      </c>
      <c r="I17" s="473">
        <v>4.7585776970292315</v>
      </c>
      <c r="J17" s="473">
        <v>-9.6707424739161496E-2</v>
      </c>
      <c r="K17" s="464">
        <v>-1.9917970276468275E-2</v>
      </c>
      <c r="L17" s="465">
        <v>9423884709.509819</v>
      </c>
      <c r="M17" s="465">
        <v>51364692.739152908</v>
      </c>
      <c r="N17" s="464">
        <v>5.4803502843678948E-3</v>
      </c>
      <c r="O17" s="463">
        <v>2606722870.3438492</v>
      </c>
      <c r="P17" s="463">
        <v>43627836.737385273</v>
      </c>
      <c r="Q17" s="464">
        <v>1.7021544720484939E-2</v>
      </c>
    </row>
    <row r="18" spans="1:17">
      <c r="A18" s="483"/>
      <c r="B18" s="478" t="s">
        <v>300</v>
      </c>
      <c r="C18" s="367" t="s">
        <v>128</v>
      </c>
      <c r="D18" s="463">
        <v>14240239.513752084</v>
      </c>
      <c r="E18" s="463">
        <v>164046.07338642143</v>
      </c>
      <c r="F18" s="468">
        <v>1.1654150255991362E-2</v>
      </c>
      <c r="G18" s="474">
        <v>0.28444176101955487</v>
      </c>
      <c r="H18" s="474">
        <v>-4.168222973002067E-3</v>
      </c>
      <c r="I18" s="475">
        <v>11.082156489600802</v>
      </c>
      <c r="J18" s="475">
        <v>0.31030958999624936</v>
      </c>
      <c r="K18" s="468">
        <v>2.8807463834975337E-2</v>
      </c>
      <c r="L18" s="469">
        <v>157812562.74079743</v>
      </c>
      <c r="M18" s="469">
        <v>6185962.071960628</v>
      </c>
      <c r="N18" s="468">
        <v>4.0797340602993573E-2</v>
      </c>
      <c r="O18" s="463">
        <v>19870555.506588388</v>
      </c>
      <c r="P18" s="463">
        <v>-158207.51389374956</v>
      </c>
      <c r="Q18" s="468">
        <v>-7.8990157171444312E-3</v>
      </c>
    </row>
    <row r="19" spans="1:17">
      <c r="A19" s="483"/>
      <c r="B19" s="478" t="s">
        <v>300</v>
      </c>
      <c r="C19" s="367" t="s">
        <v>127</v>
      </c>
      <c r="D19" s="463">
        <v>22499668.210831836</v>
      </c>
      <c r="E19" s="463">
        <v>-338240.35468798503</v>
      </c>
      <c r="F19" s="464">
        <v>-1.4810478539118639E-2</v>
      </c>
      <c r="G19" s="472">
        <v>0.4494197757042111</v>
      </c>
      <c r="H19" s="472">
        <v>-1.8835257408414963E-2</v>
      </c>
      <c r="I19" s="473">
        <v>6.6889849384966746</v>
      </c>
      <c r="J19" s="473">
        <v>9.9712838309335972E-2</v>
      </c>
      <c r="K19" s="464">
        <v>1.513260293295538E-2</v>
      </c>
      <c r="L19" s="465">
        <v>150499941.78342658</v>
      </c>
      <c r="M19" s="465">
        <v>14748.046017378569</v>
      </c>
      <c r="N19" s="464">
        <v>9.8003302857245443E-5</v>
      </c>
      <c r="O19" s="463">
        <v>44259561.952212371</v>
      </c>
      <c r="P19" s="463">
        <v>-448248.61859215796</v>
      </c>
      <c r="Q19" s="464">
        <v>-1.0026181395804631E-2</v>
      </c>
    </row>
    <row r="20" spans="1:17">
      <c r="A20" s="483"/>
      <c r="B20" s="478" t="s">
        <v>300</v>
      </c>
      <c r="C20" s="367" t="s">
        <v>126</v>
      </c>
      <c r="D20" s="463">
        <v>536340583.52500647</v>
      </c>
      <c r="E20" s="463">
        <v>12229316.570872843</v>
      </c>
      <c r="F20" s="468">
        <v>2.333343574532059E-2</v>
      </c>
      <c r="G20" s="474">
        <v>10.713138633432431</v>
      </c>
      <c r="H20" s="474">
        <v>-3.2930252789254766E-2</v>
      </c>
      <c r="I20" s="475">
        <v>7.180214484719027</v>
      </c>
      <c r="J20" s="475">
        <v>-3.7964035719946665E-2</v>
      </c>
      <c r="K20" s="468">
        <v>-5.25950357315877E-3</v>
      </c>
      <c r="L20" s="469">
        <v>3851040426.5689068</v>
      </c>
      <c r="M20" s="469">
        <v>67911737.120522499</v>
      </c>
      <c r="N20" s="468">
        <v>1.7951209883485267E-2</v>
      </c>
      <c r="O20" s="463">
        <v>841362552.05270576</v>
      </c>
      <c r="P20" s="463">
        <v>14908189.820172071</v>
      </c>
      <c r="Q20" s="468">
        <v>1.8038733294237799E-2</v>
      </c>
    </row>
    <row r="21" spans="1:17">
      <c r="A21" s="483"/>
      <c r="B21" s="478" t="s">
        <v>300</v>
      </c>
      <c r="C21" s="367" t="s">
        <v>125</v>
      </c>
      <c r="D21" s="463">
        <v>747367790.63865817</v>
      </c>
      <c r="E21" s="463">
        <v>13303819.970476747</v>
      </c>
      <c r="F21" s="464">
        <v>1.812351579981095E-2</v>
      </c>
      <c r="G21" s="472">
        <v>14.928303017183008</v>
      </c>
      <c r="H21" s="472">
        <v>-0.12251251200121516</v>
      </c>
      <c r="I21" s="473">
        <v>5.2879244645757124</v>
      </c>
      <c r="J21" s="473">
        <v>-4.6867296629590882E-2</v>
      </c>
      <c r="K21" s="464">
        <v>-8.785215754888628E-3</v>
      </c>
      <c r="L21" s="465">
        <v>3952024424.1540599</v>
      </c>
      <c r="M21" s="465">
        <v>35946001.235794067</v>
      </c>
      <c r="N21" s="464">
        <v>9.1790810483838754E-3</v>
      </c>
      <c r="O21" s="463">
        <v>823998594.1545186</v>
      </c>
      <c r="P21" s="463">
        <v>9512254.9598160982</v>
      </c>
      <c r="Q21" s="464">
        <v>1.1678839167788913E-2</v>
      </c>
    </row>
    <row r="22" spans="1:17">
      <c r="A22" s="483"/>
      <c r="B22" s="478" t="s">
        <v>300</v>
      </c>
      <c r="C22" s="367" t="s">
        <v>124</v>
      </c>
      <c r="D22" s="463">
        <v>898697198.71926916</v>
      </c>
      <c r="E22" s="463">
        <v>48785987.541292787</v>
      </c>
      <c r="F22" s="468">
        <v>5.740127545049728E-2</v>
      </c>
      <c r="G22" s="474">
        <v>17.951033308125588</v>
      </c>
      <c r="H22" s="474">
        <v>0.52495415594832551</v>
      </c>
      <c r="I22" s="475">
        <v>5.8442323582892222</v>
      </c>
      <c r="J22" s="475">
        <v>-6.8406683608066565E-2</v>
      </c>
      <c r="K22" s="468">
        <v>-1.1569568702458075E-2</v>
      </c>
      <c r="L22" s="469">
        <v>5252195249.0590324</v>
      </c>
      <c r="M22" s="469">
        <v>226977039.70191765</v>
      </c>
      <c r="N22" s="468">
        <v>4.5167598748105948E-2</v>
      </c>
      <c r="O22" s="463">
        <v>1248093460.1258507</v>
      </c>
      <c r="P22" s="463">
        <v>55631307.598367453</v>
      </c>
      <c r="Q22" s="468">
        <v>4.6652472349293525E-2</v>
      </c>
    </row>
    <row r="23" spans="1:17">
      <c r="A23" s="483"/>
      <c r="B23" s="478" t="s">
        <v>300</v>
      </c>
      <c r="C23" s="367" t="s">
        <v>123</v>
      </c>
      <c r="D23" s="463">
        <v>66662960.116904378</v>
      </c>
      <c r="E23" s="463">
        <v>8161065.6376812235</v>
      </c>
      <c r="F23" s="464">
        <v>0.13950087788318738</v>
      </c>
      <c r="G23" s="472">
        <v>1.33155975024977</v>
      </c>
      <c r="H23" s="472">
        <v>0.13207134447348223</v>
      </c>
      <c r="I23" s="473">
        <v>7.0131481913224487</v>
      </c>
      <c r="J23" s="473">
        <v>-0.3120442172796638</v>
      </c>
      <c r="K23" s="464">
        <v>-4.2598774185538708E-2</v>
      </c>
      <c r="L23" s="465">
        <v>467517218.17206848</v>
      </c>
      <c r="M23" s="465">
        <v>38979584.844021201</v>
      </c>
      <c r="N23" s="464">
        <v>9.0959537302018403E-2</v>
      </c>
      <c r="O23" s="463">
        <v>84471887.714184776</v>
      </c>
      <c r="P23" s="463">
        <v>11181197.75911586</v>
      </c>
      <c r="Q23" s="464">
        <v>0.15255959202963607</v>
      </c>
    </row>
    <row r="24" spans="1:17">
      <c r="A24" s="483" t="s">
        <v>80</v>
      </c>
      <c r="B24" s="478" t="s">
        <v>243</v>
      </c>
      <c r="C24" s="367" t="s">
        <v>129</v>
      </c>
      <c r="D24" s="463">
        <v>178465346.32501119</v>
      </c>
      <c r="E24" s="463">
        <v>4695892.4527922869</v>
      </c>
      <c r="F24" s="468">
        <v>2.7023693452161067E-2</v>
      </c>
      <c r="G24" s="474">
        <v>37.386805247301666</v>
      </c>
      <c r="H24" s="474">
        <v>-0.4943837220930476</v>
      </c>
      <c r="I24" s="475">
        <v>4.836418553504453</v>
      </c>
      <c r="J24" s="475">
        <v>8.8095405222089695E-2</v>
      </c>
      <c r="K24" s="468">
        <v>1.8552950688277593E-2</v>
      </c>
      <c r="L24" s="469">
        <v>863133112.12388182</v>
      </c>
      <c r="M24" s="469">
        <v>38019591.838040352</v>
      </c>
      <c r="N24" s="468">
        <v>4.6078013392471556E-2</v>
      </c>
      <c r="O24" s="463">
        <v>233410990.31361485</v>
      </c>
      <c r="P24" s="463">
        <v>6554613.5186046958</v>
      </c>
      <c r="Q24" s="468">
        <v>2.8893230206737872E-2</v>
      </c>
    </row>
    <row r="25" spans="1:17">
      <c r="A25" s="483"/>
      <c r="B25" s="478" t="s">
        <v>298</v>
      </c>
      <c r="C25" s="367" t="s">
        <v>128</v>
      </c>
      <c r="D25" s="463">
        <v>1371948.7688639585</v>
      </c>
      <c r="E25" s="463">
        <v>40598.598682769807</v>
      </c>
      <c r="F25" s="464">
        <v>3.0494305399190794E-2</v>
      </c>
      <c r="G25" s="472">
        <v>0.28741031515093435</v>
      </c>
      <c r="H25" s="472">
        <v>-2.81979294479201E-3</v>
      </c>
      <c r="I25" s="473">
        <v>11.316363562634519</v>
      </c>
      <c r="J25" s="473">
        <v>0.31500486743048661</v>
      </c>
      <c r="K25" s="464">
        <v>2.8633269413150836E-2</v>
      </c>
      <c r="L25" s="465">
        <v>15525471.057773389</v>
      </c>
      <c r="M25" s="465">
        <v>878810.28668919951</v>
      </c>
      <c r="N25" s="464">
        <v>6.0000726474403583E-2</v>
      </c>
      <c r="O25" s="463">
        <v>2096217.2001715302</v>
      </c>
      <c r="P25" s="463">
        <v>-15052.63237382751</v>
      </c>
      <c r="Q25" s="464">
        <v>-7.129658247273859E-3</v>
      </c>
    </row>
    <row r="26" spans="1:17">
      <c r="A26" s="483"/>
      <c r="B26" s="478" t="s">
        <v>298</v>
      </c>
      <c r="C26" s="367" t="s">
        <v>127</v>
      </c>
      <c r="D26" s="463">
        <v>1909605.3157996023</v>
      </c>
      <c r="E26" s="463">
        <v>34829.728935097577</v>
      </c>
      <c r="F26" s="468">
        <v>1.8578078986695713E-2</v>
      </c>
      <c r="G26" s="474">
        <v>0.40004428597018976</v>
      </c>
      <c r="H26" s="474">
        <v>-8.6508367839261413E-3</v>
      </c>
      <c r="I26" s="475">
        <v>6.5847866353685722</v>
      </c>
      <c r="J26" s="475">
        <v>-1.342814873643583E-2</v>
      </c>
      <c r="K26" s="468">
        <v>-2.0351184639796844E-3</v>
      </c>
      <c r="L26" s="469">
        <v>12574343.562306004</v>
      </c>
      <c r="M26" s="469">
        <v>204171.56817748584</v>
      </c>
      <c r="N26" s="468">
        <v>1.650515193114498E-2</v>
      </c>
      <c r="O26" s="463">
        <v>3760367.5070720315</v>
      </c>
      <c r="P26" s="463">
        <v>102178.64674063865</v>
      </c>
      <c r="Q26" s="468">
        <v>2.7931484852693568E-2</v>
      </c>
    </row>
    <row r="27" spans="1:17">
      <c r="A27" s="483"/>
      <c r="B27" s="478" t="s">
        <v>298</v>
      </c>
      <c r="C27" s="367" t="s">
        <v>126</v>
      </c>
      <c r="D27" s="463">
        <v>49921648.370006181</v>
      </c>
      <c r="E27" s="463">
        <v>2268765.3527893946</v>
      </c>
      <c r="F27" s="464">
        <v>4.7610243266282527E-2</v>
      </c>
      <c r="G27" s="472">
        <v>10.458114046604273</v>
      </c>
      <c r="H27" s="472">
        <v>6.9936917158598177E-2</v>
      </c>
      <c r="I27" s="473">
        <v>6.8927852695962208</v>
      </c>
      <c r="J27" s="473">
        <v>-0.10499769513938872</v>
      </c>
      <c r="K27" s="464">
        <v>-1.5004422924876429E-2</v>
      </c>
      <c r="L27" s="465">
        <v>344099202.51874077</v>
      </c>
      <c r="M27" s="465">
        <v>10634669.520322323</v>
      </c>
      <c r="N27" s="464">
        <v>3.1891456115882524E-2</v>
      </c>
      <c r="O27" s="463">
        <v>74878753.318229675</v>
      </c>
      <c r="P27" s="463">
        <v>1937493.3775857091</v>
      </c>
      <c r="Q27" s="464">
        <v>2.656237881224353E-2</v>
      </c>
    </row>
    <row r="28" spans="1:17">
      <c r="A28" s="483"/>
      <c r="B28" s="478" t="s">
        <v>298</v>
      </c>
      <c r="C28" s="367" t="s">
        <v>125</v>
      </c>
      <c r="D28" s="463">
        <v>57725191.266644858</v>
      </c>
      <c r="E28" s="463">
        <v>701542.23401232064</v>
      </c>
      <c r="F28" s="468">
        <v>1.2302654177933331E-2</v>
      </c>
      <c r="G28" s="474">
        <v>12.092882613854727</v>
      </c>
      <c r="H28" s="474">
        <v>-0.33809174092479211</v>
      </c>
      <c r="I28" s="475">
        <v>5.3752379730733981</v>
      </c>
      <c r="J28" s="475">
        <v>6.0702697398665073E-2</v>
      </c>
      <c r="K28" s="468">
        <v>1.1422014202541587E-2</v>
      </c>
      <c r="L28" s="469">
        <v>310286640.09939432</v>
      </c>
      <c r="M28" s="469">
        <v>7232445.7677733302</v>
      </c>
      <c r="N28" s="468">
        <v>2.3865189471224187E-2</v>
      </c>
      <c r="O28" s="463">
        <v>62499166.104475081</v>
      </c>
      <c r="P28" s="463">
        <v>-145670.49531643838</v>
      </c>
      <c r="Q28" s="468">
        <v>-2.3253392174531293E-3</v>
      </c>
    </row>
    <row r="29" spans="1:17">
      <c r="A29" s="483"/>
      <c r="B29" s="478" t="s">
        <v>298</v>
      </c>
      <c r="C29" s="367" t="s">
        <v>124</v>
      </c>
      <c r="D29" s="463">
        <v>92381630.99195388</v>
      </c>
      <c r="E29" s="463">
        <v>9434357.1411782652</v>
      </c>
      <c r="F29" s="464">
        <v>0.11373920688642436</v>
      </c>
      <c r="G29" s="472">
        <v>19.353079561083533</v>
      </c>
      <c r="H29" s="472">
        <v>1.2708373417580745</v>
      </c>
      <c r="I29" s="473">
        <v>5.9188852758451223</v>
      </c>
      <c r="J29" s="473">
        <v>1.5520383569385565E-2</v>
      </c>
      <c r="K29" s="464">
        <v>2.6290740709071238E-3</v>
      </c>
      <c r="L29" s="465">
        <v>546796275.43683326</v>
      </c>
      <c r="M29" s="465">
        <v>57128251.076183259</v>
      </c>
      <c r="N29" s="464">
        <v>0.11666730975700221</v>
      </c>
      <c r="O29" s="463">
        <v>124956914.31265505</v>
      </c>
      <c r="P29" s="463">
        <v>12134755.170421094</v>
      </c>
      <c r="Q29" s="464">
        <v>0.10755648768539262</v>
      </c>
    </row>
    <row r="30" spans="1:17">
      <c r="A30" s="483"/>
      <c r="B30" s="478" t="s">
        <v>298</v>
      </c>
      <c r="C30" s="367" t="s">
        <v>123</v>
      </c>
      <c r="D30" s="463">
        <v>7299815.3553846441</v>
      </c>
      <c r="E30" s="463">
        <v>701046.02083818335</v>
      </c>
      <c r="F30" s="468">
        <v>0.10623890384651047</v>
      </c>
      <c r="G30" s="474">
        <v>1.5292424028136364</v>
      </c>
      <c r="H30" s="474">
        <v>9.0731648724393432E-2</v>
      </c>
      <c r="I30" s="475">
        <v>6.9314445074953248</v>
      </c>
      <c r="J30" s="475">
        <v>-0.20304570021097135</v>
      </c>
      <c r="K30" s="468">
        <v>-2.8459734935462132E-2</v>
      </c>
      <c r="L30" s="469">
        <v>50598265.050810926</v>
      </c>
      <c r="M30" s="469">
        <v>3519409.8505766094</v>
      </c>
      <c r="N30" s="468">
        <v>7.4755637867742655E-2</v>
      </c>
      <c r="O30" s="463">
        <v>8639612.9537795149</v>
      </c>
      <c r="P30" s="463">
        <v>956666.66060556658</v>
      </c>
      <c r="Q30" s="468">
        <v>0.12451820227554294</v>
      </c>
    </row>
    <row r="31" spans="1:17">
      <c r="A31" s="483"/>
      <c r="B31" s="478" t="s">
        <v>242</v>
      </c>
      <c r="C31" s="367" t="s">
        <v>129</v>
      </c>
      <c r="D31" s="463">
        <v>2157257723.153223</v>
      </c>
      <c r="E31" s="463">
        <v>52829964.24468708</v>
      </c>
      <c r="F31" s="464">
        <v>2.510419472516719E-2</v>
      </c>
      <c r="G31" s="472">
        <v>39.404186593167289</v>
      </c>
      <c r="H31" s="472">
        <v>-2.6536998601280004E-2</v>
      </c>
      <c r="I31" s="473">
        <v>4.7476510699323589</v>
      </c>
      <c r="J31" s="473">
        <v>-0.10195278491730875</v>
      </c>
      <c r="K31" s="464">
        <v>-2.1022909905384256E-2</v>
      </c>
      <c r="L31" s="465">
        <v>10241906937.448244</v>
      </c>
      <c r="M31" s="465">
        <v>36265965.592761993</v>
      </c>
      <c r="N31" s="464">
        <v>3.5535215958286347E-3</v>
      </c>
      <c r="O31" s="463">
        <v>2834640655.4373212</v>
      </c>
      <c r="P31" s="463">
        <v>45768920.988805294</v>
      </c>
      <c r="Q31" s="464">
        <v>1.6411267834035344E-2</v>
      </c>
    </row>
    <row r="32" spans="1:17">
      <c r="A32" s="483"/>
      <c r="B32" s="478" t="s">
        <v>299</v>
      </c>
      <c r="C32" s="367" t="s">
        <v>128</v>
      </c>
      <c r="D32" s="463">
        <v>15741538.081024982</v>
      </c>
      <c r="E32" s="463">
        <v>241085.4147905279</v>
      </c>
      <c r="F32" s="468">
        <v>1.5553443501408085E-2</v>
      </c>
      <c r="G32" s="474">
        <v>0.28753286969416975</v>
      </c>
      <c r="H32" s="474">
        <v>-2.8995588091396129E-3</v>
      </c>
      <c r="I32" s="475">
        <v>11.036635502601237</v>
      </c>
      <c r="J32" s="475">
        <v>0.30935814904702141</v>
      </c>
      <c r="K32" s="468">
        <v>2.8838459084356879E-2</v>
      </c>
      <c r="L32" s="469">
        <v>173733618.05058968</v>
      </c>
      <c r="M32" s="469">
        <v>7455963.1942537427</v>
      </c>
      <c r="N32" s="468">
        <v>4.4840439929801162E-2</v>
      </c>
      <c r="O32" s="463">
        <v>22146580.287804432</v>
      </c>
      <c r="P32" s="463">
        <v>-36239.290550481528</v>
      </c>
      <c r="Q32" s="468">
        <v>-1.6336647567490629E-3</v>
      </c>
    </row>
    <row r="33" spans="1:17">
      <c r="A33" s="483"/>
      <c r="B33" s="478" t="s">
        <v>299</v>
      </c>
      <c r="C33" s="367" t="s">
        <v>127</v>
      </c>
      <c r="D33" s="463">
        <v>24442559.791985136</v>
      </c>
      <c r="E33" s="463">
        <v>-425033.52610348165</v>
      </c>
      <c r="F33" s="464">
        <v>-1.7091864124797049E-2</v>
      </c>
      <c r="G33" s="472">
        <v>0.44646459091138541</v>
      </c>
      <c r="H33" s="472">
        <v>-1.9480222051272589E-2</v>
      </c>
      <c r="I33" s="473">
        <v>6.6795578232766113</v>
      </c>
      <c r="J33" s="473">
        <v>0.105284620342883</v>
      </c>
      <c r="K33" s="464">
        <v>1.6014640264097997E-2</v>
      </c>
      <c r="L33" s="465">
        <v>163265491.47946066</v>
      </c>
      <c r="M33" s="465">
        <v>-220860.89310318232</v>
      </c>
      <c r="N33" s="464">
        <v>-1.3509439161005284E-3</v>
      </c>
      <c r="O33" s="463">
        <v>48048208.436680689</v>
      </c>
      <c r="P33" s="463">
        <v>-592313.1148422882</v>
      </c>
      <c r="Q33" s="464">
        <v>-1.2177359451519746E-2</v>
      </c>
    </row>
    <row r="34" spans="1:17">
      <c r="A34" s="483"/>
      <c r="B34" s="478" t="s">
        <v>299</v>
      </c>
      <c r="C34" s="367" t="s">
        <v>126</v>
      </c>
      <c r="D34" s="463">
        <v>590016428.1660732</v>
      </c>
      <c r="E34" s="463">
        <v>13554759.617145658</v>
      </c>
      <c r="F34" s="468">
        <v>2.3513722345608463E-2</v>
      </c>
      <c r="G34" s="474">
        <v>10.777162681567427</v>
      </c>
      <c r="H34" s="474">
        <v>-2.4016222094045858E-2</v>
      </c>
      <c r="I34" s="475">
        <v>7.1433115183529736</v>
      </c>
      <c r="J34" s="475">
        <v>-4.2632217960338892E-2</v>
      </c>
      <c r="K34" s="468">
        <v>-5.9327235954968654E-3</v>
      </c>
      <c r="L34" s="469">
        <v>4214671147.3361907</v>
      </c>
      <c r="M34" s="469">
        <v>72250031.002304077</v>
      </c>
      <c r="N34" s="468">
        <v>1.7441498334733914E-2</v>
      </c>
      <c r="O34" s="463">
        <v>920658577.31513023</v>
      </c>
      <c r="P34" s="463">
        <v>15938544.284348845</v>
      </c>
      <c r="Q34" s="468">
        <v>1.7617101094750013E-2</v>
      </c>
    </row>
    <row r="35" spans="1:17">
      <c r="A35" s="483"/>
      <c r="B35" s="478" t="s">
        <v>299</v>
      </c>
      <c r="C35" s="367" t="s">
        <v>125</v>
      </c>
      <c r="D35" s="463">
        <v>802417320.16500115</v>
      </c>
      <c r="E35" s="463">
        <v>13419227.20246315</v>
      </c>
      <c r="F35" s="464">
        <v>1.700793363400474E-2</v>
      </c>
      <c r="G35" s="472">
        <v>14.656849513165561</v>
      </c>
      <c r="H35" s="472">
        <v>-0.12663050240598572</v>
      </c>
      <c r="I35" s="473">
        <v>5.2831651202289427</v>
      </c>
      <c r="J35" s="473">
        <v>-4.5114877981242252E-2</v>
      </c>
      <c r="K35" s="464">
        <v>-8.4670621657264127E-3</v>
      </c>
      <c r="L35" s="465">
        <v>4239303197.7633142</v>
      </c>
      <c r="M35" s="465">
        <v>35300440.405042648</v>
      </c>
      <c r="N35" s="464">
        <v>8.3968642368885803E-3</v>
      </c>
      <c r="O35" s="463">
        <v>881353984.8017267</v>
      </c>
      <c r="P35" s="463">
        <v>10401570.549972653</v>
      </c>
      <c r="Q35" s="464">
        <v>1.1942754138765171E-2</v>
      </c>
    </row>
    <row r="36" spans="1:17">
      <c r="A36" s="483"/>
      <c r="B36" s="478" t="s">
        <v>299</v>
      </c>
      <c r="C36" s="367" t="s">
        <v>124</v>
      </c>
      <c r="D36" s="463">
        <v>977513182.01225889</v>
      </c>
      <c r="E36" s="463">
        <v>52209695.957143068</v>
      </c>
      <c r="F36" s="468">
        <v>5.6424402095069152E-2</v>
      </c>
      <c r="G36" s="474">
        <v>17.855127557494868</v>
      </c>
      <c r="H36" s="474">
        <v>0.51768946170471253</v>
      </c>
      <c r="I36" s="475">
        <v>5.7789262132334116</v>
      </c>
      <c r="J36" s="475">
        <v>-6.4901005863954531E-2</v>
      </c>
      <c r="K36" s="468">
        <v>-1.110590772633745E-2</v>
      </c>
      <c r="L36" s="469">
        <v>5648976551.3118458</v>
      </c>
      <c r="M36" s="469">
        <v>241662853.57728004</v>
      </c>
      <c r="N36" s="468">
        <v>4.4691850165550134E-2</v>
      </c>
      <c r="O36" s="463">
        <v>1280142070.7519586</v>
      </c>
      <c r="P36" s="463">
        <v>64842085.66637063</v>
      </c>
      <c r="Q36" s="468">
        <v>5.3354798372522071E-2</v>
      </c>
    </row>
    <row r="37" spans="1:17">
      <c r="A37" s="483"/>
      <c r="B37" s="478" t="s">
        <v>299</v>
      </c>
      <c r="C37" s="367" t="s">
        <v>123</v>
      </c>
      <c r="D37" s="463">
        <v>74492438.287626952</v>
      </c>
      <c r="E37" s="463">
        <v>8734656.1480774581</v>
      </c>
      <c r="F37" s="464">
        <v>0.13283075955239781</v>
      </c>
      <c r="G37" s="472">
        <v>1.3606691062276779</v>
      </c>
      <c r="H37" s="472">
        <v>0.12856364640561635</v>
      </c>
      <c r="I37" s="473">
        <v>7.0470211320949216</v>
      </c>
      <c r="J37" s="473">
        <v>-0.29989598081765312</v>
      </c>
      <c r="K37" s="464">
        <v>-4.0819295523365974E-2</v>
      </c>
      <c r="L37" s="465">
        <v>524949786.79418397</v>
      </c>
      <c r="M37" s="465">
        <v>41832811.885950923</v>
      </c>
      <c r="N37" s="464">
        <v>8.6589406000269334E-2</v>
      </c>
      <c r="O37" s="463">
        <v>93247474.817071319</v>
      </c>
      <c r="P37" s="463">
        <v>11846585.058042392</v>
      </c>
      <c r="Q37" s="464">
        <v>0.1455338521865282</v>
      </c>
    </row>
    <row r="38" spans="1:17">
      <c r="A38" s="483"/>
      <c r="B38" s="478" t="s">
        <v>241</v>
      </c>
      <c r="C38" s="367" t="s">
        <v>129</v>
      </c>
      <c r="D38" s="463">
        <v>1976663440.9422882</v>
      </c>
      <c r="E38" s="463">
        <v>50387623.961181879</v>
      </c>
      <c r="F38" s="468">
        <v>2.6158052505767457E-2</v>
      </c>
      <c r="G38" s="474">
        <v>39.597380789462726</v>
      </c>
      <c r="H38" s="474">
        <v>-2.4760319689235644E-2</v>
      </c>
      <c r="I38" s="475">
        <v>4.7492075723254192</v>
      </c>
      <c r="J38" s="475">
        <v>-9.5476349919424663E-2</v>
      </c>
      <c r="K38" s="468">
        <v>-1.9707446647042461E-2</v>
      </c>
      <c r="L38" s="469">
        <v>9387584981.6619339</v>
      </c>
      <c r="M38" s="469">
        <v>55387501.324516296</v>
      </c>
      <c r="N38" s="468">
        <v>5.9350974345769728E-3</v>
      </c>
      <c r="O38" s="463">
        <v>2598405888.6942692</v>
      </c>
      <c r="P38" s="463">
        <v>44760832.016695976</v>
      </c>
      <c r="Q38" s="468">
        <v>1.7528212035439326E-2</v>
      </c>
    </row>
    <row r="39" spans="1:17">
      <c r="A39" s="483"/>
      <c r="B39" s="478" t="s">
        <v>300</v>
      </c>
      <c r="C39" s="367" t="s">
        <v>128</v>
      </c>
      <c r="D39" s="463">
        <v>14230149.062994843</v>
      </c>
      <c r="E39" s="463">
        <v>160817.76053760946</v>
      </c>
      <c r="F39" s="464">
        <v>1.1430376972466513E-2</v>
      </c>
      <c r="G39" s="472">
        <v>0.28506452816753164</v>
      </c>
      <c r="H39" s="472">
        <v>-4.3317385888178572E-3</v>
      </c>
      <c r="I39" s="473">
        <v>11.079001312886373</v>
      </c>
      <c r="J39" s="473">
        <v>0.30908904245973723</v>
      </c>
      <c r="K39" s="464">
        <v>2.8699309214288808E-2</v>
      </c>
      <c r="L39" s="465">
        <v>157655840.15148866</v>
      </c>
      <c r="M39" s="465">
        <v>6130376.3204569519</v>
      </c>
      <c r="N39" s="464">
        <v>4.0457730109924137E-2</v>
      </c>
      <c r="O39" s="463">
        <v>19844233.805662677</v>
      </c>
      <c r="P39" s="463">
        <v>-166567.60839772969</v>
      </c>
      <c r="Q39" s="464">
        <v>-8.3238849334985893E-3</v>
      </c>
    </row>
    <row r="40" spans="1:17">
      <c r="A40" s="483"/>
      <c r="B40" s="478" t="s">
        <v>300</v>
      </c>
      <c r="C40" s="367" t="s">
        <v>127</v>
      </c>
      <c r="D40" s="463">
        <v>22488366.822472159</v>
      </c>
      <c r="E40" s="463">
        <v>-336265.43435739353</v>
      </c>
      <c r="F40" s="468">
        <v>-1.4732567454916023E-2</v>
      </c>
      <c r="G40" s="474">
        <v>0.4504967340206647</v>
      </c>
      <c r="H40" s="474">
        <v>-1.8989926234424026E-2</v>
      </c>
      <c r="I40" s="475">
        <v>6.6858521999029348</v>
      </c>
      <c r="J40" s="475">
        <v>0.10015448027149265</v>
      </c>
      <c r="K40" s="468">
        <v>1.5207876907702596E-2</v>
      </c>
      <c r="L40" s="469">
        <v>150353896.79224965</v>
      </c>
      <c r="M40" s="469">
        <v>37768.187021017075</v>
      </c>
      <c r="N40" s="468">
        <v>2.5125838039779944E-4</v>
      </c>
      <c r="O40" s="463">
        <v>44233775.414967336</v>
      </c>
      <c r="P40" s="463">
        <v>-443324.6622260958</v>
      </c>
      <c r="Q40" s="468">
        <v>-9.9228611852630565E-3</v>
      </c>
    </row>
    <row r="41" spans="1:17">
      <c r="A41" s="483"/>
      <c r="B41" s="478" t="s">
        <v>300</v>
      </c>
      <c r="C41" s="367" t="s">
        <v>126</v>
      </c>
      <c r="D41" s="463">
        <v>535571733.45043463</v>
      </c>
      <c r="E41" s="463">
        <v>12345736.974632263</v>
      </c>
      <c r="F41" s="464">
        <v>2.3595419680572421E-2</v>
      </c>
      <c r="G41" s="472">
        <v>10.728805637949101</v>
      </c>
      <c r="H41" s="472">
        <v>-3.358575044064871E-2</v>
      </c>
      <c r="I41" s="473">
        <v>7.174905166337239</v>
      </c>
      <c r="J41" s="473">
        <v>-3.81628002590233E-2</v>
      </c>
      <c r="K41" s="464">
        <v>-5.2907861725073621E-3</v>
      </c>
      <c r="L41" s="465">
        <v>3842676397.2777143</v>
      </c>
      <c r="M41" s="465">
        <v>68611722.807695389</v>
      </c>
      <c r="N41" s="464">
        <v>1.817979518788462E-2</v>
      </c>
      <c r="O41" s="463">
        <v>839742458.22274196</v>
      </c>
      <c r="P41" s="463">
        <v>15105267.046947002</v>
      </c>
      <c r="Q41" s="464">
        <v>1.8317470044504559E-2</v>
      </c>
    </row>
    <row r="42" spans="1:17">
      <c r="A42" s="483"/>
      <c r="B42" s="478" t="s">
        <v>300</v>
      </c>
      <c r="C42" s="367" t="s">
        <v>125</v>
      </c>
      <c r="D42" s="463">
        <v>745500046.36126995</v>
      </c>
      <c r="E42" s="463">
        <v>13387546.803335905</v>
      </c>
      <c r="F42" s="468">
        <v>1.8286187999002348E-2</v>
      </c>
      <c r="G42" s="474">
        <v>14.934180803312181</v>
      </c>
      <c r="H42" s="474">
        <v>-0.12485929340670943</v>
      </c>
      <c r="I42" s="475">
        <v>5.2823080262473274</v>
      </c>
      <c r="J42" s="475">
        <v>-4.6214153827030202E-2</v>
      </c>
      <c r="K42" s="468">
        <v>-8.6729776597055091E-3</v>
      </c>
      <c r="L42" s="469">
        <v>3937960878.4618907</v>
      </c>
      <c r="M42" s="469">
        <v>36883186.257760525</v>
      </c>
      <c r="N42" s="468">
        <v>9.4546146393001788E-3</v>
      </c>
      <c r="O42" s="463">
        <v>819744185.83122873</v>
      </c>
      <c r="P42" s="463">
        <v>10318812.616929889</v>
      </c>
      <c r="Q42" s="468">
        <v>1.2748318694227465E-2</v>
      </c>
    </row>
    <row r="43" spans="1:17">
      <c r="A43" s="483"/>
      <c r="B43" s="478" t="s">
        <v>300</v>
      </c>
      <c r="C43" s="367" t="s">
        <v>124</v>
      </c>
      <c r="D43" s="463">
        <v>891150601.19575405</v>
      </c>
      <c r="E43" s="463">
        <v>49342641.41474545</v>
      </c>
      <c r="F43" s="464">
        <v>5.8615080602922365E-2</v>
      </c>
      <c r="G43" s="472">
        <v>17.851915994098245</v>
      </c>
      <c r="H43" s="472">
        <v>0.53651729822312078</v>
      </c>
      <c r="I43" s="473">
        <v>5.7571820796354647</v>
      </c>
      <c r="J43" s="473">
        <v>-6.3884803177923999E-2</v>
      </c>
      <c r="K43" s="464">
        <v>-1.097475848740768E-2</v>
      </c>
      <c r="L43" s="465">
        <v>5130516271.4605656</v>
      </c>
      <c r="M43" s="465">
        <v>230295835.09063148</v>
      </c>
      <c r="N43" s="464">
        <v>4.6997035762177633E-2</v>
      </c>
      <c r="O43" s="463">
        <v>1162113423.8527656</v>
      </c>
      <c r="P43" s="463">
        <v>60389738.934015989</v>
      </c>
      <c r="Q43" s="464">
        <v>5.4813870084375688E-2</v>
      </c>
    </row>
    <row r="44" spans="1:17">
      <c r="A44" s="483"/>
      <c r="B44" s="478" t="s">
        <v>300</v>
      </c>
      <c r="C44" s="367" t="s">
        <v>123</v>
      </c>
      <c r="D44" s="463">
        <v>66604025.716954365</v>
      </c>
      <c r="E44" s="463">
        <v>8160855.37340606</v>
      </c>
      <c r="F44" s="468">
        <v>0.13963745165489569</v>
      </c>
      <c r="G44" s="474">
        <v>1.3342407785759272</v>
      </c>
      <c r="H44" s="474">
        <v>0.13210579779867082</v>
      </c>
      <c r="I44" s="475">
        <v>7.0088229407996936</v>
      </c>
      <c r="J44" s="475">
        <v>-0.31202106729491685</v>
      </c>
      <c r="K44" s="468">
        <v>-4.2620914603550789E-2</v>
      </c>
      <c r="L44" s="469">
        <v>466815823.39460254</v>
      </c>
      <c r="M44" s="469">
        <v>38962489.97098428</v>
      </c>
      <c r="N44" s="468">
        <v>9.1065061148904169E-2</v>
      </c>
      <c r="O44" s="463">
        <v>84343671.077722505</v>
      </c>
      <c r="P44" s="463">
        <v>11165472.379888132</v>
      </c>
      <c r="Q44" s="468">
        <v>0.15257921865489377</v>
      </c>
    </row>
    <row r="45" spans="1:17">
      <c r="A45" s="483" t="s">
        <v>81</v>
      </c>
      <c r="B45" s="478" t="s">
        <v>243</v>
      </c>
      <c r="C45" s="367" t="s">
        <v>129</v>
      </c>
      <c r="D45" s="463">
        <v>94245129.718426943</v>
      </c>
      <c r="E45" s="463">
        <v>1018791.7647585124</v>
      </c>
      <c r="F45" s="464">
        <v>1.0928153857816779E-2</v>
      </c>
      <c r="G45" s="472">
        <v>36.000312672968342</v>
      </c>
      <c r="H45" s="472">
        <v>-0.25465458144859809</v>
      </c>
      <c r="I45" s="473">
        <v>5.3442224730796859</v>
      </c>
      <c r="J45" s="473">
        <v>1.2549316789626452E-2</v>
      </c>
      <c r="K45" s="464">
        <v>2.3537295745185267E-3</v>
      </c>
      <c r="L45" s="465">
        <v>503666940.21952742</v>
      </c>
      <c r="M45" s="465">
        <v>6614576.6927283406</v>
      </c>
      <c r="N45" s="464">
        <v>1.3307605351265388E-2</v>
      </c>
      <c r="O45" s="463">
        <v>152375316.28414619</v>
      </c>
      <c r="P45" s="463">
        <v>2696504.0271397233</v>
      </c>
      <c r="Q45" s="464">
        <v>1.8015268737633237E-2</v>
      </c>
    </row>
    <row r="46" spans="1:17">
      <c r="A46" s="483"/>
      <c r="B46" s="478" t="s">
        <v>298</v>
      </c>
      <c r="C46" s="367" t="s">
        <v>128</v>
      </c>
      <c r="D46" s="463">
        <v>414426.06456575688</v>
      </c>
      <c r="E46" s="463">
        <v>-35445.965566857194</v>
      </c>
      <c r="F46" s="468">
        <v>-7.8791218819290382E-2</v>
      </c>
      <c r="G46" s="474">
        <v>0.15830492194948872</v>
      </c>
      <c r="H46" s="474">
        <v>-1.6646664470668371E-2</v>
      </c>
      <c r="I46" s="475">
        <v>11.081960020358769</v>
      </c>
      <c r="J46" s="475">
        <v>0.31668922033084179</v>
      </c>
      <c r="K46" s="468">
        <v>2.9417673388208703E-2</v>
      </c>
      <c r="L46" s="469">
        <v>4592653.0789123401</v>
      </c>
      <c r="M46" s="469">
        <v>-250341.15082357451</v>
      </c>
      <c r="N46" s="468">
        <v>-5.1691399772166455E-2</v>
      </c>
      <c r="O46" s="463">
        <v>1041084.0293078423</v>
      </c>
      <c r="P46" s="463">
        <v>-96888.152726263739</v>
      </c>
      <c r="Q46" s="468">
        <v>-8.5141055516030115E-2</v>
      </c>
    </row>
    <row r="47" spans="1:17">
      <c r="A47" s="483"/>
      <c r="B47" s="478" t="s">
        <v>298</v>
      </c>
      <c r="C47" s="367" t="s">
        <v>127</v>
      </c>
      <c r="D47" s="463">
        <v>1663884.1220603099</v>
      </c>
      <c r="E47" s="463">
        <v>2421.2717139394954</v>
      </c>
      <c r="F47" s="464">
        <v>1.457313182437227E-3</v>
      </c>
      <c r="G47" s="472">
        <v>0.63558030876206417</v>
      </c>
      <c r="H47" s="472">
        <v>-1.0549128003692787E-2</v>
      </c>
      <c r="I47" s="473">
        <v>6.6200143279024717</v>
      </c>
      <c r="J47" s="473">
        <v>-3.5166113606015514E-2</v>
      </c>
      <c r="K47" s="464">
        <v>-5.2840210592463872E-3</v>
      </c>
      <c r="L47" s="465">
        <v>11014936.728008676</v>
      </c>
      <c r="M47" s="465">
        <v>-42398.337909430265</v>
      </c>
      <c r="N47" s="464">
        <v>-3.8344083503550654E-3</v>
      </c>
      <c r="O47" s="463">
        <v>3276860.6925429106</v>
      </c>
      <c r="P47" s="463">
        <v>36242.692266792525</v>
      </c>
      <c r="Q47" s="464">
        <v>1.1183882908662623E-2</v>
      </c>
    </row>
    <row r="48" spans="1:17">
      <c r="A48" s="483"/>
      <c r="B48" s="478" t="s">
        <v>298</v>
      </c>
      <c r="C48" s="367" t="s">
        <v>126</v>
      </c>
      <c r="D48" s="463">
        <v>29638075.820950706</v>
      </c>
      <c r="E48" s="463">
        <v>298837.34161480144</v>
      </c>
      <c r="F48" s="468">
        <v>1.0185586167319148E-2</v>
      </c>
      <c r="G48" s="474">
        <v>11.321327688413707</v>
      </c>
      <c r="H48" s="474">
        <v>-8.8464369132157827E-2</v>
      </c>
      <c r="I48" s="475">
        <v>7.8417540220910542</v>
      </c>
      <c r="J48" s="475">
        <v>2.3284599247280546E-2</v>
      </c>
      <c r="K48" s="468">
        <v>2.978153138163883E-3</v>
      </c>
      <c r="L48" s="469">
        <v>232414500.27597982</v>
      </c>
      <c r="M48" s="469">
        <v>3026561.335770607</v>
      </c>
      <c r="N48" s="468">
        <v>1.3194073540891315E-2</v>
      </c>
      <c r="O48" s="463">
        <v>50627771.619618893</v>
      </c>
      <c r="P48" s="463">
        <v>412405.66278837621</v>
      </c>
      <c r="Q48" s="468">
        <v>8.2127383706197803E-3</v>
      </c>
    </row>
    <row r="49" spans="1:17">
      <c r="A49" s="483"/>
      <c r="B49" s="478" t="s">
        <v>298</v>
      </c>
      <c r="C49" s="367" t="s">
        <v>125</v>
      </c>
      <c r="D49" s="463">
        <v>26198469.986664716</v>
      </c>
      <c r="E49" s="463">
        <v>-462425.19910871238</v>
      </c>
      <c r="F49" s="464">
        <v>-1.7344698889010596E-2</v>
      </c>
      <c r="G49" s="472">
        <v>10.007446686010555</v>
      </c>
      <c r="H49" s="472">
        <v>-0.36075937196024377</v>
      </c>
      <c r="I49" s="473">
        <v>6.2187656731374101</v>
      </c>
      <c r="J49" s="473">
        <v>9.8590043853043596E-2</v>
      </c>
      <c r="K49" s="464">
        <v>1.6109021999516009E-2</v>
      </c>
      <c r="L49" s="465">
        <v>162922145.84179124</v>
      </c>
      <c r="M49" s="465">
        <v>-247215.12908419967</v>
      </c>
      <c r="N49" s="464">
        <v>-1.5150830254726914E-3</v>
      </c>
      <c r="O49" s="463">
        <v>35679015.210771322</v>
      </c>
      <c r="P49" s="463">
        <v>-504293.73324701935</v>
      </c>
      <c r="Q49" s="464">
        <v>-1.3937192256994696E-2</v>
      </c>
    </row>
    <row r="50" spans="1:17">
      <c r="A50" s="483"/>
      <c r="B50" s="478" t="s">
        <v>298</v>
      </c>
      <c r="C50" s="367" t="s">
        <v>124</v>
      </c>
      <c r="D50" s="463">
        <v>54455389.823580489</v>
      </c>
      <c r="E50" s="463">
        <v>5041077.2406167164</v>
      </c>
      <c r="F50" s="468">
        <v>0.10201654089901664</v>
      </c>
      <c r="G50" s="474">
        <v>20.801192233851566</v>
      </c>
      <c r="H50" s="474">
        <v>1.5843665607760009</v>
      </c>
      <c r="I50" s="475">
        <v>6.6437664632988973</v>
      </c>
      <c r="J50" s="475">
        <v>-5.3002009268143802E-2</v>
      </c>
      <c r="K50" s="468">
        <v>-7.9145649853752213E-3</v>
      </c>
      <c r="L50" s="469">
        <v>361788892.65577209</v>
      </c>
      <c r="M50" s="469">
        <v>30872682.056607485</v>
      </c>
      <c r="N50" s="468">
        <v>9.3294559371112973E-2</v>
      </c>
      <c r="O50" s="463">
        <v>86856420.965923086</v>
      </c>
      <c r="P50" s="463">
        <v>7886730.3620051742</v>
      </c>
      <c r="Q50" s="468">
        <v>9.9870346479664321E-2</v>
      </c>
    </row>
    <row r="51" spans="1:17">
      <c r="A51" s="483"/>
      <c r="B51" s="478" t="s">
        <v>298</v>
      </c>
      <c r="C51" s="367" t="s">
        <v>123</v>
      </c>
      <c r="D51" s="463">
        <v>4210731.2375276424</v>
      </c>
      <c r="E51" s="463">
        <v>465566.30104538566</v>
      </c>
      <c r="F51" s="464">
        <v>0.12431129441329249</v>
      </c>
      <c r="G51" s="472">
        <v>1.6084400497481774</v>
      </c>
      <c r="H51" s="472">
        <v>0.15197575955976528</v>
      </c>
      <c r="I51" s="473">
        <v>7.293558493035559</v>
      </c>
      <c r="J51" s="473">
        <v>-0.3121373333624069</v>
      </c>
      <c r="K51" s="464">
        <v>-4.1039944337378814E-2</v>
      </c>
      <c r="L51" s="465">
        <v>30711214.579359867</v>
      </c>
      <c r="M51" s="465">
        <v>2226629.2527847625</v>
      </c>
      <c r="N51" s="464">
        <v>7.8169621472684622E-2</v>
      </c>
      <c r="O51" s="463">
        <v>6498679.8884929968</v>
      </c>
      <c r="P51" s="463">
        <v>660926.90801104903</v>
      </c>
      <c r="Q51" s="464">
        <v>0.11321597714408342</v>
      </c>
    </row>
    <row r="52" spans="1:17">
      <c r="A52" s="483"/>
      <c r="B52" s="478" t="s">
        <v>242</v>
      </c>
      <c r="C52" s="367" t="s">
        <v>129</v>
      </c>
      <c r="D52" s="463">
        <v>1133524589.1379666</v>
      </c>
      <c r="E52" s="463">
        <v>8430252.2760903835</v>
      </c>
      <c r="F52" s="468">
        <v>7.4929292592513822E-3</v>
      </c>
      <c r="G52" s="474">
        <v>38.01749877188719</v>
      </c>
      <c r="H52" s="474">
        <v>-2.0852759257337539E-2</v>
      </c>
      <c r="I52" s="475">
        <v>5.4084083338187297</v>
      </c>
      <c r="J52" s="475">
        <v>-6.9042779441391033E-2</v>
      </c>
      <c r="K52" s="468">
        <v>-1.2604910206181192E-2</v>
      </c>
      <c r="L52" s="469">
        <v>6130563834.4822302</v>
      </c>
      <c r="M52" s="469">
        <v>-32085393.484511375</v>
      </c>
      <c r="N52" s="468">
        <v>-5.2064286474239893E-3</v>
      </c>
      <c r="O52" s="463">
        <v>1857168013.9713581</v>
      </c>
      <c r="P52" s="463">
        <v>7892171.2599887848</v>
      </c>
      <c r="Q52" s="468">
        <v>4.2677090554632726E-3</v>
      </c>
    </row>
    <row r="53" spans="1:17">
      <c r="A53" s="483"/>
      <c r="B53" s="478" t="s">
        <v>299</v>
      </c>
      <c r="C53" s="367" t="s">
        <v>128</v>
      </c>
      <c r="D53" s="463">
        <v>4292258.7390056094</v>
      </c>
      <c r="E53" s="463">
        <v>-40064.112859574147</v>
      </c>
      <c r="F53" s="464">
        <v>-9.2477209638994126E-3</v>
      </c>
      <c r="G53" s="472">
        <v>0.14395888973424492</v>
      </c>
      <c r="H53" s="472">
        <v>-2.5127564081617593E-3</v>
      </c>
      <c r="I53" s="473">
        <v>10.534425195029533</v>
      </c>
      <c r="J53" s="473">
        <v>0.1149646183137385</v>
      </c>
      <c r="K53" s="464">
        <v>1.1033643965278599E-2</v>
      </c>
      <c r="L53" s="465">
        <v>45216478.603766382</v>
      </c>
      <c r="M53" s="465">
        <v>76011.443152159452</v>
      </c>
      <c r="N53" s="464">
        <v>1.6838869407731927E-3</v>
      </c>
      <c r="O53" s="463">
        <v>9897921.0333476383</v>
      </c>
      <c r="P53" s="463">
        <v>-175869.00724189542</v>
      </c>
      <c r="Q53" s="464">
        <v>-1.7458077499459507E-2</v>
      </c>
    </row>
    <row r="54" spans="1:17">
      <c r="A54" s="483"/>
      <c r="B54" s="478" t="s">
        <v>299</v>
      </c>
      <c r="C54" s="367" t="s">
        <v>127</v>
      </c>
      <c r="D54" s="463">
        <v>21423827.044287529</v>
      </c>
      <c r="E54" s="463">
        <v>-434340.7886644043</v>
      </c>
      <c r="F54" s="468">
        <v>-1.9870868957718439E-2</v>
      </c>
      <c r="G54" s="474">
        <v>0.71853784748042238</v>
      </c>
      <c r="H54" s="474">
        <v>-2.046566948302242E-2</v>
      </c>
      <c r="I54" s="475">
        <v>6.7532257895972299</v>
      </c>
      <c r="J54" s="475">
        <v>0.10460014291584407</v>
      </c>
      <c r="K54" s="468">
        <v>1.573259624988128E-2</v>
      </c>
      <c r="L54" s="469">
        <v>144679941.30735314</v>
      </c>
      <c r="M54" s="469">
        <v>-646833.93627718091</v>
      </c>
      <c r="N54" s="468">
        <v>-4.4508930662832671E-3</v>
      </c>
      <c r="O54" s="463">
        <v>42136733.610669345</v>
      </c>
      <c r="P54" s="463">
        <v>-614484.21388993412</v>
      </c>
      <c r="Q54" s="468">
        <v>-1.4373490280712695E-2</v>
      </c>
    </row>
    <row r="55" spans="1:17">
      <c r="A55" s="483"/>
      <c r="B55" s="478" t="s">
        <v>299</v>
      </c>
      <c r="C55" s="367" t="s">
        <v>126</v>
      </c>
      <c r="D55" s="463">
        <v>355344362.3484025</v>
      </c>
      <c r="E55" s="463">
        <v>2213214.8736206293</v>
      </c>
      <c r="F55" s="464">
        <v>6.2674020387246685E-3</v>
      </c>
      <c r="G55" s="472">
        <v>11.917962776132725</v>
      </c>
      <c r="H55" s="472">
        <v>-2.1059832147683366E-2</v>
      </c>
      <c r="I55" s="473">
        <v>8.049394663713489</v>
      </c>
      <c r="J55" s="473">
        <v>7.2425747541373653E-3</v>
      </c>
      <c r="K55" s="464">
        <v>9.0057669564348524E-4</v>
      </c>
      <c r="L55" s="465">
        <v>2860307014.0679035</v>
      </c>
      <c r="M55" s="465">
        <v>20372618.726973534</v>
      </c>
      <c r="N55" s="464">
        <v>7.1736230105864229E-3</v>
      </c>
      <c r="O55" s="463">
        <v>623834543.12666035</v>
      </c>
      <c r="P55" s="463">
        <v>3718834.0712865591</v>
      </c>
      <c r="Q55" s="464">
        <v>5.9970002645981712E-3</v>
      </c>
    </row>
    <row r="56" spans="1:17">
      <c r="A56" s="483"/>
      <c r="B56" s="478" t="s">
        <v>299</v>
      </c>
      <c r="C56" s="367" t="s">
        <v>125</v>
      </c>
      <c r="D56" s="463">
        <v>373250565.62693518</v>
      </c>
      <c r="E56" s="463">
        <v>2032700.4788124561</v>
      </c>
      <c r="F56" s="468">
        <v>5.4757614588440444E-3</v>
      </c>
      <c r="G56" s="474">
        <v>12.51852236493572</v>
      </c>
      <c r="H56" s="474">
        <v>-3.1994677511026026E-2</v>
      </c>
      <c r="I56" s="475">
        <v>6.0595756437559105</v>
      </c>
      <c r="J56" s="475">
        <v>-4.1195230418671791E-2</v>
      </c>
      <c r="K56" s="468">
        <v>-6.7524631342994659E-3</v>
      </c>
      <c r="L56" s="469">
        <v>2261740036.4910936</v>
      </c>
      <c r="M56" s="469">
        <v>-2975103.1778411865</v>
      </c>
      <c r="N56" s="468">
        <v>-1.3136765528383844E-3</v>
      </c>
      <c r="O56" s="463">
        <v>508254059.6656068</v>
      </c>
      <c r="P56" s="463">
        <v>5137095.43082726</v>
      </c>
      <c r="Q56" s="468">
        <v>1.0210539091323571E-2</v>
      </c>
    </row>
    <row r="57" spans="1:17">
      <c r="A57" s="483"/>
      <c r="B57" s="478" t="s">
        <v>299</v>
      </c>
      <c r="C57" s="367" t="s">
        <v>124</v>
      </c>
      <c r="D57" s="463">
        <v>546292769.49251759</v>
      </c>
      <c r="E57" s="463">
        <v>22883571.347704828</v>
      </c>
      <c r="F57" s="464">
        <v>4.3720231567985511E-2</v>
      </c>
      <c r="G57" s="472">
        <v>18.322218055337473</v>
      </c>
      <c r="H57" s="472">
        <v>0.62625921761105019</v>
      </c>
      <c r="I57" s="473">
        <v>6.7480924739688533</v>
      </c>
      <c r="J57" s="473">
        <v>-4.7696382990538133E-2</v>
      </c>
      <c r="K57" s="464">
        <v>-7.0185204388293352E-3</v>
      </c>
      <c r="L57" s="465">
        <v>3686434126.3960595</v>
      </c>
      <c r="M57" s="465">
        <v>129455730.01349068</v>
      </c>
      <c r="N57" s="464">
        <v>3.6394859790305892E-2</v>
      </c>
      <c r="O57" s="463">
        <v>866463055.26694691</v>
      </c>
      <c r="P57" s="463">
        <v>37610177.598493814</v>
      </c>
      <c r="Q57" s="464">
        <v>4.5376180274948802E-2</v>
      </c>
    </row>
    <row r="58" spans="1:17">
      <c r="A58" s="483"/>
      <c r="B58" s="478" t="s">
        <v>299</v>
      </c>
      <c r="C58" s="367" t="s">
        <v>123</v>
      </c>
      <c r="D58" s="463">
        <v>45928909.668818772</v>
      </c>
      <c r="E58" s="463">
        <v>5436311.9739701971</v>
      </c>
      <c r="F58" s="468">
        <v>0.13425446336977781</v>
      </c>
      <c r="G58" s="474">
        <v>1.5404185173047966</v>
      </c>
      <c r="H58" s="474">
        <v>0.17140294673317413</v>
      </c>
      <c r="I58" s="475">
        <v>7.3662085829573902</v>
      </c>
      <c r="J58" s="475">
        <v>-0.42003857301712699</v>
      </c>
      <c r="K58" s="468">
        <v>-5.394621627118841E-2</v>
      </c>
      <c r="L58" s="469">
        <v>338321928.60832751</v>
      </c>
      <c r="M58" s="469">
        <v>23036554.968792498</v>
      </c>
      <c r="N58" s="468">
        <v>7.3065726782271023E-2</v>
      </c>
      <c r="O58" s="463">
        <v>73483398.268573716</v>
      </c>
      <c r="P58" s="463">
        <v>9415869.8566113859</v>
      </c>
      <c r="Q58" s="468">
        <v>0.14696789606220095</v>
      </c>
    </row>
    <row r="59" spans="1:17">
      <c r="A59" s="483"/>
      <c r="B59" s="478" t="s">
        <v>241</v>
      </c>
      <c r="C59" s="367" t="s">
        <v>129</v>
      </c>
      <c r="D59" s="463">
        <v>1036849847.1958942</v>
      </c>
      <c r="E59" s="463">
        <v>8518033.0389504433</v>
      </c>
      <c r="F59" s="464">
        <v>8.2833506866981186E-3</v>
      </c>
      <c r="G59" s="472">
        <v>38.254392358843404</v>
      </c>
      <c r="H59" s="472">
        <v>-3.0296187040740108E-2</v>
      </c>
      <c r="I59" s="473">
        <v>5.4155670942081509</v>
      </c>
      <c r="J59" s="473">
        <v>-6.0246532374123696E-2</v>
      </c>
      <c r="K59" s="464">
        <v>-1.1002297828702131E-2</v>
      </c>
      <c r="L59" s="465">
        <v>5615129914.1088343</v>
      </c>
      <c r="M59" s="465">
        <v>-15823446.499829292</v>
      </c>
      <c r="N59" s="464">
        <v>-2.8100830332785597E-3</v>
      </c>
      <c r="O59" s="463">
        <v>1700762529.2957799</v>
      </c>
      <c r="P59" s="463">
        <v>8348472.3278710842</v>
      </c>
      <c r="Q59" s="464">
        <v>4.9328781532505233E-3</v>
      </c>
    </row>
    <row r="60" spans="1:17">
      <c r="A60" s="483"/>
      <c r="B60" s="478" t="s">
        <v>300</v>
      </c>
      <c r="C60" s="367" t="s">
        <v>128</v>
      </c>
      <c r="D60" s="463">
        <v>3817138.1477932301</v>
      </c>
      <c r="E60" s="463">
        <v>-63911.623762483243</v>
      </c>
      <c r="F60" s="468">
        <v>-1.6467612508062311E-2</v>
      </c>
      <c r="G60" s="474">
        <v>0.14083263916033806</v>
      </c>
      <c r="H60" s="474">
        <v>-3.658447947473914E-3</v>
      </c>
      <c r="I60" s="475">
        <v>10.489071106214395</v>
      </c>
      <c r="J60" s="475">
        <v>8.4290171043999607E-2</v>
      </c>
      <c r="K60" s="468">
        <v>8.1011000201917493E-3</v>
      </c>
      <c r="L60" s="469">
        <v>40038233.454446703</v>
      </c>
      <c r="M60" s="469">
        <v>-343239.21708360314</v>
      </c>
      <c r="N60" s="468">
        <v>-8.4999182638921741E-3</v>
      </c>
      <c r="O60" s="463">
        <v>8706910.8268708345</v>
      </c>
      <c r="P60" s="463">
        <v>-259710.61289935</v>
      </c>
      <c r="Q60" s="468">
        <v>-2.8964154965597212E-2</v>
      </c>
    </row>
    <row r="61" spans="1:17">
      <c r="A61" s="483"/>
      <c r="B61" s="478" t="s">
        <v>300</v>
      </c>
      <c r="C61" s="367" t="s">
        <v>127</v>
      </c>
      <c r="D61" s="463">
        <v>19689882.883150566</v>
      </c>
      <c r="E61" s="463">
        <v>-372217.13731021062</v>
      </c>
      <c r="F61" s="464">
        <v>-1.855324900835888E-2</v>
      </c>
      <c r="G61" s="472">
        <v>0.72645475846746044</v>
      </c>
      <c r="H61" s="472">
        <v>-2.0455178856032541E-2</v>
      </c>
      <c r="I61" s="473">
        <v>6.7606603037741735</v>
      </c>
      <c r="J61" s="473">
        <v>0.10203042944617469</v>
      </c>
      <c r="K61" s="464">
        <v>1.5323036626430867E-2</v>
      </c>
      <c r="L61" s="465">
        <v>133116609.5940786</v>
      </c>
      <c r="M61" s="465">
        <v>-469488.94391788542</v>
      </c>
      <c r="N61" s="464">
        <v>-3.5145044960224405E-3</v>
      </c>
      <c r="O61" s="463">
        <v>38752909.128798537</v>
      </c>
      <c r="P61" s="463">
        <v>-500613.9295547381</v>
      </c>
      <c r="Q61" s="464">
        <v>-1.2753350286814723E-2</v>
      </c>
    </row>
    <row r="62" spans="1:17">
      <c r="A62" s="483"/>
      <c r="B62" s="478" t="s">
        <v>300</v>
      </c>
      <c r="C62" s="367" t="s">
        <v>126</v>
      </c>
      <c r="D62" s="463">
        <v>320676090.90766054</v>
      </c>
      <c r="E62" s="463">
        <v>1789574.7706185579</v>
      </c>
      <c r="F62" s="468">
        <v>5.6119487029344488E-3</v>
      </c>
      <c r="G62" s="474">
        <v>11.83128785219766</v>
      </c>
      <c r="H62" s="474">
        <v>-4.0824615505741235E-2</v>
      </c>
      <c r="I62" s="475">
        <v>8.1088923219815339</v>
      </c>
      <c r="J62" s="475">
        <v>1.6575944789881447E-2</v>
      </c>
      <c r="K62" s="468">
        <v>2.0483559981170612E-3</v>
      </c>
      <c r="L62" s="469">
        <v>2600327891.404181</v>
      </c>
      <c r="M62" s="469">
        <v>19797314.402805805</v>
      </c>
      <c r="N62" s="468">
        <v>7.6717999698382392E-3</v>
      </c>
      <c r="O62" s="463">
        <v>567439216.61539865</v>
      </c>
      <c r="P62" s="463">
        <v>3517667.2826412916</v>
      </c>
      <c r="Q62" s="468">
        <v>6.2378663961387215E-3</v>
      </c>
    </row>
    <row r="63" spans="1:17">
      <c r="A63" s="483"/>
      <c r="B63" s="478" t="s">
        <v>300</v>
      </c>
      <c r="C63" s="367" t="s">
        <v>125</v>
      </c>
      <c r="D63" s="463">
        <v>347299681.83950448</v>
      </c>
      <c r="E63" s="463">
        <v>2674044.5789379478</v>
      </c>
      <c r="F63" s="464">
        <v>7.7592735125394654E-3</v>
      </c>
      <c r="G63" s="472">
        <v>12.813560546997683</v>
      </c>
      <c r="H63" s="472">
        <v>-1.6816774610678209E-2</v>
      </c>
      <c r="I63" s="473">
        <v>6.0516693762207918</v>
      </c>
      <c r="J63" s="473">
        <v>-4.3375831680288357E-2</v>
      </c>
      <c r="K63" s="464">
        <v>-7.1165725931055844E-3</v>
      </c>
      <c r="L63" s="465">
        <v>2101742848.9593537</v>
      </c>
      <c r="M63" s="465">
        <v>1234010.0544817448</v>
      </c>
      <c r="N63" s="464">
        <v>5.8748148621222288E-4</v>
      </c>
      <c r="O63" s="463">
        <v>473296667.04146349</v>
      </c>
      <c r="P63" s="463">
        <v>5534817.8718697429</v>
      </c>
      <c r="Q63" s="464">
        <v>1.1832555138251592E-2</v>
      </c>
    </row>
    <row r="64" spans="1:17">
      <c r="A64" s="483"/>
      <c r="B64" s="478" t="s">
        <v>300</v>
      </c>
      <c r="C64" s="367" t="s">
        <v>124</v>
      </c>
      <c r="D64" s="463">
        <v>495105780.93852645</v>
      </c>
      <c r="E64" s="463">
        <v>21390716.426745296</v>
      </c>
      <c r="F64" s="468">
        <v>4.5155237882905271E-2</v>
      </c>
      <c r="G64" s="474">
        <v>18.266840521196119</v>
      </c>
      <c r="H64" s="474">
        <v>0.63047699081619157</v>
      </c>
      <c r="I64" s="475">
        <v>6.7337772501989557</v>
      </c>
      <c r="J64" s="475">
        <v>-4.2887828642236947E-2</v>
      </c>
      <c r="K64" s="468">
        <v>-6.3287514054878972E-3</v>
      </c>
      <c r="L64" s="469">
        <v>3333932044.1258373</v>
      </c>
      <c r="M64" s="469">
        <v>123723709.12784719</v>
      </c>
      <c r="N64" s="468">
        <v>3.8540710202200838E-2</v>
      </c>
      <c r="O64" s="463">
        <v>783270896.90087175</v>
      </c>
      <c r="P64" s="463">
        <v>34483814.534341097</v>
      </c>
      <c r="Q64" s="468">
        <v>4.6052897207248158E-2</v>
      </c>
    </row>
    <row r="65" spans="1:17">
      <c r="A65" s="483"/>
      <c r="B65" s="478" t="s">
        <v>300</v>
      </c>
      <c r="C65" s="367" t="s">
        <v>123</v>
      </c>
      <c r="D65" s="463">
        <v>41542971.628832906</v>
      </c>
      <c r="E65" s="463">
        <v>5141083.242704846</v>
      </c>
      <c r="F65" s="464">
        <v>0.14123122372585475</v>
      </c>
      <c r="G65" s="472">
        <v>1.5327206159499225</v>
      </c>
      <c r="H65" s="472">
        <v>0.17748202451580242</v>
      </c>
      <c r="I65" s="473">
        <v>7.3329755763863158</v>
      </c>
      <c r="J65" s="473">
        <v>-0.42585361572385594</v>
      </c>
      <c r="K65" s="464">
        <v>-5.4886324364106329E-2</v>
      </c>
      <c r="L65" s="465">
        <v>304633596.32474136</v>
      </c>
      <c r="M65" s="465">
        <v>22197562.06651473</v>
      </c>
      <c r="N65" s="464">
        <v>7.8593236605991518E-2</v>
      </c>
      <c r="O65" s="463">
        <v>66854792.599341288</v>
      </c>
      <c r="P65" s="463">
        <v>8860483.2491797879</v>
      </c>
      <c r="Q65" s="464">
        <v>0.15278194271926637</v>
      </c>
    </row>
    <row r="66" spans="1:17">
      <c r="A66" s="483" t="s">
        <v>82</v>
      </c>
      <c r="B66" s="478" t="s">
        <v>243</v>
      </c>
      <c r="C66" s="367" t="s">
        <v>129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83"/>
      <c r="B67" s="478" t="s">
        <v>298</v>
      </c>
      <c r="C67" s="367" t="s">
        <v>128</v>
      </c>
      <c r="D67" s="463">
        <v>151.873106315732</v>
      </c>
      <c r="E67" s="463">
        <v>99.222430288791656</v>
      </c>
      <c r="F67" s="464">
        <v>1.8845423796272138</v>
      </c>
      <c r="G67" s="472">
        <v>8.8308545499531391E-2</v>
      </c>
      <c r="H67" s="472">
        <v>6.0795594272905207E-2</v>
      </c>
      <c r="I67" s="473">
        <v>8.6452554396834422</v>
      </c>
      <c r="J67" s="473">
        <v>1.0000973551512189</v>
      </c>
      <c r="K67" s="464">
        <v>0.13081447683529632</v>
      </c>
      <c r="L67" s="465">
        <v>1312.981798517704</v>
      </c>
      <c r="M67" s="465">
        <v>910.4590570342541</v>
      </c>
      <c r="N67" s="464">
        <v>2.2618822819273889</v>
      </c>
      <c r="O67" s="463">
        <v>352.73628115653992</v>
      </c>
      <c r="P67" s="463">
        <v>244.5223103761673</v>
      </c>
      <c r="Q67" s="464">
        <v>2.2596186852106319</v>
      </c>
    </row>
    <row r="68" spans="1:17">
      <c r="A68" s="483"/>
      <c r="B68" s="478" t="s">
        <v>298</v>
      </c>
      <c r="C68" s="367" t="s">
        <v>127</v>
      </c>
      <c r="D68" s="463">
        <v>7683.2517998218536</v>
      </c>
      <c r="E68" s="463">
        <v>4181.421298001811</v>
      </c>
      <c r="F68" s="468">
        <v>1.1940673016094174</v>
      </c>
      <c r="G68" s="474">
        <v>4.4675242879301109</v>
      </c>
      <c r="H68" s="474">
        <v>2.6376201144074671</v>
      </c>
      <c r="I68" s="475">
        <v>11.762322738606706</v>
      </c>
      <c r="J68" s="475">
        <v>-1.6857349919411888</v>
      </c>
      <c r="K68" s="468">
        <v>-0.12535155824859098</v>
      </c>
      <c r="L68" s="469">
        <v>90372.887351485493</v>
      </c>
      <c r="M68" s="469">
        <v>43280.068600416053</v>
      </c>
      <c r="N68" s="468">
        <v>0.91903754645039581</v>
      </c>
      <c r="O68" s="463">
        <v>15366.503599643707</v>
      </c>
      <c r="P68" s="463">
        <v>8362.842596003622</v>
      </c>
      <c r="Q68" s="468">
        <v>1.1940673016094174</v>
      </c>
    </row>
    <row r="69" spans="1:17">
      <c r="A69" s="483"/>
      <c r="B69" s="478" t="s">
        <v>298</v>
      </c>
      <c r="C69" s="367" t="s">
        <v>126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83"/>
      <c r="B70" s="478" t="s">
        <v>298</v>
      </c>
      <c r="C70" s="367" t="s">
        <v>125</v>
      </c>
      <c r="D70" s="463">
        <v>33994.112718778641</v>
      </c>
      <c r="E70" s="463">
        <v>-4273.5153637136464</v>
      </c>
      <c r="F70" s="468">
        <v>-0.11167442503887012</v>
      </c>
      <c r="G70" s="474">
        <v>19.766308351536619</v>
      </c>
      <c r="H70" s="474">
        <v>-0.23068816287764804</v>
      </c>
      <c r="I70" s="475">
        <v>8.4366033391622803</v>
      </c>
      <c r="J70" s="475">
        <v>0.44279280083056083</v>
      </c>
      <c r="K70" s="468">
        <v>5.5391955902293642E-2</v>
      </c>
      <c r="L70" s="469">
        <v>286794.84487510682</v>
      </c>
      <c r="M70" s="469">
        <v>-19109.32376767887</v>
      </c>
      <c r="N70" s="468">
        <v>-6.2468333963743572E-2</v>
      </c>
      <c r="O70" s="463">
        <v>68980.912013530731</v>
      </c>
      <c r="P70" s="463">
        <v>-3724.8470448437438</v>
      </c>
      <c r="Q70" s="468">
        <v>-5.1231801896918706E-2</v>
      </c>
    </row>
    <row r="71" spans="1:17">
      <c r="A71" s="483"/>
      <c r="B71" s="478" t="s">
        <v>298</v>
      </c>
      <c r="C71" s="367" t="s">
        <v>124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83"/>
      <c r="B72" s="478" t="s">
        <v>298</v>
      </c>
      <c r="C72" s="367" t="s">
        <v>123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83"/>
      <c r="B73" s="478" t="s">
        <v>242</v>
      </c>
      <c r="C73" s="367" t="s">
        <v>129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83"/>
      <c r="B74" s="478" t="s">
        <v>299</v>
      </c>
      <c r="C74" s="367" t="s">
        <v>128</v>
      </c>
      <c r="D74" s="463">
        <v>1300.2164648622274</v>
      </c>
      <c r="E74" s="463">
        <v>36.187821708619595</v>
      </c>
      <c r="F74" s="468">
        <v>2.862895702927672E-2</v>
      </c>
      <c r="G74" s="474">
        <v>5.6216762182125686E-2</v>
      </c>
      <c r="H74" s="474">
        <v>8.7814995926940448E-3</v>
      </c>
      <c r="I74" s="475">
        <v>8.0835109192688925</v>
      </c>
      <c r="J74" s="475">
        <v>-0.26404571644651753</v>
      </c>
      <c r="K74" s="468">
        <v>-3.1631497451216517E-2</v>
      </c>
      <c r="L74" s="469">
        <v>10510.313991127014</v>
      </c>
      <c r="M74" s="469">
        <v>-41.236696764231965</v>
      </c>
      <c r="N74" s="468">
        <v>-3.9081172032424012E-3</v>
      </c>
      <c r="O74" s="463">
        <v>2790.0637181997299</v>
      </c>
      <c r="P74" s="463">
        <v>98.176247835159302</v>
      </c>
      <c r="Q74" s="468">
        <v>3.6471155988501626E-2</v>
      </c>
    </row>
    <row r="75" spans="1:17">
      <c r="A75" s="483"/>
      <c r="B75" s="478" t="s">
        <v>299</v>
      </c>
      <c r="C75" s="367" t="s">
        <v>127</v>
      </c>
      <c r="D75" s="463">
        <v>49946.769700948207</v>
      </c>
      <c r="E75" s="463">
        <v>24124.0911796576</v>
      </c>
      <c r="F75" s="464">
        <v>0.93422110180272222</v>
      </c>
      <c r="G75" s="472">
        <v>2.1595217026736613</v>
      </c>
      <c r="H75" s="472">
        <v>1.1904728262463864</v>
      </c>
      <c r="I75" s="473">
        <v>12.806236085319417</v>
      </c>
      <c r="J75" s="473">
        <v>4.3948517621123173E-2</v>
      </c>
      <c r="K75" s="464">
        <v>3.4436238321692496E-3</v>
      </c>
      <c r="L75" s="465">
        <v>639630.12448942149</v>
      </c>
      <c r="M75" s="465">
        <v>310073.6754324846</v>
      </c>
      <c r="N75" s="464">
        <v>0.94088183168557482</v>
      </c>
      <c r="O75" s="463">
        <v>99893.539401896414</v>
      </c>
      <c r="P75" s="463">
        <v>48248.1823593152</v>
      </c>
      <c r="Q75" s="464">
        <v>0.93422110180272222</v>
      </c>
    </row>
    <row r="76" spans="1:17">
      <c r="A76" s="483"/>
      <c r="B76" s="478" t="s">
        <v>299</v>
      </c>
      <c r="C76" s="367" t="s">
        <v>126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83"/>
      <c r="B77" s="478" t="s">
        <v>299</v>
      </c>
      <c r="C77" s="367" t="s">
        <v>125</v>
      </c>
      <c r="D77" s="463">
        <v>498879.19720297505</v>
      </c>
      <c r="E77" s="463">
        <v>-103801.29773586616</v>
      </c>
      <c r="F77" s="464">
        <v>-0.1722327146930476</v>
      </c>
      <c r="G77" s="472">
        <v>21.569772376125968</v>
      </c>
      <c r="H77" s="472">
        <v>-1.0470470209629958</v>
      </c>
      <c r="I77" s="473">
        <v>8.0292238602587798</v>
      </c>
      <c r="J77" s="473">
        <v>-6.0032531275304279E-2</v>
      </c>
      <c r="K77" s="464">
        <v>-7.4212669706120457E-3</v>
      </c>
      <c r="L77" s="465">
        <v>4005612.7535688723</v>
      </c>
      <c r="M77" s="465">
        <v>-869624.29216807382</v>
      </c>
      <c r="N77" s="464">
        <v>-0.17837579670684925</v>
      </c>
      <c r="O77" s="463">
        <v>962299.08989751036</v>
      </c>
      <c r="P77" s="463">
        <v>-229565.09303732472</v>
      </c>
      <c r="Q77" s="464">
        <v>-0.19261011139041515</v>
      </c>
    </row>
    <row r="78" spans="1:17">
      <c r="A78" s="483"/>
      <c r="B78" s="478" t="s">
        <v>299</v>
      </c>
      <c r="C78" s="367" t="s">
        <v>124</v>
      </c>
      <c r="D78" s="466"/>
      <c r="E78" s="466"/>
      <c r="F78" s="466"/>
      <c r="G78" s="466"/>
      <c r="H78" s="466"/>
      <c r="I78" s="466"/>
      <c r="J78" s="466"/>
      <c r="K78" s="466"/>
      <c r="L78" s="466"/>
      <c r="M78" s="466"/>
      <c r="N78" s="466"/>
      <c r="O78" s="466"/>
      <c r="P78" s="466"/>
      <c r="Q78" s="466"/>
    </row>
    <row r="79" spans="1:17">
      <c r="A79" s="483"/>
      <c r="B79" s="478" t="s">
        <v>299</v>
      </c>
      <c r="C79" s="367" t="s">
        <v>123</v>
      </c>
      <c r="D79" s="462"/>
      <c r="E79" s="462"/>
      <c r="F79" s="462"/>
      <c r="G79" s="462"/>
      <c r="H79" s="462"/>
      <c r="I79" s="462"/>
      <c r="J79" s="462"/>
      <c r="K79" s="462"/>
      <c r="L79" s="462"/>
      <c r="M79" s="462"/>
      <c r="N79" s="462"/>
      <c r="O79" s="462"/>
      <c r="P79" s="462"/>
      <c r="Q79" s="462"/>
    </row>
    <row r="80" spans="1:17">
      <c r="A80" s="483"/>
      <c r="B80" s="478" t="s">
        <v>241</v>
      </c>
      <c r="C80" s="367" t="s">
        <v>129</v>
      </c>
      <c r="D80" s="466"/>
      <c r="E80" s="466"/>
      <c r="F80" s="466"/>
      <c r="G80" s="466"/>
      <c r="H80" s="466"/>
      <c r="I80" s="466"/>
      <c r="J80" s="466"/>
      <c r="K80" s="466"/>
      <c r="L80" s="466"/>
      <c r="M80" s="466"/>
      <c r="N80" s="466"/>
      <c r="O80" s="466"/>
      <c r="P80" s="466"/>
      <c r="Q80" s="466"/>
    </row>
    <row r="81" spans="1:17">
      <c r="A81" s="483"/>
      <c r="B81" s="478" t="s">
        <v>300</v>
      </c>
      <c r="C81" s="367" t="s">
        <v>128</v>
      </c>
      <c r="D81" s="463">
        <v>1240.1111768633127</v>
      </c>
      <c r="E81" s="463">
        <v>132.02514886111021</v>
      </c>
      <c r="F81" s="464">
        <v>0.11914702065068164</v>
      </c>
      <c r="G81" s="472">
        <v>5.992747171712913E-2</v>
      </c>
      <c r="H81" s="472">
        <v>1.3339141671299265E-2</v>
      </c>
      <c r="I81" s="473">
        <v>8.043743034432925</v>
      </c>
      <c r="J81" s="473">
        <v>-0.11701972787375681</v>
      </c>
      <c r="K81" s="464">
        <v>-1.4339312547382591E-2</v>
      </c>
      <c r="L81" s="465">
        <v>9975.1356408166885</v>
      </c>
      <c r="M81" s="465">
        <v>932.30844606399478</v>
      </c>
      <c r="N81" s="464">
        <v>0.10309922173509939</v>
      </c>
      <c r="O81" s="463">
        <v>2649.1330255270004</v>
      </c>
      <c r="P81" s="463">
        <v>314.52087259292603</v>
      </c>
      <c r="Q81" s="464">
        <v>0.13472082384118711</v>
      </c>
    </row>
    <row r="82" spans="1:17">
      <c r="A82" s="483"/>
      <c r="B82" s="478" t="s">
        <v>300</v>
      </c>
      <c r="C82" s="367" t="s">
        <v>127</v>
      </c>
      <c r="D82" s="463">
        <v>46380.019638597878</v>
      </c>
      <c r="E82" s="463">
        <v>21846.548724665852</v>
      </c>
      <c r="F82" s="468">
        <v>0.89047932929293228</v>
      </c>
      <c r="G82" s="474">
        <v>2.2412807552966059</v>
      </c>
      <c r="H82" s="474">
        <v>1.2097963657959736</v>
      </c>
      <c r="I82" s="475">
        <v>12.749393073594375</v>
      </c>
      <c r="J82" s="475">
        <v>-0.19008943178679871</v>
      </c>
      <c r="K82" s="468">
        <v>-1.4690651786711391E-2</v>
      </c>
      <c r="L82" s="469">
        <v>591317.10113351082</v>
      </c>
      <c r="M82" s="469">
        <v>273866.68344640953</v>
      </c>
      <c r="N82" s="468">
        <v>0.86270695575631418</v>
      </c>
      <c r="O82" s="463">
        <v>92760.039277195756</v>
      </c>
      <c r="P82" s="463">
        <v>43693.097449331704</v>
      </c>
      <c r="Q82" s="468">
        <v>0.89047932929293228</v>
      </c>
    </row>
    <row r="83" spans="1:17">
      <c r="A83" s="483"/>
      <c r="B83" s="478" t="s">
        <v>300</v>
      </c>
      <c r="C83" s="367" t="s">
        <v>126</v>
      </c>
      <c r="D83" s="462"/>
      <c r="E83" s="462"/>
      <c r="F83" s="462"/>
      <c r="G83" s="462"/>
      <c r="H83" s="462"/>
      <c r="I83" s="462"/>
      <c r="J83" s="462"/>
      <c r="K83" s="462"/>
      <c r="L83" s="462"/>
      <c r="M83" s="462"/>
      <c r="N83" s="462"/>
      <c r="O83" s="462"/>
      <c r="P83" s="462"/>
      <c r="Q83" s="462"/>
    </row>
    <row r="84" spans="1:17">
      <c r="A84" s="483"/>
      <c r="B84" s="478" t="s">
        <v>300</v>
      </c>
      <c r="C84" s="367" t="s">
        <v>125</v>
      </c>
      <c r="D84" s="463">
        <v>457425.18296482513</v>
      </c>
      <c r="E84" s="463">
        <v>-92169.12964240188</v>
      </c>
      <c r="F84" s="468">
        <v>-0.16770393639111666</v>
      </c>
      <c r="G84" s="474">
        <v>22.104739660651095</v>
      </c>
      <c r="H84" s="474">
        <v>-1.0023843170962294</v>
      </c>
      <c r="I84" s="475">
        <v>8.043838665503305</v>
      </c>
      <c r="J84" s="475">
        <v>-2.5831342677140157E-2</v>
      </c>
      <c r="K84" s="468">
        <v>-3.2010407675845749E-3</v>
      </c>
      <c r="L84" s="469">
        <v>3679454.3733073841</v>
      </c>
      <c r="M84" s="469">
        <v>-755590.36780570401</v>
      </c>
      <c r="N84" s="468">
        <v>-0.17036815002142894</v>
      </c>
      <c r="O84" s="463">
        <v>885552.43888852268</v>
      </c>
      <c r="P84" s="463">
        <v>-196895.74481658323</v>
      </c>
      <c r="Q84" s="468">
        <v>-0.18189854053117802</v>
      </c>
    </row>
    <row r="85" spans="1:17">
      <c r="A85" s="483"/>
      <c r="B85" s="478" t="s">
        <v>300</v>
      </c>
      <c r="C85" s="367" t="s">
        <v>124</v>
      </c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</row>
    <row r="86" spans="1:17">
      <c r="A86" s="483"/>
      <c r="B86" s="478" t="s">
        <v>300</v>
      </c>
      <c r="C86" s="367" t="s">
        <v>123</v>
      </c>
      <c r="D86" s="466"/>
      <c r="E86" s="466"/>
      <c r="F86" s="466"/>
      <c r="G86" s="466"/>
      <c r="H86" s="466"/>
      <c r="I86" s="466"/>
      <c r="J86" s="466"/>
      <c r="K86" s="466"/>
      <c r="L86" s="466"/>
      <c r="M86" s="466"/>
      <c r="N86" s="466"/>
      <c r="O86" s="466"/>
      <c r="P86" s="466"/>
      <c r="Q86" s="466"/>
    </row>
    <row r="87" spans="1:17">
      <c r="A87" s="483" t="s">
        <v>83</v>
      </c>
      <c r="B87" s="478" t="s">
        <v>243</v>
      </c>
      <c r="C87" s="367" t="s">
        <v>129</v>
      </c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</row>
    <row r="88" spans="1:17">
      <c r="A88" s="483"/>
      <c r="B88" s="478" t="s">
        <v>298</v>
      </c>
      <c r="C88" s="367" t="s">
        <v>128</v>
      </c>
      <c r="D88" s="463">
        <v>1226.4684428295614</v>
      </c>
      <c r="E88" s="463">
        <v>676.84965075762284</v>
      </c>
      <c r="F88" s="468">
        <v>1.2314892804266258</v>
      </c>
      <c r="G88" s="474">
        <v>0.11385976883164915</v>
      </c>
      <c r="H88" s="474">
        <v>6.9332913539229629E-2</v>
      </c>
      <c r="I88" s="475">
        <v>17.164860166527991</v>
      </c>
      <c r="J88" s="475">
        <v>3.3277672361023356</v>
      </c>
      <c r="K88" s="468">
        <v>0.24049612536641157</v>
      </c>
      <c r="L88" s="469">
        <v>21052.159319828748</v>
      </c>
      <c r="M88" s="469">
        <v>13447.033017621041</v>
      </c>
      <c r="N88" s="468">
        <v>1.7681538061659112</v>
      </c>
      <c r="O88" s="463">
        <v>3255.127072930336</v>
      </c>
      <c r="P88" s="463">
        <v>1875.795200586319</v>
      </c>
      <c r="Q88" s="468">
        <v>1.3599302953817918</v>
      </c>
    </row>
    <row r="89" spans="1:17">
      <c r="A89" s="483"/>
      <c r="B89" s="478" t="s">
        <v>298</v>
      </c>
      <c r="C89" s="367" t="s">
        <v>127</v>
      </c>
      <c r="D89" s="463">
        <v>1156.7787545994759</v>
      </c>
      <c r="E89" s="463">
        <v>501.38347356904751</v>
      </c>
      <c r="F89" s="464">
        <v>0.76500928230786203</v>
      </c>
      <c r="G89" s="472">
        <v>0.10739009418309407</v>
      </c>
      <c r="H89" s="472">
        <v>5.4293855010185958E-2</v>
      </c>
      <c r="I89" s="473">
        <v>13.689316192259332</v>
      </c>
      <c r="J89" s="473">
        <v>-0.26217798832775863</v>
      </c>
      <c r="K89" s="464">
        <v>-1.8792108209640234E-2</v>
      </c>
      <c r="L89" s="465">
        <v>15835.51013620019</v>
      </c>
      <c r="M89" s="465">
        <v>6691.7666869199275</v>
      </c>
      <c r="N89" s="464">
        <v>0.73184103688371316</v>
      </c>
      <c r="O89" s="463">
        <v>2828.6549078226089</v>
      </c>
      <c r="P89" s="463">
        <v>1362.6640852689743</v>
      </c>
      <c r="Q89" s="464">
        <v>0.92951747330541012</v>
      </c>
    </row>
    <row r="90" spans="1:17">
      <c r="A90" s="483"/>
      <c r="B90" s="478" t="s">
        <v>298</v>
      </c>
      <c r="C90" s="367" t="s">
        <v>126</v>
      </c>
      <c r="D90" s="466"/>
      <c r="E90" s="466"/>
      <c r="F90" s="466"/>
      <c r="G90" s="466"/>
      <c r="H90" s="466"/>
      <c r="I90" s="466"/>
      <c r="J90" s="466"/>
      <c r="K90" s="466"/>
      <c r="L90" s="466"/>
      <c r="M90" s="466"/>
      <c r="N90" s="466"/>
      <c r="O90" s="466"/>
      <c r="P90" s="466"/>
      <c r="Q90" s="466"/>
    </row>
    <row r="91" spans="1:17">
      <c r="A91" s="483"/>
      <c r="B91" s="478" t="s">
        <v>298</v>
      </c>
      <c r="C91" s="367" t="s">
        <v>125</v>
      </c>
      <c r="D91" s="463">
        <v>127139.5273351605</v>
      </c>
      <c r="E91" s="463">
        <v>-30332.332620037894</v>
      </c>
      <c r="F91" s="464">
        <v>-0.19262065380232132</v>
      </c>
      <c r="G91" s="472">
        <v>11.803057205735387</v>
      </c>
      <c r="H91" s="472">
        <v>-0.95437907918610598</v>
      </c>
      <c r="I91" s="473">
        <v>8.1716515862823602</v>
      </c>
      <c r="J91" s="473">
        <v>1.0099742970371963</v>
      </c>
      <c r="K91" s="464">
        <v>0.1410248264821839</v>
      </c>
      <c r="L91" s="465">
        <v>1038939.9202275538</v>
      </c>
      <c r="M91" s="465">
        <v>-88822.72290878545</v>
      </c>
      <c r="N91" s="464">
        <v>-7.876012159949454E-2</v>
      </c>
      <c r="O91" s="463">
        <v>281230.14997971058</v>
      </c>
      <c r="P91" s="463">
        <v>-116315.46902827441</v>
      </c>
      <c r="Q91" s="464">
        <v>-0.29258395380767138</v>
      </c>
    </row>
    <row r="92" spans="1:17">
      <c r="A92" s="483"/>
      <c r="B92" s="478" t="s">
        <v>298</v>
      </c>
      <c r="C92" s="367" t="s">
        <v>124</v>
      </c>
      <c r="D92" s="466"/>
      <c r="E92" s="466"/>
      <c r="F92" s="466"/>
      <c r="G92" s="466"/>
      <c r="H92" s="466"/>
      <c r="I92" s="466"/>
      <c r="J92" s="466"/>
      <c r="K92" s="466"/>
      <c r="L92" s="466"/>
      <c r="M92" s="466"/>
      <c r="N92" s="466"/>
      <c r="O92" s="466"/>
      <c r="P92" s="466"/>
      <c r="Q92" s="466"/>
    </row>
    <row r="93" spans="1:17">
      <c r="A93" s="483"/>
      <c r="B93" s="478" t="s">
        <v>298</v>
      </c>
      <c r="C93" s="367" t="s">
        <v>123</v>
      </c>
      <c r="D93" s="462"/>
      <c r="E93" s="462"/>
      <c r="F93" s="462"/>
      <c r="G93" s="462"/>
      <c r="H93" s="462"/>
      <c r="I93" s="462"/>
      <c r="J93" s="462"/>
      <c r="K93" s="462"/>
      <c r="L93" s="462"/>
      <c r="M93" s="462"/>
      <c r="N93" s="462"/>
      <c r="O93" s="462"/>
      <c r="P93" s="462"/>
      <c r="Q93" s="462"/>
    </row>
    <row r="94" spans="1:17">
      <c r="A94" s="483"/>
      <c r="B94" s="478" t="s">
        <v>242</v>
      </c>
      <c r="C94" s="367" t="s">
        <v>129</v>
      </c>
      <c r="D94" s="466"/>
      <c r="E94" s="466"/>
      <c r="F94" s="466"/>
      <c r="G94" s="466"/>
      <c r="H94" s="466"/>
      <c r="I94" s="466"/>
      <c r="J94" s="466"/>
      <c r="K94" s="466"/>
      <c r="L94" s="466"/>
      <c r="M94" s="466"/>
      <c r="N94" s="466"/>
      <c r="O94" s="466"/>
      <c r="P94" s="466"/>
      <c r="Q94" s="466"/>
    </row>
    <row r="95" spans="1:17">
      <c r="A95" s="483"/>
      <c r="B95" s="478" t="s">
        <v>299</v>
      </c>
      <c r="C95" s="367" t="s">
        <v>128</v>
      </c>
      <c r="D95" s="463">
        <v>10636.841901354599</v>
      </c>
      <c r="E95" s="463">
        <v>3285.6964843072092</v>
      </c>
      <c r="F95" s="464">
        <v>0.44696388085149857</v>
      </c>
      <c r="G95" s="472">
        <v>6.7842216479634634E-2</v>
      </c>
      <c r="H95" s="472">
        <v>2.4339970084970415E-2</v>
      </c>
      <c r="I95" s="473">
        <v>15.458599973902205</v>
      </c>
      <c r="J95" s="473">
        <v>0.71222748024028348</v>
      </c>
      <c r="K95" s="464">
        <v>4.8298487003932876E-2</v>
      </c>
      <c r="L95" s="465">
        <v>164430.68393868208</v>
      </c>
      <c r="M95" s="465">
        <v>56027.95536382556</v>
      </c>
      <c r="N95" s="464">
        <v>0.51685004704596493</v>
      </c>
      <c r="O95" s="463">
        <v>27747.334776639938</v>
      </c>
      <c r="P95" s="463">
        <v>8511.10871353322</v>
      </c>
      <c r="Q95" s="464">
        <v>0.44245210498210613</v>
      </c>
    </row>
    <row r="96" spans="1:17">
      <c r="A96" s="483"/>
      <c r="B96" s="478" t="s">
        <v>299</v>
      </c>
      <c r="C96" s="367" t="s">
        <v>127</v>
      </c>
      <c r="D96" s="463">
        <v>12309.464011713077</v>
      </c>
      <c r="E96" s="463">
        <v>-1733.9572819244004</v>
      </c>
      <c r="F96" s="468">
        <v>-0.12347114322561756</v>
      </c>
      <c r="G96" s="474">
        <v>7.8510269305080135E-2</v>
      </c>
      <c r="H96" s="474">
        <v>-4.5951977590266979E-3</v>
      </c>
      <c r="I96" s="475">
        <v>12.956311036796954</v>
      </c>
      <c r="J96" s="475">
        <v>0.23372849770562532</v>
      </c>
      <c r="K96" s="468">
        <v>1.8371152003728217E-2</v>
      </c>
      <c r="L96" s="469">
        <v>159485.24443201305</v>
      </c>
      <c r="M96" s="469">
        <v>-19183.342107522476</v>
      </c>
      <c r="N96" s="468">
        <v>-0.10736829836216125</v>
      </c>
      <c r="O96" s="463">
        <v>28130.536328792572</v>
      </c>
      <c r="P96" s="463">
        <v>-4440.3057565689087</v>
      </c>
      <c r="Q96" s="468">
        <v>-0.13632763147270741</v>
      </c>
    </row>
    <row r="97" spans="1:17">
      <c r="A97" s="483"/>
      <c r="B97" s="478" t="s">
        <v>299</v>
      </c>
      <c r="C97" s="367" t="s">
        <v>126</v>
      </c>
      <c r="D97" s="462"/>
      <c r="E97" s="462"/>
      <c r="F97" s="462"/>
      <c r="G97" s="462"/>
      <c r="H97" s="462"/>
      <c r="I97" s="462"/>
      <c r="J97" s="462"/>
      <c r="K97" s="462"/>
      <c r="L97" s="462"/>
      <c r="M97" s="462"/>
      <c r="N97" s="462"/>
      <c r="O97" s="462"/>
      <c r="P97" s="462"/>
      <c r="Q97" s="462"/>
    </row>
    <row r="98" spans="1:17">
      <c r="A98" s="483"/>
      <c r="B98" s="478" t="s">
        <v>299</v>
      </c>
      <c r="C98" s="367" t="s">
        <v>125</v>
      </c>
      <c r="D98" s="463">
        <v>2024066.4989127952</v>
      </c>
      <c r="E98" s="463">
        <v>-78876.285333992681</v>
      </c>
      <c r="F98" s="468">
        <v>-3.750757553883894E-2</v>
      </c>
      <c r="G98" s="474">
        <v>12.909579634809718</v>
      </c>
      <c r="H98" s="474">
        <v>0.46488837050205412</v>
      </c>
      <c r="I98" s="475">
        <v>7.487086589642149</v>
      </c>
      <c r="J98" s="475">
        <v>-0.21120799154412051</v>
      </c>
      <c r="K98" s="468">
        <v>-2.743568582842856E-2</v>
      </c>
      <c r="L98" s="469">
        <v>15154361.140553925</v>
      </c>
      <c r="M98" s="469">
        <v>-1034711.8999578878</v>
      </c>
      <c r="N98" s="468">
        <v>-6.3914215308597783E-2</v>
      </c>
      <c r="O98" s="463">
        <v>4628622.3593999865</v>
      </c>
      <c r="P98" s="463">
        <v>-827336.76900767535</v>
      </c>
      <c r="Q98" s="468">
        <v>-0.15163910680708051</v>
      </c>
    </row>
    <row r="99" spans="1:17">
      <c r="A99" s="483"/>
      <c r="B99" s="478" t="s">
        <v>299</v>
      </c>
      <c r="C99" s="367" t="s">
        <v>124</v>
      </c>
      <c r="D99" s="462"/>
      <c r="E99" s="462"/>
      <c r="F99" s="462"/>
      <c r="G99" s="462"/>
      <c r="H99" s="462"/>
      <c r="I99" s="462"/>
      <c r="J99" s="462"/>
      <c r="K99" s="462"/>
      <c r="L99" s="462"/>
      <c r="M99" s="462"/>
      <c r="N99" s="462"/>
      <c r="O99" s="462"/>
      <c r="P99" s="462"/>
      <c r="Q99" s="462"/>
    </row>
    <row r="100" spans="1:17">
      <c r="A100" s="483"/>
      <c r="B100" s="478" t="s">
        <v>299</v>
      </c>
      <c r="C100" s="367" t="s">
        <v>123</v>
      </c>
      <c r="D100" s="466"/>
      <c r="E100" s="466"/>
      <c r="F100" s="466"/>
      <c r="G100" s="466"/>
      <c r="H100" s="466"/>
      <c r="I100" s="466"/>
      <c r="J100" s="466"/>
      <c r="K100" s="466"/>
      <c r="L100" s="466"/>
      <c r="M100" s="466"/>
      <c r="N100" s="466"/>
      <c r="O100" s="466"/>
      <c r="P100" s="466"/>
      <c r="Q100" s="466"/>
    </row>
    <row r="101" spans="1:17">
      <c r="A101" s="483"/>
      <c r="B101" s="478" t="s">
        <v>241</v>
      </c>
      <c r="C101" s="367" t="s">
        <v>129</v>
      </c>
      <c r="D101" s="462"/>
      <c r="E101" s="462"/>
      <c r="F101" s="462"/>
      <c r="G101" s="462"/>
      <c r="H101" s="462"/>
      <c r="I101" s="462"/>
      <c r="J101" s="462"/>
      <c r="K101" s="462"/>
      <c r="L101" s="462"/>
      <c r="M101" s="462"/>
      <c r="N101" s="462"/>
      <c r="O101" s="462"/>
      <c r="P101" s="462"/>
      <c r="Q101" s="462"/>
    </row>
    <row r="102" spans="1:17">
      <c r="A102" s="483"/>
      <c r="B102" s="478" t="s">
        <v>300</v>
      </c>
      <c r="C102" s="367" t="s">
        <v>128</v>
      </c>
      <c r="D102" s="463">
        <v>10090.450757242847</v>
      </c>
      <c r="E102" s="463">
        <v>3228.3128488149005</v>
      </c>
      <c r="F102" s="468">
        <v>0.47045292471460659</v>
      </c>
      <c r="G102" s="474">
        <v>6.9700955435096079E-2</v>
      </c>
      <c r="H102" s="474">
        <v>2.5776323969883913E-2</v>
      </c>
      <c r="I102" s="475">
        <v>15.53177286914247</v>
      </c>
      <c r="J102" s="475">
        <v>0.79338679257015166</v>
      </c>
      <c r="K102" s="468">
        <v>5.383132104479843E-2</v>
      </c>
      <c r="L102" s="469">
        <v>156722.58930876254</v>
      </c>
      <c r="M102" s="469">
        <v>55585.751503669017</v>
      </c>
      <c r="N102" s="468">
        <v>0.54960934818618157</v>
      </c>
      <c r="O102" s="463">
        <v>26321.700925707817</v>
      </c>
      <c r="P102" s="463">
        <v>8360.0945039814542</v>
      </c>
      <c r="Q102" s="468">
        <v>0.46544247255463089</v>
      </c>
    </row>
    <row r="103" spans="1:17">
      <c r="A103" s="483"/>
      <c r="B103" s="478" t="s">
        <v>300</v>
      </c>
      <c r="C103" s="367" t="s">
        <v>127</v>
      </c>
      <c r="D103" s="463">
        <v>11301.388359682511</v>
      </c>
      <c r="E103" s="463">
        <v>-1974.9203305871124</v>
      </c>
      <c r="F103" s="464">
        <v>-0.1487552283289825</v>
      </c>
      <c r="G103" s="472">
        <v>7.8065646953138015E-2</v>
      </c>
      <c r="H103" s="472">
        <v>-6.9161727392736683E-3</v>
      </c>
      <c r="I103" s="473">
        <v>12.922747765922983</v>
      </c>
      <c r="J103" s="473">
        <v>0.18839997959025467</v>
      </c>
      <c r="K103" s="464">
        <v>1.479463124075007E-2</v>
      </c>
      <c r="L103" s="465">
        <v>146044.99117691518</v>
      </c>
      <c r="M103" s="465">
        <v>-23020.141003689758</v>
      </c>
      <c r="N103" s="464">
        <v>-0.13616137583649324</v>
      </c>
      <c r="O103" s="463">
        <v>25786.537245035172</v>
      </c>
      <c r="P103" s="463">
        <v>-4923.9563660621643</v>
      </c>
      <c r="Q103" s="464">
        <v>-0.1603346539595468</v>
      </c>
    </row>
    <row r="104" spans="1:17">
      <c r="A104" s="483"/>
      <c r="B104" s="478" t="s">
        <v>300</v>
      </c>
      <c r="C104" s="367" t="s">
        <v>126</v>
      </c>
      <c r="D104" s="466"/>
      <c r="E104" s="466"/>
      <c r="F104" s="466"/>
      <c r="G104" s="466"/>
      <c r="H104" s="466"/>
      <c r="I104" s="466"/>
      <c r="J104" s="466"/>
      <c r="K104" s="466"/>
      <c r="L104" s="466"/>
      <c r="M104" s="466"/>
      <c r="N104" s="466"/>
      <c r="O104" s="466"/>
      <c r="P104" s="466"/>
      <c r="Q104" s="466"/>
    </row>
    <row r="105" spans="1:17">
      <c r="A105" s="483"/>
      <c r="B105" s="478" t="s">
        <v>300</v>
      </c>
      <c r="C105" s="367" t="s">
        <v>125</v>
      </c>
      <c r="D105" s="463">
        <v>1867738.1823749566</v>
      </c>
      <c r="E105" s="463">
        <v>-83732.927873056382</v>
      </c>
      <c r="F105" s="464">
        <v>-4.2907592858197501E-2</v>
      </c>
      <c r="G105" s="472">
        <v>12.901617474392783</v>
      </c>
      <c r="H105" s="472">
        <v>0.41022623794217061</v>
      </c>
      <c r="I105" s="473">
        <v>7.5297005306995146</v>
      </c>
      <c r="J105" s="473">
        <v>-0.15718278279644426</v>
      </c>
      <c r="K105" s="464">
        <v>-2.0448181192041313E-2</v>
      </c>
      <c r="L105" s="465">
        <v>14063509.183036458</v>
      </c>
      <c r="M105" s="465">
        <v>-937221.53109842539</v>
      </c>
      <c r="N105" s="464">
        <v>-6.2478391816960001E-2</v>
      </c>
      <c r="O105" s="463">
        <v>4254402.2282767845</v>
      </c>
      <c r="P105" s="463">
        <v>-806563.75212641153</v>
      </c>
      <c r="Q105" s="464">
        <v>-0.15936952653891467</v>
      </c>
    </row>
    <row r="106" spans="1:17">
      <c r="A106" s="483"/>
      <c r="B106" s="478" t="s">
        <v>300</v>
      </c>
      <c r="C106" s="367" t="s">
        <v>124</v>
      </c>
      <c r="D106" s="466"/>
      <c r="E106" s="466"/>
      <c r="F106" s="466"/>
      <c r="G106" s="466"/>
      <c r="H106" s="466"/>
      <c r="I106" s="466"/>
      <c r="J106" s="466"/>
      <c r="K106" s="466"/>
      <c r="L106" s="466"/>
      <c r="M106" s="466"/>
      <c r="N106" s="466"/>
      <c r="O106" s="466"/>
      <c r="P106" s="466"/>
      <c r="Q106" s="466"/>
    </row>
    <row r="107" spans="1:17">
      <c r="A107" s="483"/>
      <c r="B107" s="478" t="s">
        <v>300</v>
      </c>
      <c r="C107" s="367" t="s">
        <v>123</v>
      </c>
      <c r="D107" s="462"/>
      <c r="E107" s="462"/>
      <c r="F107" s="462"/>
      <c r="G107" s="462"/>
      <c r="H107" s="462"/>
      <c r="I107" s="462"/>
      <c r="J107" s="462"/>
      <c r="K107" s="462"/>
      <c r="L107" s="462"/>
      <c r="M107" s="462"/>
      <c r="N107" s="462"/>
      <c r="O107" s="462"/>
      <c r="P107" s="462"/>
      <c r="Q107" s="462"/>
    </row>
    <row r="108" spans="1:17">
      <c r="A108" s="483" t="s">
        <v>84</v>
      </c>
      <c r="B108" s="478" t="s">
        <v>243</v>
      </c>
      <c r="C108" s="367" t="s">
        <v>129</v>
      </c>
      <c r="D108" s="463">
        <v>84478243.109796137</v>
      </c>
      <c r="E108" s="463">
        <v>3596617.8538471013</v>
      </c>
      <c r="F108" s="468">
        <v>4.4467675352289751E-2</v>
      </c>
      <c r="G108" s="474">
        <v>39.2216534554017</v>
      </c>
      <c r="H108" s="474">
        <v>-0.94002661695982681</v>
      </c>
      <c r="I108" s="475">
        <v>4.284632721654944</v>
      </c>
      <c r="J108" s="475">
        <v>0.18822655914234954</v>
      </c>
      <c r="K108" s="468">
        <v>4.5949193433225829E-2</v>
      </c>
      <c r="L108" s="469">
        <v>361958244.69615388</v>
      </c>
      <c r="M108" s="469">
        <v>30634256.563649952</v>
      </c>
      <c r="N108" s="468">
        <v>9.246012260180396E-2</v>
      </c>
      <c r="O108" s="463">
        <v>81624927.944929123</v>
      </c>
      <c r="P108" s="463">
        <v>3686432.8434181809</v>
      </c>
      <c r="Q108" s="468">
        <v>4.7299256145718352E-2</v>
      </c>
    </row>
    <row r="109" spans="1:17">
      <c r="A109" s="483"/>
      <c r="B109" s="478" t="s">
        <v>298</v>
      </c>
      <c r="C109" s="367" t="s">
        <v>128</v>
      </c>
      <c r="D109" s="463">
        <v>957370.83119188529</v>
      </c>
      <c r="E109" s="463">
        <v>75945.341819337104</v>
      </c>
      <c r="F109" s="464">
        <v>8.6161953262095442E-2</v>
      </c>
      <c r="G109" s="472">
        <v>0.44448920322022806</v>
      </c>
      <c r="H109" s="472">
        <v>6.8183676035654672E-3</v>
      </c>
      <c r="I109" s="473">
        <v>11.418255748875575</v>
      </c>
      <c r="J109" s="473">
        <v>0.29619933366418039</v>
      </c>
      <c r="K109" s="464">
        <v>2.6631705739154046E-2</v>
      </c>
      <c r="L109" s="465">
        <v>10931504.997062532</v>
      </c>
      <c r="M109" s="465">
        <v>1128240.9784557391</v>
      </c>
      <c r="N109" s="464">
        <v>0.11508829878643632</v>
      </c>
      <c r="O109" s="463">
        <v>1054780.4345825315</v>
      </c>
      <c r="P109" s="463">
        <v>81590.998042060062</v>
      </c>
      <c r="Q109" s="464">
        <v>8.3838762504556824E-2</v>
      </c>
    </row>
    <row r="110" spans="1:17">
      <c r="A110" s="483"/>
      <c r="B110" s="478" t="s">
        <v>298</v>
      </c>
      <c r="C110" s="367" t="s">
        <v>127</v>
      </c>
      <c r="D110" s="463">
        <v>238037.94193947074</v>
      </c>
      <c r="E110" s="463">
        <v>28227.035923156509</v>
      </c>
      <c r="F110" s="468">
        <v>0.13453559902630449</v>
      </c>
      <c r="G110" s="474">
        <v>0.110516522648946</v>
      </c>
      <c r="H110" s="474">
        <v>6.3351531913664466E-3</v>
      </c>
      <c r="I110" s="475">
        <v>6.17142769331873</v>
      </c>
      <c r="J110" s="475">
        <v>0.13864258461266132</v>
      </c>
      <c r="K110" s="468">
        <v>2.298152215178071E-2</v>
      </c>
      <c r="L110" s="469">
        <v>1469033.9469458456</v>
      </c>
      <c r="M110" s="469">
        <v>203289.83748649666</v>
      </c>
      <c r="N110" s="468">
        <v>0.16060895402731129</v>
      </c>
      <c r="O110" s="463">
        <v>468140.31092947721</v>
      </c>
      <c r="P110" s="463">
        <v>57573.111877842515</v>
      </c>
      <c r="Q110" s="468">
        <v>0.14022823063028442</v>
      </c>
    </row>
    <row r="111" spans="1:17">
      <c r="A111" s="483"/>
      <c r="B111" s="478" t="s">
        <v>298</v>
      </c>
      <c r="C111" s="367" t="s">
        <v>126</v>
      </c>
      <c r="D111" s="463">
        <v>20344523.093427248</v>
      </c>
      <c r="E111" s="463">
        <v>1962489.3938164078</v>
      </c>
      <c r="F111" s="464">
        <v>0.10676127711907932</v>
      </c>
      <c r="G111" s="472">
        <v>9.4455779986893482</v>
      </c>
      <c r="H111" s="472">
        <v>0.31799983508365948</v>
      </c>
      <c r="I111" s="473">
        <v>5.5237661910139071</v>
      </c>
      <c r="J111" s="473">
        <v>-0.1774345278362599</v>
      </c>
      <c r="K111" s="464">
        <v>-3.1122308542759981E-2</v>
      </c>
      <c r="L111" s="465">
        <v>112378388.83577511</v>
      </c>
      <c r="M111" s="465">
        <v>7578725.0936257839</v>
      </c>
      <c r="N111" s="464">
        <v>7.2316311169400252E-2</v>
      </c>
      <c r="O111" s="463">
        <v>24379966.919550896</v>
      </c>
      <c r="P111" s="463">
        <v>1511687.7349783704</v>
      </c>
      <c r="Q111" s="464">
        <v>6.6104131525479629E-2</v>
      </c>
    </row>
    <row r="112" spans="1:17">
      <c r="A112" s="483"/>
      <c r="B112" s="478" t="s">
        <v>298</v>
      </c>
      <c r="C112" s="367" t="s">
        <v>125</v>
      </c>
      <c r="D112" s="463">
        <v>31492727.167261336</v>
      </c>
      <c r="E112" s="463">
        <v>1168240.9484846853</v>
      </c>
      <c r="F112" s="468">
        <v>3.8524674088668352E-2</v>
      </c>
      <c r="G112" s="474">
        <v>14.621478689068578</v>
      </c>
      <c r="H112" s="474">
        <v>-0.43611084407035783</v>
      </c>
      <c r="I112" s="475">
        <v>4.6702115898563594</v>
      </c>
      <c r="J112" s="475">
        <v>6.736594936940854E-2</v>
      </c>
      <c r="K112" s="468">
        <v>1.4635717690998142E-2</v>
      </c>
      <c r="L112" s="469">
        <v>147077699.41272813</v>
      </c>
      <c r="M112" s="469">
        <v>7498770.2206254005</v>
      </c>
      <c r="N112" s="468">
        <v>5.3724228033765968E-2</v>
      </c>
      <c r="O112" s="463">
        <v>26751169.981690228</v>
      </c>
      <c r="P112" s="463">
        <v>362348.08497541398</v>
      </c>
      <c r="Q112" s="468">
        <v>1.3731120183903446E-2</v>
      </c>
    </row>
    <row r="113" spans="1:17">
      <c r="A113" s="483"/>
      <c r="B113" s="478" t="s">
        <v>298</v>
      </c>
      <c r="C113" s="367" t="s">
        <v>124</v>
      </c>
      <c r="D113" s="463">
        <v>38505798.404207014</v>
      </c>
      <c r="E113" s="463">
        <v>4361573.2413454428</v>
      </c>
      <c r="F113" s="464">
        <v>0.12773970475363122</v>
      </c>
      <c r="G113" s="472">
        <v>17.877515268286121</v>
      </c>
      <c r="H113" s="472">
        <v>0.9232386576209457</v>
      </c>
      <c r="I113" s="473">
        <v>5.0528892709224378</v>
      </c>
      <c r="J113" s="473">
        <v>0.12905812556295171</v>
      </c>
      <c r="K113" s="464">
        <v>2.6210916205886513E-2</v>
      </c>
      <c r="L113" s="465">
        <v>194565535.62491995</v>
      </c>
      <c r="M113" s="465">
        <v>26445136.333855093</v>
      </c>
      <c r="N113" s="464">
        <v>0.15729879565697999</v>
      </c>
      <c r="O113" s="463">
        <v>44769636.677567318</v>
      </c>
      <c r="P113" s="463">
        <v>4063379.4496456534</v>
      </c>
      <c r="Q113" s="464">
        <v>9.9821986258625053E-2</v>
      </c>
    </row>
    <row r="114" spans="1:17">
      <c r="A114" s="483"/>
      <c r="B114" s="478" t="s">
        <v>298</v>
      </c>
      <c r="C114" s="367" t="s">
        <v>123</v>
      </c>
      <c r="D114" s="463">
        <v>3092606.0941236159</v>
      </c>
      <c r="E114" s="463">
        <v>234584.41597663891</v>
      </c>
      <c r="F114" s="468">
        <v>8.2079299037624426E-2</v>
      </c>
      <c r="G114" s="474">
        <v>1.4358386258119777</v>
      </c>
      <c r="H114" s="474">
        <v>1.6691175270729719E-2</v>
      </c>
      <c r="I114" s="475">
        <v>6.4446901571368933</v>
      </c>
      <c r="J114" s="475">
        <v>-7.9136413908832637E-2</v>
      </c>
      <c r="K114" s="468">
        <v>-1.2130367514682047E-2</v>
      </c>
      <c r="L114" s="469">
        <v>19930888.054700039</v>
      </c>
      <c r="M114" s="469">
        <v>1285650.2901800945</v>
      </c>
      <c r="N114" s="468">
        <v>6.8953279460268441E-2</v>
      </c>
      <c r="O114" s="463">
        <v>2148714.3206824064</v>
      </c>
      <c r="P114" s="463">
        <v>294578.40268902667</v>
      </c>
      <c r="Q114" s="468">
        <v>0.15887638000553445</v>
      </c>
    </row>
    <row r="115" spans="1:17">
      <c r="A115" s="483"/>
      <c r="B115" s="478" t="s">
        <v>242</v>
      </c>
      <c r="C115" s="367" t="s">
        <v>129</v>
      </c>
      <c r="D115" s="463">
        <v>1027793410.805315</v>
      </c>
      <c r="E115" s="463">
        <v>44028560.627598524</v>
      </c>
      <c r="F115" s="464">
        <v>4.4755167476907505E-2</v>
      </c>
      <c r="G115" s="472">
        <v>41.263710513097081</v>
      </c>
      <c r="H115" s="472">
        <v>-0.1305809179061086</v>
      </c>
      <c r="I115" s="473">
        <v>4.0385532907697659</v>
      </c>
      <c r="J115" s="473">
        <v>-0.11534950580197201</v>
      </c>
      <c r="K115" s="464">
        <v>-2.7768946807607352E-2</v>
      </c>
      <c r="L115" s="465">
        <v>4150798461.4392872</v>
      </c>
      <c r="M115" s="465">
        <v>64334899.11709404</v>
      </c>
      <c r="N115" s="464">
        <v>1.5743416804268478E-2</v>
      </c>
      <c r="O115" s="463">
        <v>986525136.42621899</v>
      </c>
      <c r="P115" s="463">
        <v>36743917.411592007</v>
      </c>
      <c r="Q115" s="464">
        <v>3.8686717189157366E-2</v>
      </c>
    </row>
    <row r="116" spans="1:17">
      <c r="A116" s="483"/>
      <c r="B116" s="478" t="s">
        <v>299</v>
      </c>
      <c r="C116" s="367" t="s">
        <v>128</v>
      </c>
      <c r="D116" s="463">
        <v>11447979.125554513</v>
      </c>
      <c r="E116" s="463">
        <v>281113.33982839435</v>
      </c>
      <c r="F116" s="468">
        <v>2.517388005036501E-2</v>
      </c>
      <c r="G116" s="474">
        <v>0.45961191386382544</v>
      </c>
      <c r="H116" s="474">
        <v>-1.0261040655479836E-2</v>
      </c>
      <c r="I116" s="475">
        <v>11.225267597315575</v>
      </c>
      <c r="J116" s="475">
        <v>0.37829956982641377</v>
      </c>
      <c r="K116" s="468">
        <v>3.4876065723407679E-2</v>
      </c>
      <c r="L116" s="469">
        <v>128506629.13283217</v>
      </c>
      <c r="M116" s="469">
        <v>7379992.9877983332</v>
      </c>
      <c r="N116" s="468">
        <v>6.0927911668922467E-2</v>
      </c>
      <c r="O116" s="463">
        <v>12245869.190738594</v>
      </c>
      <c r="P116" s="463">
        <v>139531.5404435806</v>
      </c>
      <c r="Q116" s="468">
        <v>1.1525495527557867E-2</v>
      </c>
    </row>
    <row r="117" spans="1:17">
      <c r="A117" s="483"/>
      <c r="B117" s="478" t="s">
        <v>299</v>
      </c>
      <c r="C117" s="367" t="s">
        <v>127</v>
      </c>
      <c r="D117" s="463">
        <v>2968785.9779966557</v>
      </c>
      <c r="E117" s="463">
        <v>-14816.828618724365</v>
      </c>
      <c r="F117" s="464">
        <v>-4.9660861646435702E-3</v>
      </c>
      <c r="G117" s="472">
        <v>0.11919041694907344</v>
      </c>
      <c r="H117" s="472">
        <v>-6.3519055572502509E-3</v>
      </c>
      <c r="I117" s="473">
        <v>6.0448682325453369</v>
      </c>
      <c r="J117" s="473">
        <v>6.8864777815040412E-2</v>
      </c>
      <c r="K117" s="464">
        <v>1.1523550536191642E-2</v>
      </c>
      <c r="L117" s="465">
        <v>17945920.047618024</v>
      </c>
      <c r="M117" s="465">
        <v>115899.36774150282</v>
      </c>
      <c r="N117" s="464">
        <v>6.5002374266626738E-3</v>
      </c>
      <c r="O117" s="463">
        <v>5811581.2866094485</v>
      </c>
      <c r="P117" s="463">
        <v>-26077.083311669528</v>
      </c>
      <c r="Q117" s="464">
        <v>-4.4670451162461397E-3</v>
      </c>
    </row>
    <row r="118" spans="1:17">
      <c r="A118" s="483"/>
      <c r="B118" s="478" t="s">
        <v>299</v>
      </c>
      <c r="C118" s="367" t="s">
        <v>126</v>
      </c>
      <c r="D118" s="463">
        <v>235513089.09184784</v>
      </c>
      <c r="E118" s="463">
        <v>11213060.089562833</v>
      </c>
      <c r="F118" s="468">
        <v>4.9991344804724044E-2</v>
      </c>
      <c r="G118" s="474">
        <v>9.4553475709838608</v>
      </c>
      <c r="H118" s="474">
        <v>1.7379984699628537E-2</v>
      </c>
      <c r="I118" s="475">
        <v>5.7893324473369638</v>
      </c>
      <c r="J118" s="475">
        <v>-6.1731612343979059E-2</v>
      </c>
      <c r="K118" s="468">
        <v>-1.0550493331523235E-2</v>
      </c>
      <c r="L118" s="469">
        <v>1363463568.4519958</v>
      </c>
      <c r="M118" s="469">
        <v>51069730.171332836</v>
      </c>
      <c r="N118" s="468">
        <v>3.8913418123204625E-2</v>
      </c>
      <c r="O118" s="463">
        <v>298589541.93944049</v>
      </c>
      <c r="P118" s="463">
        <v>11995316.86558044</v>
      </c>
      <c r="Q118" s="468">
        <v>4.1854705420142531E-2</v>
      </c>
    </row>
    <row r="119" spans="1:17">
      <c r="A119" s="483"/>
      <c r="B119" s="478" t="s">
        <v>299</v>
      </c>
      <c r="C119" s="367" t="s">
        <v>125</v>
      </c>
      <c r="D119" s="463">
        <v>428667881.43587625</v>
      </c>
      <c r="E119" s="463">
        <v>11490334.116400063</v>
      </c>
      <c r="F119" s="464">
        <v>2.7543030995387487E-2</v>
      </c>
      <c r="G119" s="472">
        <v>17.210099986896267</v>
      </c>
      <c r="H119" s="472">
        <v>-0.34365685763210507</v>
      </c>
      <c r="I119" s="473">
        <v>4.60393155283084</v>
      </c>
      <c r="J119" s="473">
        <v>-3.2972789392117008E-2</v>
      </c>
      <c r="K119" s="464">
        <v>-7.1109488051913691E-3</v>
      </c>
      <c r="L119" s="465">
        <v>1973557585.0277803</v>
      </c>
      <c r="M119" s="465">
        <v>39145204.384177923</v>
      </c>
      <c r="N119" s="464">
        <v>2.0236225106848128E-2</v>
      </c>
      <c r="O119" s="463">
        <v>372137632.14123571</v>
      </c>
      <c r="P119" s="463">
        <v>5494046.3071957231</v>
      </c>
      <c r="Q119" s="464">
        <v>1.4984705909140287E-2</v>
      </c>
    </row>
    <row r="120" spans="1:17">
      <c r="A120" s="483"/>
      <c r="B120" s="478" t="s">
        <v>299</v>
      </c>
      <c r="C120" s="367" t="s">
        <v>124</v>
      </c>
      <c r="D120" s="463">
        <v>439349939.75776196</v>
      </c>
      <c r="E120" s="463">
        <v>28719662.73773396</v>
      </c>
      <c r="F120" s="468">
        <v>6.9940441182648583E-2</v>
      </c>
      <c r="G120" s="474">
        <v>17.638961816174724</v>
      </c>
      <c r="H120" s="474">
        <v>0.36069724482926802</v>
      </c>
      <c r="I120" s="475">
        <v>4.7642025293031587</v>
      </c>
      <c r="J120" s="475">
        <v>-6.9756628211377958E-2</v>
      </c>
      <c r="K120" s="468">
        <v>-1.4430537358376136E-2</v>
      </c>
      <c r="L120" s="469">
        <v>2093152094.2431197</v>
      </c>
      <c r="M120" s="469">
        <v>108182106.28942442</v>
      </c>
      <c r="N120" s="468">
        <v>5.4500625674924842E-2</v>
      </c>
      <c r="O120" s="463">
        <v>506173737.48378813</v>
      </c>
      <c r="P120" s="463">
        <v>22008208.365610242</v>
      </c>
      <c r="Q120" s="468">
        <v>4.545595884468337E-2</v>
      </c>
    </row>
    <row r="121" spans="1:17">
      <c r="A121" s="483"/>
      <c r="B121" s="478" t="s">
        <v>299</v>
      </c>
      <c r="C121" s="367" t="s">
        <v>123</v>
      </c>
      <c r="D121" s="463">
        <v>28627457.272721954</v>
      </c>
      <c r="E121" s="463">
        <v>3298601.4081776887</v>
      </c>
      <c r="F121" s="464">
        <v>0.13023096762910336</v>
      </c>
      <c r="G121" s="472">
        <v>1.1493312733947971</v>
      </c>
      <c r="H121" s="472">
        <v>8.3558247369915239E-2</v>
      </c>
      <c r="I121" s="473">
        <v>6.545509169672612</v>
      </c>
      <c r="J121" s="473">
        <v>-0.10952943306743723</v>
      </c>
      <c r="K121" s="464">
        <v>-1.645812137323158E-2</v>
      </c>
      <c r="L121" s="465">
        <v>187381284.08301246</v>
      </c>
      <c r="M121" s="465">
        <v>18816770.541231692</v>
      </c>
      <c r="N121" s="464">
        <v>0.11162948918407863</v>
      </c>
      <c r="O121" s="463">
        <v>19901433.253786311</v>
      </c>
      <c r="P121" s="463">
        <v>2447165.6900909618</v>
      </c>
      <c r="Q121" s="464">
        <v>0.14020443316573392</v>
      </c>
    </row>
    <row r="122" spans="1:17">
      <c r="A122" s="483"/>
      <c r="B122" s="478" t="s">
        <v>241</v>
      </c>
      <c r="C122" s="367" t="s">
        <v>129</v>
      </c>
      <c r="D122" s="463">
        <v>943549614.47373962</v>
      </c>
      <c r="E122" s="463">
        <v>41506634.625381589</v>
      </c>
      <c r="F122" s="468">
        <v>4.6014032094523087E-2</v>
      </c>
      <c r="G122" s="474">
        <v>41.394139970866824</v>
      </c>
      <c r="H122" s="474">
        <v>-0.11301384438542073</v>
      </c>
      <c r="I122" s="475">
        <v>4.0366237630495965</v>
      </c>
      <c r="J122" s="475">
        <v>-0.11125692528633735</v>
      </c>
      <c r="K122" s="468">
        <v>-2.6822595355550576E-2</v>
      </c>
      <c r="L122" s="469">
        <v>3808754795.4009829</v>
      </c>
      <c r="M122" s="469">
        <v>67188139.238978386</v>
      </c>
      <c r="N122" s="468">
        <v>1.7957220975423734E-2</v>
      </c>
      <c r="O122" s="463">
        <v>905960341.04806995</v>
      </c>
      <c r="P122" s="463">
        <v>35279364.409515619</v>
      </c>
      <c r="Q122" s="468">
        <v>4.0519277848149356E-2</v>
      </c>
    </row>
    <row r="123" spans="1:17">
      <c r="A123" s="483"/>
      <c r="B123" s="478" t="s">
        <v>300</v>
      </c>
      <c r="C123" s="367" t="s">
        <v>128</v>
      </c>
      <c r="D123" s="463">
        <v>10411770.804024756</v>
      </c>
      <c r="E123" s="463">
        <v>224597.35915123485</v>
      </c>
      <c r="F123" s="464">
        <v>2.2047073250162311E-2</v>
      </c>
      <c r="G123" s="472">
        <v>0.45677120884286082</v>
      </c>
      <c r="H123" s="472">
        <v>-1.1987580444653867E-2</v>
      </c>
      <c r="I123" s="473">
        <v>11.295641613234396</v>
      </c>
      <c r="J123" s="473">
        <v>0.38633993758334029</v>
      </c>
      <c r="K123" s="464">
        <v>3.5413810074170847E-2</v>
      </c>
      <c r="L123" s="465">
        <v>117607631.56140098</v>
      </c>
      <c r="M123" s="465">
        <v>6472683.2290943265</v>
      </c>
      <c r="N123" s="464">
        <v>5.8241654189105638E-2</v>
      </c>
      <c r="O123" s="463">
        <v>11134673.845766308</v>
      </c>
      <c r="P123" s="463">
        <v>92828.483629021794</v>
      </c>
      <c r="Q123" s="464">
        <v>8.4069718950541151E-3</v>
      </c>
    </row>
    <row r="124" spans="1:17">
      <c r="A124" s="483"/>
      <c r="B124" s="478" t="s">
        <v>300</v>
      </c>
      <c r="C124" s="367" t="s">
        <v>127</v>
      </c>
      <c r="D124" s="463">
        <v>2752103.9196829814</v>
      </c>
      <c r="E124" s="463">
        <v>14105.154228139203</v>
      </c>
      <c r="F124" s="468">
        <v>5.1516291410000047E-3</v>
      </c>
      <c r="G124" s="474">
        <v>0.12073660263140211</v>
      </c>
      <c r="H124" s="474">
        <v>-5.2513363499643445E-3</v>
      </c>
      <c r="I124" s="475">
        <v>6.0484525958434787</v>
      </c>
      <c r="J124" s="475">
        <v>5.408186908441337E-2</v>
      </c>
      <c r="K124" s="468">
        <v>9.0221095006670429E-3</v>
      </c>
      <c r="L124" s="469">
        <v>16645970.097037543</v>
      </c>
      <c r="M124" s="469">
        <v>233390.44749257527</v>
      </c>
      <c r="N124" s="468">
        <v>1.4220217203883969E-2</v>
      </c>
      <c r="O124" s="463">
        <v>5388106.2468915805</v>
      </c>
      <c r="P124" s="463">
        <v>13596.169879295863</v>
      </c>
      <c r="Q124" s="468">
        <v>2.529750560418344E-3</v>
      </c>
    </row>
    <row r="125" spans="1:17">
      <c r="A125" s="483"/>
      <c r="B125" s="478" t="s">
        <v>300</v>
      </c>
      <c r="C125" s="367" t="s">
        <v>126</v>
      </c>
      <c r="D125" s="463">
        <v>215664492.61734605</v>
      </c>
      <c r="E125" s="463">
        <v>10439741.800254464</v>
      </c>
      <c r="F125" s="464">
        <v>5.0869798884828364E-2</v>
      </c>
      <c r="G125" s="472">
        <v>9.4613426333998625</v>
      </c>
      <c r="H125" s="472">
        <v>1.8006241276019352E-2</v>
      </c>
      <c r="I125" s="473">
        <v>5.7993437862015957</v>
      </c>
      <c r="J125" s="473">
        <v>-6.0563986418072702E-2</v>
      </c>
      <c r="K125" s="464">
        <v>-1.0335313927815899E-2</v>
      </c>
      <c r="L125" s="465">
        <v>1250712535.1647258</v>
      </c>
      <c r="M125" s="465">
        <v>48114422.717716217</v>
      </c>
      <c r="N125" s="464">
        <v>4.0008729616093003E-2</v>
      </c>
      <c r="O125" s="463">
        <v>273923335.43730772</v>
      </c>
      <c r="P125" s="463">
        <v>11390522.537531614</v>
      </c>
      <c r="Q125" s="464">
        <v>4.3387043363147269E-2</v>
      </c>
    </row>
    <row r="126" spans="1:17">
      <c r="A126" s="483"/>
      <c r="B126" s="478" t="s">
        <v>300</v>
      </c>
      <c r="C126" s="367" t="s">
        <v>125</v>
      </c>
      <c r="D126" s="463">
        <v>397742945.43381369</v>
      </c>
      <c r="E126" s="463">
        <v>10805677.449053884</v>
      </c>
      <c r="F126" s="468">
        <v>2.7926173938560717E-2</v>
      </c>
      <c r="G126" s="474">
        <v>17.449243689103699</v>
      </c>
      <c r="H126" s="474">
        <v>-0.35552288842329816</v>
      </c>
      <c r="I126" s="475">
        <v>4.6073440966743782</v>
      </c>
      <c r="J126" s="475">
        <v>-3.4580983100796381E-2</v>
      </c>
      <c r="K126" s="468">
        <v>-7.449707288785295E-3</v>
      </c>
      <c r="L126" s="469">
        <v>1832538611.638361</v>
      </c>
      <c r="M126" s="469">
        <v>36404803.080216885</v>
      </c>
      <c r="N126" s="468">
        <v>2.0268424828237621E-2</v>
      </c>
      <c r="O126" s="463">
        <v>345561972.44588953</v>
      </c>
      <c r="P126" s="463">
        <v>4980896.5848891139</v>
      </c>
      <c r="Q126" s="468">
        <v>1.46247015407337E-2</v>
      </c>
    </row>
    <row r="127" spans="1:17">
      <c r="A127" s="483"/>
      <c r="B127" s="478" t="s">
        <v>300</v>
      </c>
      <c r="C127" s="367" t="s">
        <v>124</v>
      </c>
      <c r="D127" s="463">
        <v>403591417.78074336</v>
      </c>
      <c r="E127" s="463">
        <v>27395271.114548147</v>
      </c>
      <c r="F127" s="464">
        <v>7.28217749100349E-2</v>
      </c>
      <c r="G127" s="472">
        <v>17.705820003937525</v>
      </c>
      <c r="H127" s="472">
        <v>0.39530190977314561</v>
      </c>
      <c r="I127" s="473">
        <v>4.7529831419143784</v>
      </c>
      <c r="J127" s="473">
        <v>-7.1653926921988464E-2</v>
      </c>
      <c r="K127" s="464">
        <v>-1.4851671928821449E-2</v>
      </c>
      <c r="L127" s="465">
        <v>1918263204.9331961</v>
      </c>
      <c r="M127" s="465">
        <v>103253330.57406807</v>
      </c>
      <c r="N127" s="464">
        <v>5.6888577870975149E-2</v>
      </c>
      <c r="O127" s="463">
        <v>464822563.22497869</v>
      </c>
      <c r="P127" s="463">
        <v>21147493.064025998</v>
      </c>
      <c r="Q127" s="464">
        <v>4.7664370811626375E-2</v>
      </c>
    </row>
    <row r="128" spans="1:17">
      <c r="A128" s="483"/>
      <c r="B128" s="478" t="s">
        <v>300</v>
      </c>
      <c r="C128" s="367" t="s">
        <v>123</v>
      </c>
      <c r="D128" s="463">
        <v>25119988.488071434</v>
      </c>
      <c r="E128" s="463">
        <v>3019982.3949763551</v>
      </c>
      <c r="F128" s="468">
        <v>0.13665074942761748</v>
      </c>
      <c r="G128" s="474">
        <v>1.1020303581192676</v>
      </c>
      <c r="H128" s="474">
        <v>8.5107248337605634E-2</v>
      </c>
      <c r="I128" s="475">
        <v>6.484223586514557</v>
      </c>
      <c r="J128" s="475">
        <v>-0.12670667542181757</v>
      </c>
      <c r="K128" s="468">
        <v>-1.9166239908981364E-2</v>
      </c>
      <c r="L128" s="469">
        <v>162883621.84732693</v>
      </c>
      <c r="M128" s="469">
        <v>16782022.777506411</v>
      </c>
      <c r="N128" s="468">
        <v>0.11486542847136427</v>
      </c>
      <c r="O128" s="463">
        <v>17617095.114843503</v>
      </c>
      <c r="P128" s="463">
        <v>2320714.5099361092</v>
      </c>
      <c r="Q128" s="468">
        <v>0.15171657726610022</v>
      </c>
    </row>
    <row r="129" spans="1:3">
      <c r="A129" s="1"/>
      <c r="B129" s="1"/>
      <c r="C129" s="81"/>
    </row>
    <row r="130" spans="1:3">
      <c r="A130" s="1"/>
      <c r="B130" s="1"/>
      <c r="C130" s="81"/>
    </row>
    <row r="131" spans="1:3">
      <c r="A131" s="1"/>
      <c r="B131" s="1"/>
      <c r="C131" s="81"/>
    </row>
    <row r="132" spans="1:3">
      <c r="A132" s="1"/>
      <c r="B132" s="1"/>
      <c r="C132" s="81"/>
    </row>
    <row r="133" spans="1:3">
      <c r="A133" s="1"/>
      <c r="B133" s="1"/>
      <c r="C133" s="81"/>
    </row>
    <row r="134" spans="1:3">
      <c r="A134" s="1"/>
      <c r="B134" s="1"/>
      <c r="C134" s="81"/>
    </row>
    <row r="135" spans="1:3">
      <c r="A135" s="1"/>
      <c r="B135" s="1"/>
      <c r="C135" s="81"/>
    </row>
    <row r="136" spans="1:3">
      <c r="A136" s="1"/>
      <c r="B136" s="1"/>
      <c r="C136" s="81"/>
    </row>
    <row r="137" spans="1:3">
      <c r="A137" s="1"/>
      <c r="B137" s="1"/>
      <c r="C137" s="81"/>
    </row>
    <row r="138" spans="1:3">
      <c r="A138" s="1"/>
      <c r="B138" s="1"/>
      <c r="C138" s="81"/>
    </row>
    <row r="139" spans="1:3">
      <c r="A139" s="1"/>
      <c r="B139" s="1"/>
      <c r="C139" s="81"/>
    </row>
    <row r="140" spans="1:3">
      <c r="A140" s="1"/>
      <c r="B140" s="1"/>
      <c r="C140" s="81"/>
    </row>
    <row r="141" spans="1:3">
      <c r="A141" s="1"/>
      <c r="B141" s="1"/>
      <c r="C141" s="81"/>
    </row>
    <row r="142" spans="1:3">
      <c r="A142" s="1"/>
      <c r="B142" s="1"/>
      <c r="C142" s="81"/>
    </row>
    <row r="143" spans="1:3">
      <c r="A143" s="1"/>
      <c r="B143" s="1"/>
      <c r="C143" s="81"/>
    </row>
    <row r="144" spans="1:3">
      <c r="A144" s="1"/>
      <c r="B144" s="1"/>
      <c r="C144" s="81"/>
    </row>
    <row r="145" spans="1:3">
      <c r="A145" s="1"/>
      <c r="B145" s="1"/>
      <c r="C145" s="81"/>
    </row>
    <row r="146" spans="1:3">
      <c r="A146" s="1"/>
      <c r="B146" s="1"/>
      <c r="C146" s="81"/>
    </row>
    <row r="147" spans="1:3">
      <c r="A147" s="1"/>
      <c r="B147" s="1"/>
      <c r="C147" s="81"/>
    </row>
    <row r="148" spans="1:3">
      <c r="A148" s="1"/>
      <c r="B148" s="1"/>
      <c r="C148" s="81"/>
    </row>
    <row r="149" spans="1:3">
      <c r="A149" s="1"/>
      <c r="B149" s="1"/>
      <c r="C149" s="81"/>
    </row>
  </sheetData>
  <mergeCells count="32">
    <mergeCell ref="A108:A128"/>
    <mergeCell ref="B108:B114"/>
    <mergeCell ref="B115:B121"/>
    <mergeCell ref="B122:B128"/>
    <mergeCell ref="A66:A86"/>
    <mergeCell ref="B66:B72"/>
    <mergeCell ref="B73:B79"/>
    <mergeCell ref="B80:B86"/>
    <mergeCell ref="A87:A107"/>
    <mergeCell ref="B87:B93"/>
    <mergeCell ref="B94:B100"/>
    <mergeCell ref="B101:B107"/>
    <mergeCell ref="A45:A65"/>
    <mergeCell ref="B45:B51"/>
    <mergeCell ref="B52:B58"/>
    <mergeCell ref="B59:B65"/>
    <mergeCell ref="A24:A44"/>
    <mergeCell ref="B24:B30"/>
    <mergeCell ref="B31:B37"/>
    <mergeCell ref="B38:B44"/>
    <mergeCell ref="A3:A23"/>
    <mergeCell ref="B3:B9"/>
    <mergeCell ref="B10:B16"/>
    <mergeCell ref="B17:B23"/>
    <mergeCell ref="L1:N1"/>
    <mergeCell ref="O1:Q1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66"/>
  </sheetPr>
  <dimension ref="A1:Q44"/>
  <sheetViews>
    <sheetView zoomScale="70" zoomScaleNormal="70" workbookViewId="0">
      <selection activeCell="D3" sqref="D3:Q884"/>
    </sheetView>
  </sheetViews>
  <sheetFormatPr defaultRowHeight="14.5"/>
  <cols>
    <col min="1" max="1" width="31.26953125" bestFit="1" customWidth="1"/>
    <col min="2" max="2" width="22.54296875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5.81640625" bestFit="1" customWidth="1"/>
    <col min="13" max="13" width="13.7265625" bestFit="1" customWidth="1"/>
    <col min="15" max="15" width="13.54296875" bestFit="1" customWidth="1"/>
    <col min="16" max="16" width="12.7265625" bestFit="1" customWidth="1"/>
  </cols>
  <sheetData>
    <row r="1" spans="1:17">
      <c r="A1" s="480" t="s">
        <v>0</v>
      </c>
      <c r="B1" s="480" t="s">
        <v>1</v>
      </c>
      <c r="C1" s="480" t="s">
        <v>86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8" t="s">
        <v>243</v>
      </c>
      <c r="C3" s="367" t="s">
        <v>87</v>
      </c>
      <c r="D3" s="463">
        <v>206702364.28632554</v>
      </c>
      <c r="E3" s="463">
        <v>6743900.704552263</v>
      </c>
      <c r="F3" s="464">
        <v>3.3726507914451621E-2</v>
      </c>
      <c r="G3" s="472">
        <v>43.20469912213948</v>
      </c>
      <c r="H3" s="472">
        <v>-0.26863050532826804</v>
      </c>
      <c r="I3" s="473">
        <v>6.5603472386241606</v>
      </c>
      <c r="J3" s="473">
        <v>2.6175065732441993E-2</v>
      </c>
      <c r="K3" s="464">
        <v>4.005873282775488E-3</v>
      </c>
      <c r="L3" s="465">
        <v>1356039284.762881</v>
      </c>
      <c r="M3" s="465">
        <v>49476256.292675972</v>
      </c>
      <c r="N3" s="464">
        <v>3.7867485314202913E-2</v>
      </c>
      <c r="O3" s="463">
        <v>279001819.85835773</v>
      </c>
      <c r="P3" s="463">
        <v>4133415.298381567</v>
      </c>
      <c r="Q3" s="464">
        <v>1.5037797105122199E-2</v>
      </c>
    </row>
    <row r="4" spans="1:17">
      <c r="A4" s="483"/>
      <c r="B4" s="478" t="s">
        <v>298</v>
      </c>
      <c r="C4" s="367" t="s">
        <v>11</v>
      </c>
      <c r="D4" s="463">
        <v>241964279.1795243</v>
      </c>
      <c r="E4" s="463">
        <v>11442038.363677919</v>
      </c>
      <c r="F4" s="468">
        <v>4.9635290387526801E-2</v>
      </c>
      <c r="G4" s="474">
        <v>50.575105496982907</v>
      </c>
      <c r="H4" s="474">
        <v>0.45685002563370603</v>
      </c>
      <c r="I4" s="475">
        <v>4.4624531905812059</v>
      </c>
      <c r="J4" s="475">
        <v>0.1320832036551769</v>
      </c>
      <c r="K4" s="468">
        <v>3.0501597797406202E-2</v>
      </c>
      <c r="L4" s="469">
        <v>1079754269.6313498</v>
      </c>
      <c r="M4" s="469">
        <v>81507676.683474183</v>
      </c>
      <c r="N4" s="468">
        <v>8.1650843848890736E-2</v>
      </c>
      <c r="O4" s="463">
        <v>310392245.43830538</v>
      </c>
      <c r="P4" s="463">
        <v>16559829.669188619</v>
      </c>
      <c r="Q4" s="468">
        <v>5.6358076170196121E-2</v>
      </c>
    </row>
    <row r="5" spans="1:17">
      <c r="A5" s="483"/>
      <c r="B5" s="478" t="s">
        <v>242</v>
      </c>
      <c r="C5" s="367" t="s">
        <v>87</v>
      </c>
      <c r="D5" s="463">
        <v>2333394956.2010889</v>
      </c>
      <c r="E5" s="463">
        <v>53688819.964100361</v>
      </c>
      <c r="F5" s="464">
        <v>2.3550763456171658E-2</v>
      </c>
      <c r="G5" s="472">
        <v>42.499771363861321</v>
      </c>
      <c r="H5" s="472">
        <v>-8.0329349814697082E-2</v>
      </c>
      <c r="I5" s="473">
        <v>6.6472832189903261</v>
      </c>
      <c r="J5" s="473">
        <v>-5.1464116187529996E-2</v>
      </c>
      <c r="K5" s="464">
        <v>-7.6826477567336982E-3</v>
      </c>
      <c r="L5" s="465">
        <v>15510737135.632166</v>
      </c>
      <c r="M5" s="465">
        <v>239561730.52603149</v>
      </c>
      <c r="N5" s="464">
        <v>1.5687183479402025E-2</v>
      </c>
      <c r="O5" s="463">
        <v>3174614996.0958457</v>
      </c>
      <c r="P5" s="463">
        <v>40079224.459153652</v>
      </c>
      <c r="Q5" s="464">
        <v>1.2786335004314326E-2</v>
      </c>
    </row>
    <row r="6" spans="1:17">
      <c r="A6" s="483"/>
      <c r="B6" s="478" t="s">
        <v>299</v>
      </c>
      <c r="C6" s="367" t="s">
        <v>11</v>
      </c>
      <c r="D6" s="463">
        <v>2787818048.2776837</v>
      </c>
      <c r="E6" s="463">
        <v>84007700.014675617</v>
      </c>
      <c r="F6" s="468">
        <v>3.1070115575467103E-2</v>
      </c>
      <c r="G6" s="474">
        <v>50.776500283836675</v>
      </c>
      <c r="H6" s="474">
        <v>0.27502769941141736</v>
      </c>
      <c r="I6" s="475">
        <v>4.3369497480609365</v>
      </c>
      <c r="J6" s="475">
        <v>-4.2332485469811054E-2</v>
      </c>
      <c r="K6" s="468">
        <v>-9.6665351106363755E-3</v>
      </c>
      <c r="L6" s="469">
        <v>12090626782.117632</v>
      </c>
      <c r="M6" s="469">
        <v>249878161.13285637</v>
      </c>
      <c r="N6" s="468">
        <v>2.1103240101728839E-2</v>
      </c>
      <c r="O6" s="463">
        <v>3559139708.5972052</v>
      </c>
      <c r="P6" s="463">
        <v>92253852.290341377</v>
      </c>
      <c r="Q6" s="468">
        <v>2.6610005669069171E-2</v>
      </c>
    </row>
    <row r="7" spans="1:17">
      <c r="A7" s="483"/>
      <c r="B7" s="478" t="s">
        <v>241</v>
      </c>
      <c r="C7" s="367" t="s">
        <v>87</v>
      </c>
      <c r="D7" s="463">
        <v>2118397923.7147255</v>
      </c>
      <c r="E7" s="463">
        <v>48815869.992652893</v>
      </c>
      <c r="F7" s="464">
        <v>2.3587308319019881E-2</v>
      </c>
      <c r="G7" s="472">
        <v>42.313953735095545</v>
      </c>
      <c r="H7" s="472">
        <v>-0.11953838239372061</v>
      </c>
      <c r="I7" s="473">
        <v>6.657667152375252</v>
      </c>
      <c r="J7" s="473">
        <v>-4.8222354553588254E-2</v>
      </c>
      <c r="K7" s="464">
        <v>-7.1910452004559054E-3</v>
      </c>
      <c r="L7" s="465">
        <v>14103588272.375463</v>
      </c>
      <c r="M7" s="465">
        <v>225199694.59237671</v>
      </c>
      <c r="N7" s="464">
        <v>1.6226645718284808E-2</v>
      </c>
      <c r="O7" s="463">
        <v>2879337627.6032696</v>
      </c>
      <c r="P7" s="463">
        <v>35423153.500133514</v>
      </c>
      <c r="Q7" s="464">
        <v>1.2455773133369156E-2</v>
      </c>
    </row>
    <row r="8" spans="1:17">
      <c r="A8" s="483"/>
      <c r="B8" s="478" t="s">
        <v>300</v>
      </c>
      <c r="C8" s="367" t="s">
        <v>11</v>
      </c>
      <c r="D8" s="463">
        <v>2549987254.5436006</v>
      </c>
      <c r="E8" s="463">
        <v>81371781.827476501</v>
      </c>
      <c r="F8" s="468">
        <v>3.296251794855122E-2</v>
      </c>
      <c r="G8" s="474">
        <v>50.934737759104607</v>
      </c>
      <c r="H8" s="474">
        <v>0.31969931971592302</v>
      </c>
      <c r="I8" s="475">
        <v>4.336527544785862</v>
      </c>
      <c r="J8" s="475">
        <v>-3.7208989436881446E-2</v>
      </c>
      <c r="K8" s="468">
        <v>-8.5073687328296871E-3</v>
      </c>
      <c r="L8" s="469">
        <v>11058089968.181202</v>
      </c>
      <c r="M8" s="469">
        <v>261016286.2151413</v>
      </c>
      <c r="N8" s="468">
        <v>2.4174724921170707E-2</v>
      </c>
      <c r="O8" s="463">
        <v>3258628314.2520585</v>
      </c>
      <c r="P8" s="463">
        <v>92334554.858170986</v>
      </c>
      <c r="Q8" s="468">
        <v>2.9161714570617184E-2</v>
      </c>
    </row>
    <row r="9" spans="1:17">
      <c r="A9" s="483" t="s">
        <v>80</v>
      </c>
      <c r="B9" s="478" t="s">
        <v>243</v>
      </c>
      <c r="C9" s="367" t="s">
        <v>87</v>
      </c>
      <c r="D9" s="463">
        <v>205815348.10846594</v>
      </c>
      <c r="E9" s="463">
        <v>6895981.2713992596</v>
      </c>
      <c r="F9" s="464">
        <v>3.4667219090073337E-2</v>
      </c>
      <c r="G9" s="472">
        <v>43.116372422372208</v>
      </c>
      <c r="H9" s="472">
        <v>-0.24741768522832075</v>
      </c>
      <c r="I9" s="473">
        <v>6.5310185030254315</v>
      </c>
      <c r="J9" s="473">
        <v>2.7552804059808977E-2</v>
      </c>
      <c r="K9" s="464">
        <v>4.2366340248694255E-3</v>
      </c>
      <c r="L9" s="465">
        <v>1344183846.7030113</v>
      </c>
      <c r="M9" s="465">
        <v>50518567.618188381</v>
      </c>
      <c r="N9" s="464">
        <v>3.9050725434887384E-2</v>
      </c>
      <c r="O9" s="463">
        <v>272571933.49338001</v>
      </c>
      <c r="P9" s="463">
        <v>4776766.5804801881</v>
      </c>
      <c r="Q9" s="464">
        <v>1.7837389059503932E-2</v>
      </c>
    </row>
    <row r="10" spans="1:17">
      <c r="A10" s="483"/>
      <c r="B10" s="478" t="s">
        <v>298</v>
      </c>
      <c r="C10" s="367" t="s">
        <v>11</v>
      </c>
      <c r="D10" s="463">
        <v>241783298.99019545</v>
      </c>
      <c r="E10" s="463">
        <v>11445717.987626851</v>
      </c>
      <c r="F10" s="468">
        <v>4.969105752438728E-2</v>
      </c>
      <c r="G10" s="474">
        <v>50.651318575508249</v>
      </c>
      <c r="H10" s="474">
        <v>0.4384575790766263</v>
      </c>
      <c r="I10" s="475">
        <v>4.4567255413373799</v>
      </c>
      <c r="J10" s="475">
        <v>0.13076590496837781</v>
      </c>
      <c r="K10" s="468">
        <v>3.0228184255120857E-2</v>
      </c>
      <c r="L10" s="469">
        <v>1077561804.0784163</v>
      </c>
      <c r="M10" s="469">
        <v>81130725.922429085</v>
      </c>
      <c r="N10" s="468">
        <v>8.1421312222187028E-2</v>
      </c>
      <c r="O10" s="463">
        <v>309092309.77954221</v>
      </c>
      <c r="P10" s="463">
        <v>16374932.559092641</v>
      </c>
      <c r="Q10" s="468">
        <v>5.5941101668044974E-2</v>
      </c>
    </row>
    <row r="11" spans="1:17">
      <c r="A11" s="483"/>
      <c r="B11" s="478" t="s">
        <v>242</v>
      </c>
      <c r="C11" s="367" t="s">
        <v>87</v>
      </c>
      <c r="D11" s="463">
        <v>2320240648.883203</v>
      </c>
      <c r="E11" s="463">
        <v>54889308.842319489</v>
      </c>
      <c r="F11" s="464">
        <v>2.4229931963369922E-2</v>
      </c>
      <c r="G11" s="472">
        <v>42.381211335290921</v>
      </c>
      <c r="H11" s="472">
        <v>-6.4742035768404094E-2</v>
      </c>
      <c r="I11" s="473">
        <v>6.6120662684248579</v>
      </c>
      <c r="J11" s="473">
        <v>-4.9013823541756096E-2</v>
      </c>
      <c r="K11" s="464">
        <v>-7.3582396345703268E-3</v>
      </c>
      <c r="L11" s="465">
        <v>15341584929.108831</v>
      </c>
      <c r="M11" s="465">
        <v>251898216.65261078</v>
      </c>
      <c r="N11" s="464">
        <v>1.6693402683083808E-2</v>
      </c>
      <c r="O11" s="463">
        <v>3083342295.2518773</v>
      </c>
      <c r="P11" s="463">
        <v>49692306.845451832</v>
      </c>
      <c r="Q11" s="464">
        <v>1.6380369203882736E-2</v>
      </c>
    </row>
    <row r="12" spans="1:17">
      <c r="A12" s="483"/>
      <c r="B12" s="478" t="s">
        <v>299</v>
      </c>
      <c r="C12" s="367" t="s">
        <v>11</v>
      </c>
      <c r="D12" s="463">
        <v>2785439659.3831267</v>
      </c>
      <c r="E12" s="463">
        <v>84015300.700043201</v>
      </c>
      <c r="F12" s="468">
        <v>3.1100371339288505E-2</v>
      </c>
      <c r="G12" s="474">
        <v>50.878475438673995</v>
      </c>
      <c r="H12" s="474">
        <v>0.26180934482357543</v>
      </c>
      <c r="I12" s="475">
        <v>4.3308133253067522</v>
      </c>
      <c r="J12" s="475">
        <v>-4.3505033837326401E-2</v>
      </c>
      <c r="K12" s="468">
        <v>-9.945557288116318E-3</v>
      </c>
      <c r="L12" s="469">
        <v>12063219193.694347</v>
      </c>
      <c r="M12" s="469">
        <v>246329025.66791725</v>
      </c>
      <c r="N12" s="468">
        <v>2.0845503526335754E-2</v>
      </c>
      <c r="O12" s="463">
        <v>3542099474.3018589</v>
      </c>
      <c r="P12" s="463">
        <v>89644724.995803833</v>
      </c>
      <c r="Q12" s="468">
        <v>2.5965503244849905E-2</v>
      </c>
    </row>
    <row r="13" spans="1:17">
      <c r="A13" s="483"/>
      <c r="B13" s="478" t="s">
        <v>241</v>
      </c>
      <c r="C13" s="367" t="s">
        <v>87</v>
      </c>
      <c r="D13" s="463">
        <v>2106262718.5973926</v>
      </c>
      <c r="E13" s="463">
        <v>49970942.795920849</v>
      </c>
      <c r="F13" s="464">
        <v>2.4301484538323311E-2</v>
      </c>
      <c r="G13" s="472">
        <v>42.193569822484001</v>
      </c>
      <c r="H13" s="472">
        <v>-0.10290827486510778</v>
      </c>
      <c r="I13" s="473">
        <v>6.6216635956309329</v>
      </c>
      <c r="J13" s="473">
        <v>-4.5721764113248575E-2</v>
      </c>
      <c r="K13" s="464">
        <v>-6.8575253485877495E-3</v>
      </c>
      <c r="L13" s="465">
        <v>13946963166.570993</v>
      </c>
      <c r="M13" s="465">
        <v>236873485.22989655</v>
      </c>
      <c r="N13" s="464">
        <v>1.7277311143505662E-2</v>
      </c>
      <c r="O13" s="463">
        <v>2794843152.3051434</v>
      </c>
      <c r="P13" s="463">
        <v>44645957.329582691</v>
      </c>
      <c r="Q13" s="464">
        <v>1.6233729498069477E-2</v>
      </c>
    </row>
    <row r="14" spans="1:17">
      <c r="A14" s="483"/>
      <c r="B14" s="478" t="s">
        <v>300</v>
      </c>
      <c r="C14" s="367" t="s">
        <v>11</v>
      </c>
      <c r="D14" s="463">
        <v>2547781286.0163155</v>
      </c>
      <c r="E14" s="463">
        <v>81350928.133838177</v>
      </c>
      <c r="F14" s="468">
        <v>3.298326582538539E-2</v>
      </c>
      <c r="G14" s="474">
        <v>51.038261578087528</v>
      </c>
      <c r="H14" s="474">
        <v>0.30552080731229125</v>
      </c>
      <c r="I14" s="475">
        <v>4.3301989730261035</v>
      </c>
      <c r="J14" s="475">
        <v>-3.8529953418303897E-2</v>
      </c>
      <c r="K14" s="468">
        <v>-8.8194882463587428E-3</v>
      </c>
      <c r="L14" s="469">
        <v>11032399908.202974</v>
      </c>
      <c r="M14" s="469">
        <v>257234258.66116333</v>
      </c>
      <c r="N14" s="468">
        <v>2.387288205375308E-2</v>
      </c>
      <c r="O14" s="463">
        <v>3242628245.72821</v>
      </c>
      <c r="P14" s="463">
        <v>89599865.673074722</v>
      </c>
      <c r="Q14" s="468">
        <v>2.8417081888589896E-2</v>
      </c>
    </row>
    <row r="15" spans="1:17">
      <c r="A15" s="483" t="s">
        <v>81</v>
      </c>
      <c r="B15" s="478" t="s">
        <v>243</v>
      </c>
      <c r="C15" s="367" t="s">
        <v>87</v>
      </c>
      <c r="D15" s="463">
        <v>113436421.05552998</v>
      </c>
      <c r="E15" s="463">
        <v>1529196.6773281544</v>
      </c>
      <c r="F15" s="464">
        <v>1.3664861101014166E-2</v>
      </c>
      <c r="G15" s="472">
        <v>43.331115769084768</v>
      </c>
      <c r="H15" s="472">
        <v>-0.18869681199867472</v>
      </c>
      <c r="I15" s="473">
        <v>7.485270454791352</v>
      </c>
      <c r="J15" s="473">
        <v>7.8616994012905117E-2</v>
      </c>
      <c r="K15" s="464">
        <v>1.0614374552450357E-2</v>
      </c>
      <c r="L15" s="465">
        <v>849102291.02423024</v>
      </c>
      <c r="M15" s="465">
        <v>20244260.297311544</v>
      </c>
      <c r="N15" s="464">
        <v>2.4424279607398E-2</v>
      </c>
      <c r="O15" s="463">
        <v>185239424.44112897</v>
      </c>
      <c r="P15" s="463">
        <v>2150681.2178293467</v>
      </c>
      <c r="Q15" s="464">
        <v>1.1746660007416851E-2</v>
      </c>
    </row>
    <row r="16" spans="1:17">
      <c r="A16" s="483"/>
      <c r="B16" s="478" t="s">
        <v>298</v>
      </c>
      <c r="C16" s="367" t="s">
        <v>11</v>
      </c>
      <c r="D16" s="463">
        <v>128586366.24889505</v>
      </c>
      <c r="E16" s="463">
        <v>4446355.5229955465</v>
      </c>
      <c r="F16" s="468">
        <v>3.5817263886121907E-2</v>
      </c>
      <c r="G16" s="474">
        <v>49.118181536503819</v>
      </c>
      <c r="H16" s="474">
        <v>0.84113748842369773</v>
      </c>
      <c r="I16" s="475">
        <v>4.8185333771031464</v>
      </c>
      <c r="J16" s="475">
        <v>3.297499750382471E-2</v>
      </c>
      <c r="K16" s="468">
        <v>6.8905224611606544E-3</v>
      </c>
      <c r="L16" s="469">
        <v>619597697.61071026</v>
      </c>
      <c r="M16" s="469">
        <v>25518429.03783226</v>
      </c>
      <c r="N16" s="468">
        <v>4.2954586008587196E-2</v>
      </c>
      <c r="O16" s="463">
        <v>196871816.0951221</v>
      </c>
      <c r="P16" s="463">
        <v>8662625.7090566158</v>
      </c>
      <c r="Q16" s="468">
        <v>4.6026581865037205E-2</v>
      </c>
    </row>
    <row r="17" spans="1:17">
      <c r="A17" s="483"/>
      <c r="B17" s="478" t="s">
        <v>242</v>
      </c>
      <c r="C17" s="367" t="s">
        <v>87</v>
      </c>
      <c r="D17" s="463">
        <v>1270123398.7703879</v>
      </c>
      <c r="E17" s="463">
        <v>19122408.839150429</v>
      </c>
      <c r="F17" s="464">
        <v>1.5285686416764156E-2</v>
      </c>
      <c r="G17" s="472">
        <v>42.59891246789811</v>
      </c>
      <c r="H17" s="472">
        <v>0.30377875178540847</v>
      </c>
      <c r="I17" s="473">
        <v>7.6347984594361673</v>
      </c>
      <c r="J17" s="473">
        <v>-2.4876444152738486E-2</v>
      </c>
      <c r="K17" s="464">
        <v>-3.2477154012218903E-3</v>
      </c>
      <c r="L17" s="465">
        <v>9697136168.2259865</v>
      </c>
      <c r="M17" s="465">
        <v>114875281.28480911</v>
      </c>
      <c r="N17" s="464">
        <v>1.1988327456348277E-2</v>
      </c>
      <c r="O17" s="463">
        <v>2076968640.6982563</v>
      </c>
      <c r="P17" s="463">
        <v>31230593.712955952</v>
      </c>
      <c r="Q17" s="464">
        <v>1.5266174356476814E-2</v>
      </c>
    </row>
    <row r="18" spans="1:17">
      <c r="A18" s="483"/>
      <c r="B18" s="478" t="s">
        <v>299</v>
      </c>
      <c r="C18" s="367" t="s">
        <v>11</v>
      </c>
      <c r="D18" s="463">
        <v>1452326730.328342</v>
      </c>
      <c r="E18" s="463">
        <v>15571188.736232042</v>
      </c>
      <c r="F18" s="468">
        <v>1.0837743990169102E-2</v>
      </c>
      <c r="G18" s="474">
        <v>48.709864978426459</v>
      </c>
      <c r="H18" s="474">
        <v>0.13454950058309123</v>
      </c>
      <c r="I18" s="475">
        <v>4.8501840583769917</v>
      </c>
      <c r="J18" s="475">
        <v>-2.8868004429814853E-2</v>
      </c>
      <c r="K18" s="468">
        <v>-5.9167239984743583E-3</v>
      </c>
      <c r="L18" s="469">
        <v>7044051954.9933043</v>
      </c>
      <c r="M18" s="469">
        <v>34046866.03921032</v>
      </c>
      <c r="N18" s="468">
        <v>4.8568960517388409E-3</v>
      </c>
      <c r="O18" s="463">
        <v>2242968085.3532772</v>
      </c>
      <c r="P18" s="463">
        <v>21835497.405881405</v>
      </c>
      <c r="Q18" s="468">
        <v>9.8307942192951813E-3</v>
      </c>
    </row>
    <row r="19" spans="1:17">
      <c r="A19" s="483"/>
      <c r="B19" s="478" t="s">
        <v>241</v>
      </c>
      <c r="C19" s="367" t="s">
        <v>87</v>
      </c>
      <c r="D19" s="463">
        <v>1147913649.8691931</v>
      </c>
      <c r="E19" s="463">
        <v>18387662.225773811</v>
      </c>
      <c r="F19" s="464">
        <v>1.6279096211090117E-2</v>
      </c>
      <c r="G19" s="472">
        <v>42.35207178255154</v>
      </c>
      <c r="H19" s="472">
        <v>0.29993448009648915</v>
      </c>
      <c r="I19" s="473">
        <v>7.661160989081127</v>
      </c>
      <c r="J19" s="473">
        <v>-2.2580638736871883E-2</v>
      </c>
      <c r="K19" s="464">
        <v>-2.9387555998918007E-3</v>
      </c>
      <c r="L19" s="465">
        <v>8794351273.2115936</v>
      </c>
      <c r="M19" s="465">
        <v>115365422.25361443</v>
      </c>
      <c r="N19" s="464">
        <v>1.3292500326046791E-2</v>
      </c>
      <c r="O19" s="463">
        <v>1878142365.2533746</v>
      </c>
      <c r="P19" s="463">
        <v>29998365.498804569</v>
      </c>
      <c r="Q19" s="464">
        <v>1.6231616964256193E-2</v>
      </c>
    </row>
    <row r="20" spans="1:17">
      <c r="A20" s="483"/>
      <c r="B20" s="478" t="s">
        <v>300</v>
      </c>
      <c r="C20" s="367" t="s">
        <v>11</v>
      </c>
      <c r="D20" s="463">
        <v>1325519044.8891823</v>
      </c>
      <c r="E20" s="463">
        <v>16213560.11930728</v>
      </c>
      <c r="F20" s="468">
        <v>1.2383328648590358E-2</v>
      </c>
      <c r="G20" s="474">
        <v>48.90479152737916</v>
      </c>
      <c r="H20" s="474">
        <v>0.15948188534736119</v>
      </c>
      <c r="I20" s="475">
        <v>4.8525886823761439</v>
      </c>
      <c r="J20" s="475">
        <v>-2.2789432403199861E-2</v>
      </c>
      <c r="K20" s="468">
        <v>-4.6743928094757211E-3</v>
      </c>
      <c r="L20" s="469">
        <v>6432198715.5032816</v>
      </c>
      <c r="M20" s="469">
        <v>48839409.49567318</v>
      </c>
      <c r="N20" s="468">
        <v>7.6510512967221909E-3</v>
      </c>
      <c r="O20" s="463">
        <v>2050179702.0468075</v>
      </c>
      <c r="P20" s="463">
        <v>23014111.488496065</v>
      </c>
      <c r="Q20" s="468">
        <v>1.1352852275949316E-2</v>
      </c>
    </row>
    <row r="21" spans="1:17">
      <c r="A21" s="483" t="s">
        <v>82</v>
      </c>
      <c r="B21" s="478" t="s">
        <v>243</v>
      </c>
      <c r="C21" s="367" t="s">
        <v>87</v>
      </c>
      <c r="D21" s="463">
        <v>93334.887743960673</v>
      </c>
      <c r="E21" s="463">
        <v>-19913.410314290246</v>
      </c>
      <c r="F21" s="464">
        <v>-0.1758384951979366</v>
      </c>
      <c r="G21" s="472">
        <v>54.270755244158842</v>
      </c>
      <c r="H21" s="472">
        <v>-4.9078752330793165</v>
      </c>
      <c r="I21" s="473">
        <v>10.292028567736072</v>
      </c>
      <c r="J21" s="473">
        <v>0.14964999522561051</v>
      </c>
      <c r="K21" s="464">
        <v>1.4754921062719596E-2</v>
      </c>
      <c r="L21" s="465">
        <v>960605.33102728252</v>
      </c>
      <c r="M21" s="465">
        <v>-188001.78057199961</v>
      </c>
      <c r="N21" s="464">
        <v>-0.16367805725164997</v>
      </c>
      <c r="O21" s="463">
        <v>482255.19975483418</v>
      </c>
      <c r="P21" s="463">
        <v>-50839.985496711335</v>
      </c>
      <c r="Q21" s="464">
        <v>-9.5367557057792693E-2</v>
      </c>
    </row>
    <row r="22" spans="1:17">
      <c r="A22" s="483"/>
      <c r="B22" s="478" t="s">
        <v>298</v>
      </c>
      <c r="C22" s="367" t="s">
        <v>11</v>
      </c>
      <c r="D22" s="463">
        <v>76203.246920121412</v>
      </c>
      <c r="E22" s="463">
        <v>2039.0220997555298</v>
      </c>
      <c r="F22" s="468">
        <v>2.749333799003861E-2</v>
      </c>
      <c r="G22" s="474">
        <v>44.309345223160769</v>
      </c>
      <c r="H22" s="474">
        <v>5.5543499558788483</v>
      </c>
      <c r="I22" s="475">
        <v>7.5900286854738122</v>
      </c>
      <c r="J22" s="475">
        <v>0.17176857889315666</v>
      </c>
      <c r="K22" s="468">
        <v>2.3154833670604606E-2</v>
      </c>
      <c r="L22" s="469">
        <v>578384.83004996541</v>
      </c>
      <c r="M22" s="469">
        <v>28215.319729566341</v>
      </c>
      <c r="N22" s="468">
        <v>5.1284775328852276E-2</v>
      </c>
      <c r="O22" s="463">
        <v>156962.07727110386</v>
      </c>
      <c r="P22" s="463">
        <v>6321.3666816909972</v>
      </c>
      <c r="Q22" s="468">
        <v>4.1963202755465945E-2</v>
      </c>
    </row>
    <row r="23" spans="1:17">
      <c r="A23" s="483"/>
      <c r="B23" s="478" t="s">
        <v>242</v>
      </c>
      <c r="C23" s="367" t="s">
        <v>87</v>
      </c>
      <c r="D23" s="463">
        <v>1356609.4640410126</v>
      </c>
      <c r="E23" s="463">
        <v>-265455.97256383533</v>
      </c>
      <c r="F23" s="464">
        <v>-0.16365306021159193</v>
      </c>
      <c r="G23" s="472">
        <v>58.654996052596239</v>
      </c>
      <c r="H23" s="472">
        <v>-2.2163301941158124</v>
      </c>
      <c r="I23" s="473">
        <v>10.09342143467148</v>
      </c>
      <c r="J23" s="473">
        <v>-5.9392924387527302E-2</v>
      </c>
      <c r="K23" s="464">
        <v>-5.8498976034692327E-3</v>
      </c>
      <c r="L23" s="465">
        <v>13692831.042829745</v>
      </c>
      <c r="M23" s="465">
        <v>-2775698.2132652737</v>
      </c>
      <c r="N23" s="464">
        <v>-0.16854560417032902</v>
      </c>
      <c r="O23" s="463">
        <v>6879602.8472721865</v>
      </c>
      <c r="P23" s="463">
        <v>-41310.11930335965</v>
      </c>
      <c r="Q23" s="464">
        <v>-5.9688829353679636E-3</v>
      </c>
    </row>
    <row r="24" spans="1:17">
      <c r="A24" s="483"/>
      <c r="B24" s="478" t="s">
        <v>299</v>
      </c>
      <c r="C24" s="367" t="s">
        <v>11</v>
      </c>
      <c r="D24" s="463">
        <v>907269.06629339699</v>
      </c>
      <c r="E24" s="463">
        <v>-61645.59134517971</v>
      </c>
      <c r="F24" s="468">
        <v>-6.3623344800481554E-2</v>
      </c>
      <c r="G24" s="474">
        <v>39.227106188368055</v>
      </c>
      <c r="H24" s="474">
        <v>2.8666000710633384</v>
      </c>
      <c r="I24" s="475">
        <v>7.6104613156927741</v>
      </c>
      <c r="J24" s="475">
        <v>0.21535834461836778</v>
      </c>
      <c r="K24" s="468">
        <v>2.9121750631564119E-2</v>
      </c>
      <c r="L24" s="469">
        <v>6904736.131950601</v>
      </c>
      <c r="M24" s="469">
        <v>-260487.53146997839</v>
      </c>
      <c r="N24" s="468">
        <v>-3.6354417350542997E-2</v>
      </c>
      <c r="O24" s="463">
        <v>1872178.2413240976</v>
      </c>
      <c r="P24" s="463">
        <v>-492515.02388430829</v>
      </c>
      <c r="Q24" s="468">
        <v>-0.2082786089556109</v>
      </c>
    </row>
    <row r="25" spans="1:17">
      <c r="A25" s="483"/>
      <c r="B25" s="478" t="s">
        <v>241</v>
      </c>
      <c r="C25" s="367" t="s">
        <v>87</v>
      </c>
      <c r="D25" s="463">
        <v>1218787.966540454</v>
      </c>
      <c r="E25" s="463">
        <v>-242469.52151852846</v>
      </c>
      <c r="F25" s="464">
        <v>-0.16593209855205299</v>
      </c>
      <c r="G25" s="472">
        <v>58.897043068970632</v>
      </c>
      <c r="H25" s="472">
        <v>-2.5400154402598929</v>
      </c>
      <c r="I25" s="473">
        <v>10.133764160513167</v>
      </c>
      <c r="J25" s="473">
        <v>-6.46490047226429E-2</v>
      </c>
      <c r="K25" s="464">
        <v>-6.3391239083171692E-3</v>
      </c>
      <c r="L25" s="465">
        <v>12350909.814592373</v>
      </c>
      <c r="M25" s="465">
        <v>-2551597.7894277629</v>
      </c>
      <c r="N25" s="464">
        <v>-0.17121935832728163</v>
      </c>
      <c r="O25" s="463">
        <v>6301352.4044607282</v>
      </c>
      <c r="P25" s="463">
        <v>-85362.959584762342</v>
      </c>
      <c r="Q25" s="464">
        <v>-1.3365705956667452E-2</v>
      </c>
    </row>
    <row r="26" spans="1:17">
      <c r="A26" s="483"/>
      <c r="B26" s="478" t="s">
        <v>300</v>
      </c>
      <c r="C26" s="367" t="s">
        <v>11</v>
      </c>
      <c r="D26" s="463">
        <v>805608.3746579123</v>
      </c>
      <c r="E26" s="463">
        <v>-43651.573219486745</v>
      </c>
      <c r="F26" s="468">
        <v>-5.1399543012227843E-2</v>
      </c>
      <c r="G26" s="474">
        <v>38.930439454232655</v>
      </c>
      <c r="H26" s="474">
        <v>3.2241840313117436</v>
      </c>
      <c r="I26" s="475">
        <v>7.6352506674529854</v>
      </c>
      <c r="J26" s="475">
        <v>0.23035569605074357</v>
      </c>
      <c r="K26" s="468">
        <v>3.110857033629497E-2</v>
      </c>
      <c r="L26" s="469">
        <v>6151021.8803125396</v>
      </c>
      <c r="M26" s="469">
        <v>-137658.83713814244</v>
      </c>
      <c r="N26" s="468">
        <v>-2.1889938974982155E-2</v>
      </c>
      <c r="O26" s="463">
        <v>1665963.0841688304</v>
      </c>
      <c r="P26" s="463">
        <v>-329563.01893466013</v>
      </c>
      <c r="Q26" s="468">
        <v>-0.16515094361437604</v>
      </c>
    </row>
    <row r="27" spans="1:17">
      <c r="A27" s="483" t="s">
        <v>83</v>
      </c>
      <c r="B27" s="478" t="s">
        <v>243</v>
      </c>
      <c r="C27" s="367" t="s">
        <v>87</v>
      </c>
      <c r="D27" s="463">
        <v>887016.17785968818</v>
      </c>
      <c r="E27" s="463">
        <v>-152080.56684679468</v>
      </c>
      <c r="F27" s="464">
        <v>-0.14635842872335567</v>
      </c>
      <c r="G27" s="472">
        <v>82.346559792465953</v>
      </c>
      <c r="H27" s="472">
        <v>-1.8348966165315233</v>
      </c>
      <c r="I27" s="473">
        <v>13.36552630694581</v>
      </c>
      <c r="J27" s="473">
        <v>0.95306379939978036</v>
      </c>
      <c r="K27" s="464">
        <v>7.6782813951733989E-2</v>
      </c>
      <c r="L27" s="465">
        <v>11855438.059870185</v>
      </c>
      <c r="M27" s="465">
        <v>-1042311.3255121615</v>
      </c>
      <c r="N27" s="464">
        <v>-8.0813426774555261E-2</v>
      </c>
      <c r="O27" s="463">
        <v>6429886.3649777174</v>
      </c>
      <c r="P27" s="463">
        <v>-643351.28209862672</v>
      </c>
      <c r="Q27" s="464">
        <v>-9.0955700090827554E-2</v>
      </c>
    </row>
    <row r="28" spans="1:17">
      <c r="A28" s="483"/>
      <c r="B28" s="478" t="s">
        <v>298</v>
      </c>
      <c r="C28" s="367" t="s">
        <v>11</v>
      </c>
      <c r="D28" s="463">
        <v>180980.18932889638</v>
      </c>
      <c r="E28" s="463">
        <v>-3679.6239489470317</v>
      </c>
      <c r="F28" s="468">
        <v>-1.9926500972957145E-2</v>
      </c>
      <c r="G28" s="474">
        <v>16.801380125652237</v>
      </c>
      <c r="H28" s="474">
        <v>1.8413370871828825</v>
      </c>
      <c r="I28" s="475">
        <v>12.11439528858536</v>
      </c>
      <c r="J28" s="475">
        <v>2.2827228761558906</v>
      </c>
      <c r="K28" s="468">
        <v>0.23218052640464401</v>
      </c>
      <c r="L28" s="469">
        <v>2192465.5529332687</v>
      </c>
      <c r="M28" s="469">
        <v>376950.76104511879</v>
      </c>
      <c r="N28" s="468">
        <v>0.20762747994638314</v>
      </c>
      <c r="O28" s="463">
        <v>1299935.6587631702</v>
      </c>
      <c r="P28" s="463">
        <v>184897.11009600712</v>
      </c>
      <c r="Q28" s="468">
        <v>0.16582127166546828</v>
      </c>
    </row>
    <row r="29" spans="1:17">
      <c r="A29" s="483"/>
      <c r="B29" s="478" t="s">
        <v>242</v>
      </c>
      <c r="C29" s="367" t="s">
        <v>87</v>
      </c>
      <c r="D29" s="463">
        <v>13154206.512373386</v>
      </c>
      <c r="E29" s="463">
        <v>-1200589.6837273575</v>
      </c>
      <c r="F29" s="464">
        <v>-8.3636832409608092E-2</v>
      </c>
      <c r="G29" s="472">
        <v>83.89807182492828</v>
      </c>
      <c r="H29" s="472">
        <v>-1.0500343055557693</v>
      </c>
      <c r="I29" s="473">
        <v>12.859042787243201</v>
      </c>
      <c r="J29" s="473">
        <v>0.21597282159886078</v>
      </c>
      <c r="K29" s="464">
        <v>1.7082308504638096E-2</v>
      </c>
      <c r="L29" s="465">
        <v>169150504.37484252</v>
      </c>
      <c r="M29" s="465">
        <v>-12338188.275024414</v>
      </c>
      <c r="N29" s="464">
        <v>-6.7983234078541691E-2</v>
      </c>
      <c r="O29" s="463">
        <v>91271265.127506718</v>
      </c>
      <c r="P29" s="463">
        <v>-9614518.1027610749</v>
      </c>
      <c r="Q29" s="464">
        <v>-9.5301020569135295E-2</v>
      </c>
    </row>
    <row r="30" spans="1:17">
      <c r="A30" s="483"/>
      <c r="B30" s="478" t="s">
        <v>299</v>
      </c>
      <c r="C30" s="367" t="s">
        <v>11</v>
      </c>
      <c r="D30" s="463">
        <v>2378350.5245523914</v>
      </c>
      <c r="E30" s="463">
        <v>-7639.0553707624786</v>
      </c>
      <c r="F30" s="468">
        <v>-3.2016298122343485E-3</v>
      </c>
      <c r="G30" s="474">
        <v>15.169217766655695</v>
      </c>
      <c r="H30" s="474">
        <v>1.0495261115002261</v>
      </c>
      <c r="I30" s="475">
        <v>11.523522563001899</v>
      </c>
      <c r="J30" s="475">
        <v>1.5241272768213836</v>
      </c>
      <c r="K30" s="468">
        <v>0.15242194484778257</v>
      </c>
      <c r="L30" s="469">
        <v>27406975.932406884</v>
      </c>
      <c r="M30" s="469">
        <v>3548522.9740474708</v>
      </c>
      <c r="N30" s="468">
        <v>0.14873231639288481</v>
      </c>
      <c r="O30" s="463">
        <v>17039832.562591635</v>
      </c>
      <c r="P30" s="463">
        <v>2608725.56178605</v>
      </c>
      <c r="Q30" s="468">
        <v>0.18077099432776872</v>
      </c>
    </row>
    <row r="31" spans="1:17">
      <c r="A31" s="483"/>
      <c r="B31" s="478" t="s">
        <v>241</v>
      </c>
      <c r="C31" s="367" t="s">
        <v>87</v>
      </c>
      <c r="D31" s="463">
        <v>12135104.31181848</v>
      </c>
      <c r="E31" s="463">
        <v>-1155173.6087793428</v>
      </c>
      <c r="F31" s="464">
        <v>-8.6918694678988384E-2</v>
      </c>
      <c r="G31" s="472">
        <v>83.824636300927708</v>
      </c>
      <c r="H31" s="472">
        <v>-1.2466006113368593</v>
      </c>
      <c r="I31" s="473">
        <v>12.906638429425275</v>
      </c>
      <c r="J31" s="473">
        <v>0.2433293965037322</v>
      </c>
      <c r="K31" s="464">
        <v>1.9215309037403618E-2</v>
      </c>
      <c r="L31" s="465">
        <v>156623403.65600076</v>
      </c>
      <c r="M31" s="465">
        <v>-11675492.785943389</v>
      </c>
      <c r="N31" s="464">
        <v>-6.9373555220969191E-2</v>
      </c>
      <c r="O31" s="463">
        <v>84493039.581667021</v>
      </c>
      <c r="P31" s="463">
        <v>-9224239.5459084809</v>
      </c>
      <c r="Q31" s="464">
        <v>-9.8426241476256518E-2</v>
      </c>
    </row>
    <row r="32" spans="1:17">
      <c r="A32" s="483"/>
      <c r="B32" s="478" t="s">
        <v>300</v>
      </c>
      <c r="C32" s="367" t="s">
        <v>11</v>
      </c>
      <c r="D32" s="463">
        <v>2205930.1572810798</v>
      </c>
      <c r="E32" s="463">
        <v>20815.323634176049</v>
      </c>
      <c r="F32" s="468">
        <v>9.5259632645648094E-3</v>
      </c>
      <c r="G32" s="474">
        <v>15.237717648561793</v>
      </c>
      <c r="H32" s="474">
        <v>1.2507699861973638</v>
      </c>
      <c r="I32" s="475">
        <v>11.645630484965361</v>
      </c>
      <c r="J32" s="475">
        <v>1.6195979456600949</v>
      </c>
      <c r="K32" s="468">
        <v>0.16153926683468769</v>
      </c>
      <c r="L32" s="469">
        <v>25689447.487336975</v>
      </c>
      <c r="M32" s="469">
        <v>3781415.0630745031</v>
      </c>
      <c r="N32" s="468">
        <v>0.17260404722090433</v>
      </c>
      <c r="O32" s="463">
        <v>15999666.791096997</v>
      </c>
      <c r="P32" s="463">
        <v>2734287.4523456916</v>
      </c>
      <c r="Q32" s="468">
        <v>0.20612207027945234</v>
      </c>
    </row>
    <row r="33" spans="1:17">
      <c r="A33" s="483" t="s">
        <v>84</v>
      </c>
      <c r="B33" s="478" t="s">
        <v>243</v>
      </c>
      <c r="C33" s="367" t="s">
        <v>87</v>
      </c>
      <c r="D33" s="463">
        <v>92285592.165192008</v>
      </c>
      <c r="E33" s="463">
        <v>5386698.004385367</v>
      </c>
      <c r="F33" s="464">
        <v>6.1988107632500684E-2</v>
      </c>
      <c r="G33" s="472">
        <v>42.846458230971017</v>
      </c>
      <c r="H33" s="472">
        <v>-0.30308994989498217</v>
      </c>
      <c r="I33" s="473">
        <v>5.3542588691772455</v>
      </c>
      <c r="J33" s="473">
        <v>1.8648494339758237E-2</v>
      </c>
      <c r="K33" s="464">
        <v>3.4951004720479117E-3</v>
      </c>
      <c r="L33" s="465">
        <v>494120950.34775347</v>
      </c>
      <c r="M33" s="465">
        <v>30462309.101448834</v>
      </c>
      <c r="N33" s="464">
        <v>6.5699862768796441E-2</v>
      </c>
      <c r="O33" s="463">
        <v>86850253.852496207</v>
      </c>
      <c r="P33" s="463">
        <v>2676925.3481475264</v>
      </c>
      <c r="Q33" s="464">
        <v>3.180253645320949E-2</v>
      </c>
    </row>
    <row r="34" spans="1:17">
      <c r="A34" s="483"/>
      <c r="B34" s="478" t="s">
        <v>298</v>
      </c>
      <c r="C34" s="367" t="s">
        <v>11</v>
      </c>
      <c r="D34" s="463">
        <v>113120729.49438025</v>
      </c>
      <c r="E34" s="463">
        <v>6997323.4425316602</v>
      </c>
      <c r="F34" s="468">
        <v>6.593572240899416E-2</v>
      </c>
      <c r="G34" s="474">
        <v>52.519819157275165</v>
      </c>
      <c r="H34" s="474">
        <v>-0.17563878581520243</v>
      </c>
      <c r="I34" s="475">
        <v>4.0433413370126701</v>
      </c>
      <c r="J34" s="475">
        <v>0.2571677206430496</v>
      </c>
      <c r="K34" s="468">
        <v>6.7922854760589485E-2</v>
      </c>
      <c r="L34" s="469">
        <v>457385721.63765603</v>
      </c>
      <c r="M34" s="469">
        <v>55584081.564866781</v>
      </c>
      <c r="N34" s="468">
        <v>0.13833711966630433</v>
      </c>
      <c r="O34" s="463">
        <v>112063531.607149</v>
      </c>
      <c r="P34" s="463">
        <v>7705985.4833542407</v>
      </c>
      <c r="Q34" s="468">
        <v>7.3842149126551612E-2</v>
      </c>
    </row>
    <row r="35" spans="1:17">
      <c r="A35" s="483"/>
      <c r="B35" s="478" t="s">
        <v>242</v>
      </c>
      <c r="C35" s="367" t="s">
        <v>87</v>
      </c>
      <c r="D35" s="463">
        <v>1048760741.4542855</v>
      </c>
      <c r="E35" s="463">
        <v>36032456.781240702</v>
      </c>
      <c r="F35" s="464">
        <v>3.5579589635806048E-2</v>
      </c>
      <c r="G35" s="472">
        <v>42.105504061329306</v>
      </c>
      <c r="H35" s="472">
        <v>-0.507494104444703</v>
      </c>
      <c r="I35" s="473">
        <v>5.3689630145580276</v>
      </c>
      <c r="J35" s="473">
        <v>-5.2982219282978527E-2</v>
      </c>
      <c r="K35" s="464">
        <v>-9.7718101157294318E-3</v>
      </c>
      <c r="L35" s="465">
        <v>5630757631.988513</v>
      </c>
      <c r="M35" s="465">
        <v>139800335.72951984</v>
      </c>
      <c r="N35" s="464">
        <v>2.5460102526159923E-2</v>
      </c>
      <c r="O35" s="463">
        <v>999495487.42280865</v>
      </c>
      <c r="P35" s="463">
        <v>18504458.968262076</v>
      </c>
      <c r="Q35" s="464">
        <v>1.8863025686803685E-2</v>
      </c>
    </row>
    <row r="36" spans="1:17">
      <c r="A36" s="483"/>
      <c r="B36" s="478" t="s">
        <v>299</v>
      </c>
      <c r="C36" s="367" t="s">
        <v>11</v>
      </c>
      <c r="D36" s="463">
        <v>1332205698.3584952</v>
      </c>
      <c r="E36" s="463">
        <v>68505795.925158978</v>
      </c>
      <c r="F36" s="468">
        <v>5.4210493957660845E-2</v>
      </c>
      <c r="G36" s="474">
        <v>53.485213762842513</v>
      </c>
      <c r="H36" s="474">
        <v>0.31197624250820866</v>
      </c>
      <c r="I36" s="475">
        <v>3.7623792791428046</v>
      </c>
      <c r="J36" s="475">
        <v>-3.5769194372724744E-2</v>
      </c>
      <c r="K36" s="468">
        <v>-9.4175345229769621E-3</v>
      </c>
      <c r="L36" s="469">
        <v>5012263115.0599718</v>
      </c>
      <c r="M36" s="469">
        <v>212543259.6510725</v>
      </c>
      <c r="N36" s="468">
        <v>4.4282430236330002E-2</v>
      </c>
      <c r="O36" s="463">
        <v>1297259612.4400113</v>
      </c>
      <c r="P36" s="463">
        <v>68302144.346557379</v>
      </c>
      <c r="Q36" s="468">
        <v>5.5577305252490203E-2</v>
      </c>
    </row>
    <row r="37" spans="1:17">
      <c r="A37" s="483"/>
      <c r="B37" s="478" t="s">
        <v>241</v>
      </c>
      <c r="C37" s="367" t="s">
        <v>87</v>
      </c>
      <c r="D37" s="463">
        <v>957130381.56717396</v>
      </c>
      <c r="E37" s="463">
        <v>31825850.897177577</v>
      </c>
      <c r="F37" s="464">
        <v>3.4395001691100602E-2</v>
      </c>
      <c r="G37" s="472">
        <v>41.98993712382407</v>
      </c>
      <c r="H37" s="472">
        <v>-0.58758782617982774</v>
      </c>
      <c r="I37" s="473">
        <v>5.3704937014712399</v>
      </c>
      <c r="J37" s="473">
        <v>-5.0641888502568122E-2</v>
      </c>
      <c r="K37" s="464">
        <v>-9.3415646338432193E-3</v>
      </c>
      <c r="L37" s="465">
        <v>5140262685.6932726</v>
      </c>
      <c r="M37" s="465">
        <v>124061362.91414452</v>
      </c>
      <c r="N37" s="464">
        <v>2.4732133925878946E-2</v>
      </c>
      <c r="O37" s="463">
        <v>910400870.3637687</v>
      </c>
      <c r="P37" s="463">
        <v>14734390.50682199</v>
      </c>
      <c r="Q37" s="464">
        <v>1.6450755764774547E-2</v>
      </c>
    </row>
    <row r="38" spans="1:17">
      <c r="A38" s="483"/>
      <c r="B38" s="478" t="s">
        <v>300</v>
      </c>
      <c r="C38" s="367" t="s">
        <v>11</v>
      </c>
      <c r="D38" s="463">
        <v>1221456671.122478</v>
      </c>
      <c r="E38" s="463">
        <v>65181057.957756042</v>
      </c>
      <c r="F38" s="468">
        <v>5.6371558143785229E-2</v>
      </c>
      <c r="G38" s="474">
        <v>53.586104680879068</v>
      </c>
      <c r="H38" s="474">
        <v>0.38053598777597841</v>
      </c>
      <c r="I38" s="475">
        <v>3.76112464070337</v>
      </c>
      <c r="J38" s="475">
        <v>-3.1671482371120163E-2</v>
      </c>
      <c r="K38" s="468">
        <v>-8.3504310127397105E-3</v>
      </c>
      <c r="L38" s="469">
        <v>4594050783.3102646</v>
      </c>
      <c r="M38" s="469">
        <v>208533120.49352837</v>
      </c>
      <c r="N38" s="468">
        <v>4.7550400323685259E-2</v>
      </c>
      <c r="O38" s="463">
        <v>1190782982.3299859</v>
      </c>
      <c r="P38" s="463">
        <v>66915718.93626523</v>
      </c>
      <c r="Q38" s="468">
        <v>5.954058910320166E-2</v>
      </c>
    </row>
    <row r="39" spans="1:17">
      <c r="A39" s="1"/>
      <c r="B39" s="1"/>
      <c r="C39" s="81"/>
    </row>
    <row r="40" spans="1:17">
      <c r="A40" s="1"/>
      <c r="B40" s="1"/>
      <c r="C40" s="81"/>
    </row>
    <row r="41" spans="1:17">
      <c r="A41" s="1"/>
      <c r="B41" s="1"/>
      <c r="C41" s="81"/>
    </row>
    <row r="42" spans="1:17">
      <c r="A42" s="1"/>
      <c r="B42" s="1"/>
      <c r="C42" s="81"/>
    </row>
    <row r="43" spans="1:17">
      <c r="A43" s="1"/>
      <c r="B43" s="1"/>
      <c r="C43" s="81"/>
    </row>
    <row r="44" spans="1:17">
      <c r="A44" s="1"/>
      <c r="B44" s="1"/>
      <c r="C44" s="81"/>
    </row>
  </sheetData>
  <mergeCells count="32"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L1:N1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66"/>
  </sheetPr>
  <dimension ref="A1:Q86"/>
  <sheetViews>
    <sheetView topLeftCell="A59" zoomScale="70" zoomScaleNormal="70" workbookViewId="0">
      <selection activeCell="D3" sqref="D3:Q884"/>
    </sheetView>
  </sheetViews>
  <sheetFormatPr defaultRowHeight="14.5"/>
  <cols>
    <col min="1" max="1" width="27.453125" customWidth="1"/>
    <col min="2" max="2" width="31.1796875" bestFit="1" customWidth="1"/>
    <col min="3" max="3" width="24.36328125" bestFit="1" customWidth="1"/>
    <col min="4" max="4" width="12.90625" bestFit="1" customWidth="1"/>
    <col min="5" max="5" width="11.81640625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2.453125" bestFit="1" customWidth="1"/>
    <col min="14" max="14" width="18.36328125" bestFit="1" customWidth="1"/>
    <col min="15" max="15" width="12.90625" bestFit="1" customWidth="1"/>
    <col min="16" max="16" width="11.81640625" bestFit="1" customWidth="1"/>
    <col min="17" max="17" width="8.453125" bestFit="1" customWidth="1"/>
  </cols>
  <sheetData>
    <row r="1" spans="1:17">
      <c r="A1" s="480" t="s">
        <v>0</v>
      </c>
      <c r="B1" s="480" t="s">
        <v>1</v>
      </c>
      <c r="C1" s="480" t="s">
        <v>196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8" t="s">
        <v>243</v>
      </c>
      <c r="C3" s="367" t="s">
        <v>197</v>
      </c>
      <c r="D3" s="463">
        <v>477362216.2782439</v>
      </c>
      <c r="E3" s="463">
        <v>18479717.105061114</v>
      </c>
      <c r="F3" s="464">
        <v>4.0271130710711298E-2</v>
      </c>
      <c r="G3" s="472">
        <v>99.777721448847529</v>
      </c>
      <c r="H3" s="472">
        <v>1.1251005480971799E-2</v>
      </c>
      <c r="I3" s="473">
        <v>5.6359939973940509</v>
      </c>
      <c r="J3" s="473">
        <v>5.0148889758164117E-2</v>
      </c>
      <c r="K3" s="464">
        <v>8.9778518365305655E-3</v>
      </c>
      <c r="L3" s="465">
        <v>2690410585.5269032</v>
      </c>
      <c r="M3" s="465">
        <v>127164022.54065132</v>
      </c>
      <c r="N3" s="464">
        <v>4.961053079205216E-2</v>
      </c>
      <c r="O3" s="463">
        <v>631401160.70835507</v>
      </c>
      <c r="P3" s="463">
        <v>18668526.242635369</v>
      </c>
      <c r="Q3" s="464">
        <v>3.0467654556891093E-2</v>
      </c>
    </row>
    <row r="4" spans="1:17">
      <c r="A4" s="483"/>
      <c r="B4" s="478"/>
      <c r="C4" s="367" t="s">
        <v>198</v>
      </c>
      <c r="D4" s="463">
        <v>327292.52657018678</v>
      </c>
      <c r="E4" s="463">
        <v>-65926.424319222977</v>
      </c>
      <c r="F4" s="468">
        <v>-0.16765830886356328</v>
      </c>
      <c r="G4" s="474">
        <v>6.8410321208528316E-2</v>
      </c>
      <c r="H4" s="474">
        <v>-1.708011896377043E-2</v>
      </c>
      <c r="I4" s="475">
        <v>10.096577691608299</v>
      </c>
      <c r="J4" s="475">
        <v>-0.34133197226926093</v>
      </c>
      <c r="K4" s="468">
        <v>-3.2701180912736522E-2</v>
      </c>
      <c r="L4" s="469">
        <v>3304534.4223986645</v>
      </c>
      <c r="M4" s="469">
        <v>-799849.46510970127</v>
      </c>
      <c r="N4" s="468">
        <v>-0.19487686508662891</v>
      </c>
      <c r="O4" s="463">
        <v>561234.16470852704</v>
      </c>
      <c r="P4" s="463">
        <v>-121619.45372456696</v>
      </c>
      <c r="Q4" s="468">
        <v>-0.17810472177571574</v>
      </c>
    </row>
    <row r="5" spans="1:17">
      <c r="A5" s="483"/>
      <c r="B5" s="478"/>
      <c r="C5" s="367" t="s">
        <v>118</v>
      </c>
      <c r="D5" s="463">
        <v>661043.69770950114</v>
      </c>
      <c r="E5" s="463">
        <v>51516.766278178315</v>
      </c>
      <c r="F5" s="464">
        <v>8.4519261777660865E-2</v>
      </c>
      <c r="G5" s="472">
        <v>0.13817062114763112</v>
      </c>
      <c r="H5" s="472">
        <v>5.6522734253984519E-3</v>
      </c>
      <c r="I5" s="473">
        <v>6.11170708686977</v>
      </c>
      <c r="J5" s="473">
        <v>-0.10366610834306478</v>
      </c>
      <c r="K5" s="464">
        <v>-1.6678983721027375E-2</v>
      </c>
      <c r="L5" s="465">
        <v>4040105.4520217562</v>
      </c>
      <c r="M5" s="465">
        <v>251668.10064318078</v>
      </c>
      <c r="N5" s="464">
        <v>6.6430582665330654E-2</v>
      </c>
      <c r="O5" s="463">
        <v>1531049.2003601373</v>
      </c>
      <c r="P5" s="463">
        <v>92077.528123169206</v>
      </c>
      <c r="Q5" s="464">
        <v>6.3988423052157198E-2</v>
      </c>
    </row>
    <row r="6" spans="1:17">
      <c r="A6" s="483"/>
      <c r="B6" s="484"/>
      <c r="C6" s="367" t="s">
        <v>199</v>
      </c>
      <c r="D6" s="463">
        <v>75101.387528943058</v>
      </c>
      <c r="E6" s="463">
        <v>3712.5820879455714</v>
      </c>
      <c r="F6" s="468">
        <v>5.2005101710435583E-2</v>
      </c>
      <c r="G6" s="474">
        <v>1.5697608796329764E-2</v>
      </c>
      <c r="H6" s="474">
        <v>1.7684005738382268E-4</v>
      </c>
      <c r="I6" s="475">
        <v>5.2593159751439567</v>
      </c>
      <c r="J6" s="475">
        <v>0.16841747870894341</v>
      </c>
      <c r="K6" s="468">
        <v>3.3082073592093926E-2</v>
      </c>
      <c r="L6" s="469">
        <v>394981.92718644737</v>
      </c>
      <c r="M6" s="469">
        <v>31548.764904581592</v>
      </c>
      <c r="N6" s="468">
        <v>8.6807611904478596E-2</v>
      </c>
      <c r="O6" s="463">
        <v>93975.277982569663</v>
      </c>
      <c r="P6" s="463">
        <v>2654.7234762145818</v>
      </c>
      <c r="Q6" s="468">
        <v>2.9070382791311643E-2</v>
      </c>
    </row>
    <row r="7" spans="1:17">
      <c r="A7" s="483"/>
      <c r="B7" s="478" t="s">
        <v>242</v>
      </c>
      <c r="C7" s="367" t="s">
        <v>197</v>
      </c>
      <c r="D7" s="463">
        <v>5475893836.518446</v>
      </c>
      <c r="E7" s="463">
        <v>136580668.85509396</v>
      </c>
      <c r="F7" s="464">
        <v>2.5580194411946408E-2</v>
      </c>
      <c r="G7" s="472">
        <v>99.736324297066616</v>
      </c>
      <c r="H7" s="472">
        <v>9.2196465363372226E-3</v>
      </c>
      <c r="I7" s="473">
        <v>5.6094854974144468</v>
      </c>
      <c r="J7" s="473">
        <v>-6.5204045462212257E-2</v>
      </c>
      <c r="K7" s="464">
        <v>-1.1490328231975577E-2</v>
      </c>
      <c r="L7" s="465">
        <v>30716947061.331379</v>
      </c>
      <c r="M7" s="465">
        <v>418002462.64850616</v>
      </c>
      <c r="N7" s="464">
        <v>1.3795941349939864E-2</v>
      </c>
      <c r="O7" s="463">
        <v>7274472494.1899223</v>
      </c>
      <c r="P7" s="463">
        <v>115275222.545331</v>
      </c>
      <c r="Q7" s="464">
        <v>1.6101696624829881E-2</v>
      </c>
    </row>
    <row r="8" spans="1:17">
      <c r="A8" s="483"/>
      <c r="B8" s="478" t="s">
        <v>299</v>
      </c>
      <c r="C8" s="367" t="s">
        <v>198</v>
      </c>
      <c r="D8" s="463">
        <v>4958261.6463837642</v>
      </c>
      <c r="E8" s="463">
        <v>-249267.29695688095</v>
      </c>
      <c r="F8" s="468">
        <v>-4.7866713688772169E-2</v>
      </c>
      <c r="G8" s="474">
        <v>9.0308323403846674E-2</v>
      </c>
      <c r="H8" s="474">
        <v>-6.9573299855149318E-3</v>
      </c>
      <c r="I8" s="475">
        <v>10.260588924775538</v>
      </c>
      <c r="J8" s="475">
        <v>-0.23389234748636412</v>
      </c>
      <c r="K8" s="468">
        <v>-2.2287175651508187E-2</v>
      </c>
      <c r="L8" s="469">
        <v>50874684.535024576</v>
      </c>
      <c r="M8" s="469">
        <v>-3775630.4356256351</v>
      </c>
      <c r="N8" s="468">
        <v>-6.9087075484438223E-2</v>
      </c>
      <c r="O8" s="463">
        <v>8534334.6737853382</v>
      </c>
      <c r="P8" s="463">
        <v>-524787.2071483694</v>
      </c>
      <c r="Q8" s="468">
        <v>-5.7929147443403259E-2</v>
      </c>
    </row>
    <row r="9" spans="1:17">
      <c r="A9" s="483"/>
      <c r="B9" s="478" t="s">
        <v>299</v>
      </c>
      <c r="C9" s="367" t="s">
        <v>118</v>
      </c>
      <c r="D9" s="463">
        <v>8682701.219866721</v>
      </c>
      <c r="E9" s="463">
        <v>157551.75664920546</v>
      </c>
      <c r="F9" s="464">
        <v>1.8480820462911055E-2</v>
      </c>
      <c r="G9" s="472">
        <v>0.15814417344324386</v>
      </c>
      <c r="H9" s="472">
        <v>-1.0876314691797284E-3</v>
      </c>
      <c r="I9" s="473">
        <v>6.0523908770927717</v>
      </c>
      <c r="J9" s="473">
        <v>-3.7043625400469793E-2</v>
      </c>
      <c r="K9" s="464">
        <v>-6.0832619819299726E-3</v>
      </c>
      <c r="L9" s="465">
        <v>52551101.651643619</v>
      </c>
      <c r="M9" s="465">
        <v>637762.3714151457</v>
      </c>
      <c r="N9" s="464">
        <v>1.2285134808464181E-2</v>
      </c>
      <c r="O9" s="463">
        <v>20389256.68848281</v>
      </c>
      <c r="P9" s="463">
        <v>113079.46158657596</v>
      </c>
      <c r="Q9" s="464">
        <v>5.5769615900070502E-3</v>
      </c>
    </row>
    <row r="10" spans="1:17">
      <c r="A10" s="483"/>
      <c r="B10" s="484" t="s">
        <v>299</v>
      </c>
      <c r="C10" s="367" t="s">
        <v>199</v>
      </c>
      <c r="D10" s="463">
        <v>835810.43283826439</v>
      </c>
      <c r="E10" s="463">
        <v>-42120.161276297295</v>
      </c>
      <c r="F10" s="468">
        <v>-4.7976641386757515E-2</v>
      </c>
      <c r="G10" s="474">
        <v>1.5223206086374596E-2</v>
      </c>
      <c r="H10" s="474">
        <v>-1.1746850816164393E-3</v>
      </c>
      <c r="I10" s="475">
        <v>5.4946889035228486</v>
      </c>
      <c r="J10" s="475">
        <v>0.22221209122102792</v>
      </c>
      <c r="K10" s="468">
        <v>4.214567443948912E-2</v>
      </c>
      <c r="L10" s="469">
        <v>4592518.3107650401</v>
      </c>
      <c r="M10" s="469">
        <v>-36350.389514347538</v>
      </c>
      <c r="N10" s="468">
        <v>-7.8529748558548475E-3</v>
      </c>
      <c r="O10" s="463">
        <v>1083338.9056510099</v>
      </c>
      <c r="P10" s="463">
        <v>-5801.3429747142363</v>
      </c>
      <c r="Q10" s="468">
        <v>-5.3265343761139707E-3</v>
      </c>
    </row>
    <row r="11" spans="1:17">
      <c r="A11" s="483"/>
      <c r="B11" s="478" t="s">
        <v>241</v>
      </c>
      <c r="C11" s="367" t="s">
        <v>197</v>
      </c>
      <c r="D11" s="463">
        <v>4993034621.1981306</v>
      </c>
      <c r="E11" s="463">
        <v>129255373.9733181</v>
      </c>
      <c r="F11" s="464">
        <v>2.6575090562975068E-2</v>
      </c>
      <c r="G11" s="472">
        <v>99.73340400023892</v>
      </c>
      <c r="H11" s="472">
        <v>9.3375022995587642E-3</v>
      </c>
      <c r="I11" s="473">
        <v>5.6075079640555554</v>
      </c>
      <c r="J11" s="473">
        <v>-6.2844960515096027E-2</v>
      </c>
      <c r="K11" s="464">
        <v>-1.1083077429409657E-2</v>
      </c>
      <c r="L11" s="465">
        <v>27998481403.17363</v>
      </c>
      <c r="M11" s="465">
        <v>419136524.20637131</v>
      </c>
      <c r="N11" s="464">
        <v>1.5197479347162302E-2</v>
      </c>
      <c r="O11" s="463">
        <v>6632442969.6840963</v>
      </c>
      <c r="P11" s="463">
        <v>111643441.02367115</v>
      </c>
      <c r="Q11" s="464">
        <v>1.7121127636721901E-2</v>
      </c>
    </row>
    <row r="12" spans="1:17">
      <c r="A12" s="483"/>
      <c r="B12" s="478" t="s">
        <v>300</v>
      </c>
      <c r="C12" s="367" t="s">
        <v>198</v>
      </c>
      <c r="D12" s="463">
        <v>4550230.5181582086</v>
      </c>
      <c r="E12" s="463">
        <v>-254285.19595663995</v>
      </c>
      <c r="F12" s="468">
        <v>-5.292629082460764E-2</v>
      </c>
      <c r="G12" s="474">
        <v>9.0888610432425299E-2</v>
      </c>
      <c r="H12" s="474">
        <v>-7.6203514696109725E-3</v>
      </c>
      <c r="I12" s="475">
        <v>10.236456756264753</v>
      </c>
      <c r="J12" s="475">
        <v>-0.25424391243985589</v>
      </c>
      <c r="K12" s="468">
        <v>-2.4235169839351627E-2</v>
      </c>
      <c r="L12" s="469">
        <v>46578237.930162661</v>
      </c>
      <c r="M12" s="469">
        <v>-3824498.2847037837</v>
      </c>
      <c r="N12" s="468">
        <v>-7.5878783016858034E-2</v>
      </c>
      <c r="O12" s="463">
        <v>7827188.3412461523</v>
      </c>
      <c r="P12" s="463">
        <v>-527373.10778576136</v>
      </c>
      <c r="Q12" s="468">
        <v>-6.3123972575109946E-2</v>
      </c>
    </row>
    <row r="13" spans="1:17">
      <c r="A13" s="483"/>
      <c r="B13" s="478" t="s">
        <v>300</v>
      </c>
      <c r="C13" s="367" t="s">
        <v>118</v>
      </c>
      <c r="D13" s="463">
        <v>8033843.6078107301</v>
      </c>
      <c r="E13" s="463">
        <v>180854.03635330778</v>
      </c>
      <c r="F13" s="464">
        <v>2.3029960081781108E-2</v>
      </c>
      <c r="G13" s="472">
        <v>0.16047206378478066</v>
      </c>
      <c r="H13" s="472">
        <v>-5.410115266627491E-4</v>
      </c>
      <c r="I13" s="473">
        <v>6.0598388013916251</v>
      </c>
      <c r="J13" s="473">
        <v>-1.2047488114875549E-2</v>
      </c>
      <c r="K13" s="464">
        <v>-1.9841425778503374E-3</v>
      </c>
      <c r="L13" s="465">
        <v>48683797.218923546</v>
      </c>
      <c r="M13" s="465">
        <v>1001337.5083536953</v>
      </c>
      <c r="N13" s="464">
        <v>2.1000122779566404E-2</v>
      </c>
      <c r="O13" s="463">
        <v>18864833.431299172</v>
      </c>
      <c r="P13" s="463">
        <v>187595.22330547497</v>
      </c>
      <c r="Q13" s="464">
        <v>1.0044055829688236E-2</v>
      </c>
    </row>
    <row r="14" spans="1:17">
      <c r="A14" s="483"/>
      <c r="B14" s="484" t="s">
        <v>300</v>
      </c>
      <c r="C14" s="367" t="s">
        <v>199</v>
      </c>
      <c r="D14" s="463">
        <v>762738.5094064055</v>
      </c>
      <c r="E14" s="463">
        <v>-37687.555664848653</v>
      </c>
      <c r="F14" s="468">
        <v>-4.7084368325129064E-2</v>
      </c>
      <c r="G14" s="474">
        <v>1.5235325543750218E-2</v>
      </c>
      <c r="H14" s="474">
        <v>-1.1761393033426232E-3</v>
      </c>
      <c r="I14" s="475">
        <v>5.5133057463359103</v>
      </c>
      <c r="J14" s="475">
        <v>0.21626815883192396</v>
      </c>
      <c r="K14" s="468">
        <v>4.0828133699128903E-2</v>
      </c>
      <c r="L14" s="469">
        <v>4205210.6068620225</v>
      </c>
      <c r="M14" s="469">
        <v>-34676.345838322304</v>
      </c>
      <c r="N14" s="468">
        <v>-8.1786015111174736E-3</v>
      </c>
      <c r="O14" s="463">
        <v>988797.72126434324</v>
      </c>
      <c r="P14" s="463">
        <v>-8484.9308988231933</v>
      </c>
      <c r="Q14" s="468">
        <v>-8.5080502307132936E-3</v>
      </c>
    </row>
    <row r="15" spans="1:17">
      <c r="A15" s="483" t="s">
        <v>80</v>
      </c>
      <c r="B15" s="478" t="s">
        <v>243</v>
      </c>
      <c r="C15" s="367" t="s">
        <v>197</v>
      </c>
      <c r="D15" s="463">
        <v>476285622.08908641</v>
      </c>
      <c r="E15" s="463">
        <v>18636205.489167392</v>
      </c>
      <c r="F15" s="464">
        <v>4.0721575977577001E-2</v>
      </c>
      <c r="G15" s="472">
        <v>99.777341438073051</v>
      </c>
      <c r="H15" s="472">
        <v>1.1222332335378837E-2</v>
      </c>
      <c r="I15" s="473">
        <v>5.6187997680992083</v>
      </c>
      <c r="J15" s="473">
        <v>5.0655233223916518E-2</v>
      </c>
      <c r="K15" s="464">
        <v>9.097327288586813E-3</v>
      </c>
      <c r="L15" s="465">
        <v>2676153542.9431458</v>
      </c>
      <c r="M15" s="465">
        <v>127895445.01344109</v>
      </c>
      <c r="N15" s="464">
        <v>5.0189360770538857E-2</v>
      </c>
      <c r="O15" s="463">
        <v>623634872.23210514</v>
      </c>
      <c r="P15" s="463">
        <v>19163816.529233932</v>
      </c>
      <c r="Q15" s="464">
        <v>3.1703447747304443E-2</v>
      </c>
    </row>
    <row r="16" spans="1:17">
      <c r="A16" s="483"/>
      <c r="B16" s="478"/>
      <c r="C16" s="367" t="s">
        <v>198</v>
      </c>
      <c r="D16" s="463">
        <v>326712.17425905244</v>
      </c>
      <c r="E16" s="463">
        <v>-65235.860381678096</v>
      </c>
      <c r="F16" s="468">
        <v>-0.16644007525506521</v>
      </c>
      <c r="G16" s="474">
        <v>6.8443116170580826E-2</v>
      </c>
      <c r="H16" s="474">
        <v>-1.7000310367010954E-2</v>
      </c>
      <c r="I16" s="475">
        <v>10.090996423192085</v>
      </c>
      <c r="J16" s="475">
        <v>-0.33799939813569324</v>
      </c>
      <c r="K16" s="468">
        <v>-3.2409582276796856E-2</v>
      </c>
      <c r="L16" s="469">
        <v>3296851.3818614073</v>
      </c>
      <c r="M16" s="469">
        <v>-790773.0335844066</v>
      </c>
      <c r="N16" s="468">
        <v>-0.19345540421872676</v>
      </c>
      <c r="O16" s="463">
        <v>560066.78092041821</v>
      </c>
      <c r="P16" s="463">
        <v>-120225.61250919488</v>
      </c>
      <c r="Q16" s="468">
        <v>-0.17672638070093916</v>
      </c>
    </row>
    <row r="17" spans="1:17">
      <c r="A17" s="483"/>
      <c r="B17" s="478"/>
      <c r="C17" s="367" t="s">
        <v>118</v>
      </c>
      <c r="D17" s="463">
        <v>661043.69770950114</v>
      </c>
      <c r="E17" s="463">
        <v>51516.766278178315</v>
      </c>
      <c r="F17" s="464">
        <v>8.4519261777660865E-2</v>
      </c>
      <c r="G17" s="472">
        <v>0.13848241406605036</v>
      </c>
      <c r="H17" s="472">
        <v>5.6074791625653209E-3</v>
      </c>
      <c r="I17" s="473">
        <v>6.11170708686977</v>
      </c>
      <c r="J17" s="473">
        <v>-0.10366610834306478</v>
      </c>
      <c r="K17" s="464">
        <v>-1.6678983721027375E-2</v>
      </c>
      <c r="L17" s="465">
        <v>4040105.4520217562</v>
      </c>
      <c r="M17" s="465">
        <v>251668.10064318078</v>
      </c>
      <c r="N17" s="464">
        <v>6.6430582665330654E-2</v>
      </c>
      <c r="O17" s="463">
        <v>1531049.2003601373</v>
      </c>
      <c r="P17" s="463">
        <v>92077.528123169206</v>
      </c>
      <c r="Q17" s="464">
        <v>6.3988423052157198E-2</v>
      </c>
    </row>
    <row r="18" spans="1:17">
      <c r="A18" s="483"/>
      <c r="B18" s="484"/>
      <c r="C18" s="367" t="s">
        <v>199</v>
      </c>
      <c r="D18" s="463">
        <v>75101.387528943058</v>
      </c>
      <c r="E18" s="463">
        <v>3712.5820879455714</v>
      </c>
      <c r="F18" s="468">
        <v>5.2005101710435583E-2</v>
      </c>
      <c r="G18" s="474">
        <v>1.5733031690271754E-2</v>
      </c>
      <c r="H18" s="474">
        <v>1.7049886906385196E-4</v>
      </c>
      <c r="I18" s="475">
        <v>5.2593159751439567</v>
      </c>
      <c r="J18" s="475">
        <v>0.16841747870894341</v>
      </c>
      <c r="K18" s="468">
        <v>3.3082073592093926E-2</v>
      </c>
      <c r="L18" s="469">
        <v>394981.92718644737</v>
      </c>
      <c r="M18" s="469">
        <v>31548.764904581592</v>
      </c>
      <c r="N18" s="468">
        <v>8.6807611904478596E-2</v>
      </c>
      <c r="O18" s="463">
        <v>93975.277982569663</v>
      </c>
      <c r="P18" s="463">
        <v>2654.7234762145818</v>
      </c>
      <c r="Q18" s="468">
        <v>2.9070382791311643E-2</v>
      </c>
    </row>
    <row r="19" spans="1:17">
      <c r="A19" s="483"/>
      <c r="B19" s="478" t="s">
        <v>242</v>
      </c>
      <c r="C19" s="367" t="s">
        <v>197</v>
      </c>
      <c r="D19" s="463">
        <v>5460226942.2134085</v>
      </c>
      <c r="E19" s="463">
        <v>137798519.48340416</v>
      </c>
      <c r="F19" s="464">
        <v>2.589015925417066E-2</v>
      </c>
      <c r="G19" s="472">
        <v>99.735789082042231</v>
      </c>
      <c r="H19" s="472">
        <v>9.2942735497985041E-3</v>
      </c>
      <c r="I19" s="473">
        <v>5.5889492560697285</v>
      </c>
      <c r="J19" s="473">
        <v>-6.4303623245537622E-2</v>
      </c>
      <c r="K19" s="464">
        <v>-1.1374623534145922E-2</v>
      </c>
      <c r="L19" s="465">
        <v>30516931306.655518</v>
      </c>
      <c r="M19" s="465">
        <v>427897500.90771103</v>
      </c>
      <c r="N19" s="464">
        <v>1.4221044905269481E-2</v>
      </c>
      <c r="O19" s="463">
        <v>7165373700.7414227</v>
      </c>
      <c r="P19" s="463">
        <v>122726144.60167599</v>
      </c>
      <c r="Q19" s="464">
        <v>1.7426137489257705E-2</v>
      </c>
    </row>
    <row r="20" spans="1:17">
      <c r="A20" s="483"/>
      <c r="B20" s="478" t="s">
        <v>299</v>
      </c>
      <c r="C20" s="367" t="s">
        <v>198</v>
      </c>
      <c r="D20" s="463">
        <v>4946725.9725286383</v>
      </c>
      <c r="E20" s="463">
        <v>-247580.36686220672</v>
      </c>
      <c r="F20" s="468">
        <v>-4.7663797759614109E-2</v>
      </c>
      <c r="G20" s="474">
        <v>9.0356247728190814E-2</v>
      </c>
      <c r="H20" s="474">
        <v>-6.9696199108671558E-3</v>
      </c>
      <c r="I20" s="475">
        <v>10.253605714591124</v>
      </c>
      <c r="J20" s="475">
        <v>-0.23440198110902699</v>
      </c>
      <c r="K20" s="468">
        <v>-2.234952413365663E-2</v>
      </c>
      <c r="L20" s="469">
        <v>50721777.700435981</v>
      </c>
      <c r="M20" s="469">
        <v>-3756147.1609192863</v>
      </c>
      <c r="N20" s="468">
        <v>-6.8948058694940598E-2</v>
      </c>
      <c r="O20" s="463">
        <v>8510956.1637337301</v>
      </c>
      <c r="P20" s="463">
        <v>-521511.46857934818</v>
      </c>
      <c r="Q20" s="468">
        <v>-5.7737430103117569E-2</v>
      </c>
    </row>
    <row r="21" spans="1:17">
      <c r="A21" s="483"/>
      <c r="B21" s="478" t="s">
        <v>299</v>
      </c>
      <c r="C21" s="367" t="s">
        <v>118</v>
      </c>
      <c r="D21" s="463">
        <v>8682400.4940808546</v>
      </c>
      <c r="E21" s="463">
        <v>157398.21237247624</v>
      </c>
      <c r="F21" s="464">
        <v>1.8463128474486955E-2</v>
      </c>
      <c r="G21" s="472">
        <v>0.15859158851233379</v>
      </c>
      <c r="H21" s="472">
        <v>-1.1416250257647587E-3</v>
      </c>
      <c r="I21" s="473">
        <v>6.0522319795206467</v>
      </c>
      <c r="J21" s="473">
        <v>-3.7153856080941239E-2</v>
      </c>
      <c r="K21" s="464">
        <v>-6.1014127013797118E-3</v>
      </c>
      <c r="L21" s="465">
        <v>52547901.92928201</v>
      </c>
      <c r="M21" s="465">
        <v>635873.78657579422</v>
      </c>
      <c r="N21" s="464">
        <v>1.2249064606525806E-2</v>
      </c>
      <c r="O21" s="463">
        <v>20388454.753053833</v>
      </c>
      <c r="P21" s="463">
        <v>112518.03008697554</v>
      </c>
      <c r="Q21" s="464">
        <v>5.5493381945468734E-3</v>
      </c>
    </row>
    <row r="22" spans="1:17">
      <c r="A22" s="483"/>
      <c r="B22" s="484" t="s">
        <v>299</v>
      </c>
      <c r="C22" s="367" t="s">
        <v>199</v>
      </c>
      <c r="D22" s="463">
        <v>835606.66417485802</v>
      </c>
      <c r="E22" s="463">
        <v>-42126.432066397392</v>
      </c>
      <c r="F22" s="468">
        <v>-4.799458086609331E-2</v>
      </c>
      <c r="G22" s="474">
        <v>1.5263081717242527E-2</v>
      </c>
      <c r="H22" s="474">
        <v>-1.1830286130956671E-3</v>
      </c>
      <c r="I22" s="475">
        <v>5.4953811381213713</v>
      </c>
      <c r="J22" s="475">
        <v>0.22231559490784392</v>
      </c>
      <c r="K22" s="468">
        <v>4.2160597680028014E-2</v>
      </c>
      <c r="L22" s="469">
        <v>4591977.1011950336</v>
      </c>
      <c r="M22" s="469">
        <v>-36367.044732852839</v>
      </c>
      <c r="N22" s="468">
        <v>-7.8574634007821838E-3</v>
      </c>
      <c r="O22" s="463">
        <v>1083121.5524100431</v>
      </c>
      <c r="P22" s="463">
        <v>-5808.0318174876738</v>
      </c>
      <c r="Q22" s="468">
        <v>-5.333707433073185E-3</v>
      </c>
    </row>
    <row r="23" spans="1:17">
      <c r="A23" s="483"/>
      <c r="B23" s="478" t="s">
        <v>241</v>
      </c>
      <c r="C23" s="367" t="s">
        <v>197</v>
      </c>
      <c r="D23" s="463">
        <v>4978568864.2321825</v>
      </c>
      <c r="E23" s="463">
        <v>130399144.24321556</v>
      </c>
      <c r="F23" s="464">
        <v>2.6896571649622926E-2</v>
      </c>
      <c r="G23" s="472">
        <v>99.732854374838595</v>
      </c>
      <c r="H23" s="472">
        <v>9.4071545048848293E-3</v>
      </c>
      <c r="I23" s="473">
        <v>5.5865389379050523</v>
      </c>
      <c r="J23" s="473">
        <v>-6.1959398008280431E-2</v>
      </c>
      <c r="K23" s="464">
        <v>-1.0969180536770384E-2</v>
      </c>
      <c r="L23" s="465">
        <v>27812968815.074821</v>
      </c>
      <c r="M23" s="465">
        <v>428090219.49173355</v>
      </c>
      <c r="N23" s="464">
        <v>1.563235776260773E-2</v>
      </c>
      <c r="O23" s="463">
        <v>6531233797.2727327</v>
      </c>
      <c r="P23" s="463">
        <v>118566584.9833765</v>
      </c>
      <c r="Q23" s="464">
        <v>1.8489433656584155E-2</v>
      </c>
    </row>
    <row r="24" spans="1:17">
      <c r="A24" s="483"/>
      <c r="B24" s="478" t="s">
        <v>300</v>
      </c>
      <c r="C24" s="367" t="s">
        <v>198</v>
      </c>
      <c r="D24" s="463">
        <v>4539576.9113461487</v>
      </c>
      <c r="E24" s="463">
        <v>-252279.9421114102</v>
      </c>
      <c r="F24" s="468">
        <v>-5.2647637403729595E-2</v>
      </c>
      <c r="G24" s="474">
        <v>9.0938776859218848E-2</v>
      </c>
      <c r="H24" s="474">
        <v>-7.6263542340582885E-3</v>
      </c>
      <c r="I24" s="475">
        <v>10.229341320990283</v>
      </c>
      <c r="J24" s="475">
        <v>-0.25461067688516437</v>
      </c>
      <c r="K24" s="468">
        <v>-2.4285753782234097E-2</v>
      </c>
      <c r="L24" s="469">
        <v>46436881.679046601</v>
      </c>
      <c r="M24" s="469">
        <v>-3800715.5532929301</v>
      </c>
      <c r="N24" s="468">
        <v>-7.5654803626760428E-2</v>
      </c>
      <c r="O24" s="463">
        <v>7805587.2654468063</v>
      </c>
      <c r="P24" s="463">
        <v>-523459.27001732588</v>
      </c>
      <c r="Q24" s="468">
        <v>-6.2847442115792712E-2</v>
      </c>
    </row>
    <row r="25" spans="1:17">
      <c r="A25" s="483"/>
      <c r="B25" s="478" t="s">
        <v>300</v>
      </c>
      <c r="C25" s="367" t="s">
        <v>118</v>
      </c>
      <c r="D25" s="463">
        <v>8033542.8820248637</v>
      </c>
      <c r="E25" s="463">
        <v>180697.85022753756</v>
      </c>
      <c r="F25" s="464">
        <v>2.3010494858343104E-2</v>
      </c>
      <c r="G25" s="472">
        <v>0.16093142110038341</v>
      </c>
      <c r="H25" s="472">
        <v>-5.9608768899174769E-4</v>
      </c>
      <c r="I25" s="473">
        <v>6.0596673486968342</v>
      </c>
      <c r="J25" s="473">
        <v>-1.2167430288722692E-2</v>
      </c>
      <c r="K25" s="464">
        <v>-2.0039132703073234E-3</v>
      </c>
      <c r="L25" s="465">
        <v>48680597.49656193</v>
      </c>
      <c r="M25" s="465">
        <v>999419.9185109809</v>
      </c>
      <c r="N25" s="464">
        <v>2.0960470552032744E-2</v>
      </c>
      <c r="O25" s="463">
        <v>18864031.495870195</v>
      </c>
      <c r="P25" s="463">
        <v>187028.50810779259</v>
      </c>
      <c r="Q25" s="464">
        <v>1.0013839384741648E-2</v>
      </c>
    </row>
    <row r="26" spans="1:17">
      <c r="A26" s="483"/>
      <c r="B26" s="484" t="s">
        <v>300</v>
      </c>
      <c r="C26" s="367" t="s">
        <v>199</v>
      </c>
      <c r="D26" s="463">
        <v>762534.74074299913</v>
      </c>
      <c r="E26" s="463">
        <v>-37693.82645494875</v>
      </c>
      <c r="F26" s="468">
        <v>-4.7103825082046399E-2</v>
      </c>
      <c r="G26" s="474">
        <v>1.5275427201709617E-2</v>
      </c>
      <c r="H26" s="474">
        <v>-1.1847125817939664E-3</v>
      </c>
      <c r="I26" s="475">
        <v>5.5140692910529774</v>
      </c>
      <c r="J26" s="475">
        <v>0.21637989064423468</v>
      </c>
      <c r="K26" s="468">
        <v>4.0844200988366726E-2</v>
      </c>
      <c r="L26" s="469">
        <v>4204669.3972920151</v>
      </c>
      <c r="M26" s="469">
        <v>-34693.001056828536</v>
      </c>
      <c r="N26" s="468">
        <v>-8.1835421926516223E-3</v>
      </c>
      <c r="O26" s="463">
        <v>988580.36802337645</v>
      </c>
      <c r="P26" s="463">
        <v>-8491.6197415966308</v>
      </c>
      <c r="Q26" s="468">
        <v>-8.5165563227098205E-3</v>
      </c>
    </row>
    <row r="27" spans="1:17">
      <c r="A27" s="483" t="s">
        <v>81</v>
      </c>
      <c r="B27" s="478" t="s">
        <v>243</v>
      </c>
      <c r="C27" s="367" t="s">
        <v>197</v>
      </c>
      <c r="D27" s="463">
        <v>260769627.54276726</v>
      </c>
      <c r="E27" s="463">
        <v>4663749.2492584288</v>
      </c>
      <c r="F27" s="464">
        <v>1.8210238985274532E-2</v>
      </c>
      <c r="G27" s="472">
        <v>99.610326339416204</v>
      </c>
      <c r="H27" s="472">
        <v>1.2825944094842612E-2</v>
      </c>
      <c r="I27" s="473">
        <v>6.3418615304822579</v>
      </c>
      <c r="J27" s="473">
        <v>1.3330193672842938E-2</v>
      </c>
      <c r="K27" s="464">
        <v>2.1063644885992573E-3</v>
      </c>
      <c r="L27" s="465">
        <v>1653764869.2316623</v>
      </c>
      <c r="M27" s="465">
        <v>32990792.910093546</v>
      </c>
      <c r="N27" s="464">
        <v>2.0354960874601272E-2</v>
      </c>
      <c r="O27" s="463">
        <v>414681443.70520896</v>
      </c>
      <c r="P27" s="463">
        <v>7984273.8161829114</v>
      </c>
      <c r="Q27" s="464">
        <v>1.9631987649094167E-2</v>
      </c>
    </row>
    <row r="28" spans="1:17">
      <c r="A28" s="483"/>
      <c r="B28" s="478"/>
      <c r="C28" s="367" t="s">
        <v>198</v>
      </c>
      <c r="D28" s="463">
        <v>297177.1829935509</v>
      </c>
      <c r="E28" s="463">
        <v>-65135.324046014342</v>
      </c>
      <c r="F28" s="468">
        <v>-0.17977663696523022</v>
      </c>
      <c r="G28" s="474">
        <v>0.11351749993875793</v>
      </c>
      <c r="H28" s="474">
        <v>-2.7382897598183631E-2</v>
      </c>
      <c r="I28" s="475">
        <v>10.374709722992307</v>
      </c>
      <c r="J28" s="475">
        <v>-0.29522616954519343</v>
      </c>
      <c r="K28" s="468">
        <v>-2.7668973133350608E-2</v>
      </c>
      <c r="L28" s="469">
        <v>3083127.0098546566</v>
      </c>
      <c r="M28" s="469">
        <v>-782724.21332204621</v>
      </c>
      <c r="N28" s="468">
        <v>-0.20247137516038571</v>
      </c>
      <c r="O28" s="463">
        <v>518562.34413205704</v>
      </c>
      <c r="P28" s="463">
        <v>-119792.16454148793</v>
      </c>
      <c r="Q28" s="468">
        <v>-0.1876577401958161</v>
      </c>
    </row>
    <row r="29" spans="1:17">
      <c r="A29" s="483"/>
      <c r="B29" s="478"/>
      <c r="C29" s="367" t="s">
        <v>118</v>
      </c>
      <c r="D29" s="463">
        <v>647847.14402846002</v>
      </c>
      <c r="E29" s="463">
        <v>46557.474206637824</v>
      </c>
      <c r="F29" s="464">
        <v>7.7429359829903635E-2</v>
      </c>
      <c r="G29" s="472">
        <v>0.24746848796319318</v>
      </c>
      <c r="H29" s="472">
        <v>1.3631808669372164E-2</v>
      </c>
      <c r="I29" s="473">
        <v>6.0876637065755146</v>
      </c>
      <c r="J29" s="473">
        <v>-0.11651841984275002</v>
      </c>
      <c r="K29" s="464">
        <v>-1.8780625305404638E-2</v>
      </c>
      <c r="L29" s="465">
        <v>3943875.5461106561</v>
      </c>
      <c r="M29" s="465">
        <v>213364.92380216718</v>
      </c>
      <c r="N29" s="464">
        <v>5.7194562729896252E-2</v>
      </c>
      <c r="O29" s="463">
        <v>1513901.4830162169</v>
      </c>
      <c r="P29" s="463">
        <v>86714.913991671754</v>
      </c>
      <c r="Q29" s="464">
        <v>6.0759340000613761E-2</v>
      </c>
    </row>
    <row r="30" spans="1:17">
      <c r="A30" s="483"/>
      <c r="B30" s="484"/>
      <c r="C30" s="367" t="s">
        <v>199</v>
      </c>
      <c r="D30" s="463">
        <v>75101.387528943058</v>
      </c>
      <c r="E30" s="463">
        <v>3712.5820879455714</v>
      </c>
      <c r="F30" s="468">
        <v>5.2005101710435583E-2</v>
      </c>
      <c r="G30" s="474">
        <v>2.8687672681796835E-2</v>
      </c>
      <c r="H30" s="474">
        <v>9.2514483390917363E-4</v>
      </c>
      <c r="I30" s="475">
        <v>5.2593159751439567</v>
      </c>
      <c r="J30" s="475">
        <v>0.16841747870894341</v>
      </c>
      <c r="K30" s="468">
        <v>3.3082073592093926E-2</v>
      </c>
      <c r="L30" s="469">
        <v>394981.92718644737</v>
      </c>
      <c r="M30" s="469">
        <v>31548.764904581592</v>
      </c>
      <c r="N30" s="468">
        <v>8.6807611904478596E-2</v>
      </c>
      <c r="O30" s="463">
        <v>93975.277982569663</v>
      </c>
      <c r="P30" s="463">
        <v>2654.7234762145818</v>
      </c>
      <c r="Q30" s="468">
        <v>2.9070382791311643E-2</v>
      </c>
    </row>
    <row r="31" spans="1:17">
      <c r="A31" s="483"/>
      <c r="B31" s="478" t="s">
        <v>242</v>
      </c>
      <c r="C31" s="367" t="s">
        <v>197</v>
      </c>
      <c r="D31" s="463">
        <v>2967659868.1391163</v>
      </c>
      <c r="E31" s="463">
        <v>24092120.487136841</v>
      </c>
      <c r="F31" s="464">
        <v>8.1846665517906307E-3</v>
      </c>
      <c r="G31" s="472">
        <v>99.532913951305147</v>
      </c>
      <c r="H31" s="472">
        <v>1.3734916746273029E-2</v>
      </c>
      <c r="I31" s="473">
        <v>6.4314795594952061</v>
      </c>
      <c r="J31" s="473">
        <v>-3.8708780998007342E-2</v>
      </c>
      <c r="K31" s="464">
        <v>-5.9826358926449155E-3</v>
      </c>
      <c r="L31" s="465">
        <v>19086443781.470966</v>
      </c>
      <c r="M31" s="465">
        <v>41006061.161258698</v>
      </c>
      <c r="N31" s="464">
        <v>2.1530647792636754E-3</v>
      </c>
      <c r="O31" s="463">
        <v>4746418911.4651318</v>
      </c>
      <c r="P31" s="463">
        <v>30034953.226349831</v>
      </c>
      <c r="Q31" s="464">
        <v>6.3682163056049505E-3</v>
      </c>
    </row>
    <row r="32" spans="1:17">
      <c r="A32" s="483"/>
      <c r="B32" s="478" t="s">
        <v>299</v>
      </c>
      <c r="C32" s="367" t="s">
        <v>198</v>
      </c>
      <c r="D32" s="463">
        <v>4552183.1348695075</v>
      </c>
      <c r="E32" s="463">
        <v>-377588.79645140748</v>
      </c>
      <c r="F32" s="468">
        <v>-7.6593562889274255E-2</v>
      </c>
      <c r="G32" s="474">
        <v>0.15267654393886537</v>
      </c>
      <c r="H32" s="474">
        <v>-1.3994277829723373E-2</v>
      </c>
      <c r="I32" s="475">
        <v>10.505767010800373</v>
      </c>
      <c r="J32" s="475">
        <v>-0.12837576530762895</v>
      </c>
      <c r="K32" s="468">
        <v>-1.2072037023619246E-2</v>
      </c>
      <c r="L32" s="469">
        <v>47824175.405433893</v>
      </c>
      <c r="M32" s="469">
        <v>-4599723.1658824086</v>
      </c>
      <c r="N32" s="468">
        <v>-8.7740959585923359E-2</v>
      </c>
      <c r="O32" s="463">
        <v>7956429.4665014958</v>
      </c>
      <c r="P32" s="463">
        <v>-704367.82903356384</v>
      </c>
      <c r="Q32" s="468">
        <v>-8.1328289417036681E-2</v>
      </c>
    </row>
    <row r="33" spans="1:17">
      <c r="A33" s="483"/>
      <c r="B33" s="478" t="s">
        <v>299</v>
      </c>
      <c r="C33" s="367" t="s">
        <v>118</v>
      </c>
      <c r="D33" s="463">
        <v>8538832.3874053322</v>
      </c>
      <c r="E33" s="463">
        <v>124172.83590621129</v>
      </c>
      <c r="F33" s="464">
        <v>1.475672725037214E-2</v>
      </c>
      <c r="G33" s="472">
        <v>0.2863855384455371</v>
      </c>
      <c r="H33" s="472">
        <v>1.8940362239578956E-3</v>
      </c>
      <c r="I33" s="473">
        <v>6.0353601439638505</v>
      </c>
      <c r="J33" s="473">
        <v>-3.8582687198139176E-2</v>
      </c>
      <c r="K33" s="464">
        <v>-6.352165022066569E-3</v>
      </c>
      <c r="L33" s="465">
        <v>51534928.666933835</v>
      </c>
      <c r="M33" s="465">
        <v>424767.60743698478</v>
      </c>
      <c r="N33" s="464">
        <v>8.310825061625551E-3</v>
      </c>
      <c r="O33" s="463">
        <v>20199159.09453484</v>
      </c>
      <c r="P33" s="463">
        <v>105542.53853987902</v>
      </c>
      <c r="Q33" s="464">
        <v>5.2525406885198201E-3</v>
      </c>
    </row>
    <row r="34" spans="1:17">
      <c r="A34" s="483"/>
      <c r="B34" s="484" t="s">
        <v>299</v>
      </c>
      <c r="C34" s="367" t="s">
        <v>199</v>
      </c>
      <c r="D34" s="463">
        <v>835558.78014650801</v>
      </c>
      <c r="E34" s="463">
        <v>-41681.378594747395</v>
      </c>
      <c r="F34" s="468">
        <v>-4.7514216237610075E-2</v>
      </c>
      <c r="G34" s="474">
        <v>2.802396631044151E-2</v>
      </c>
      <c r="H34" s="474">
        <v>-1.6346751404695305E-3</v>
      </c>
      <c r="I34" s="475">
        <v>5.4952071667057467</v>
      </c>
      <c r="J34" s="475">
        <v>0.22249511649034748</v>
      </c>
      <c r="K34" s="468">
        <v>4.2197471504490401E-2</v>
      </c>
      <c r="L34" s="469">
        <v>4591568.5968650021</v>
      </c>
      <c r="M34" s="469">
        <v>-33866.159062884748</v>
      </c>
      <c r="N34" s="468">
        <v>-7.3217245188643932E-3</v>
      </c>
      <c r="O34" s="463">
        <v>1083057.6416888603</v>
      </c>
      <c r="P34" s="463">
        <v>-5460.942538670497</v>
      </c>
      <c r="Q34" s="468">
        <v>-5.0168574223708505E-3</v>
      </c>
    </row>
    <row r="35" spans="1:17">
      <c r="A35" s="483"/>
      <c r="B35" s="478" t="s">
        <v>241</v>
      </c>
      <c r="C35" s="367" t="s">
        <v>197</v>
      </c>
      <c r="D35" s="463">
        <v>2697569112.460598</v>
      </c>
      <c r="E35" s="463">
        <v>24650795.632954121</v>
      </c>
      <c r="F35" s="464">
        <v>9.2224275907581595E-3</v>
      </c>
      <c r="G35" s="472">
        <v>99.526336935137792</v>
      </c>
      <c r="H35" s="472">
        <v>1.3860651177054706E-2</v>
      </c>
      <c r="I35" s="473">
        <v>6.4347817509161249</v>
      </c>
      <c r="J35" s="473">
        <v>-3.6012655203559341E-2</v>
      </c>
      <c r="K35" s="464">
        <v>-5.5654148383235229E-3</v>
      </c>
      <c r="L35" s="465">
        <v>17358268496.696465</v>
      </c>
      <c r="M35" s="465">
        <v>62363604.153305054</v>
      </c>
      <c r="N35" s="464">
        <v>3.6056861170757292E-3</v>
      </c>
      <c r="O35" s="463">
        <v>4317524136.4514227</v>
      </c>
      <c r="P35" s="463">
        <v>31216419.303709507</v>
      </c>
      <c r="Q35" s="464">
        <v>7.2828227378136552E-3</v>
      </c>
    </row>
    <row r="36" spans="1:17">
      <c r="A36" s="483"/>
      <c r="B36" s="478" t="s">
        <v>300</v>
      </c>
      <c r="C36" s="367" t="s">
        <v>198</v>
      </c>
      <c r="D36" s="463">
        <v>4177055.1718822047</v>
      </c>
      <c r="E36" s="463">
        <v>-367477.46565633453</v>
      </c>
      <c r="F36" s="468">
        <v>-8.0861442741309436E-2</v>
      </c>
      <c r="G36" s="474">
        <v>0.15411171432571794</v>
      </c>
      <c r="H36" s="474">
        <v>-1.5080772203940884E-2</v>
      </c>
      <c r="I36" s="475">
        <v>10.479819590964116</v>
      </c>
      <c r="J36" s="475">
        <v>-0.15275588948017926</v>
      </c>
      <c r="K36" s="468">
        <v>-1.4366781572454558E-2</v>
      </c>
      <c r="L36" s="469">
        <v>43774784.622829109</v>
      </c>
      <c r="M36" s="469">
        <v>-4545301.6691420004</v>
      </c>
      <c r="N36" s="468">
        <v>-9.4066505628266031E-2</v>
      </c>
      <c r="O36" s="463">
        <v>7295212.2106396956</v>
      </c>
      <c r="P36" s="463">
        <v>-686209.34330412652</v>
      </c>
      <c r="Q36" s="468">
        <v>-8.5975830078171112E-2</v>
      </c>
    </row>
    <row r="37" spans="1:17">
      <c r="A37" s="483"/>
      <c r="B37" s="478" t="s">
        <v>300</v>
      </c>
      <c r="C37" s="367" t="s">
        <v>118</v>
      </c>
      <c r="D37" s="463">
        <v>7898651.934980154</v>
      </c>
      <c r="E37" s="463">
        <v>148039.25218430907</v>
      </c>
      <c r="F37" s="464">
        <v>1.9100328998882126E-2</v>
      </c>
      <c r="G37" s="472">
        <v>0.29141937093769094</v>
      </c>
      <c r="H37" s="472">
        <v>2.8648513598967806E-3</v>
      </c>
      <c r="I37" s="473">
        <v>6.04259814199657</v>
      </c>
      <c r="J37" s="473">
        <v>-1.3970846463505104E-2</v>
      </c>
      <c r="K37" s="464">
        <v>-2.3067262158037913E-3</v>
      </c>
      <c r="L37" s="465">
        <v>47728379.50658869</v>
      </c>
      <c r="M37" s="465">
        <v>786259.09040202945</v>
      </c>
      <c r="N37" s="464">
        <v>1.6749543553446093E-2</v>
      </c>
      <c r="O37" s="463">
        <v>18687050.916605897</v>
      </c>
      <c r="P37" s="463">
        <v>177143.16524242237</v>
      </c>
      <c r="Q37" s="464">
        <v>9.5701808794467751E-3</v>
      </c>
    </row>
    <row r="38" spans="1:17">
      <c r="A38" s="483"/>
      <c r="B38" s="484" t="s">
        <v>300</v>
      </c>
      <c r="C38" s="367" t="s">
        <v>199</v>
      </c>
      <c r="D38" s="463">
        <v>762491.23171464913</v>
      </c>
      <c r="E38" s="463">
        <v>-37315.147983298753</v>
      </c>
      <c r="F38" s="468">
        <v>-4.6655226727987671E-2</v>
      </c>
      <c r="G38" s="474">
        <v>2.8131979598661292E-2</v>
      </c>
      <c r="H38" s="474">
        <v>-1.6447303330940771E-3</v>
      </c>
      <c r="I38" s="475">
        <v>5.5140132477423851</v>
      </c>
      <c r="J38" s="475">
        <v>0.2166725089139252</v>
      </c>
      <c r="K38" s="468">
        <v>4.090212799145778E-2</v>
      </c>
      <c r="L38" s="469">
        <v>4204386.7529619839</v>
      </c>
      <c r="M38" s="469">
        <v>-32460.165386859328</v>
      </c>
      <c r="N38" s="468">
        <v>-7.6613967916285951E-3</v>
      </c>
      <c r="O38" s="463">
        <v>988530.45730219362</v>
      </c>
      <c r="P38" s="463">
        <v>-8189.530462779454</v>
      </c>
      <c r="Q38" s="468">
        <v>-8.2164806197410657E-3</v>
      </c>
    </row>
    <row r="39" spans="1:17">
      <c r="A39" s="483" t="s">
        <v>82</v>
      </c>
      <c r="B39" s="478" t="s">
        <v>243</v>
      </c>
      <c r="C39" s="367" t="s">
        <v>197</v>
      </c>
      <c r="D39" s="462"/>
      <c r="E39" s="462"/>
      <c r="F39" s="462"/>
      <c r="G39" s="462"/>
      <c r="H39" s="462"/>
      <c r="I39" s="462"/>
      <c r="J39" s="462"/>
      <c r="K39" s="462"/>
      <c r="L39" s="462"/>
      <c r="M39" s="462"/>
      <c r="N39" s="462"/>
      <c r="O39" s="462"/>
      <c r="P39" s="462"/>
      <c r="Q39" s="462"/>
    </row>
    <row r="40" spans="1:17">
      <c r="A40" s="483"/>
      <c r="B40" s="478"/>
      <c r="C40" s="367" t="s">
        <v>198</v>
      </c>
      <c r="D40" s="466"/>
      <c r="E40" s="466"/>
      <c r="F40" s="466"/>
      <c r="G40" s="466"/>
      <c r="H40" s="466"/>
      <c r="I40" s="466"/>
      <c r="J40" s="466"/>
      <c r="K40" s="466"/>
      <c r="L40" s="466"/>
      <c r="M40" s="466"/>
      <c r="N40" s="466"/>
      <c r="O40" s="466"/>
      <c r="P40" s="466"/>
      <c r="Q40" s="466"/>
    </row>
    <row r="41" spans="1:17">
      <c r="A41" s="483"/>
      <c r="B41" s="478"/>
      <c r="C41" s="367" t="s">
        <v>118</v>
      </c>
      <c r="D41" s="462"/>
      <c r="E41" s="462"/>
      <c r="F41" s="462"/>
      <c r="G41" s="462"/>
      <c r="H41" s="462"/>
      <c r="I41" s="462"/>
      <c r="J41" s="462"/>
      <c r="K41" s="462"/>
      <c r="L41" s="462"/>
      <c r="M41" s="462"/>
      <c r="N41" s="462"/>
      <c r="O41" s="462"/>
      <c r="P41" s="462"/>
      <c r="Q41" s="462"/>
    </row>
    <row r="42" spans="1:17">
      <c r="A42" s="483"/>
      <c r="B42" s="484"/>
      <c r="C42" s="367" t="s">
        <v>199</v>
      </c>
      <c r="D42" s="466"/>
      <c r="E42" s="466"/>
      <c r="F42" s="466"/>
      <c r="G42" s="466"/>
      <c r="H42" s="466"/>
      <c r="I42" s="466"/>
      <c r="J42" s="466"/>
      <c r="K42" s="466"/>
      <c r="L42" s="466"/>
      <c r="M42" s="466"/>
      <c r="N42" s="466"/>
      <c r="O42" s="466"/>
      <c r="P42" s="466"/>
      <c r="Q42" s="466"/>
    </row>
    <row r="43" spans="1:17">
      <c r="A43" s="483"/>
      <c r="B43" s="478" t="s">
        <v>242</v>
      </c>
      <c r="C43" s="367" t="s">
        <v>197</v>
      </c>
      <c r="D43" s="462"/>
      <c r="E43" s="462"/>
      <c r="F43" s="462"/>
      <c r="G43" s="462"/>
      <c r="H43" s="462"/>
      <c r="I43" s="462"/>
      <c r="J43" s="462"/>
      <c r="K43" s="462"/>
      <c r="L43" s="462"/>
      <c r="M43" s="462"/>
      <c r="N43" s="462"/>
      <c r="O43" s="462"/>
      <c r="P43" s="462"/>
      <c r="Q43" s="462"/>
    </row>
    <row r="44" spans="1:17">
      <c r="A44" s="483"/>
      <c r="B44" s="478" t="s">
        <v>299</v>
      </c>
      <c r="C44" s="367" t="s">
        <v>198</v>
      </c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  <c r="P44" s="466"/>
      <c r="Q44" s="466"/>
    </row>
    <row r="45" spans="1:17">
      <c r="A45" s="483"/>
      <c r="B45" s="478" t="s">
        <v>299</v>
      </c>
      <c r="C45" s="367" t="s">
        <v>118</v>
      </c>
      <c r="D45" s="462"/>
      <c r="E45" s="462"/>
      <c r="F45" s="462"/>
      <c r="G45" s="462"/>
      <c r="H45" s="462"/>
      <c r="I45" s="462"/>
      <c r="J45" s="462"/>
      <c r="K45" s="462"/>
      <c r="L45" s="462"/>
      <c r="M45" s="462"/>
      <c r="N45" s="462"/>
      <c r="O45" s="462"/>
      <c r="P45" s="462"/>
      <c r="Q45" s="462"/>
    </row>
    <row r="46" spans="1:17">
      <c r="A46" s="483"/>
      <c r="B46" s="484" t="s">
        <v>299</v>
      </c>
      <c r="C46" s="367" t="s">
        <v>199</v>
      </c>
      <c r="D46" s="466"/>
      <c r="E46" s="466"/>
      <c r="F46" s="466"/>
      <c r="G46" s="466"/>
      <c r="H46" s="466"/>
      <c r="I46" s="466"/>
      <c r="J46" s="466"/>
      <c r="K46" s="466"/>
      <c r="L46" s="466"/>
      <c r="M46" s="466"/>
      <c r="N46" s="466"/>
      <c r="O46" s="466"/>
      <c r="P46" s="466"/>
      <c r="Q46" s="466"/>
    </row>
    <row r="47" spans="1:17">
      <c r="A47" s="483"/>
      <c r="B47" s="478" t="s">
        <v>241</v>
      </c>
      <c r="C47" s="367" t="s">
        <v>197</v>
      </c>
      <c r="D47" s="462"/>
      <c r="E47" s="462"/>
      <c r="F47" s="462"/>
      <c r="G47" s="462"/>
      <c r="H47" s="462"/>
      <c r="I47" s="462"/>
      <c r="J47" s="462"/>
      <c r="K47" s="462"/>
      <c r="L47" s="462"/>
      <c r="M47" s="462"/>
      <c r="N47" s="462"/>
      <c r="O47" s="462"/>
      <c r="P47" s="462"/>
      <c r="Q47" s="462"/>
    </row>
    <row r="48" spans="1:17">
      <c r="A48" s="483"/>
      <c r="B48" s="478" t="s">
        <v>300</v>
      </c>
      <c r="C48" s="367" t="s">
        <v>198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3"/>
      <c r="B49" s="478" t="s">
        <v>300</v>
      </c>
      <c r="C49" s="367" t="s">
        <v>118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3"/>
      <c r="B50" s="484" t="s">
        <v>300</v>
      </c>
      <c r="C50" s="367" t="s">
        <v>199</v>
      </c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  <c r="P50" s="466"/>
      <c r="Q50" s="466"/>
    </row>
    <row r="51" spans="1:17">
      <c r="A51" s="483" t="s">
        <v>83</v>
      </c>
      <c r="B51" s="478" t="s">
        <v>243</v>
      </c>
      <c r="C51" s="367" t="s">
        <v>197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3"/>
      <c r="B52" s="478"/>
      <c r="C52" s="367" t="s">
        <v>198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3"/>
      <c r="B53" s="478"/>
      <c r="C53" s="367" t="s">
        <v>118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3"/>
      <c r="B54" s="484"/>
      <c r="C54" s="367" t="s">
        <v>199</v>
      </c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  <c r="P54" s="466"/>
      <c r="Q54" s="466"/>
    </row>
    <row r="55" spans="1:17">
      <c r="A55" s="483"/>
      <c r="B55" s="478" t="s">
        <v>242</v>
      </c>
      <c r="C55" s="367" t="s">
        <v>197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3"/>
      <c r="B56" s="478" t="s">
        <v>299</v>
      </c>
      <c r="C56" s="367" t="s">
        <v>198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3"/>
      <c r="B57" s="478" t="s">
        <v>299</v>
      </c>
      <c r="C57" s="367" t="s">
        <v>118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3"/>
      <c r="B58" s="484" t="s">
        <v>299</v>
      </c>
      <c r="C58" s="367" t="s">
        <v>199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83"/>
      <c r="B59" s="478" t="s">
        <v>241</v>
      </c>
      <c r="C59" s="367" t="s">
        <v>197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3"/>
      <c r="B60" s="478" t="s">
        <v>300</v>
      </c>
      <c r="C60" s="367" t="s">
        <v>198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3"/>
      <c r="B61" s="478" t="s">
        <v>300</v>
      </c>
      <c r="C61" s="367" t="s">
        <v>118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3"/>
      <c r="B62" s="484" t="s">
        <v>300</v>
      </c>
      <c r="C62" s="367" t="s">
        <v>199</v>
      </c>
      <c r="D62" s="466"/>
      <c r="E62" s="466"/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</row>
    <row r="63" spans="1:17">
      <c r="A63" s="483" t="s">
        <v>84</v>
      </c>
      <c r="B63" s="478" t="s">
        <v>243</v>
      </c>
      <c r="C63" s="367" t="s">
        <v>197</v>
      </c>
      <c r="D63" s="463">
        <v>216592588.73547646</v>
      </c>
      <c r="E63" s="463">
        <v>13815967.855802327</v>
      </c>
      <c r="F63" s="464">
        <v>6.8133928831966284E-2</v>
      </c>
      <c r="G63" s="472">
        <v>100.55985001191509</v>
      </c>
      <c r="H63" s="472">
        <v>-0.12865307086659072</v>
      </c>
      <c r="I63" s="473">
        <v>4.7861550681278917</v>
      </c>
      <c r="J63" s="473">
        <v>0.13831902777914795</v>
      </c>
      <c r="K63" s="464">
        <v>2.9759876763804555E-2</v>
      </c>
      <c r="L63" s="465">
        <v>1036645716.2952409</v>
      </c>
      <c r="M63" s="465">
        <v>94173229.630557775</v>
      </c>
      <c r="N63" s="464">
        <v>9.9921462921244014E-2</v>
      </c>
      <c r="O63" s="463">
        <v>216719717.00314611</v>
      </c>
      <c r="P63" s="463">
        <v>10684252.426452458</v>
      </c>
      <c r="Q63" s="464">
        <v>5.1856375543907408E-2</v>
      </c>
    </row>
    <row r="64" spans="1:17">
      <c r="A64" s="483"/>
      <c r="B64" s="478"/>
      <c r="C64" s="367" t="s">
        <v>198</v>
      </c>
      <c r="D64" s="463">
        <v>30115.343576635816</v>
      </c>
      <c r="E64" s="463">
        <v>-791.10027320863446</v>
      </c>
      <c r="F64" s="468">
        <v>-2.559661270161355E-2</v>
      </c>
      <c r="G64" s="474">
        <v>1.3981985490844069E-2</v>
      </c>
      <c r="H64" s="474">
        <v>-1.3645744496111455E-3</v>
      </c>
      <c r="I64" s="475">
        <v>7.3519802947153128</v>
      </c>
      <c r="J64" s="475">
        <v>-0.36591392470855855</v>
      </c>
      <c r="K64" s="468">
        <v>-4.7411109080460222E-2</v>
      </c>
      <c r="L64" s="469">
        <v>221407.41254400788</v>
      </c>
      <c r="M64" s="469">
        <v>-17125.251787655056</v>
      </c>
      <c r="N64" s="468">
        <v>-7.1794157985187276E-2</v>
      </c>
      <c r="O64" s="463">
        <v>42671.820576469996</v>
      </c>
      <c r="P64" s="463">
        <v>-1827.2891830790322</v>
      </c>
      <c r="Q64" s="468">
        <v>-4.1063499763316406E-2</v>
      </c>
    </row>
    <row r="65" spans="1:17">
      <c r="A65" s="483"/>
      <c r="B65" s="478"/>
      <c r="C65" s="367" t="s">
        <v>118</v>
      </c>
      <c r="D65" s="463">
        <v>13196.553681041114</v>
      </c>
      <c r="E65" s="463">
        <v>4959.2920715403743</v>
      </c>
      <c r="F65" s="464">
        <v>0.60205591453115892</v>
      </c>
      <c r="G65" s="472">
        <v>6.1269107432867544E-3</v>
      </c>
      <c r="H65" s="472">
        <v>2.0367077535937183E-3</v>
      </c>
      <c r="I65" s="473">
        <v>7.29204822993667</v>
      </c>
      <c r="J65" s="473">
        <v>0.25976835147868371</v>
      </c>
      <c r="K65" s="464">
        <v>3.6939421634004252E-2</v>
      </c>
      <c r="L65" s="465">
        <v>96229.905911100097</v>
      </c>
      <c r="M65" s="465">
        <v>38303.176841013599</v>
      </c>
      <c r="N65" s="464">
        <v>0.66123493343927564</v>
      </c>
      <c r="O65" s="463">
        <v>17147.717343920376</v>
      </c>
      <c r="P65" s="463">
        <v>5362.6141314972192</v>
      </c>
      <c r="Q65" s="464">
        <v>0.45503327674247857</v>
      </c>
    </row>
    <row r="66" spans="1:17">
      <c r="A66" s="483"/>
      <c r="B66" s="484"/>
      <c r="C66" s="367" t="s">
        <v>199</v>
      </c>
      <c r="D66" s="463">
        <v>0</v>
      </c>
      <c r="E66" s="463">
        <v>0</v>
      </c>
      <c r="F66" s="466"/>
      <c r="G66" s="474">
        <v>0</v>
      </c>
      <c r="H66" s="474">
        <v>0</v>
      </c>
      <c r="I66" s="466"/>
      <c r="J66" s="466"/>
      <c r="K66" s="466"/>
      <c r="L66" s="469">
        <v>0</v>
      </c>
      <c r="M66" s="469">
        <v>0</v>
      </c>
      <c r="N66" s="466"/>
      <c r="O66" s="463">
        <v>0</v>
      </c>
      <c r="P66" s="463">
        <v>0</v>
      </c>
      <c r="Q66" s="466"/>
    </row>
    <row r="67" spans="1:17">
      <c r="A67" s="483"/>
      <c r="B67" s="478" t="s">
        <v>242</v>
      </c>
      <c r="C67" s="367" t="s">
        <v>197</v>
      </c>
      <c r="D67" s="463">
        <v>2508233968.3793292</v>
      </c>
      <c r="E67" s="463">
        <v>112488548.36795759</v>
      </c>
      <c r="F67" s="464">
        <v>4.6953464849960415E-2</v>
      </c>
      <c r="G67" s="472">
        <v>100.70023730666452</v>
      </c>
      <c r="H67" s="472">
        <v>-0.10656026546546116</v>
      </c>
      <c r="I67" s="473">
        <v>4.6369291806439206</v>
      </c>
      <c r="J67" s="473">
        <v>-6.0359097306642795E-2</v>
      </c>
      <c r="K67" s="464">
        <v>-1.2849774962710527E-2</v>
      </c>
      <c r="L67" s="465">
        <v>11630503279.860413</v>
      </c>
      <c r="M67" s="465">
        <v>376996401.48724747</v>
      </c>
      <c r="N67" s="464">
        <v>3.3500348430208361E-2</v>
      </c>
      <c r="O67" s="463">
        <v>2528053582.7247906</v>
      </c>
      <c r="P67" s="463">
        <v>85240269.318981171</v>
      </c>
      <c r="Q67" s="464">
        <v>3.4894303568428577E-2</v>
      </c>
    </row>
    <row r="68" spans="1:17">
      <c r="A68" s="483"/>
      <c r="B68" s="478" t="s">
        <v>299</v>
      </c>
      <c r="C68" s="367" t="s">
        <v>198</v>
      </c>
      <c r="D68" s="463">
        <v>406078.51151425671</v>
      </c>
      <c r="E68" s="463">
        <v>128321.49949452654</v>
      </c>
      <c r="F68" s="468">
        <v>0.4619919351861812</v>
      </c>
      <c r="G68" s="474">
        <v>1.6303185025855003E-2</v>
      </c>
      <c r="H68" s="474">
        <v>4.6158852605987632E-3</v>
      </c>
      <c r="I68" s="475">
        <v>7.5121166057652493</v>
      </c>
      <c r="J68" s="475">
        <v>-0.50358165921953546</v>
      </c>
      <c r="K68" s="468">
        <v>-6.282442808748756E-2</v>
      </c>
      <c r="L68" s="469">
        <v>3050509.1295906827</v>
      </c>
      <c r="M68" s="469">
        <v>824092.73025677353</v>
      </c>
      <c r="N68" s="468">
        <v>0.37014312798959015</v>
      </c>
      <c r="O68" s="463">
        <v>577905.20728384238</v>
      </c>
      <c r="P68" s="463">
        <v>179580.62188519444</v>
      </c>
      <c r="Q68" s="468">
        <v>0.45083991415058661</v>
      </c>
    </row>
    <row r="69" spans="1:17">
      <c r="A69" s="483"/>
      <c r="B69" s="478" t="s">
        <v>299</v>
      </c>
      <c r="C69" s="367" t="s">
        <v>118</v>
      </c>
      <c r="D69" s="463">
        <v>143868.83246138878</v>
      </c>
      <c r="E69" s="463">
        <v>33378.920742992312</v>
      </c>
      <c r="F69" s="464">
        <v>0.30209926158746991</v>
      </c>
      <c r="G69" s="472">
        <v>5.7760263805276693E-3</v>
      </c>
      <c r="H69" s="472">
        <v>1.1268954372632397E-3</v>
      </c>
      <c r="I69" s="473">
        <v>7.0631905974666385</v>
      </c>
      <c r="J69" s="473">
        <v>-0.20605424344438639</v>
      </c>
      <c r="K69" s="464">
        <v>-2.8346031527885975E-2</v>
      </c>
      <c r="L69" s="465">
        <v>1016172.9847097844</v>
      </c>
      <c r="M69" s="465">
        <v>212994.76397811621</v>
      </c>
      <c r="N69" s="464">
        <v>0.26518991486607441</v>
      </c>
      <c r="O69" s="463">
        <v>190097.59394796938</v>
      </c>
      <c r="P69" s="463">
        <v>7536.9230466969311</v>
      </c>
      <c r="Q69" s="464">
        <v>4.1284483725264394E-2</v>
      </c>
    </row>
    <row r="70" spans="1:17">
      <c r="A70" s="483"/>
      <c r="B70" s="484" t="s">
        <v>299</v>
      </c>
      <c r="C70" s="367" t="s">
        <v>199</v>
      </c>
      <c r="D70" s="463">
        <v>251.65269175637513</v>
      </c>
      <c r="E70" s="463">
        <v>-438.78268154989928</v>
      </c>
      <c r="F70" s="468">
        <v>-0.63551593460327682</v>
      </c>
      <c r="G70" s="474">
        <v>1.0103318150619747E-5</v>
      </c>
      <c r="H70" s="474">
        <v>-1.8948424297537889E-5</v>
      </c>
      <c r="I70" s="475">
        <v>3.773907179015827</v>
      </c>
      <c r="J70" s="475">
        <v>-1.1996855485086919</v>
      </c>
      <c r="K70" s="468">
        <v>-0.24121105491197012</v>
      </c>
      <c r="L70" s="469">
        <v>949.71390003804117</v>
      </c>
      <c r="M70" s="469">
        <v>-2484.2304514637217</v>
      </c>
      <c r="N70" s="468">
        <v>-0.72343352051622389</v>
      </c>
      <c r="O70" s="463">
        <v>281.26396214962006</v>
      </c>
      <c r="P70" s="463">
        <v>-340.40043604373932</v>
      </c>
      <c r="Q70" s="468">
        <v>-0.54756302119437583</v>
      </c>
    </row>
    <row r="71" spans="1:17">
      <c r="A71" s="483"/>
      <c r="B71" s="478" t="s">
        <v>241</v>
      </c>
      <c r="C71" s="367" t="s">
        <v>197</v>
      </c>
      <c r="D71" s="463">
        <v>2295465508.7375345</v>
      </c>
      <c r="E71" s="463">
        <v>104604578.34036636</v>
      </c>
      <c r="F71" s="464">
        <v>4.7745877836893658E-2</v>
      </c>
      <c r="G71" s="472">
        <v>100.70357627137055</v>
      </c>
      <c r="H71" s="472">
        <v>-0.10802989079832059</v>
      </c>
      <c r="I71" s="473">
        <v>4.6353181374217618</v>
      </c>
      <c r="J71" s="473">
        <v>-5.8471342205261401E-2</v>
      </c>
      <c r="K71" s="464">
        <v>-1.2457171856354247E-2</v>
      </c>
      <c r="L71" s="465">
        <v>10640212906.477165</v>
      </c>
      <c r="M71" s="465">
        <v>356772920.05306625</v>
      </c>
      <c r="N71" s="464">
        <v>3.4693927374892797E-2</v>
      </c>
      <c r="O71" s="463">
        <v>2314918833.2326736</v>
      </c>
      <c r="P71" s="463">
        <v>80427021.719961643</v>
      </c>
      <c r="Q71" s="464">
        <v>3.5993428709642013E-2</v>
      </c>
    </row>
    <row r="72" spans="1:17">
      <c r="A72" s="483"/>
      <c r="B72" s="478" t="s">
        <v>300</v>
      </c>
      <c r="C72" s="367" t="s">
        <v>198</v>
      </c>
      <c r="D72" s="463">
        <v>373175.34627600107</v>
      </c>
      <c r="E72" s="463">
        <v>113192.26969969179</v>
      </c>
      <c r="F72" s="468">
        <v>0.43538322259398304</v>
      </c>
      <c r="G72" s="474">
        <v>1.6371447012928014E-2</v>
      </c>
      <c r="H72" s="474">
        <v>4.4084277445673552E-3</v>
      </c>
      <c r="I72" s="475">
        <v>7.5124290372068492</v>
      </c>
      <c r="J72" s="475">
        <v>-0.49828439199608088</v>
      </c>
      <c r="K72" s="468">
        <v>-6.2202249075543378E-2</v>
      </c>
      <c r="L72" s="469">
        <v>2803453.3073335513</v>
      </c>
      <c r="M72" s="469">
        <v>720803.38443821669</v>
      </c>
      <c r="N72" s="468">
        <v>0.34609915786333584</v>
      </c>
      <c r="O72" s="463">
        <v>531976.13060645666</v>
      </c>
      <c r="P72" s="463">
        <v>158836.23551836517</v>
      </c>
      <c r="Q72" s="468">
        <v>0.42567476061723941</v>
      </c>
    </row>
    <row r="73" spans="1:17">
      <c r="A73" s="483"/>
      <c r="B73" s="478" t="s">
        <v>300</v>
      </c>
      <c r="C73" s="367" t="s">
        <v>118</v>
      </c>
      <c r="D73" s="463">
        <v>135191.67283057608</v>
      </c>
      <c r="E73" s="463">
        <v>32814.784168997779</v>
      </c>
      <c r="F73" s="464">
        <v>0.32052921902590559</v>
      </c>
      <c r="G73" s="472">
        <v>5.9309472890471393E-3</v>
      </c>
      <c r="H73" s="472">
        <v>1.2201149232573807E-3</v>
      </c>
      <c r="I73" s="473">
        <v>7.067134331063408</v>
      </c>
      <c r="J73" s="473">
        <v>-0.16437371789146926</v>
      </c>
      <c r="K73" s="464">
        <v>-2.2730212948490754E-2</v>
      </c>
      <c r="L73" s="465">
        <v>955417.71233485639</v>
      </c>
      <c r="M73" s="465">
        <v>215078.41795169562</v>
      </c>
      <c r="N73" s="464">
        <v>0.29051330867274255</v>
      </c>
      <c r="O73" s="463">
        <v>177782.51469327509</v>
      </c>
      <c r="P73" s="463">
        <v>10452.058063060045</v>
      </c>
      <c r="Q73" s="464">
        <v>6.2463572224380731E-2</v>
      </c>
    </row>
    <row r="74" spans="1:17">
      <c r="A74" s="483"/>
      <c r="B74" s="484" t="s">
        <v>300</v>
      </c>
      <c r="C74" s="367" t="s">
        <v>199</v>
      </c>
      <c r="D74" s="463">
        <v>247.27769175637513</v>
      </c>
      <c r="E74" s="463">
        <v>-372.40768154989928</v>
      </c>
      <c r="F74" s="468">
        <v>-0.60096251677355605</v>
      </c>
      <c r="G74" s="474">
        <v>1.08482343982995E-5</v>
      </c>
      <c r="H74" s="474">
        <v>-1.7666344930514242E-5</v>
      </c>
      <c r="I74" s="475">
        <v>3.3316952054466809</v>
      </c>
      <c r="J74" s="475">
        <v>-1.5740755008744793</v>
      </c>
      <c r="K74" s="468">
        <v>-0.32086202048666057</v>
      </c>
      <c r="L74" s="469">
        <v>823.85390003863722</v>
      </c>
      <c r="M74" s="469">
        <v>-2216.1804514629766</v>
      </c>
      <c r="N74" s="468">
        <v>-0.72899848989150484</v>
      </c>
      <c r="O74" s="463">
        <v>267.26396214962006</v>
      </c>
      <c r="P74" s="463">
        <v>-295.40043604373932</v>
      </c>
      <c r="Q74" s="468">
        <v>-0.52500289158551861</v>
      </c>
    </row>
    <row r="75" spans="1:17">
      <c r="A75" s="1"/>
      <c r="B75" s="1"/>
      <c r="C75" s="81"/>
      <c r="D75" s="81"/>
      <c r="E75" s="81"/>
      <c r="F75" s="81"/>
      <c r="G75" s="81"/>
      <c r="H75" s="81"/>
      <c r="I75" s="81"/>
      <c r="J75" s="81"/>
      <c r="K75" s="81"/>
      <c r="L75" s="81"/>
      <c r="M75" s="81"/>
      <c r="N75" s="81"/>
      <c r="O75" s="81"/>
      <c r="P75" s="81"/>
      <c r="Q75" s="81"/>
    </row>
    <row r="76" spans="1:17">
      <c r="A76" s="1"/>
      <c r="B76" s="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>
      <c r="A77" s="1"/>
      <c r="B77" s="1"/>
      <c r="C77" s="81"/>
    </row>
    <row r="78" spans="1:17">
      <c r="A78" s="1"/>
      <c r="B78" s="1"/>
      <c r="C78" s="81"/>
    </row>
    <row r="79" spans="1:17">
      <c r="A79" s="1"/>
      <c r="B79" s="1"/>
      <c r="C79" s="81"/>
    </row>
    <row r="80" spans="1:17">
      <c r="A80" s="1"/>
      <c r="B80" s="1"/>
      <c r="C80" s="81"/>
    </row>
    <row r="81" spans="1:3">
      <c r="A81" s="1"/>
      <c r="B81" s="1"/>
      <c r="C81" s="81"/>
    </row>
    <row r="82" spans="1:3">
      <c r="A82" s="1"/>
      <c r="B82" s="1"/>
      <c r="C82" s="81"/>
    </row>
    <row r="83" spans="1:3">
      <c r="A83" s="1"/>
      <c r="B83" s="1"/>
      <c r="C83" s="81"/>
    </row>
    <row r="84" spans="1:3">
      <c r="A84" s="1"/>
      <c r="B84" s="1"/>
      <c r="C84" s="81"/>
    </row>
    <row r="85" spans="1:3">
      <c r="A85" s="1"/>
      <c r="B85" s="1"/>
      <c r="C85" s="81"/>
    </row>
    <row r="86" spans="1:3">
      <c r="A86" s="1"/>
      <c r="B86" s="1"/>
      <c r="C86" s="81"/>
    </row>
  </sheetData>
  <mergeCells count="32">
    <mergeCell ref="A63:A74"/>
    <mergeCell ref="B63:B66"/>
    <mergeCell ref="B67:B70"/>
    <mergeCell ref="B71:B74"/>
    <mergeCell ref="A3:A14"/>
    <mergeCell ref="B3:B6"/>
    <mergeCell ref="B7:B10"/>
    <mergeCell ref="B11:B14"/>
    <mergeCell ref="A27:A38"/>
    <mergeCell ref="B27:B30"/>
    <mergeCell ref="B31:B34"/>
    <mergeCell ref="B35:B38"/>
    <mergeCell ref="A51:A62"/>
    <mergeCell ref="B51:B54"/>
    <mergeCell ref="B55:B58"/>
    <mergeCell ref="B59:B62"/>
    <mergeCell ref="O1:Q1"/>
    <mergeCell ref="A1:A2"/>
    <mergeCell ref="B1:B2"/>
    <mergeCell ref="C1:C2"/>
    <mergeCell ref="D1:F1"/>
    <mergeCell ref="G1:H1"/>
    <mergeCell ref="I1:K1"/>
    <mergeCell ref="L1:N1"/>
    <mergeCell ref="A15:A26"/>
    <mergeCell ref="B15:B18"/>
    <mergeCell ref="B19:B22"/>
    <mergeCell ref="B23:B26"/>
    <mergeCell ref="A39:A50"/>
    <mergeCell ref="B39:B42"/>
    <mergeCell ref="B43:B46"/>
    <mergeCell ref="B47:B5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66"/>
  </sheetPr>
  <dimension ref="A1:Q257"/>
  <sheetViews>
    <sheetView topLeftCell="A212" zoomScale="70" zoomScaleNormal="70" workbookViewId="0">
      <selection activeCell="D3" sqref="D3:Q884"/>
    </sheetView>
  </sheetViews>
  <sheetFormatPr defaultColWidth="9.26953125" defaultRowHeight="14.5"/>
  <cols>
    <col min="1" max="1" width="27.90625" bestFit="1" customWidth="1"/>
    <col min="2" max="2" width="31.1796875" bestFit="1" customWidth="1"/>
    <col min="3" max="3" width="21.17968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80" t="s">
        <v>0</v>
      </c>
      <c r="B1" s="480" t="s">
        <v>1</v>
      </c>
      <c r="C1" s="480" t="s">
        <v>89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5" t="s">
        <v>79</v>
      </c>
      <c r="B3" s="486" t="s">
        <v>243</v>
      </c>
      <c r="C3" s="367" t="s">
        <v>302</v>
      </c>
      <c r="D3" s="463">
        <v>2294071.3937229258</v>
      </c>
      <c r="E3" s="463">
        <v>-54441.116268387996</v>
      </c>
      <c r="F3" s="464">
        <v>-2.3181105502644034E-2</v>
      </c>
      <c r="G3" s="472">
        <v>0.47950426049898442</v>
      </c>
      <c r="H3" s="472">
        <v>-3.1090073205380264E-2</v>
      </c>
      <c r="I3" s="473">
        <v>8.0319804249851252</v>
      </c>
      <c r="J3" s="473">
        <v>-2.6504939376888359E-2</v>
      </c>
      <c r="K3" s="464">
        <v>-3.289072099591353E-3</v>
      </c>
      <c r="L3" s="465">
        <v>18425936.52790089</v>
      </c>
      <c r="M3" s="465">
        <v>-499517.16188520938</v>
      </c>
      <c r="N3" s="464">
        <v>-2.6393933274888644E-2</v>
      </c>
      <c r="O3" s="463">
        <v>4564390.722035408</v>
      </c>
      <c r="P3" s="463">
        <v>-159721.95590072498</v>
      </c>
      <c r="Q3" s="464">
        <v>-3.3809937821064888E-2</v>
      </c>
    </row>
    <row r="4" spans="1:17">
      <c r="A4" s="485" t="s">
        <v>79</v>
      </c>
      <c r="B4" s="486"/>
      <c r="C4" s="367" t="s">
        <v>303</v>
      </c>
      <c r="D4" s="463">
        <v>636930.83399738232</v>
      </c>
      <c r="E4" s="463">
        <v>-45612.739768024301</v>
      </c>
      <c r="F4" s="468">
        <v>-6.6827586576474918E-2</v>
      </c>
      <c r="G4" s="474">
        <v>0.13313057709563295</v>
      </c>
      <c r="H4" s="474">
        <v>-1.5262450315676301E-2</v>
      </c>
      <c r="I4" s="475">
        <v>11.443858675724339</v>
      </c>
      <c r="J4" s="475">
        <v>0.37362776523822205</v>
      </c>
      <c r="K4" s="468">
        <v>3.3750674964178801E-2</v>
      </c>
      <c r="L4" s="469">
        <v>7288946.4504772816</v>
      </c>
      <c r="M4" s="469">
        <v>-266968.51757418457</v>
      </c>
      <c r="N4" s="468">
        <v>-3.5332387765479437E-2</v>
      </c>
      <c r="O4" s="463">
        <v>1332354.2527513476</v>
      </c>
      <c r="P4" s="463">
        <v>-53502.551889188588</v>
      </c>
      <c r="Q4" s="468">
        <v>-3.8606118402735042E-2</v>
      </c>
    </row>
    <row r="5" spans="1:17">
      <c r="A5" s="485" t="s">
        <v>79</v>
      </c>
      <c r="B5" s="486"/>
      <c r="C5" s="367" t="s">
        <v>304</v>
      </c>
      <c r="D5" s="463">
        <v>225252.80520826209</v>
      </c>
      <c r="E5" s="463">
        <v>-3358.2749074792373</v>
      </c>
      <c r="F5" s="464">
        <v>-1.468990438162056E-2</v>
      </c>
      <c r="G5" s="472">
        <v>4.7082091726633822E-2</v>
      </c>
      <c r="H5" s="472">
        <v>-2.6206548555267328E-3</v>
      </c>
      <c r="I5" s="473">
        <v>11.49673958021919</v>
      </c>
      <c r="J5" s="473">
        <v>0.101163250433709</v>
      </c>
      <c r="K5" s="464">
        <v>8.8774141391419533E-3</v>
      </c>
      <c r="L5" s="465">
        <v>2589672.8411932308</v>
      </c>
      <c r="M5" s="465">
        <v>-15482.172100403346</v>
      </c>
      <c r="N5" s="464">
        <v>-5.942898607338383E-3</v>
      </c>
      <c r="O5" s="463">
        <v>656204.00689905137</v>
      </c>
      <c r="P5" s="463">
        <v>10829.745822691475</v>
      </c>
      <c r="Q5" s="464">
        <v>1.6780566681772444E-2</v>
      </c>
    </row>
    <row r="6" spans="1:17">
      <c r="A6" s="485" t="s">
        <v>79</v>
      </c>
      <c r="B6" s="486"/>
      <c r="C6" s="367" t="s">
        <v>305</v>
      </c>
      <c r="D6" s="463">
        <v>269095.4874455863</v>
      </c>
      <c r="E6" s="463">
        <v>-88040.703529700811</v>
      </c>
      <c r="F6" s="468">
        <v>-0.24651857121865589</v>
      </c>
      <c r="G6" s="474">
        <v>5.6246040582812781E-2</v>
      </c>
      <c r="H6" s="474">
        <v>-2.1399581783242208E-2</v>
      </c>
      <c r="I6" s="475">
        <v>8.95459585235918</v>
      </c>
      <c r="J6" s="475">
        <v>1.1228440947815432</v>
      </c>
      <c r="K6" s="468">
        <v>0.14337074635890135</v>
      </c>
      <c r="L6" s="469">
        <v>2409641.3357688189</v>
      </c>
      <c r="M6" s="469">
        <v>-387360.6555964686</v>
      </c>
      <c r="N6" s="468">
        <v>-0.13849137640670325</v>
      </c>
      <c r="O6" s="463">
        <v>625509.11424060934</v>
      </c>
      <c r="P6" s="463">
        <v>-219638.73903840652</v>
      </c>
      <c r="Q6" s="468">
        <v>-0.25988202914584618</v>
      </c>
    </row>
    <row r="7" spans="1:17">
      <c r="A7" s="485" t="s">
        <v>79</v>
      </c>
      <c r="B7" s="486"/>
      <c r="C7" s="367" t="s">
        <v>306</v>
      </c>
      <c r="D7" s="463">
        <v>10490284.601347089</v>
      </c>
      <c r="E7" s="463">
        <v>402333.697205754</v>
      </c>
      <c r="F7" s="464">
        <v>3.9882598659415243E-2</v>
      </c>
      <c r="G7" s="472">
        <v>2.1926676623736969</v>
      </c>
      <c r="H7" s="472">
        <v>-5.7190881404167726E-4</v>
      </c>
      <c r="I7" s="473">
        <v>5.3515199729211309</v>
      </c>
      <c r="J7" s="473">
        <v>8.412861148678541E-2</v>
      </c>
      <c r="K7" s="464">
        <v>1.5971589296124872E-2</v>
      </c>
      <c r="L7" s="465">
        <v>56138967.565735921</v>
      </c>
      <c r="M7" s="465">
        <v>3001782.1186880618</v>
      </c>
      <c r="N7" s="464">
        <v>5.649117644139038E-2</v>
      </c>
      <c r="O7" s="463">
        <v>12511591.228950731</v>
      </c>
      <c r="P7" s="463">
        <v>363319.23195094429</v>
      </c>
      <c r="Q7" s="464">
        <v>2.990707090199099E-2</v>
      </c>
    </row>
    <row r="8" spans="1:17">
      <c r="A8" s="485" t="s">
        <v>79</v>
      </c>
      <c r="B8" s="486"/>
      <c r="C8" s="367" t="s">
        <v>307</v>
      </c>
      <c r="D8" s="463">
        <v>15747712.686859474</v>
      </c>
      <c r="E8" s="463">
        <v>1090155.4420857821</v>
      </c>
      <c r="F8" s="468">
        <v>7.4374974211646933E-2</v>
      </c>
      <c r="G8" s="474">
        <v>3.2915694546928451</v>
      </c>
      <c r="H8" s="474">
        <v>0.10484354061351686</v>
      </c>
      <c r="I8" s="475">
        <v>5.8778131015780923</v>
      </c>
      <c r="J8" s="475">
        <v>-0.15710101255755138</v>
      </c>
      <c r="K8" s="468">
        <v>-2.6032021265981566E-2</v>
      </c>
      <c r="L8" s="469">
        <v>92562111.950710163</v>
      </c>
      <c r="M8" s="469">
        <v>4105012.8554742485</v>
      </c>
      <c r="N8" s="468">
        <v>4.6406822035330961E-2</v>
      </c>
      <c r="O8" s="463">
        <v>24892391.127666947</v>
      </c>
      <c r="P8" s="463">
        <v>1240426.7658976428</v>
      </c>
      <c r="Q8" s="468">
        <v>5.2444978646367775E-2</v>
      </c>
    </row>
    <row r="9" spans="1:17">
      <c r="A9" s="485" t="s">
        <v>79</v>
      </c>
      <c r="B9" s="486"/>
      <c r="C9" s="367" t="s">
        <v>308</v>
      </c>
      <c r="D9" s="463">
        <v>432176810.1246103</v>
      </c>
      <c r="E9" s="463">
        <v>16698901.535582125</v>
      </c>
      <c r="F9" s="464">
        <v>4.0192032332818727E-2</v>
      </c>
      <c r="G9" s="472">
        <v>90.333117927645517</v>
      </c>
      <c r="H9" s="472">
        <v>3.3176807298929134E-3</v>
      </c>
      <c r="I9" s="473">
        <v>5.5070267265705093</v>
      </c>
      <c r="J9" s="473">
        <v>6.2267325645490423E-2</v>
      </c>
      <c r="K9" s="464">
        <v>1.1436194156698958E-2</v>
      </c>
      <c r="L9" s="465">
        <v>2380009243.9602165</v>
      </c>
      <c r="M9" s="465">
        <v>117831995.29343987</v>
      </c>
      <c r="N9" s="464">
        <v>5.2087870374827892E-2</v>
      </c>
      <c r="O9" s="463">
        <v>557600686.81571519</v>
      </c>
      <c r="P9" s="463">
        <v>16491973.542724013</v>
      </c>
      <c r="Q9" s="464">
        <v>3.0478114911455429E-2</v>
      </c>
    </row>
    <row r="10" spans="1:17">
      <c r="A10" s="485" t="s">
        <v>79</v>
      </c>
      <c r="B10" s="486"/>
      <c r="C10" s="367" t="s">
        <v>309</v>
      </c>
      <c r="D10" s="463">
        <v>4803652.7269542925</v>
      </c>
      <c r="E10" s="463">
        <v>-133692.13208743744</v>
      </c>
      <c r="F10" s="468">
        <v>-2.7077738319738358E-2</v>
      </c>
      <c r="G10" s="474">
        <v>1.0040541697327592</v>
      </c>
      <c r="H10" s="474">
        <v>-6.9382866623673545E-2</v>
      </c>
      <c r="I10" s="475">
        <v>7.7351870809013494</v>
      </c>
      <c r="J10" s="475">
        <v>-4.9544253565721341E-2</v>
      </c>
      <c r="K10" s="468">
        <v>-6.3642856043551639E-3</v>
      </c>
      <c r="L10" s="469">
        <v>37157152.51467336</v>
      </c>
      <c r="M10" s="469">
        <v>-1278750.7185786963</v>
      </c>
      <c r="N10" s="468">
        <v>-3.3269693463907221E-2</v>
      </c>
      <c r="O10" s="463">
        <v>9088227.5046303272</v>
      </c>
      <c r="P10" s="463">
        <v>-67021.084708333015</v>
      </c>
      <c r="Q10" s="468">
        <v>-7.3205095475375138E-3</v>
      </c>
    </row>
    <row r="11" spans="1:17">
      <c r="A11" s="485" t="s">
        <v>79</v>
      </c>
      <c r="B11" s="486"/>
      <c r="C11" s="367" t="s">
        <v>310</v>
      </c>
      <c r="D11" s="463">
        <v>2348422.5240219655</v>
      </c>
      <c r="E11" s="463">
        <v>-47349.879729482811</v>
      </c>
      <c r="F11" s="464">
        <v>-1.976393068696319E-2</v>
      </c>
      <c r="G11" s="472">
        <v>0.49086467352389473</v>
      </c>
      <c r="H11" s="472">
        <v>-3.0004518782557721E-2</v>
      </c>
      <c r="I11" s="473">
        <v>5.2022298851395359</v>
      </c>
      <c r="J11" s="473">
        <v>5.1028081807269032E-2</v>
      </c>
      <c r="K11" s="464">
        <v>9.9060537240570571E-3</v>
      </c>
      <c r="L11" s="465">
        <v>12217033.837401882</v>
      </c>
      <c r="M11" s="465">
        <v>-124073.28917625919</v>
      </c>
      <c r="N11" s="464">
        <v>-1.0053659522090332E-2</v>
      </c>
      <c r="O11" s="463">
        <v>3950239.5875807088</v>
      </c>
      <c r="P11" s="463">
        <v>17341.577583073173</v>
      </c>
      <c r="Q11" s="464">
        <v>4.4093636649081575E-3</v>
      </c>
    </row>
    <row r="12" spans="1:17">
      <c r="A12" s="485" t="s">
        <v>79</v>
      </c>
      <c r="B12" s="486"/>
      <c r="C12" s="367" t="s">
        <v>311</v>
      </c>
      <c r="D12" s="463">
        <v>1171640.1505242316</v>
      </c>
      <c r="E12" s="463">
        <v>344595.78129748616</v>
      </c>
      <c r="F12" s="468">
        <v>0.41665936450262026</v>
      </c>
      <c r="G12" s="474">
        <v>0.24489492588821074</v>
      </c>
      <c r="H12" s="474">
        <v>6.5085720336719499E-2</v>
      </c>
      <c r="I12" s="475">
        <v>5.6635873184283625</v>
      </c>
      <c r="J12" s="475">
        <v>-0.40558556782841038</v>
      </c>
      <c r="K12" s="468">
        <v>-6.6827156752583397E-2</v>
      </c>
      <c r="L12" s="469">
        <v>6635686.2982705347</v>
      </c>
      <c r="M12" s="469">
        <v>1616211.0368282357</v>
      </c>
      <c r="N12" s="468">
        <v>0.32198804708598816</v>
      </c>
      <c r="O12" s="463">
        <v>1371309.6968674874</v>
      </c>
      <c r="P12" s="463">
        <v>336236.73201227409</v>
      </c>
      <c r="Q12" s="468">
        <v>0.32484350710416549</v>
      </c>
    </row>
    <row r="13" spans="1:17">
      <c r="A13" s="485" t="s">
        <v>79</v>
      </c>
      <c r="B13" s="486"/>
      <c r="C13" s="367" t="s">
        <v>312</v>
      </c>
      <c r="D13" s="463">
        <v>1734561.6994992804</v>
      </c>
      <c r="E13" s="463">
        <v>49956.584776671138</v>
      </c>
      <c r="F13" s="464">
        <v>2.9654774486955714E-2</v>
      </c>
      <c r="G13" s="472">
        <v>0.36255616424321219</v>
      </c>
      <c r="H13" s="472">
        <v>-3.6968671745071791E-3</v>
      </c>
      <c r="I13" s="473">
        <v>9.150000074206952</v>
      </c>
      <c r="J13" s="473">
        <v>-0.43965760793556719</v>
      </c>
      <c r="K13" s="464">
        <v>-4.5847059666611477E-2</v>
      </c>
      <c r="L13" s="465">
        <v>15871239.67913495</v>
      </c>
      <c r="M13" s="465">
        <v>-283546.70064130053</v>
      </c>
      <c r="N13" s="464">
        <v>-1.7551869394959327E-2</v>
      </c>
      <c r="O13" s="463">
        <v>3395992.5915604588</v>
      </c>
      <c r="P13" s="463">
        <v>16041.626745324582</v>
      </c>
      <c r="Q13" s="464">
        <v>4.7461122697683798E-3</v>
      </c>
    </row>
    <row r="14" spans="1:17">
      <c r="A14" s="485" t="s">
        <v>79</v>
      </c>
      <c r="B14" s="487"/>
      <c r="C14" s="367" t="s">
        <v>313</v>
      </c>
      <c r="D14" s="463">
        <v>587376.09739904443</v>
      </c>
      <c r="E14" s="463">
        <v>-34543.063079964253</v>
      </c>
      <c r="F14" s="468">
        <v>-5.5542689910628933E-2</v>
      </c>
      <c r="G14" s="474">
        <v>0.12277270096683195</v>
      </c>
      <c r="H14" s="474">
        <v>-1.2439863587031905E-2</v>
      </c>
      <c r="I14" s="475">
        <v>9.6889359187479034</v>
      </c>
      <c r="J14" s="475">
        <v>9.1575520463962334E-2</v>
      </c>
      <c r="K14" s="468">
        <v>9.5417402977110797E-3</v>
      </c>
      <c r="L14" s="469">
        <v>5691049.3679035688</v>
      </c>
      <c r="M14" s="469">
        <v>-277732.95381166413</v>
      </c>
      <c r="N14" s="468">
        <v>-4.6530923535481314E-2</v>
      </c>
      <c r="O14" s="463">
        <v>1060880.2140677809</v>
      </c>
      <c r="P14" s="463">
        <v>-57066.58887455496</v>
      </c>
      <c r="Q14" s="468">
        <v>-5.1045889414738525E-2</v>
      </c>
    </row>
    <row r="15" spans="1:17">
      <c r="A15" s="485" t="s">
        <v>79</v>
      </c>
      <c r="B15" s="486" t="s">
        <v>242</v>
      </c>
      <c r="C15" s="367" t="s">
        <v>302</v>
      </c>
      <c r="D15" s="463">
        <v>28805786.901201464</v>
      </c>
      <c r="E15" s="463">
        <v>-843868.94170850888</v>
      </c>
      <c r="F15" s="464">
        <v>-2.8461340198331526E-2</v>
      </c>
      <c r="G15" s="472">
        <v>0.52466015408309219</v>
      </c>
      <c r="H15" s="472">
        <v>-2.9132859783541187E-2</v>
      </c>
      <c r="I15" s="473">
        <v>7.5468362367777138</v>
      </c>
      <c r="J15" s="473">
        <v>0.1038730216205721</v>
      </c>
      <c r="K15" s="464">
        <v>1.395586927113129E-2</v>
      </c>
      <c r="L15" s="465">
        <v>217392556.41488403</v>
      </c>
      <c r="M15" s="465">
        <v>-3288741.365963906</v>
      </c>
      <c r="N15" s="464">
        <v>-1.490267367028926E-2</v>
      </c>
      <c r="O15" s="463">
        <v>56904693.353313349</v>
      </c>
      <c r="P15" s="463">
        <v>-1666359.2923208401</v>
      </c>
      <c r="Q15" s="464">
        <v>-2.8450219298646127E-2</v>
      </c>
    </row>
    <row r="16" spans="1:17">
      <c r="A16" s="485" t="s">
        <v>79</v>
      </c>
      <c r="B16" s="486" t="s">
        <v>299</v>
      </c>
      <c r="C16" s="367" t="s">
        <v>303</v>
      </c>
      <c r="D16" s="463">
        <v>8077501.7897190666</v>
      </c>
      <c r="E16" s="463">
        <v>-54632.287947894074</v>
      </c>
      <c r="F16" s="468">
        <v>-6.7180751603603183E-3</v>
      </c>
      <c r="G16" s="474">
        <v>0.14712124852328534</v>
      </c>
      <c r="H16" s="474">
        <v>-4.7698582031913128E-3</v>
      </c>
      <c r="I16" s="475">
        <v>11.15199470617379</v>
      </c>
      <c r="J16" s="475">
        <v>0.11829120232991386</v>
      </c>
      <c r="K16" s="468">
        <v>1.0720897320532862E-2</v>
      </c>
      <c r="L16" s="469">
        <v>90080257.19805634</v>
      </c>
      <c r="M16" s="469">
        <v>352700.93157421052</v>
      </c>
      <c r="N16" s="468">
        <v>3.9307983661866705E-3</v>
      </c>
      <c r="O16" s="463">
        <v>16353449.524999354</v>
      </c>
      <c r="P16" s="463">
        <v>-208411.73934547976</v>
      </c>
      <c r="Q16" s="468">
        <v>-1.2583835597884068E-2</v>
      </c>
    </row>
    <row r="17" spans="1:17">
      <c r="A17" s="485" t="s">
        <v>79</v>
      </c>
      <c r="B17" s="486" t="s">
        <v>299</v>
      </c>
      <c r="C17" s="367" t="s">
        <v>304</v>
      </c>
      <c r="D17" s="463">
        <v>3158660.9645440239</v>
      </c>
      <c r="E17" s="463">
        <v>-521389.33881291375</v>
      </c>
      <c r="F17" s="464">
        <v>-0.14167994886844426</v>
      </c>
      <c r="G17" s="472">
        <v>5.7530924395083782E-2</v>
      </c>
      <c r="H17" s="472">
        <v>-1.1204650799263499E-2</v>
      </c>
      <c r="I17" s="473">
        <v>11.617616321991594</v>
      </c>
      <c r="J17" s="473">
        <v>2.5787746942814493E-2</v>
      </c>
      <c r="K17" s="464">
        <v>2.224648749406301E-3</v>
      </c>
      <c r="L17" s="465">
        <v>36696111.177324362</v>
      </c>
      <c r="M17" s="465">
        <v>-5962401.0867455155</v>
      </c>
      <c r="N17" s="464">
        <v>-0.1397704882401041</v>
      </c>
      <c r="O17" s="463">
        <v>9376288.8869619723</v>
      </c>
      <c r="P17" s="463">
        <v>-890388.21036559902</v>
      </c>
      <c r="Q17" s="464">
        <v>-8.6726036274908089E-2</v>
      </c>
    </row>
    <row r="18" spans="1:17">
      <c r="A18" s="485" t="s">
        <v>79</v>
      </c>
      <c r="B18" s="486" t="s">
        <v>299</v>
      </c>
      <c r="C18" s="367" t="s">
        <v>305</v>
      </c>
      <c r="D18" s="463">
        <v>2232164.9548775759</v>
      </c>
      <c r="E18" s="463">
        <v>-61327.919024995063</v>
      </c>
      <c r="F18" s="468">
        <v>-2.6739964934201194E-2</v>
      </c>
      <c r="G18" s="474">
        <v>4.0655997809804695E-2</v>
      </c>
      <c r="H18" s="474">
        <v>-2.1816100750730316E-3</v>
      </c>
      <c r="I18" s="475">
        <v>8.7369886006555664</v>
      </c>
      <c r="J18" s="475">
        <v>-5.4864993758023672E-2</v>
      </c>
      <c r="K18" s="468">
        <v>-6.2404353267307934E-3</v>
      </c>
      <c r="L18" s="469">
        <v>19502399.765548225</v>
      </c>
      <c r="M18" s="469">
        <v>-661653.80163404718</v>
      </c>
      <c r="N18" s="468">
        <v>-3.2813531239121119E-2</v>
      </c>
      <c r="O18" s="463">
        <v>5163751.3888183236</v>
      </c>
      <c r="P18" s="463">
        <v>-41919.18047856167</v>
      </c>
      <c r="Q18" s="468">
        <v>-8.052599548999808E-3</v>
      </c>
    </row>
    <row r="19" spans="1:17">
      <c r="A19" s="485" t="s">
        <v>79</v>
      </c>
      <c r="B19" s="486" t="s">
        <v>299</v>
      </c>
      <c r="C19" s="367" t="s">
        <v>306</v>
      </c>
      <c r="D19" s="463">
        <v>121335404.84129442</v>
      </c>
      <c r="E19" s="463">
        <v>-1806662.6697800905</v>
      </c>
      <c r="F19" s="464">
        <v>-1.467136865813636E-2</v>
      </c>
      <c r="G19" s="472">
        <v>2.2099674769555664</v>
      </c>
      <c r="H19" s="472">
        <v>-9.0066528904022114E-2</v>
      </c>
      <c r="I19" s="473">
        <v>5.1822524187848877</v>
      </c>
      <c r="J19" s="473">
        <v>-7.961286920040056E-2</v>
      </c>
      <c r="K19" s="464">
        <v>-1.5130161044256508E-2</v>
      </c>
      <c r="L19" s="465">
        <v>628790695.22304165</v>
      </c>
      <c r="M19" s="465">
        <v>-19166275.304222226</v>
      </c>
      <c r="N19" s="464">
        <v>-2.9579549531855483E-2</v>
      </c>
      <c r="O19" s="463">
        <v>148776288.48397258</v>
      </c>
      <c r="P19" s="463">
        <v>-2039742.9079301357</v>
      </c>
      <c r="Q19" s="464">
        <v>-1.3524708806517826E-2</v>
      </c>
    </row>
    <row r="20" spans="1:17">
      <c r="A20" s="485" t="s">
        <v>79</v>
      </c>
      <c r="B20" s="486" t="s">
        <v>299</v>
      </c>
      <c r="C20" s="367" t="s">
        <v>307</v>
      </c>
      <c r="D20" s="463">
        <v>194913022.71096179</v>
      </c>
      <c r="E20" s="463">
        <v>8708252.8497888744</v>
      </c>
      <c r="F20" s="468">
        <v>4.6767077214409765E-2</v>
      </c>
      <c r="G20" s="474">
        <v>3.5500886290340903</v>
      </c>
      <c r="H20" s="474">
        <v>7.2176398143211973E-2</v>
      </c>
      <c r="I20" s="475">
        <v>5.9313729977923302</v>
      </c>
      <c r="J20" s="475">
        <v>-0.15151532371452703</v>
      </c>
      <c r="K20" s="468">
        <v>-2.490845067446406E-2</v>
      </c>
      <c r="L20" s="469">
        <v>1156101839.825882</v>
      </c>
      <c r="M20" s="469">
        <v>23439019.828481197</v>
      </c>
      <c r="N20" s="468">
        <v>2.0693731103961711E-2</v>
      </c>
      <c r="O20" s="463">
        <v>316554662.49027377</v>
      </c>
      <c r="P20" s="463">
        <v>12337785.497520983</v>
      </c>
      <c r="Q20" s="468">
        <v>4.0555887692630875E-2</v>
      </c>
    </row>
    <row r="21" spans="1:17">
      <c r="A21" s="485" t="s">
        <v>79</v>
      </c>
      <c r="B21" s="486" t="s">
        <v>299</v>
      </c>
      <c r="C21" s="367" t="s">
        <v>308</v>
      </c>
      <c r="D21" s="463">
        <v>4950816030.1749086</v>
      </c>
      <c r="E21" s="463">
        <v>124922312.91682816</v>
      </c>
      <c r="F21" s="464">
        <v>2.5885840061103758E-2</v>
      </c>
      <c r="G21" s="472">
        <v>90.17271113396562</v>
      </c>
      <c r="H21" s="472">
        <v>3.5198562483941487E-2</v>
      </c>
      <c r="I21" s="473">
        <v>5.4978136682523848</v>
      </c>
      <c r="J21" s="473">
        <v>-6.3536631025868928E-2</v>
      </c>
      <c r="K21" s="464">
        <v>-1.1424677031064676E-2</v>
      </c>
      <c r="L21" s="465">
        <v>27218664039.698624</v>
      </c>
      <c r="M21" s="465">
        <v>380178570.94035339</v>
      </c>
      <c r="N21" s="464">
        <v>1.416542566766317E-2</v>
      </c>
      <c r="O21" s="463">
        <v>6403943078.6312876</v>
      </c>
      <c r="P21" s="463">
        <v>95826620.890238762</v>
      </c>
      <c r="Q21" s="464">
        <v>1.5191003769856604E-2</v>
      </c>
    </row>
    <row r="22" spans="1:17">
      <c r="A22" s="485" t="s">
        <v>79</v>
      </c>
      <c r="B22" s="486" t="s">
        <v>299</v>
      </c>
      <c r="C22" s="367" t="s">
        <v>309</v>
      </c>
      <c r="D22" s="463">
        <v>58987303.477777049</v>
      </c>
      <c r="E22" s="463">
        <v>757160.56473210454</v>
      </c>
      <c r="F22" s="468">
        <v>1.300289724280382E-2</v>
      </c>
      <c r="G22" s="474">
        <v>1.0743774449815777</v>
      </c>
      <c r="H22" s="474">
        <v>-1.3238765896335991E-2</v>
      </c>
      <c r="I22" s="475">
        <v>7.2944646054316138</v>
      </c>
      <c r="J22" s="475">
        <v>-2.4929953784620373E-2</v>
      </c>
      <c r="K22" s="468">
        <v>-3.4060131043529766E-3</v>
      </c>
      <c r="L22" s="469">
        <v>430280797.38849783</v>
      </c>
      <c r="M22" s="469">
        <v>4071406.1683729291</v>
      </c>
      <c r="N22" s="468">
        <v>9.5525961000473697E-3</v>
      </c>
      <c r="O22" s="463">
        <v>109866006.36012784</v>
      </c>
      <c r="P22" s="463">
        <v>2621361.8357206136</v>
      </c>
      <c r="Q22" s="468">
        <v>2.4442822738099824E-2</v>
      </c>
    </row>
    <row r="23" spans="1:17">
      <c r="A23" s="485" t="s">
        <v>79</v>
      </c>
      <c r="B23" s="486" t="s">
        <v>299</v>
      </c>
      <c r="C23" s="367" t="s">
        <v>310</v>
      </c>
      <c r="D23" s="463">
        <v>32119280.504408881</v>
      </c>
      <c r="E23" s="463">
        <v>-288092.79669887945</v>
      </c>
      <c r="F23" s="464">
        <v>-8.8897299396070387E-3</v>
      </c>
      <c r="G23" s="472">
        <v>0.58501115474746335</v>
      </c>
      <c r="H23" s="472">
        <v>-2.0290202779529198E-2</v>
      </c>
      <c r="I23" s="473">
        <v>4.9980755918414079</v>
      </c>
      <c r="J23" s="473">
        <v>-8.8736991090838657E-2</v>
      </c>
      <c r="K23" s="464">
        <v>-1.7444517493838359E-2</v>
      </c>
      <c r="L23" s="465">
        <v>160534591.91659361</v>
      </c>
      <c r="M23" s="465">
        <v>-4315642.3712638915</v>
      </c>
      <c r="N23" s="464">
        <v>-2.6179170383998491E-2</v>
      </c>
      <c r="O23" s="463">
        <v>52985018.216451868</v>
      </c>
      <c r="P23" s="463">
        <v>-790865.21316353977</v>
      </c>
      <c r="Q23" s="464">
        <v>-1.4706689369383659E-2</v>
      </c>
    </row>
    <row r="24" spans="1:17">
      <c r="A24" s="485" t="s">
        <v>79</v>
      </c>
      <c r="B24" s="486" t="s">
        <v>299</v>
      </c>
      <c r="C24" s="367" t="s">
        <v>311</v>
      </c>
      <c r="D24" s="463">
        <v>9131874.8682707455</v>
      </c>
      <c r="E24" s="463">
        <v>2608528.2095790077</v>
      </c>
      <c r="F24" s="468">
        <v>0.39987576102572941</v>
      </c>
      <c r="G24" s="474">
        <v>0.16632529053579204</v>
      </c>
      <c r="H24" s="474">
        <v>4.4482938443951653E-2</v>
      </c>
      <c r="I24" s="475">
        <v>6.1811859672572851</v>
      </c>
      <c r="J24" s="475">
        <v>-0.50391380525467611</v>
      </c>
      <c r="K24" s="468">
        <v>-7.5378651389271314E-2</v>
      </c>
      <c r="L24" s="469">
        <v>56445816.790504597</v>
      </c>
      <c r="M24" s="469">
        <v>12836593.5264678</v>
      </c>
      <c r="N24" s="468">
        <v>0.29435501404708003</v>
      </c>
      <c r="O24" s="463">
        <v>11446421.312461106</v>
      </c>
      <c r="P24" s="463">
        <v>2591113.1257444043</v>
      </c>
      <c r="Q24" s="468">
        <v>0.29260564071967277</v>
      </c>
    </row>
    <row r="25" spans="1:17">
      <c r="A25" s="485" t="s">
        <v>79</v>
      </c>
      <c r="B25" s="486" t="s">
        <v>299</v>
      </c>
      <c r="C25" s="367" t="s">
        <v>312</v>
      </c>
      <c r="D25" s="463">
        <v>19559641.559882712</v>
      </c>
      <c r="E25" s="463">
        <v>-649817.18671534956</v>
      </c>
      <c r="F25" s="464">
        <v>-3.2154111342775862E-2</v>
      </c>
      <c r="G25" s="472">
        <v>0.35625357466593255</v>
      </c>
      <c r="H25" s="472">
        <v>-2.1216475144720026E-2</v>
      </c>
      <c r="I25" s="473">
        <v>9.116091151312979</v>
      </c>
      <c r="J25" s="473">
        <v>-2.608461983643906E-2</v>
      </c>
      <c r="K25" s="464">
        <v>-2.8532179307639281E-3</v>
      </c>
      <c r="L25" s="465">
        <v>178307475.34690037</v>
      </c>
      <c r="M25" s="465">
        <v>-6450948.7542921007</v>
      </c>
      <c r="N25" s="464">
        <v>-3.4915586586508805E-2</v>
      </c>
      <c r="O25" s="463">
        <v>39091476.152944691</v>
      </c>
      <c r="P25" s="463">
        <v>-1214904.1568829268</v>
      </c>
      <c r="Q25" s="464">
        <v>-3.0141733084047374E-2</v>
      </c>
    </row>
    <row r="26" spans="1:17">
      <c r="A26" s="485" t="s">
        <v>79</v>
      </c>
      <c r="B26" s="487" t="s">
        <v>299</v>
      </c>
      <c r="C26" s="367" t="s">
        <v>313</v>
      </c>
      <c r="D26" s="463">
        <v>5777584.3125479994</v>
      </c>
      <c r="E26" s="463">
        <v>-328734.49663681444</v>
      </c>
      <c r="F26" s="468">
        <v>-5.3835134867565179E-2</v>
      </c>
      <c r="G26" s="474">
        <v>0.1052312261437669</v>
      </c>
      <c r="H26" s="474">
        <v>-8.8219255988901402E-3</v>
      </c>
      <c r="I26" s="475">
        <v>10.029058992312947</v>
      </c>
      <c r="J26" s="475">
        <v>2.228078704057701E-2</v>
      </c>
      <c r="K26" s="468">
        <v>2.2265694895523629E-3</v>
      </c>
      <c r="L26" s="469">
        <v>57943733.903605737</v>
      </c>
      <c r="M26" s="469">
        <v>-3160844.0705895945</v>
      </c>
      <c r="N26" s="468">
        <v>-5.1728433046774817E-2</v>
      </c>
      <c r="O26" s="463">
        <v>10508259.783157326</v>
      </c>
      <c r="P26" s="463">
        <v>-552532.98114970513</v>
      </c>
      <c r="Q26" s="468">
        <v>-4.9954193422077173E-2</v>
      </c>
    </row>
    <row r="27" spans="1:17">
      <c r="A27" s="485" t="s">
        <v>79</v>
      </c>
      <c r="B27" s="486" t="s">
        <v>241</v>
      </c>
      <c r="C27" s="367" t="s">
        <v>302</v>
      </c>
      <c r="D27" s="463">
        <v>26409242.604521587</v>
      </c>
      <c r="E27" s="463">
        <v>-766658.78544988111</v>
      </c>
      <c r="F27" s="464">
        <v>-2.8210979074747299E-2</v>
      </c>
      <c r="G27" s="472">
        <v>0.52751159602114794</v>
      </c>
      <c r="H27" s="472">
        <v>-2.9687088294405584E-2</v>
      </c>
      <c r="I27" s="473">
        <v>7.4798060446071588</v>
      </c>
      <c r="J27" s="473">
        <v>9.5663719504456068E-2</v>
      </c>
      <c r="K27" s="464">
        <v>1.2955291934073809E-2</v>
      </c>
      <c r="L27" s="465">
        <v>197536012.46679747</v>
      </c>
      <c r="M27" s="465">
        <v>-3134711.2097082138</v>
      </c>
      <c r="N27" s="464">
        <v>-1.5621168610332881E-2</v>
      </c>
      <c r="O27" s="463">
        <v>52037880.131804481</v>
      </c>
      <c r="P27" s="463">
        <v>-1514604.2554454356</v>
      </c>
      <c r="Q27" s="464">
        <v>-2.8282614201294486E-2</v>
      </c>
    </row>
    <row r="28" spans="1:17">
      <c r="A28" s="485" t="s">
        <v>79</v>
      </c>
      <c r="B28" s="486" t="s">
        <v>300</v>
      </c>
      <c r="C28" s="367" t="s">
        <v>303</v>
      </c>
      <c r="D28" s="463">
        <v>7323361.6911968347</v>
      </c>
      <c r="E28" s="463">
        <v>-81626.217741271481</v>
      </c>
      <c r="F28" s="468">
        <v>-1.1023139908539956E-2</v>
      </c>
      <c r="G28" s="474">
        <v>0.14628053790917711</v>
      </c>
      <c r="H28" s="474">
        <v>-5.5469750415249042E-3</v>
      </c>
      <c r="I28" s="475">
        <v>11.121206055973596</v>
      </c>
      <c r="J28" s="475">
        <v>0.1291376737593275</v>
      </c>
      <c r="K28" s="468">
        <v>1.1748259678613253E-2</v>
      </c>
      <c r="L28" s="469">
        <v>81444614.39022328</v>
      </c>
      <c r="M28" s="469">
        <v>48480.925705775619</v>
      </c>
      <c r="N28" s="468">
        <v>5.9561705995420035E-4</v>
      </c>
      <c r="O28" s="463">
        <v>14817984.448585317</v>
      </c>
      <c r="P28" s="463">
        <v>-219790.14296722412</v>
      </c>
      <c r="Q28" s="468">
        <v>-1.4615868965790396E-2</v>
      </c>
    </row>
    <row r="29" spans="1:17">
      <c r="A29" s="485" t="s">
        <v>79</v>
      </c>
      <c r="B29" s="486" t="s">
        <v>300</v>
      </c>
      <c r="C29" s="367" t="s">
        <v>304</v>
      </c>
      <c r="D29" s="463">
        <v>2931585.7096741023</v>
      </c>
      <c r="E29" s="463">
        <v>-443213.6674110638</v>
      </c>
      <c r="F29" s="464">
        <v>-0.13133037490183194</v>
      </c>
      <c r="G29" s="472">
        <v>5.8556978696473652E-2</v>
      </c>
      <c r="H29" s="472">
        <v>-1.0637921069932138E-2</v>
      </c>
      <c r="I29" s="473">
        <v>11.63607919765051</v>
      </c>
      <c r="J29" s="473">
        <v>-7.4863046537885225E-3</v>
      </c>
      <c r="K29" s="464">
        <v>-6.429563738278416E-4</v>
      </c>
      <c r="L29" s="465">
        <v>34112163.492468327</v>
      </c>
      <c r="M29" s="465">
        <v>-5182534.111758545</v>
      </c>
      <c r="N29" s="464">
        <v>-0.13188889157403944</v>
      </c>
      <c r="O29" s="463">
        <v>8744986.2830411941</v>
      </c>
      <c r="P29" s="463">
        <v>-703413.13182595372</v>
      </c>
      <c r="Q29" s="464">
        <v>-7.4447861583743627E-2</v>
      </c>
    </row>
    <row r="30" spans="1:17">
      <c r="A30" s="485" t="s">
        <v>79</v>
      </c>
      <c r="B30" s="486" t="s">
        <v>300</v>
      </c>
      <c r="C30" s="367" t="s">
        <v>305</v>
      </c>
      <c r="D30" s="463">
        <v>1701917.5676282798</v>
      </c>
      <c r="E30" s="463">
        <v>-52273.313396223122</v>
      </c>
      <c r="F30" s="468">
        <v>-2.9799102230935015E-2</v>
      </c>
      <c r="G30" s="474">
        <v>3.3994964029839786E-2</v>
      </c>
      <c r="H30" s="474">
        <v>-1.9719331456809347E-3</v>
      </c>
      <c r="I30" s="475">
        <v>8.92203087833472</v>
      </c>
      <c r="J30" s="475">
        <v>0.15439066964708026</v>
      </c>
      <c r="K30" s="468">
        <v>1.7609147498331229E-2</v>
      </c>
      <c r="L30" s="469">
        <v>15184561.090759832</v>
      </c>
      <c r="M30" s="469">
        <v>-195553.41142379493</v>
      </c>
      <c r="N30" s="468">
        <v>-1.2714691519106102E-2</v>
      </c>
      <c r="O30" s="463">
        <v>3882234.5031738724</v>
      </c>
      <c r="P30" s="463">
        <v>-44656.816489938647</v>
      </c>
      <c r="Q30" s="468">
        <v>-1.1372053070661962E-2</v>
      </c>
    </row>
    <row r="31" spans="1:17">
      <c r="A31" s="485" t="s">
        <v>79</v>
      </c>
      <c r="B31" s="486" t="s">
        <v>300</v>
      </c>
      <c r="C31" s="367" t="s">
        <v>306</v>
      </c>
      <c r="D31" s="463">
        <v>110565604.26705797</v>
      </c>
      <c r="E31" s="463">
        <v>-1242152.570400849</v>
      </c>
      <c r="F31" s="464">
        <v>-1.1109717299906442E-2</v>
      </c>
      <c r="G31" s="472">
        <v>2.2084934144219832</v>
      </c>
      <c r="H31" s="472">
        <v>-8.3947013298113937E-2</v>
      </c>
      <c r="I31" s="473">
        <v>5.1652720297615771</v>
      </c>
      <c r="J31" s="473">
        <v>-7.5169524903033746E-2</v>
      </c>
      <c r="K31" s="464">
        <v>-1.4344120456056609E-2</v>
      </c>
      <c r="L31" s="465">
        <v>571101423.17432177</v>
      </c>
      <c r="M31" s="465">
        <v>-14820591.890533686</v>
      </c>
      <c r="N31" s="464">
        <v>-2.5294478632780507E-2</v>
      </c>
      <c r="O31" s="463">
        <v>135834994.28291616</v>
      </c>
      <c r="P31" s="463">
        <v>-1353928.005222857</v>
      </c>
      <c r="Q31" s="464">
        <v>-9.869076763932812E-3</v>
      </c>
    </row>
    <row r="32" spans="1:17">
      <c r="A32" s="485" t="s">
        <v>79</v>
      </c>
      <c r="B32" s="486" t="s">
        <v>300</v>
      </c>
      <c r="C32" s="367" t="s">
        <v>307</v>
      </c>
      <c r="D32" s="463">
        <v>179245687.19833457</v>
      </c>
      <c r="E32" s="463">
        <v>8329418.5137295425</v>
      </c>
      <c r="F32" s="468">
        <v>4.8733912680366157E-2</v>
      </c>
      <c r="G32" s="474">
        <v>3.5803441980464847</v>
      </c>
      <c r="H32" s="474">
        <v>7.5977639138922637E-2</v>
      </c>
      <c r="I32" s="475">
        <v>5.9233753877184387</v>
      </c>
      <c r="J32" s="475">
        <v>-0.15151059858603144</v>
      </c>
      <c r="K32" s="468">
        <v>-2.4940484303344061E-2</v>
      </c>
      <c r="L32" s="469">
        <v>1061739491.9052931</v>
      </c>
      <c r="M32" s="469">
        <v>23442646.44173646</v>
      </c>
      <c r="N32" s="468">
        <v>2.2577980992776962E-2</v>
      </c>
      <c r="O32" s="463">
        <v>291506138.66617554</v>
      </c>
      <c r="P32" s="463">
        <v>11708031.902827919</v>
      </c>
      <c r="Q32" s="468">
        <v>4.184457156720698E-2</v>
      </c>
    </row>
    <row r="33" spans="1:17">
      <c r="A33" s="485" t="s">
        <v>79</v>
      </c>
      <c r="B33" s="486" t="s">
        <v>300</v>
      </c>
      <c r="C33" s="367" t="s">
        <v>308</v>
      </c>
      <c r="D33" s="463">
        <v>4514391013.0038023</v>
      </c>
      <c r="E33" s="463">
        <v>118144589.58918953</v>
      </c>
      <c r="F33" s="464">
        <v>2.6873968883988384E-2</v>
      </c>
      <c r="G33" s="472">
        <v>90.172733992963444</v>
      </c>
      <c r="H33" s="472">
        <v>3.468528935974291E-2</v>
      </c>
      <c r="I33" s="473">
        <v>5.4995290182559353</v>
      </c>
      <c r="J33" s="473">
        <v>-6.0758500385895253E-2</v>
      </c>
      <c r="K33" s="464">
        <v>-1.0927222770799499E-2</v>
      </c>
      <c r="L33" s="465">
        <v>24827024375.768219</v>
      </c>
      <c r="M33" s="465">
        <v>382630258.7821579</v>
      </c>
      <c r="N33" s="464">
        <v>1.5653088268457984E-2</v>
      </c>
      <c r="O33" s="463">
        <v>5838922424.3089132</v>
      </c>
      <c r="P33" s="463">
        <v>93199597.878117561</v>
      </c>
      <c r="Q33" s="464">
        <v>1.6220691581116962E-2</v>
      </c>
    </row>
    <row r="34" spans="1:17">
      <c r="A34" s="485" t="s">
        <v>79</v>
      </c>
      <c r="B34" s="486" t="s">
        <v>300</v>
      </c>
      <c r="C34" s="367" t="s">
        <v>309</v>
      </c>
      <c r="D34" s="463">
        <v>53733195.1465666</v>
      </c>
      <c r="E34" s="463">
        <v>530550.90590973198</v>
      </c>
      <c r="F34" s="468">
        <v>9.9722657300610421E-3</v>
      </c>
      <c r="G34" s="474">
        <v>1.0732940719105724</v>
      </c>
      <c r="H34" s="474">
        <v>-1.7541626512367348E-2</v>
      </c>
      <c r="I34" s="475">
        <v>7.254028760652397</v>
      </c>
      <c r="J34" s="475">
        <v>-2.0455070077057158E-2</v>
      </c>
      <c r="K34" s="468">
        <v>-2.8118929882900035E-3</v>
      </c>
      <c r="L34" s="469">
        <v>389782142.99494189</v>
      </c>
      <c r="M34" s="469">
        <v>2760367.7142319679</v>
      </c>
      <c r="N34" s="468">
        <v>7.1323317976872275E-3</v>
      </c>
      <c r="O34" s="463">
        <v>100180025.7088118</v>
      </c>
      <c r="P34" s="463">
        <v>2195102.3123213053</v>
      </c>
      <c r="Q34" s="468">
        <v>2.2402449644614679E-2</v>
      </c>
    </row>
    <row r="35" spans="1:17">
      <c r="A35" s="485" t="s">
        <v>79</v>
      </c>
      <c r="B35" s="486" t="s">
        <v>300</v>
      </c>
      <c r="C35" s="367" t="s">
        <v>310</v>
      </c>
      <c r="D35" s="463">
        <v>29635210.726665944</v>
      </c>
      <c r="E35" s="463">
        <v>-231446.59847963974</v>
      </c>
      <c r="F35" s="464">
        <v>-7.749330497885289E-3</v>
      </c>
      <c r="G35" s="472">
        <v>0.59194871821769113</v>
      </c>
      <c r="H35" s="472">
        <v>-2.0419641810865641E-2</v>
      </c>
      <c r="I35" s="473">
        <v>4.9857993866916814</v>
      </c>
      <c r="J35" s="473">
        <v>-8.5132703581015434E-2</v>
      </c>
      <c r="K35" s="464">
        <v>-1.6788373826642451E-2</v>
      </c>
      <c r="L35" s="465">
        <v>147755215.4654898</v>
      </c>
      <c r="M35" s="465">
        <v>-3696575.5937690437</v>
      </c>
      <c r="N35" s="464">
        <v>-2.4407605667223026E-2</v>
      </c>
      <c r="O35" s="463">
        <v>48920379.239458375</v>
      </c>
      <c r="P35" s="463">
        <v>-544981.75758630037</v>
      </c>
      <c r="Q35" s="464">
        <v>-1.1017442238395077E-2</v>
      </c>
    </row>
    <row r="36" spans="1:17">
      <c r="A36" s="485" t="s">
        <v>79</v>
      </c>
      <c r="B36" s="486" t="s">
        <v>300</v>
      </c>
      <c r="C36" s="367" t="s">
        <v>311</v>
      </c>
      <c r="D36" s="463">
        <v>8404298.0914660525</v>
      </c>
      <c r="E36" s="463">
        <v>2458104.7629605401</v>
      </c>
      <c r="F36" s="468">
        <v>0.41339132906705345</v>
      </c>
      <c r="G36" s="474">
        <v>0.16787170938812526</v>
      </c>
      <c r="H36" s="474">
        <v>4.5954461758140705E-2</v>
      </c>
      <c r="I36" s="475">
        <v>6.1208638798248014</v>
      </c>
      <c r="J36" s="475">
        <v>-0.49480604885035628</v>
      </c>
      <c r="K36" s="468">
        <v>-7.4793037467854026E-2</v>
      </c>
      <c r="L36" s="469">
        <v>51441564.623335078</v>
      </c>
      <c r="M36" s="469">
        <v>12103512.229852319</v>
      </c>
      <c r="N36" s="468">
        <v>0.30767949843540143</v>
      </c>
      <c r="O36" s="463">
        <v>10409785.029534221</v>
      </c>
      <c r="P36" s="463">
        <v>2409794.1266577933</v>
      </c>
      <c r="Q36" s="468">
        <v>0.30122460836690984</v>
      </c>
    </row>
    <row r="37" spans="1:17">
      <c r="A37" s="485" t="s">
        <v>79</v>
      </c>
      <c r="B37" s="486" t="s">
        <v>300</v>
      </c>
      <c r="C37" s="367" t="s">
        <v>312</v>
      </c>
      <c r="D37" s="463">
        <v>17693307.39455026</v>
      </c>
      <c r="E37" s="463">
        <v>-476179.62947306037</v>
      </c>
      <c r="F37" s="464">
        <v>-2.6207654010455304E-2</v>
      </c>
      <c r="G37" s="472">
        <v>0.35341508888990203</v>
      </c>
      <c r="H37" s="472">
        <v>-1.9121377120763894E-2</v>
      </c>
      <c r="I37" s="473">
        <v>9.0617020234387891</v>
      </c>
      <c r="J37" s="473">
        <v>-4.1934012648095376E-2</v>
      </c>
      <c r="K37" s="464">
        <v>-4.6062927474108829E-3</v>
      </c>
      <c r="L37" s="465">
        <v>160331479.41852057</v>
      </c>
      <c r="M37" s="465">
        <v>-5076917.4105911851</v>
      </c>
      <c r="N37" s="464">
        <v>-3.0693226631271307E-2</v>
      </c>
      <c r="O37" s="463">
        <v>35329576.292532928</v>
      </c>
      <c r="P37" s="463">
        <v>-942323.84502852708</v>
      </c>
      <c r="Q37" s="464">
        <v>-2.5979445285600058E-2</v>
      </c>
    </row>
    <row r="38" spans="1:17">
      <c r="A38" s="485" t="s">
        <v>79</v>
      </c>
      <c r="B38" s="487" t="s">
        <v>300</v>
      </c>
      <c r="C38" s="367" t="s">
        <v>313</v>
      </c>
      <c r="D38" s="463">
        <v>5015616.5548988171</v>
      </c>
      <c r="E38" s="463">
        <v>-264922.47588809952</v>
      </c>
      <c r="F38" s="468">
        <v>-5.01695895709761E-2</v>
      </c>
      <c r="G38" s="474">
        <v>0.10018446698852974</v>
      </c>
      <c r="H38" s="474">
        <v>-8.0845967753378073E-3</v>
      </c>
      <c r="I38" s="475">
        <v>10.073243557609768</v>
      </c>
      <c r="J38" s="475">
        <v>3.1267324392311835E-2</v>
      </c>
      <c r="K38" s="468">
        <v>3.1136624570852786E-3</v>
      </c>
      <c r="L38" s="469">
        <v>50523527.149075404</v>
      </c>
      <c r="M38" s="469">
        <v>-2503520.2966639549</v>
      </c>
      <c r="N38" s="468">
        <v>-4.7212138281425453E-2</v>
      </c>
      <c r="O38" s="463">
        <v>9124942.4500829875</v>
      </c>
      <c r="P38" s="463">
        <v>-463124.44486795738</v>
      </c>
      <c r="Q38" s="468">
        <v>-4.8302170806905582E-2</v>
      </c>
    </row>
    <row r="39" spans="1:17">
      <c r="A39" s="485" t="s">
        <v>80</v>
      </c>
      <c r="B39" s="486" t="s">
        <v>243</v>
      </c>
      <c r="C39" s="367" t="s">
        <v>302</v>
      </c>
      <c r="D39" s="463">
        <v>2294026.3369545969</v>
      </c>
      <c r="E39" s="463">
        <v>-53619.951295022853</v>
      </c>
      <c r="F39" s="464">
        <v>-2.2839876502435689E-2</v>
      </c>
      <c r="G39" s="472">
        <v>0.48057686076326273</v>
      </c>
      <c r="H39" s="472">
        <v>-3.1202572829696129E-2</v>
      </c>
      <c r="I39" s="473">
        <v>8.0319084683052093</v>
      </c>
      <c r="J39" s="473">
        <v>-2.4730446317544619E-2</v>
      </c>
      <c r="K39" s="464">
        <v>-3.0695736248845655E-3</v>
      </c>
      <c r="L39" s="465">
        <v>18425409.562300805</v>
      </c>
      <c r="M39" s="465">
        <v>-488728.881380748</v>
      </c>
      <c r="N39" s="464">
        <v>-2.583934144481281E-2</v>
      </c>
      <c r="O39" s="463">
        <v>4564295.5680994987</v>
      </c>
      <c r="P39" s="463">
        <v>-157848.27387421951</v>
      </c>
      <c r="Q39" s="464">
        <v>-3.3427248122167227E-2</v>
      </c>
    </row>
    <row r="40" spans="1:17">
      <c r="A40" s="485" t="s">
        <v>80</v>
      </c>
      <c r="B40" s="486"/>
      <c r="C40" s="367" t="s">
        <v>303</v>
      </c>
      <c r="D40" s="463">
        <v>634218.89002087608</v>
      </c>
      <c r="E40" s="463">
        <v>-44361.653990292572</v>
      </c>
      <c r="F40" s="468">
        <v>-6.53741908485405E-2</v>
      </c>
      <c r="G40" s="474">
        <v>0.13286287009573508</v>
      </c>
      <c r="H40" s="474">
        <v>-1.5065533002914272E-2</v>
      </c>
      <c r="I40" s="475">
        <v>11.443156619996355</v>
      </c>
      <c r="J40" s="475">
        <v>0.3687722842541703</v>
      </c>
      <c r="K40" s="468">
        <v>3.3299574321614497E-2</v>
      </c>
      <c r="L40" s="469">
        <v>7257466.0898691285</v>
      </c>
      <c r="M40" s="469">
        <v>-257395.6572675677</v>
      </c>
      <c r="N40" s="468">
        <v>-3.4251549253802346E-2</v>
      </c>
      <c r="O40" s="463">
        <v>1325665.0468225451</v>
      </c>
      <c r="P40" s="463">
        <v>-51275.633798606694</v>
      </c>
      <c r="Q40" s="468">
        <v>-3.7238811025232937E-2</v>
      </c>
    </row>
    <row r="41" spans="1:17">
      <c r="A41" s="485" t="s">
        <v>80</v>
      </c>
      <c r="B41" s="486"/>
      <c r="C41" s="367" t="s">
        <v>304</v>
      </c>
      <c r="D41" s="463">
        <v>206776.95889912601</v>
      </c>
      <c r="E41" s="463">
        <v>-5446.9291934924258</v>
      </c>
      <c r="F41" s="464">
        <v>-2.5665957034560052E-2</v>
      </c>
      <c r="G41" s="472">
        <v>4.3317820804898169E-2</v>
      </c>
      <c r="H41" s="472">
        <v>-2.9463126749011068E-3</v>
      </c>
      <c r="I41" s="473">
        <v>10.567340490339827</v>
      </c>
      <c r="J41" s="473">
        <v>-8.979946293353791E-2</v>
      </c>
      <c r="K41" s="464">
        <v>-8.4262253594554505E-3</v>
      </c>
      <c r="L41" s="465">
        <v>2185082.5302440687</v>
      </c>
      <c r="M41" s="465">
        <v>-76617.146586790681</v>
      </c>
      <c r="N41" s="464">
        <v>-3.387591525597608E-2</v>
      </c>
      <c r="O41" s="463">
        <v>482363.00332324934</v>
      </c>
      <c r="P41" s="463">
        <v>-12864.146297247324</v>
      </c>
      <c r="Q41" s="464">
        <v>-2.597625414338733E-2</v>
      </c>
    </row>
    <row r="42" spans="1:17">
      <c r="A42" s="485" t="s">
        <v>80</v>
      </c>
      <c r="B42" s="486"/>
      <c r="C42" s="367" t="s">
        <v>305</v>
      </c>
      <c r="D42" s="463">
        <v>268968.32700704871</v>
      </c>
      <c r="E42" s="463">
        <v>-87907.676767096098</v>
      </c>
      <c r="F42" s="468">
        <v>-0.24632554679336188</v>
      </c>
      <c r="G42" s="474">
        <v>5.6346325303915833E-2</v>
      </c>
      <c r="H42" s="474">
        <v>-2.1451509910274912E-2</v>
      </c>
      <c r="I42" s="475">
        <v>8.9539817705452123</v>
      </c>
      <c r="J42" s="475">
        <v>1.1236154253757729</v>
      </c>
      <c r="K42" s="468">
        <v>0.14349461772870081</v>
      </c>
      <c r="L42" s="469">
        <v>2408337.4968751576</v>
      </c>
      <c r="M42" s="469">
        <v>-386132.35247646784</v>
      </c>
      <c r="N42" s="468">
        <v>-0.13817731923858778</v>
      </c>
      <c r="O42" s="463">
        <v>625176.49512287253</v>
      </c>
      <c r="P42" s="463">
        <v>-219384.32902973762</v>
      </c>
      <c r="Q42" s="468">
        <v>-0.25976143192511542</v>
      </c>
    </row>
    <row r="43" spans="1:17">
      <c r="A43" s="485" t="s">
        <v>80</v>
      </c>
      <c r="B43" s="486"/>
      <c r="C43" s="367" t="s">
        <v>306</v>
      </c>
      <c r="D43" s="463">
        <v>10474536.487414097</v>
      </c>
      <c r="E43" s="463">
        <v>409287.07938765734</v>
      </c>
      <c r="F43" s="464">
        <v>4.0663381779817112E-2</v>
      </c>
      <c r="G43" s="472">
        <v>2.1943165089178085</v>
      </c>
      <c r="H43" s="472">
        <v>1.2411000565970554E-4</v>
      </c>
      <c r="I43" s="473">
        <v>5.3406127006502953</v>
      </c>
      <c r="J43" s="473">
        <v>9.2559271862366899E-2</v>
      </c>
      <c r="K43" s="464">
        <v>1.7636876818867307E-2</v>
      </c>
      <c r="L43" s="465">
        <v>55940442.598108657</v>
      </c>
      <c r="M43" s="465">
        <v>3117475.9307098314</v>
      </c>
      <c r="N43" s="464">
        <v>5.9017433654173557E-2</v>
      </c>
      <c r="O43" s="463">
        <v>12458788.815767042</v>
      </c>
      <c r="P43" s="463">
        <v>392813.67164899036</v>
      </c>
      <c r="Q43" s="464">
        <v>3.255548490338802E-2</v>
      </c>
    </row>
    <row r="44" spans="1:17">
      <c r="A44" s="485" t="s">
        <v>80</v>
      </c>
      <c r="B44" s="486"/>
      <c r="C44" s="367" t="s">
        <v>307</v>
      </c>
      <c r="D44" s="463">
        <v>15682520.07148546</v>
      </c>
      <c r="E44" s="463">
        <v>1096938.579680454</v>
      </c>
      <c r="F44" s="468">
        <v>7.5207051586991938E-2</v>
      </c>
      <c r="G44" s="474">
        <v>3.2853399036457991</v>
      </c>
      <c r="H44" s="474">
        <v>0.10572946920278259</v>
      </c>
      <c r="I44" s="475">
        <v>5.8382020271271058</v>
      </c>
      <c r="J44" s="475">
        <v>-0.1557473765160502</v>
      </c>
      <c r="K44" s="468">
        <v>-2.5984099302103898E-2</v>
      </c>
      <c r="L44" s="469">
        <v>91557720.471807942</v>
      </c>
      <c r="M44" s="469">
        <v>4132482.9872146696</v>
      </c>
      <c r="N44" s="468">
        <v>4.726876478823322E-2</v>
      </c>
      <c r="O44" s="463">
        <v>24244052.722821586</v>
      </c>
      <c r="P44" s="463">
        <v>1253106.0105990544</v>
      </c>
      <c r="Q44" s="468">
        <v>5.4504324083917498E-2</v>
      </c>
    </row>
    <row r="45" spans="1:17">
      <c r="A45" s="485" t="s">
        <v>80</v>
      </c>
      <c r="B45" s="486"/>
      <c r="C45" s="367" t="s">
        <v>308</v>
      </c>
      <c r="D45" s="463">
        <v>431252555.14289838</v>
      </c>
      <c r="E45" s="463">
        <v>16821974.532335758</v>
      </c>
      <c r="F45" s="464">
        <v>4.0590572509279291E-2</v>
      </c>
      <c r="G45" s="472">
        <v>90.34333904895</v>
      </c>
      <c r="H45" s="472">
        <v>-1.2110947652530513E-3</v>
      </c>
      <c r="I45" s="473">
        <v>5.4908794108016838</v>
      </c>
      <c r="J45" s="473">
        <v>6.2591634834054943E-2</v>
      </c>
      <c r="K45" s="464">
        <v>1.1530640492415228E-2</v>
      </c>
      <c r="L45" s="465">
        <v>2367955775.8897586</v>
      </c>
      <c r="M45" s="465">
        <v>118307321.17427444</v>
      </c>
      <c r="N45" s="464">
        <v>5.2589248300680347E-2</v>
      </c>
      <c r="O45" s="463">
        <v>550863827.71634901</v>
      </c>
      <c r="P45" s="463">
        <v>16970955.762198985</v>
      </c>
      <c r="Q45" s="464">
        <v>3.1787193000127612E-2</v>
      </c>
    </row>
    <row r="46" spans="1:17">
      <c r="A46" s="485" t="s">
        <v>80</v>
      </c>
      <c r="B46" s="486"/>
      <c r="C46" s="367" t="s">
        <v>309</v>
      </c>
      <c r="D46" s="463">
        <v>4789830.9722451968</v>
      </c>
      <c r="E46" s="463">
        <v>-128167.93589354679</v>
      </c>
      <c r="F46" s="468">
        <v>-2.6060993157489939E-2</v>
      </c>
      <c r="G46" s="474">
        <v>1.0034243701334635</v>
      </c>
      <c r="H46" s="474">
        <v>-6.8683769928228999E-2</v>
      </c>
      <c r="I46" s="475">
        <v>7.7210157910101431</v>
      </c>
      <c r="J46" s="475">
        <v>-5.347361986949295E-2</v>
      </c>
      <c r="K46" s="468">
        <v>-6.8780876844030244E-3</v>
      </c>
      <c r="L46" s="469">
        <v>36982360.57297463</v>
      </c>
      <c r="M46" s="469">
        <v>-1252569.8610676453</v>
      </c>
      <c r="N46" s="468">
        <v>-3.2759831045813176E-2</v>
      </c>
      <c r="O46" s="463">
        <v>9026982.7585498095</v>
      </c>
      <c r="P46" s="463">
        <v>-93552.742713660002</v>
      </c>
      <c r="Q46" s="468">
        <v>-1.0257373890019957E-2</v>
      </c>
    </row>
    <row r="47" spans="1:17">
      <c r="A47" s="485" t="s">
        <v>80</v>
      </c>
      <c r="B47" s="486"/>
      <c r="C47" s="367" t="s">
        <v>310</v>
      </c>
      <c r="D47" s="463">
        <v>2335315.3171638348</v>
      </c>
      <c r="E47" s="463">
        <v>-34799.707877745852</v>
      </c>
      <c r="F47" s="464">
        <v>-1.4682708438226678E-2</v>
      </c>
      <c r="G47" s="472">
        <v>0.48922651232716485</v>
      </c>
      <c r="H47" s="472">
        <v>-2.7451034515006079E-2</v>
      </c>
      <c r="I47" s="473">
        <v>5.1746936696118091</v>
      </c>
      <c r="J47" s="473">
        <v>7.1526412291805563E-2</v>
      </c>
      <c r="K47" s="464">
        <v>1.4016082304417475E-2</v>
      </c>
      <c r="L47" s="465">
        <v>12084541.388275189</v>
      </c>
      <c r="M47" s="465">
        <v>-10552.003599185497</v>
      </c>
      <c r="N47" s="464">
        <v>-8.7242018373123568E-4</v>
      </c>
      <c r="O47" s="463">
        <v>3918656.7798282178</v>
      </c>
      <c r="P47" s="463">
        <v>44342.635576790664</v>
      </c>
      <c r="Q47" s="464">
        <v>1.1445286552868906E-2</v>
      </c>
    </row>
    <row r="48" spans="1:17">
      <c r="A48" s="485" t="s">
        <v>80</v>
      </c>
      <c r="B48" s="486"/>
      <c r="C48" s="367" t="s">
        <v>311</v>
      </c>
      <c r="D48" s="463">
        <v>1171636.5870776658</v>
      </c>
      <c r="E48" s="463">
        <v>344610.98334400787</v>
      </c>
      <c r="F48" s="468">
        <v>0.41668720023689759</v>
      </c>
      <c r="G48" s="474">
        <v>0.24544680412024047</v>
      </c>
      <c r="H48" s="474">
        <v>6.5157849534470846E-2</v>
      </c>
      <c r="I48" s="475">
        <v>5.663592787989983</v>
      </c>
      <c r="J48" s="475">
        <v>-0.40524038606061996</v>
      </c>
      <c r="K48" s="468">
        <v>-6.677401972315955E-2</v>
      </c>
      <c r="L48" s="469">
        <v>6635672.524718266</v>
      </c>
      <c r="M48" s="469">
        <v>1616592.1049902141</v>
      </c>
      <c r="N48" s="468">
        <v>0.32208930118673129</v>
      </c>
      <c r="O48" s="463">
        <v>1371307.3506424641</v>
      </c>
      <c r="P48" s="463">
        <v>336308.4966710828</v>
      </c>
      <c r="Q48" s="468">
        <v>0.32493610536923556</v>
      </c>
    </row>
    <row r="49" spans="1:17">
      <c r="A49" s="485" t="s">
        <v>80</v>
      </c>
      <c r="B49" s="486"/>
      <c r="C49" s="367" t="s">
        <v>312</v>
      </c>
      <c r="D49" s="463">
        <v>1726848.0651350506</v>
      </c>
      <c r="E49" s="463">
        <v>52703.58334786701</v>
      </c>
      <c r="F49" s="464">
        <v>3.1480904976376262E-2</v>
      </c>
      <c r="G49" s="472">
        <v>0.36175836728161403</v>
      </c>
      <c r="H49" s="472">
        <v>-3.1998118658238539E-3</v>
      </c>
      <c r="I49" s="473">
        <v>9.1451419444154691</v>
      </c>
      <c r="J49" s="473">
        <v>-0.43831908288441923</v>
      </c>
      <c r="K49" s="464">
        <v>-4.5737034004291695E-2</v>
      </c>
      <c r="L49" s="465">
        <v>15792270.672099248</v>
      </c>
      <c r="M49" s="465">
        <v>-251827.7231773939</v>
      </c>
      <c r="N49" s="464">
        <v>-1.5695972249305801E-2</v>
      </c>
      <c r="O49" s="463">
        <v>3380943.3464094158</v>
      </c>
      <c r="P49" s="463">
        <v>21009.913720946759</v>
      </c>
      <c r="Q49" s="464">
        <v>6.2530743962196777E-3</v>
      </c>
    </row>
    <row r="50" spans="1:17">
      <c r="A50" s="485" t="s">
        <v>80</v>
      </c>
      <c r="B50" s="487"/>
      <c r="C50" s="367" t="s">
        <v>313</v>
      </c>
      <c r="D50" s="463">
        <v>586507.75710180122</v>
      </c>
      <c r="E50" s="463">
        <v>-34465.786810972262</v>
      </c>
      <c r="F50" s="468">
        <v>-5.5502826406745566E-2</v>
      </c>
      <c r="G50" s="474">
        <v>0.12286783816765937</v>
      </c>
      <c r="H50" s="474">
        <v>-1.2502421896875726E-2</v>
      </c>
      <c r="I50" s="475">
        <v>9.6858541282474224</v>
      </c>
      <c r="J50" s="475">
        <v>9.1755677128741553E-2</v>
      </c>
      <c r="K50" s="468">
        <v>9.5637623061959262E-3</v>
      </c>
      <c r="L50" s="469">
        <v>5680828.5803736178</v>
      </c>
      <c r="M50" s="469">
        <v>-276852.73546560016</v>
      </c>
      <c r="N50" s="468">
        <v>-4.6469879939625772E-2</v>
      </c>
      <c r="O50" s="463">
        <v>1059184.1785699963</v>
      </c>
      <c r="P50" s="463">
        <v>-56880.966461634962</v>
      </c>
      <c r="Q50" s="468">
        <v>-5.0965632888770894E-2</v>
      </c>
    </row>
    <row r="51" spans="1:17">
      <c r="A51" s="485" t="s">
        <v>80</v>
      </c>
      <c r="B51" s="486" t="s">
        <v>242</v>
      </c>
      <c r="C51" s="367" t="s">
        <v>302</v>
      </c>
      <c r="D51" s="463">
        <v>28800761.820312236</v>
      </c>
      <c r="E51" s="463">
        <v>-840823.64659849554</v>
      </c>
      <c r="F51" s="464">
        <v>-2.8366351979961308E-2</v>
      </c>
      <c r="G51" s="472">
        <v>0.52607093747432843</v>
      </c>
      <c r="H51" s="472">
        <v>-2.9324304020554526E-2</v>
      </c>
      <c r="I51" s="473">
        <v>7.5461461563759569</v>
      </c>
      <c r="J51" s="473">
        <v>0.10511580902220885</v>
      </c>
      <c r="K51" s="464">
        <v>1.4126512608511423E-2</v>
      </c>
      <c r="L51" s="465">
        <v>217334758.11104858</v>
      </c>
      <c r="M51" s="465">
        <v>-3229178.8919139802</v>
      </c>
      <c r="N51" s="464">
        <v>-1.4640557000352269E-2</v>
      </c>
      <c r="O51" s="463">
        <v>56893754.109301947</v>
      </c>
      <c r="P51" s="463">
        <v>-1657856.1876439974</v>
      </c>
      <c r="Q51" s="464">
        <v>-2.8314442237132992E-2</v>
      </c>
    </row>
    <row r="52" spans="1:17">
      <c r="A52" s="485" t="s">
        <v>80</v>
      </c>
      <c r="B52" s="486" t="s">
        <v>299</v>
      </c>
      <c r="C52" s="367" t="s">
        <v>303</v>
      </c>
      <c r="D52" s="463">
        <v>8024221.8311088476</v>
      </c>
      <c r="E52" s="463">
        <v>-49656.964606679976</v>
      </c>
      <c r="F52" s="468">
        <v>-6.1503232663129483E-3</v>
      </c>
      <c r="G52" s="474">
        <v>0.1465693833909717</v>
      </c>
      <c r="H52" s="474">
        <v>-4.7111163836642267E-3</v>
      </c>
      <c r="I52" s="475">
        <v>11.156475254504132</v>
      </c>
      <c r="J52" s="475">
        <v>0.11773182510262892</v>
      </c>
      <c r="K52" s="468">
        <v>1.0665328518194583E-2</v>
      </c>
      <c r="L52" s="469">
        <v>89522032.295417696</v>
      </c>
      <c r="M52" s="469">
        <v>396555.78942880034</v>
      </c>
      <c r="N52" s="468">
        <v>4.4494100337534046E-3</v>
      </c>
      <c r="O52" s="463">
        <v>16243283.2051172</v>
      </c>
      <c r="P52" s="463">
        <v>-204751.74668400548</v>
      </c>
      <c r="Q52" s="468">
        <v>-1.2448401726042257E-2</v>
      </c>
    </row>
    <row r="53" spans="1:17">
      <c r="A53" s="485" t="s">
        <v>80</v>
      </c>
      <c r="B53" s="486" t="s">
        <v>299</v>
      </c>
      <c r="C53" s="367" t="s">
        <v>304</v>
      </c>
      <c r="D53" s="463">
        <v>2892312.0268606381</v>
      </c>
      <c r="E53" s="463">
        <v>-555115.55629218603</v>
      </c>
      <c r="F53" s="464">
        <v>-0.16102312315564535</v>
      </c>
      <c r="G53" s="472">
        <v>5.2830592084051872E-2</v>
      </c>
      <c r="H53" s="472">
        <v>-1.1763957934828526E-2</v>
      </c>
      <c r="I53" s="473">
        <v>10.716494304651068</v>
      </c>
      <c r="J53" s="473">
        <v>-0.26080374695389175</v>
      </c>
      <c r="K53" s="464">
        <v>-2.3758464580977683E-2</v>
      </c>
      <c r="L53" s="465">
        <v>30995445.363125816</v>
      </c>
      <c r="M53" s="465">
        <v>-6847994.7284668759</v>
      </c>
      <c r="N53" s="464">
        <v>-0.1809559255684112</v>
      </c>
      <c r="O53" s="463">
        <v>6904845.8628885671</v>
      </c>
      <c r="P53" s="463">
        <v>-1277550.3765850617</v>
      </c>
      <c r="Q53" s="464">
        <v>-0.1561340149260782</v>
      </c>
    </row>
    <row r="54" spans="1:17">
      <c r="A54" s="485" t="s">
        <v>80</v>
      </c>
      <c r="B54" s="486" t="s">
        <v>299</v>
      </c>
      <c r="C54" s="367" t="s">
        <v>305</v>
      </c>
      <c r="D54" s="463">
        <v>2231274.6843059566</v>
      </c>
      <c r="E54" s="463">
        <v>-56673.067906005774</v>
      </c>
      <c r="F54" s="468">
        <v>-2.4770263154486324E-2</v>
      </c>
      <c r="G54" s="474">
        <v>4.0756170696419632E-2</v>
      </c>
      <c r="H54" s="474">
        <v>-2.1131723009700579E-3</v>
      </c>
      <c r="I54" s="475">
        <v>8.7370377680219224</v>
      </c>
      <c r="J54" s="475">
        <v>-5.5827532288768467E-2</v>
      </c>
      <c r="K54" s="468">
        <v>-6.3491854341036968E-3</v>
      </c>
      <c r="L54" s="469">
        <v>19494731.187612336</v>
      </c>
      <c r="M54" s="469">
        <v>-622885.21173607185</v>
      </c>
      <c r="N54" s="468">
        <v>-3.0962177594570626E-2</v>
      </c>
      <c r="O54" s="463">
        <v>5161938.673322022</v>
      </c>
      <c r="P54" s="463">
        <v>-33276.054389704019</v>
      </c>
      <c r="Q54" s="468">
        <v>-6.4051355206179751E-3</v>
      </c>
    </row>
    <row r="55" spans="1:17">
      <c r="A55" s="485" t="s">
        <v>80</v>
      </c>
      <c r="B55" s="486" t="s">
        <v>299</v>
      </c>
      <c r="C55" s="367" t="s">
        <v>306</v>
      </c>
      <c r="D55" s="463">
        <v>121067951.41030984</v>
      </c>
      <c r="E55" s="463">
        <v>-1740199.7425634414</v>
      </c>
      <c r="F55" s="464">
        <v>-1.4170067102445153E-2</v>
      </c>
      <c r="G55" s="472">
        <v>2.2114113193908445</v>
      </c>
      <c r="H55" s="472">
        <v>-8.9648549462342686E-2</v>
      </c>
      <c r="I55" s="473">
        <v>5.1644434910394166</v>
      </c>
      <c r="J55" s="473">
        <v>-7.2223202043916856E-2</v>
      </c>
      <c r="K55" s="464">
        <v>-1.3791827182606509E-2</v>
      </c>
      <c r="L55" s="465">
        <v>625248593.63445103</v>
      </c>
      <c r="M55" s="465">
        <v>-17856761.146944046</v>
      </c>
      <c r="N55" s="464">
        <v>-2.7766463168408747E-2</v>
      </c>
      <c r="O55" s="463">
        <v>147844078.30597171</v>
      </c>
      <c r="P55" s="463">
        <v>-1715884.2710498571</v>
      </c>
      <c r="Q55" s="464">
        <v>-1.147288513238426E-2</v>
      </c>
    </row>
    <row r="56" spans="1:17">
      <c r="A56" s="485" t="s">
        <v>80</v>
      </c>
      <c r="B56" s="486" t="s">
        <v>299</v>
      </c>
      <c r="C56" s="367" t="s">
        <v>307</v>
      </c>
      <c r="D56" s="463">
        <v>193985286.14966598</v>
      </c>
      <c r="E56" s="463">
        <v>8715920.3213320076</v>
      </c>
      <c r="F56" s="468">
        <v>4.7044584420977427E-2</v>
      </c>
      <c r="G56" s="474">
        <v>3.5433097908197726</v>
      </c>
      <c r="H56" s="474">
        <v>7.1912341763028742E-2</v>
      </c>
      <c r="I56" s="475">
        <v>5.887421851027395</v>
      </c>
      <c r="J56" s="475">
        <v>-0.15341725845977727</v>
      </c>
      <c r="K56" s="468">
        <v>-2.5396680110025542E-2</v>
      </c>
      <c r="L56" s="469">
        <v>1142073212.4553454</v>
      </c>
      <c r="M56" s="469">
        <v>22890781.569659233</v>
      </c>
      <c r="N56" s="468">
        <v>2.0453128049503225E-2</v>
      </c>
      <c r="O56" s="463">
        <v>307537245.0416671</v>
      </c>
      <c r="P56" s="463">
        <v>11712181.498207211</v>
      </c>
      <c r="Q56" s="468">
        <v>3.9591579421689421E-2</v>
      </c>
    </row>
    <row r="57" spans="1:17">
      <c r="A57" s="485" t="s">
        <v>80</v>
      </c>
      <c r="B57" s="486" t="s">
        <v>299</v>
      </c>
      <c r="C57" s="367" t="s">
        <v>308</v>
      </c>
      <c r="D57" s="463">
        <v>4937578337.8037891</v>
      </c>
      <c r="E57" s="463">
        <v>125992972.15704727</v>
      </c>
      <c r="F57" s="464">
        <v>2.6185334475534578E-2</v>
      </c>
      <c r="G57" s="472">
        <v>90.189158232246214</v>
      </c>
      <c r="H57" s="472">
        <v>3.4344512522139325E-2</v>
      </c>
      <c r="I57" s="473">
        <v>5.4788362257740895</v>
      </c>
      <c r="J57" s="473">
        <v>-6.2589792671018607E-2</v>
      </c>
      <c r="K57" s="464">
        <v>-1.1294889160783372E-2</v>
      </c>
      <c r="L57" s="465">
        <v>27052183064.756813</v>
      </c>
      <c r="M57" s="465">
        <v>389138729.59223938</v>
      </c>
      <c r="N57" s="464">
        <v>1.459468486421198E-2</v>
      </c>
      <c r="O57" s="463">
        <v>6309464049.7612686</v>
      </c>
      <c r="P57" s="463">
        <v>103793280.42452812</v>
      </c>
      <c r="Q57" s="464">
        <v>1.6725553817226031E-2</v>
      </c>
    </row>
    <row r="58" spans="1:17">
      <c r="A58" s="485" t="s">
        <v>80</v>
      </c>
      <c r="B58" s="486" t="s">
        <v>299</v>
      </c>
      <c r="C58" s="367" t="s">
        <v>309</v>
      </c>
      <c r="D58" s="463">
        <v>58708546.17069222</v>
      </c>
      <c r="E58" s="463">
        <v>790407.15157728642</v>
      </c>
      <c r="F58" s="468">
        <v>1.3646970792974295E-2</v>
      </c>
      <c r="G58" s="474">
        <v>1.0723626032693645</v>
      </c>
      <c r="H58" s="474">
        <v>-1.2851237379087888E-2</v>
      </c>
      <c r="I58" s="475">
        <v>7.2770377683743304</v>
      </c>
      <c r="J58" s="475">
        <v>-2.3305360585752055E-2</v>
      </c>
      <c r="K58" s="468">
        <v>-3.1923650949091556E-3</v>
      </c>
      <c r="L58" s="469">
        <v>427224307.81047547</v>
      </c>
      <c r="M58" s="469">
        <v>4402019.5801249146</v>
      </c>
      <c r="N58" s="468">
        <v>1.0411039584854443E-2</v>
      </c>
      <c r="O58" s="463">
        <v>109158363.46879177</v>
      </c>
      <c r="P58" s="463">
        <v>2676979.452403143</v>
      </c>
      <c r="Q58" s="468">
        <v>2.5140351781970896E-2</v>
      </c>
    </row>
    <row r="59" spans="1:17">
      <c r="A59" s="485" t="s">
        <v>80</v>
      </c>
      <c r="B59" s="486" t="s">
        <v>299</v>
      </c>
      <c r="C59" s="367" t="s">
        <v>310</v>
      </c>
      <c r="D59" s="463">
        <v>31847408.604044501</v>
      </c>
      <c r="E59" s="463">
        <v>-256452.08262334019</v>
      </c>
      <c r="F59" s="464">
        <v>-7.9882007066471028E-3</v>
      </c>
      <c r="G59" s="472">
        <v>0.58172058798255943</v>
      </c>
      <c r="H59" s="472">
        <v>-1.9810375295170268E-2</v>
      </c>
      <c r="I59" s="473">
        <v>4.9564527832322849</v>
      </c>
      <c r="J59" s="473">
        <v>-8.8948745613652846E-2</v>
      </c>
      <c r="K59" s="464">
        <v>-1.7629666361558854E-2</v>
      </c>
      <c r="L59" s="465">
        <v>157850177.01425219</v>
      </c>
      <c r="M59" s="465">
        <v>-4126690.7761187255</v>
      </c>
      <c r="N59" s="464">
        <v>-2.5477037754918521E-2</v>
      </c>
      <c r="O59" s="463">
        <v>52334115.862228796</v>
      </c>
      <c r="P59" s="463">
        <v>-726451.55180663615</v>
      </c>
      <c r="Q59" s="464">
        <v>-1.3690987247423916E-2</v>
      </c>
    </row>
    <row r="60" spans="1:17">
      <c r="A60" s="485" t="s">
        <v>80</v>
      </c>
      <c r="B60" s="486" t="s">
        <v>299</v>
      </c>
      <c r="C60" s="367" t="s">
        <v>311</v>
      </c>
      <c r="D60" s="463">
        <v>9131776.7853068896</v>
      </c>
      <c r="E60" s="463">
        <v>2608850.8980719959</v>
      </c>
      <c r="F60" s="468">
        <v>0.39995102553248585</v>
      </c>
      <c r="G60" s="474">
        <v>0.16679983690100264</v>
      </c>
      <c r="H60" s="474">
        <v>4.4579586488344161E-2</v>
      </c>
      <c r="I60" s="475">
        <v>6.1811877427690742</v>
      </c>
      <c r="J60" s="475">
        <v>-0.50288594433552802</v>
      </c>
      <c r="K60" s="468">
        <v>-7.5236445299179139E-2</v>
      </c>
      <c r="L60" s="469">
        <v>56445226.735042125</v>
      </c>
      <c r="M60" s="469">
        <v>12845509.449241929</v>
      </c>
      <c r="N60" s="468">
        <v>0.29462368677848116</v>
      </c>
      <c r="O60" s="463">
        <v>11446321.328748552</v>
      </c>
      <c r="P60" s="463">
        <v>2592681.0199236292</v>
      </c>
      <c r="Q60" s="468">
        <v>0.2928378530737642</v>
      </c>
    </row>
    <row r="61" spans="1:17">
      <c r="A61" s="485" t="s">
        <v>80</v>
      </c>
      <c r="B61" s="486" t="s">
        <v>299</v>
      </c>
      <c r="C61" s="367" t="s">
        <v>312</v>
      </c>
      <c r="D61" s="463">
        <v>19433705.707490567</v>
      </c>
      <c r="E61" s="463">
        <v>-630674.15497159958</v>
      </c>
      <c r="F61" s="464">
        <v>-3.1432526661414967E-2</v>
      </c>
      <c r="G61" s="472">
        <v>0.35497351923967041</v>
      </c>
      <c r="H61" s="472">
        <v>-2.0973344722685749E-2</v>
      </c>
      <c r="I61" s="473">
        <v>9.1067961817264695</v>
      </c>
      <c r="J61" s="473">
        <v>-2.3444423090774436E-2</v>
      </c>
      <c r="K61" s="464">
        <v>-2.5677771381407877E-3</v>
      </c>
      <c r="L61" s="465">
        <v>176978796.93377098</v>
      </c>
      <c r="M61" s="465">
        <v>-6213818.7969585061</v>
      </c>
      <c r="N61" s="464">
        <v>-3.3919592076200558E-2</v>
      </c>
      <c r="O61" s="463">
        <v>38855272.653513506</v>
      </c>
      <c r="P61" s="463">
        <v>-1172684.1621623039</v>
      </c>
      <c r="Q61" s="464">
        <v>-2.9296628043304362E-2</v>
      </c>
    </row>
    <row r="62" spans="1:17">
      <c r="A62" s="485" t="s">
        <v>80</v>
      </c>
      <c r="B62" s="487" t="s">
        <v>299</v>
      </c>
      <c r="C62" s="367" t="s">
        <v>313</v>
      </c>
      <c r="D62" s="463">
        <v>5764308.0957763931</v>
      </c>
      <c r="E62" s="463">
        <v>-323376.45939557534</v>
      </c>
      <c r="F62" s="468">
        <v>-5.3119779197632951E-2</v>
      </c>
      <c r="G62" s="474">
        <v>0.10529009554522516</v>
      </c>
      <c r="H62" s="474">
        <v>-8.7750254800565836E-3</v>
      </c>
      <c r="I62" s="475">
        <v>10.024461012490006</v>
      </c>
      <c r="J62" s="475">
        <v>2.0760774224308776E-2</v>
      </c>
      <c r="K62" s="468">
        <v>2.0753095084652387E-3</v>
      </c>
      <c r="L62" s="469">
        <v>57784081.77009096</v>
      </c>
      <c r="M62" s="469">
        <v>-3115289.6649692655</v>
      </c>
      <c r="N62" s="468">
        <v>-5.115470967202413E-2</v>
      </c>
      <c r="O62" s="463">
        <v>10482895.910612322</v>
      </c>
      <c r="P62" s="463">
        <v>-542500.23739102669</v>
      </c>
      <c r="Q62" s="468">
        <v>-4.9204602728879825E-2</v>
      </c>
    </row>
    <row r="63" spans="1:17">
      <c r="A63" s="485" t="s">
        <v>80</v>
      </c>
      <c r="B63" s="486" t="s">
        <v>241</v>
      </c>
      <c r="C63" s="367" t="s">
        <v>302</v>
      </c>
      <c r="D63" s="463">
        <v>26404590.981183503</v>
      </c>
      <c r="E63" s="463">
        <v>-764097.34574826434</v>
      </c>
      <c r="F63" s="464">
        <v>-2.8124189749375212E-2</v>
      </c>
      <c r="G63" s="472">
        <v>0.52894823773009858</v>
      </c>
      <c r="H63" s="472">
        <v>-2.9892605907414049E-2</v>
      </c>
      <c r="I63" s="473">
        <v>7.4791223758563019</v>
      </c>
      <c r="J63" s="473">
        <v>9.6896885951306189E-2</v>
      </c>
      <c r="K63" s="464">
        <v>1.3125701197262288E-2</v>
      </c>
      <c r="L63" s="465">
        <v>197483167.23270303</v>
      </c>
      <c r="M63" s="465">
        <v>-3082216.2616569698</v>
      </c>
      <c r="N63" s="464">
        <v>-1.5367638263178367E-2</v>
      </c>
      <c r="O63" s="463">
        <v>52027859.025093213</v>
      </c>
      <c r="P63" s="463">
        <v>-1507327.8546481878</v>
      </c>
      <c r="Q63" s="464">
        <v>-2.8155834368042254E-2</v>
      </c>
    </row>
    <row r="64" spans="1:17">
      <c r="A64" s="485" t="s">
        <v>80</v>
      </c>
      <c r="B64" s="486" t="s">
        <v>300</v>
      </c>
      <c r="C64" s="367" t="s">
        <v>303</v>
      </c>
      <c r="D64" s="463">
        <v>7273034.0713094864</v>
      </c>
      <c r="E64" s="463">
        <v>-77717.210085118189</v>
      </c>
      <c r="F64" s="468">
        <v>-1.0572689390515396E-2</v>
      </c>
      <c r="G64" s="474">
        <v>0.14569657820913098</v>
      </c>
      <c r="H64" s="474">
        <v>-5.503214656541161E-3</v>
      </c>
      <c r="I64" s="475">
        <v>11.125686822467935</v>
      </c>
      <c r="J64" s="475">
        <v>0.12864265685804099</v>
      </c>
      <c r="K64" s="468">
        <v>1.1697930363900334E-2</v>
      </c>
      <c r="L64" s="469">
        <v>80917499.326528266</v>
      </c>
      <c r="M64" s="469">
        <v>80962.834618270397</v>
      </c>
      <c r="N64" s="468">
        <v>1.0015623891354256E-3</v>
      </c>
      <c r="O64" s="463">
        <v>14714313.894024894</v>
      </c>
      <c r="P64" s="463">
        <v>-217664.59492135048</v>
      </c>
      <c r="Q64" s="468">
        <v>-1.4577076646774031E-2</v>
      </c>
    </row>
    <row r="65" spans="1:17">
      <c r="A65" s="485" t="s">
        <v>80</v>
      </c>
      <c r="B65" s="486" t="s">
        <v>300</v>
      </c>
      <c r="C65" s="367" t="s">
        <v>304</v>
      </c>
      <c r="D65" s="463">
        <v>2680759.2039641417</v>
      </c>
      <c r="E65" s="463">
        <v>-478731.62206460908</v>
      </c>
      <c r="F65" s="464">
        <v>-0.15152176360845451</v>
      </c>
      <c r="G65" s="472">
        <v>5.3702133001267111E-2</v>
      </c>
      <c r="H65" s="472">
        <v>-1.1286374998680515E-2</v>
      </c>
      <c r="I65" s="473">
        <v>10.720587244605422</v>
      </c>
      <c r="J65" s="473">
        <v>-0.30309409806694809</v>
      </c>
      <c r="K65" s="464">
        <v>-2.7494816717322831E-2</v>
      </c>
      <c r="L65" s="465">
        <v>28739312.927876562</v>
      </c>
      <c r="M65" s="465">
        <v>-6089907.1433610916</v>
      </c>
      <c r="N65" s="464">
        <v>-0.17485051720667735</v>
      </c>
      <c r="O65" s="463">
        <v>6419698.2934981715</v>
      </c>
      <c r="P65" s="463">
        <v>-1094815.5743691316</v>
      </c>
      <c r="Q65" s="464">
        <v>-0.14569346648632264</v>
      </c>
    </row>
    <row r="66" spans="1:17">
      <c r="A66" s="485" t="s">
        <v>80</v>
      </c>
      <c r="B66" s="486" t="s">
        <v>300</v>
      </c>
      <c r="C66" s="367" t="s">
        <v>305</v>
      </c>
      <c r="D66" s="463">
        <v>1701398.5973433112</v>
      </c>
      <c r="E66" s="463">
        <v>-48203.756700620288</v>
      </c>
      <c r="F66" s="468">
        <v>-2.7551264199665065E-2</v>
      </c>
      <c r="G66" s="474">
        <v>3.4083155856590684E-2</v>
      </c>
      <c r="H66" s="474">
        <v>-1.9049361631063369E-3</v>
      </c>
      <c r="I66" s="475">
        <v>8.9220093304748911</v>
      </c>
      <c r="J66" s="475">
        <v>0.15186251499239667</v>
      </c>
      <c r="K66" s="468">
        <v>1.7315846380622064E-2</v>
      </c>
      <c r="L66" s="469">
        <v>15179894.160353916</v>
      </c>
      <c r="M66" s="469">
        <v>-164375.35332514532</v>
      </c>
      <c r="N66" s="468">
        <v>-1.0712491277516242E-2</v>
      </c>
      <c r="O66" s="463">
        <v>3881113.4542816128</v>
      </c>
      <c r="P66" s="463">
        <v>-37474.713389758021</v>
      </c>
      <c r="Q66" s="468">
        <v>-9.5633202026502943E-3</v>
      </c>
    </row>
    <row r="67" spans="1:17">
      <c r="A67" s="485" t="s">
        <v>80</v>
      </c>
      <c r="B67" s="486" t="s">
        <v>300</v>
      </c>
      <c r="C67" s="367" t="s">
        <v>306</v>
      </c>
      <c r="D67" s="463">
        <v>110319246.69156763</v>
      </c>
      <c r="E67" s="463">
        <v>-1177946.7510183007</v>
      </c>
      <c r="F67" s="464">
        <v>-1.0564810778173259E-2</v>
      </c>
      <c r="G67" s="472">
        <v>2.2099630767543594</v>
      </c>
      <c r="H67" s="472">
        <v>-8.3455909722946142E-2</v>
      </c>
      <c r="I67" s="473">
        <v>5.1473168253996544</v>
      </c>
      <c r="J67" s="473">
        <v>-6.7263146288441433E-2</v>
      </c>
      <c r="K67" s="464">
        <v>-1.2899053548634444E-2</v>
      </c>
      <c r="L67" s="465">
        <v>567848114.66092122</v>
      </c>
      <c r="M67" s="465">
        <v>-13562917.164220691</v>
      </c>
      <c r="N67" s="464">
        <v>-2.3327588266848897E-2</v>
      </c>
      <c r="O67" s="463">
        <v>134978756.09773082</v>
      </c>
      <c r="P67" s="463">
        <v>-1040035.1268471777</v>
      </c>
      <c r="Q67" s="464">
        <v>-7.6462606194609966E-3</v>
      </c>
    </row>
    <row r="68" spans="1:17">
      <c r="A68" s="485" t="s">
        <v>80</v>
      </c>
      <c r="B68" s="486" t="s">
        <v>300</v>
      </c>
      <c r="C68" s="367" t="s">
        <v>307</v>
      </c>
      <c r="D68" s="463">
        <v>178382606.50093171</v>
      </c>
      <c r="E68" s="463">
        <v>8339065.139298588</v>
      </c>
      <c r="F68" s="468">
        <v>4.9040763750996128E-2</v>
      </c>
      <c r="G68" s="474">
        <v>3.5734378698616855</v>
      </c>
      <c r="H68" s="474">
        <v>7.5761612320509819E-2</v>
      </c>
      <c r="I68" s="475">
        <v>5.8786337482664424</v>
      </c>
      <c r="J68" s="475">
        <v>-0.15332680307896407</v>
      </c>
      <c r="K68" s="468">
        <v>-2.5419065952738219E-2</v>
      </c>
      <c r="L68" s="469">
        <v>1048646010.68011</v>
      </c>
      <c r="M68" s="469">
        <v>22950077.175668001</v>
      </c>
      <c r="N68" s="468">
        <v>2.2375127390098608E-2</v>
      </c>
      <c r="O68" s="463">
        <v>283105282.95683348</v>
      </c>
      <c r="P68" s="463">
        <v>11164436.124327838</v>
      </c>
      <c r="Q68" s="468">
        <v>4.1054649400294983E-2</v>
      </c>
    </row>
    <row r="69" spans="1:17">
      <c r="A69" s="485" t="s">
        <v>80</v>
      </c>
      <c r="B69" s="486" t="s">
        <v>300</v>
      </c>
      <c r="C69" s="367" t="s">
        <v>308</v>
      </c>
      <c r="D69" s="463">
        <v>4502184872.2843504</v>
      </c>
      <c r="E69" s="463">
        <v>119152745.50329876</v>
      </c>
      <c r="F69" s="464">
        <v>2.7185003909794721E-2</v>
      </c>
      <c r="G69" s="472">
        <v>90.189723288157381</v>
      </c>
      <c r="H69" s="472">
        <v>3.382978509905854E-2</v>
      </c>
      <c r="I69" s="473">
        <v>5.4801794514535009</v>
      </c>
      <c r="J69" s="473">
        <v>-5.9816528082917486E-2</v>
      </c>
      <c r="K69" s="464">
        <v>-1.0797215070889434E-2</v>
      </c>
      <c r="L69" s="465">
        <v>24672781023.737503</v>
      </c>
      <c r="M69" s="465">
        <v>390800663.19152069</v>
      </c>
      <c r="N69" s="464">
        <v>1.6094266504988373E-2</v>
      </c>
      <c r="O69" s="463">
        <v>5751352631.3725052</v>
      </c>
      <c r="P69" s="463">
        <v>100613668.8028307</v>
      </c>
      <c r="Q69" s="464">
        <v>1.7805400226287682E-2</v>
      </c>
    </row>
    <row r="70" spans="1:17">
      <c r="A70" s="485" t="s">
        <v>80</v>
      </c>
      <c r="B70" s="486" t="s">
        <v>300</v>
      </c>
      <c r="C70" s="367" t="s">
        <v>309</v>
      </c>
      <c r="D70" s="463">
        <v>53472835.145690314</v>
      </c>
      <c r="E70" s="463">
        <v>560255.29448106885</v>
      </c>
      <c r="F70" s="468">
        <v>1.058831937615805E-2</v>
      </c>
      <c r="G70" s="474">
        <v>1.0711910643456297</v>
      </c>
      <c r="H70" s="474">
        <v>-1.7183553054474165E-2</v>
      </c>
      <c r="I70" s="475">
        <v>7.2357935698637927</v>
      </c>
      <c r="J70" s="475">
        <v>-1.9457226803102579E-2</v>
      </c>
      <c r="K70" s="468">
        <v>-2.6818131238194195E-3</v>
      </c>
      <c r="L70" s="469">
        <v>386918396.70957261</v>
      </c>
      <c r="M70" s="469">
        <v>3024359.5903860331</v>
      </c>
      <c r="N70" s="468">
        <v>7.8781103584765182E-3</v>
      </c>
      <c r="O70" s="463">
        <v>99506488.465335503</v>
      </c>
      <c r="P70" s="463">
        <v>2220509.7703712881</v>
      </c>
      <c r="Q70" s="468">
        <v>2.2824561156275108E-2</v>
      </c>
    </row>
    <row r="71" spans="1:17">
      <c r="A71" s="485" t="s">
        <v>80</v>
      </c>
      <c r="B71" s="486" t="s">
        <v>300</v>
      </c>
      <c r="C71" s="367" t="s">
        <v>310</v>
      </c>
      <c r="D71" s="463">
        <v>29385138.706820346</v>
      </c>
      <c r="E71" s="463">
        <v>-199088.17288734019</v>
      </c>
      <c r="F71" s="464">
        <v>-6.7295377937997792E-3</v>
      </c>
      <c r="G71" s="472">
        <v>0.58865586463746289</v>
      </c>
      <c r="H71" s="472">
        <v>-1.9870911071128039E-2</v>
      </c>
      <c r="I71" s="473">
        <v>4.9441304874110346</v>
      </c>
      <c r="J71" s="473">
        <v>-8.4509050560898302E-2</v>
      </c>
      <c r="K71" s="464">
        <v>-1.6805549477698512E-2</v>
      </c>
      <c r="L71" s="465">
        <v>145283960.15719253</v>
      </c>
      <c r="M71" s="465">
        <v>-3484452.8304375708</v>
      </c>
      <c r="N71" s="464">
        <v>-2.342199369114261E-2</v>
      </c>
      <c r="O71" s="463">
        <v>48320839.466333427</v>
      </c>
      <c r="P71" s="463">
        <v>-477743.59184611589</v>
      </c>
      <c r="Q71" s="464">
        <v>-9.7901119644505184E-3</v>
      </c>
    </row>
    <row r="72" spans="1:17">
      <c r="A72" s="485" t="s">
        <v>80</v>
      </c>
      <c r="B72" s="486" t="s">
        <v>300</v>
      </c>
      <c r="C72" s="367" t="s">
        <v>311</v>
      </c>
      <c r="D72" s="463">
        <v>8404204.0057013035</v>
      </c>
      <c r="E72" s="463">
        <v>2458423.9825004442</v>
      </c>
      <c r="F72" s="468">
        <v>0.41347375330192132</v>
      </c>
      <c r="G72" s="474">
        <v>0.1683566657596712</v>
      </c>
      <c r="H72" s="474">
        <v>4.6056145238963245E-2</v>
      </c>
      <c r="I72" s="475">
        <v>6.1208643859280105</v>
      </c>
      <c r="J72" s="475">
        <v>-0.49370023906908234</v>
      </c>
      <c r="K72" s="468">
        <v>-7.4638357482114601E-2</v>
      </c>
      <c r="L72" s="469">
        <v>51440992.990570635</v>
      </c>
      <c r="M72" s="469">
        <v>12112246.781091839</v>
      </c>
      <c r="N72" s="468">
        <v>0.30797439401138632</v>
      </c>
      <c r="O72" s="463">
        <v>10409687.67763567</v>
      </c>
      <c r="P72" s="463">
        <v>2411334.7880422566</v>
      </c>
      <c r="Q72" s="468">
        <v>0.30147891963851997</v>
      </c>
    </row>
    <row r="73" spans="1:17">
      <c r="A73" s="485" t="s">
        <v>80</v>
      </c>
      <c r="B73" s="486" t="s">
        <v>300</v>
      </c>
      <c r="C73" s="367" t="s">
        <v>312</v>
      </c>
      <c r="D73" s="463">
        <v>17576552.382872228</v>
      </c>
      <c r="E73" s="463">
        <v>-457890.25221062079</v>
      </c>
      <c r="F73" s="464">
        <v>-2.5389764545308183E-2</v>
      </c>
      <c r="G73" s="472">
        <v>0.35210113328081244</v>
      </c>
      <c r="H73" s="472">
        <v>-1.8854689666721214E-2</v>
      </c>
      <c r="I73" s="473">
        <v>9.0517525295107415</v>
      </c>
      <c r="J73" s="473">
        <v>-3.9613649405463747E-2</v>
      </c>
      <c r="K73" s="464">
        <v>-4.3572823518352819E-3</v>
      </c>
      <c r="L73" s="465">
        <v>159098602.49174175</v>
      </c>
      <c r="M73" s="465">
        <v>-4859119.3364548981</v>
      </c>
      <c r="N73" s="464">
        <v>-2.9636416524172822E-2</v>
      </c>
      <c r="O73" s="463">
        <v>35111359.428598352</v>
      </c>
      <c r="P73" s="463">
        <v>-903752.1778183803</v>
      </c>
      <c r="Q73" s="464">
        <v>-2.5093693661006475E-2</v>
      </c>
    </row>
    <row r="74" spans="1:17">
      <c r="A74" s="485" t="s">
        <v>80</v>
      </c>
      <c r="B74" s="487" t="s">
        <v>300</v>
      </c>
      <c r="C74" s="367" t="s">
        <v>313</v>
      </c>
      <c r="D74" s="463">
        <v>5003779.2265579673</v>
      </c>
      <c r="E74" s="463">
        <v>-260508.30899535306</v>
      </c>
      <c r="F74" s="468">
        <v>-4.9485957451214993E-2</v>
      </c>
      <c r="G74" s="474">
        <v>0.10023787930532377</v>
      </c>
      <c r="H74" s="474">
        <v>-8.04481922314422E-3</v>
      </c>
      <c r="I74" s="475">
        <v>10.068646481087695</v>
      </c>
      <c r="J74" s="475">
        <v>2.9626314962429845E-2</v>
      </c>
      <c r="K74" s="468">
        <v>2.9511161918369406E-3</v>
      </c>
      <c r="L74" s="469">
        <v>50381284.101622589</v>
      </c>
      <c r="M74" s="469">
        <v>-2467004.6280790642</v>
      </c>
      <c r="N74" s="468">
        <v>-4.6680880069680762E-2</v>
      </c>
      <c r="O74" s="463">
        <v>9102462.2559027374</v>
      </c>
      <c r="P74" s="463">
        <v>-454556.43305515125</v>
      </c>
      <c r="Q74" s="468">
        <v>-4.7562576557513961E-2</v>
      </c>
    </row>
    <row r="75" spans="1:17">
      <c r="A75" s="485" t="s">
        <v>81</v>
      </c>
      <c r="B75" s="486" t="s">
        <v>243</v>
      </c>
      <c r="C75" s="367" t="s">
        <v>302</v>
      </c>
      <c r="D75" s="463">
        <v>1347648.1651444752</v>
      </c>
      <c r="E75" s="463">
        <v>-70816.49406509148</v>
      </c>
      <c r="F75" s="464">
        <v>-4.9924750401997092E-2</v>
      </c>
      <c r="G75" s="472">
        <v>0.51478262551393483</v>
      </c>
      <c r="H75" s="472">
        <v>-3.6846784157271939E-2</v>
      </c>
      <c r="I75" s="473">
        <v>9.1938185762211155</v>
      </c>
      <c r="J75" s="473">
        <v>-3.8555232373850501E-2</v>
      </c>
      <c r="K75" s="464">
        <v>-4.1760909136886485E-3</v>
      </c>
      <c r="L75" s="465">
        <v>12390032.734915577</v>
      </c>
      <c r="M75" s="465">
        <v>-705763.23318840936</v>
      </c>
      <c r="N75" s="464">
        <v>-5.3892351019163745E-2</v>
      </c>
      <c r="O75" s="463">
        <v>2878604.0818648334</v>
      </c>
      <c r="P75" s="463">
        <v>-152198.21573801758</v>
      </c>
      <c r="Q75" s="464">
        <v>-5.021713750791186E-2</v>
      </c>
    </row>
    <row r="76" spans="1:17">
      <c r="A76" s="485" t="s">
        <v>81</v>
      </c>
      <c r="B76" s="486"/>
      <c r="C76" s="367" t="s">
        <v>303</v>
      </c>
      <c r="D76" s="463">
        <v>529216.65130488039</v>
      </c>
      <c r="E76" s="463">
        <v>-34324.042691154405</v>
      </c>
      <c r="F76" s="468">
        <v>-6.0907833377150784E-2</v>
      </c>
      <c r="G76" s="474">
        <v>0.20215330994437464</v>
      </c>
      <c r="H76" s="474">
        <v>-1.7003098596648419E-2</v>
      </c>
      <c r="I76" s="475">
        <v>12.115794997228077</v>
      </c>
      <c r="J76" s="475">
        <v>0.49790711653040809</v>
      </c>
      <c r="K76" s="468">
        <v>4.285693937171204E-2</v>
      </c>
      <c r="L76" s="469">
        <v>6411880.4563294658</v>
      </c>
      <c r="M76" s="469">
        <v>-135272.1427270202</v>
      </c>
      <c r="N76" s="468">
        <v>-2.0661217327745552E-2</v>
      </c>
      <c r="O76" s="463">
        <v>1159673.0054150198</v>
      </c>
      <c r="P76" s="463">
        <v>-47547.958920863923</v>
      </c>
      <c r="Q76" s="468">
        <v>-3.9386293251642626E-2</v>
      </c>
    </row>
    <row r="77" spans="1:17">
      <c r="A77" s="485" t="s">
        <v>81</v>
      </c>
      <c r="B77" s="486"/>
      <c r="C77" s="367" t="s">
        <v>304</v>
      </c>
      <c r="D77" s="463">
        <v>126843.75839762829</v>
      </c>
      <c r="E77" s="463">
        <v>-10447.490034309507</v>
      </c>
      <c r="F77" s="464">
        <v>-7.6097276072836173E-2</v>
      </c>
      <c r="G77" s="472">
        <v>4.845252987153819E-2</v>
      </c>
      <c r="H77" s="472">
        <v>-4.9389239329825502E-3</v>
      </c>
      <c r="I77" s="473">
        <v>10.864272413357398</v>
      </c>
      <c r="J77" s="473">
        <v>-0.24386702111697289</v>
      </c>
      <c r="K77" s="464">
        <v>-2.1953903491715804E-2</v>
      </c>
      <c r="L77" s="465">
        <v>1378065.1451659238</v>
      </c>
      <c r="M77" s="465">
        <v>-146985.18554910203</v>
      </c>
      <c r="N77" s="464">
        <v>-9.6380547309666456E-2</v>
      </c>
      <c r="O77" s="463">
        <v>290352.47916965908</v>
      </c>
      <c r="P77" s="463">
        <v>-27219.457353824168</v>
      </c>
      <c r="Q77" s="464">
        <v>-8.5711154618384841E-2</v>
      </c>
    </row>
    <row r="78" spans="1:17">
      <c r="A78" s="485" t="s">
        <v>81</v>
      </c>
      <c r="B78" s="486"/>
      <c r="C78" s="367" t="s">
        <v>305</v>
      </c>
      <c r="D78" s="463">
        <v>215702.20236545551</v>
      </c>
      <c r="E78" s="463">
        <v>-76244.643440237094</v>
      </c>
      <c r="F78" s="468">
        <v>-0.26115933271970432</v>
      </c>
      <c r="G78" s="474">
        <v>8.2395204427056987E-2</v>
      </c>
      <c r="H78" s="474">
        <v>-3.114055775182413E-2</v>
      </c>
      <c r="I78" s="475">
        <v>9.1120420516873217</v>
      </c>
      <c r="J78" s="475">
        <v>1.2438610021789485</v>
      </c>
      <c r="K78" s="468">
        <v>0.15808749116883483</v>
      </c>
      <c r="L78" s="469">
        <v>1965487.5385955989</v>
      </c>
      <c r="M78" s="469">
        <v>-331603.10103649483</v>
      </c>
      <c r="N78" s="468">
        <v>-0.14435786525585467</v>
      </c>
      <c r="O78" s="463">
        <v>489895.68893357395</v>
      </c>
      <c r="P78" s="463">
        <v>-199919.06997686479</v>
      </c>
      <c r="Q78" s="468">
        <v>-0.28981558801762464</v>
      </c>
    </row>
    <row r="79" spans="1:17">
      <c r="A79" s="485" t="s">
        <v>81</v>
      </c>
      <c r="B79" s="486"/>
      <c r="C79" s="367" t="s">
        <v>306</v>
      </c>
      <c r="D79" s="463">
        <v>3250964.8927552258</v>
      </c>
      <c r="E79" s="463">
        <v>-105606.33384113852</v>
      </c>
      <c r="F79" s="464">
        <v>-3.1462563047775879E-2</v>
      </c>
      <c r="G79" s="472">
        <v>1.2418228186187974</v>
      </c>
      <c r="H79" s="472">
        <v>-6.352052724820334E-2</v>
      </c>
      <c r="I79" s="473">
        <v>6.5327366920571643</v>
      </c>
      <c r="J79" s="473">
        <v>3.7763757892357752E-2</v>
      </c>
      <c r="K79" s="464">
        <v>5.8143056599532731E-3</v>
      </c>
      <c r="L79" s="465">
        <v>21237697.639491748</v>
      </c>
      <c r="M79" s="465">
        <v>-563141.62884800509</v>
      </c>
      <c r="N79" s="464">
        <v>-2.5831190346227953E-2</v>
      </c>
      <c r="O79" s="463">
        <v>4897139.314692962</v>
      </c>
      <c r="P79" s="463">
        <v>-311770.87195467204</v>
      </c>
      <c r="Q79" s="464">
        <v>-5.9853378304324821E-2</v>
      </c>
    </row>
    <row r="80" spans="1:17">
      <c r="A80" s="485" t="s">
        <v>81</v>
      </c>
      <c r="B80" s="486"/>
      <c r="C80" s="367" t="s">
        <v>307</v>
      </c>
      <c r="D80" s="463">
        <v>9377895.3265303131</v>
      </c>
      <c r="E80" s="463">
        <v>515764.11824075691</v>
      </c>
      <c r="F80" s="468">
        <v>5.8198655167542079E-2</v>
      </c>
      <c r="G80" s="474">
        <v>3.5822239831184661</v>
      </c>
      <c r="H80" s="474">
        <v>0.13581298153475085</v>
      </c>
      <c r="I80" s="475">
        <v>6.4613614132366735</v>
      </c>
      <c r="J80" s="475">
        <v>-0.12672865164155489</v>
      </c>
      <c r="K80" s="468">
        <v>-1.9236022943456419E-2</v>
      </c>
      <c r="L80" s="469">
        <v>60593971.000215501</v>
      </c>
      <c r="M80" s="469">
        <v>2209452.4332357869</v>
      </c>
      <c r="N80" s="468">
        <v>3.7843121558004546E-2</v>
      </c>
      <c r="O80" s="463">
        <v>16159304.03246963</v>
      </c>
      <c r="P80" s="463">
        <v>697719.63711102866</v>
      </c>
      <c r="Q80" s="468">
        <v>4.5126011621453001E-2</v>
      </c>
    </row>
    <row r="81" spans="1:17">
      <c r="A81" s="485" t="s">
        <v>81</v>
      </c>
      <c r="B81" s="486"/>
      <c r="C81" s="367" t="s">
        <v>308</v>
      </c>
      <c r="D81" s="463">
        <v>235979132.38795209</v>
      </c>
      <c r="E81" s="463">
        <v>3989250.5280697048</v>
      </c>
      <c r="F81" s="464">
        <v>1.7195795334208321E-2</v>
      </c>
      <c r="G81" s="472">
        <v>90.140706216260313</v>
      </c>
      <c r="H81" s="472">
        <v>-7.8278620042908642E-2</v>
      </c>
      <c r="I81" s="473">
        <v>6.1719723969798927</v>
      </c>
      <c r="J81" s="473">
        <v>2.3829643326236827E-2</v>
      </c>
      <c r="K81" s="464">
        <v>3.875909243010922E-3</v>
      </c>
      <c r="L81" s="465">
        <v>1456456691.3617041</v>
      </c>
      <c r="M81" s="465">
        <v>30149780.283900499</v>
      </c>
      <c r="N81" s="464">
        <v>2.1138353919296027E-2</v>
      </c>
      <c r="O81" s="463">
        <v>367563661.90011412</v>
      </c>
      <c r="P81" s="463">
        <v>7094109.0441638827</v>
      </c>
      <c r="Q81" s="464">
        <v>1.9680189319620039E-2</v>
      </c>
    </row>
    <row r="82" spans="1:17">
      <c r="A82" s="485" t="s">
        <v>81</v>
      </c>
      <c r="B82" s="486"/>
      <c r="C82" s="367" t="s">
        <v>309</v>
      </c>
      <c r="D82" s="463">
        <v>3530975.7441233303</v>
      </c>
      <c r="E82" s="463">
        <v>154840.34633110603</v>
      </c>
      <c r="F82" s="468">
        <v>4.5863192107864416E-2</v>
      </c>
      <c r="G82" s="474">
        <v>1.3487830215618348</v>
      </c>
      <c r="H82" s="474">
        <v>3.5831328079397151E-2</v>
      </c>
      <c r="I82" s="475">
        <v>8.2279050957392137</v>
      </c>
      <c r="J82" s="475">
        <v>-0.37956489106291968</v>
      </c>
      <c r="K82" s="468">
        <v>-4.4097149527667009E-2</v>
      </c>
      <c r="L82" s="469">
        <v>29052533.318003912</v>
      </c>
      <c r="M82" s="469">
        <v>-7450.7898729406297</v>
      </c>
      <c r="N82" s="468">
        <v>-2.5639345999921097E-4</v>
      </c>
      <c r="O82" s="463">
        <v>7291662.300264583</v>
      </c>
      <c r="P82" s="463">
        <v>306060.87337799091</v>
      </c>
      <c r="Q82" s="468">
        <v>4.3813102791694626E-2</v>
      </c>
    </row>
    <row r="83" spans="1:17">
      <c r="A83" s="485" t="s">
        <v>81</v>
      </c>
      <c r="B83" s="486"/>
      <c r="C83" s="367" t="s">
        <v>310</v>
      </c>
      <c r="D83" s="463">
        <v>1600007.4524601311</v>
      </c>
      <c r="E83" s="463">
        <v>40967.364435861586</v>
      </c>
      <c r="F83" s="464">
        <v>2.6277300212195601E-2</v>
      </c>
      <c r="G83" s="472">
        <v>0.61118032029597891</v>
      </c>
      <c r="H83" s="472">
        <v>4.8822656868410252E-3</v>
      </c>
      <c r="I83" s="473">
        <v>5.4981438817419823</v>
      </c>
      <c r="J83" s="473">
        <v>-3.6456211711151099E-3</v>
      </c>
      <c r="K83" s="464">
        <v>-6.6262461862359875E-4</v>
      </c>
      <c r="L83" s="465">
        <v>8797071.1854852457</v>
      </c>
      <c r="M83" s="465">
        <v>219560.79457260855</v>
      </c>
      <c r="N83" s="464">
        <v>2.5597263607540503E-2</v>
      </c>
      <c r="O83" s="463">
        <v>2952850.2501644287</v>
      </c>
      <c r="P83" s="463">
        <v>64072.062321120407</v>
      </c>
      <c r="Q83" s="464">
        <v>2.2179640718263335E-2</v>
      </c>
    </row>
    <row r="84" spans="1:17">
      <c r="A84" s="485" t="s">
        <v>81</v>
      </c>
      <c r="B84" s="486"/>
      <c r="C84" s="367" t="s">
        <v>311</v>
      </c>
      <c r="D84" s="463">
        <v>534781.59650117555</v>
      </c>
      <c r="E84" s="463">
        <v>144727.35152059235</v>
      </c>
      <c r="F84" s="468">
        <v>0.37104416471046697</v>
      </c>
      <c r="G84" s="474">
        <v>0.20427904066036079</v>
      </c>
      <c r="H84" s="474">
        <v>5.2590106077889526E-2</v>
      </c>
      <c r="I84" s="475">
        <v>7.4733690368135779</v>
      </c>
      <c r="J84" s="475">
        <v>-0.73346855000901279</v>
      </c>
      <c r="K84" s="468">
        <v>-8.9372860404440743E-2</v>
      </c>
      <c r="L84" s="469">
        <v>3996620.2247496177</v>
      </c>
      <c r="M84" s="469">
        <v>795508.38614326064</v>
      </c>
      <c r="N84" s="468">
        <v>0.2485100259694753</v>
      </c>
      <c r="O84" s="463">
        <v>873539.08508326788</v>
      </c>
      <c r="P84" s="463">
        <v>174010.85241333663</v>
      </c>
      <c r="Q84" s="468">
        <v>0.24875458099693704</v>
      </c>
    </row>
    <row r="85" spans="1:17">
      <c r="A85" s="485" t="s">
        <v>81</v>
      </c>
      <c r="B85" s="486"/>
      <c r="C85" s="367" t="s">
        <v>312</v>
      </c>
      <c r="D85" s="463">
        <v>1171271.3167092148</v>
      </c>
      <c r="E85" s="463">
        <v>-17027.04488778091</v>
      </c>
      <c r="F85" s="464">
        <v>-1.4328930711389409E-2</v>
      </c>
      <c r="G85" s="472">
        <v>0.4474091526255991</v>
      </c>
      <c r="H85" s="472">
        <v>-1.4710449343397158E-2</v>
      </c>
      <c r="I85" s="473">
        <v>10.529368332501042</v>
      </c>
      <c r="J85" s="473">
        <v>-0.32823985115664023</v>
      </c>
      <c r="K85" s="464">
        <v>-3.0231322184815078E-2</v>
      </c>
      <c r="L85" s="465">
        <v>12332747.110924805</v>
      </c>
      <c r="M85" s="465">
        <v>-569330.90457775258</v>
      </c>
      <c r="N85" s="464">
        <v>-4.4127070375304674E-2</v>
      </c>
      <c r="O85" s="463">
        <v>2472592.9930521706</v>
      </c>
      <c r="P85" s="463">
        <v>-77100.378584962338</v>
      </c>
      <c r="Q85" s="464">
        <v>-3.0239078723202292E-2</v>
      </c>
    </row>
    <row r="86" spans="1:17">
      <c r="A86" s="485" t="s">
        <v>81</v>
      </c>
      <c r="B86" s="487"/>
      <c r="C86" s="367" t="s">
        <v>313</v>
      </c>
      <c r="D86" s="463">
        <v>496896.6546364681</v>
      </c>
      <c r="E86" s="463">
        <v>-25432.28392149182</v>
      </c>
      <c r="F86" s="468">
        <v>-4.8690168290703925E-2</v>
      </c>
      <c r="G86" s="474">
        <v>0.18980752625105937</v>
      </c>
      <c r="H86" s="474">
        <v>-1.3321964610895382E-2</v>
      </c>
      <c r="I86" s="475">
        <v>10.2433185383573</v>
      </c>
      <c r="J86" s="475">
        <v>6.2365234353944032E-2</v>
      </c>
      <c r="K86" s="468">
        <v>6.1256772810676548E-3</v>
      </c>
      <c r="L86" s="469">
        <v>5089870.7140854588</v>
      </c>
      <c r="M86" s="469">
        <v>-227935.81870276947</v>
      </c>
      <c r="N86" s="468">
        <v>-4.2862751267345997E-2</v>
      </c>
      <c r="O86" s="463">
        <v>944109.99036427739</v>
      </c>
      <c r="P86" s="463">
        <v>-44678.337847581599</v>
      </c>
      <c r="Q86" s="468">
        <v>-4.5184936525675456E-2</v>
      </c>
    </row>
    <row r="87" spans="1:17">
      <c r="A87" s="485" t="s">
        <v>81</v>
      </c>
      <c r="B87" s="486" t="s">
        <v>242</v>
      </c>
      <c r="C87" s="367" t="s">
        <v>302</v>
      </c>
      <c r="D87" s="463">
        <v>16371085.06100117</v>
      </c>
      <c r="E87" s="463">
        <v>-461165.72255044803</v>
      </c>
      <c r="F87" s="464">
        <v>-2.7397745463791246E-2</v>
      </c>
      <c r="G87" s="472">
        <v>0.54907296424367102</v>
      </c>
      <c r="H87" s="472">
        <v>-2.0009157483978135E-2</v>
      </c>
      <c r="I87" s="473">
        <v>8.5994463193312942</v>
      </c>
      <c r="J87" s="473">
        <v>7.3892416615699119E-2</v>
      </c>
      <c r="K87" s="464">
        <v>8.6671690143396551E-3</v>
      </c>
      <c r="L87" s="465">
        <v>140782267.17128605</v>
      </c>
      <c r="M87" s="465">
        <v>-2721994.18791008</v>
      </c>
      <c r="N87" s="464">
        <v>-1.896803733999811E-2</v>
      </c>
      <c r="O87" s="463">
        <v>34290527.47032126</v>
      </c>
      <c r="P87" s="463">
        <v>-1136914.6198439673</v>
      </c>
      <c r="Q87" s="464">
        <v>-3.2091354971393163E-2</v>
      </c>
    </row>
    <row r="88" spans="1:17">
      <c r="A88" s="485" t="s">
        <v>81</v>
      </c>
      <c r="B88" s="486" t="s">
        <v>299</v>
      </c>
      <c r="C88" s="367" t="s">
        <v>303</v>
      </c>
      <c r="D88" s="463">
        <v>6561469.5968273161</v>
      </c>
      <c r="E88" s="463">
        <v>-122928.00603655726</v>
      </c>
      <c r="F88" s="468">
        <v>-1.8390289348420834E-2</v>
      </c>
      <c r="G88" s="474">
        <v>0.22006638826323319</v>
      </c>
      <c r="H88" s="474">
        <v>-5.9266306873996255E-3</v>
      </c>
      <c r="I88" s="475">
        <v>11.819227793924494</v>
      </c>
      <c r="J88" s="475">
        <v>0.23885236370437823</v>
      </c>
      <c r="K88" s="468">
        <v>2.0625614872646508E-2</v>
      </c>
      <c r="L88" s="469">
        <v>77551503.827811956</v>
      </c>
      <c r="M88" s="469">
        <v>143670.06178492308</v>
      </c>
      <c r="N88" s="468">
        <v>1.8560144987286467E-3</v>
      </c>
      <c r="O88" s="463">
        <v>14024027.973758576</v>
      </c>
      <c r="P88" s="463">
        <v>-229369.85256305151</v>
      </c>
      <c r="Q88" s="468">
        <v>-1.6092292894503805E-2</v>
      </c>
    </row>
    <row r="89" spans="1:17">
      <c r="A89" s="485" t="s">
        <v>81</v>
      </c>
      <c r="B89" s="486" t="s">
        <v>299</v>
      </c>
      <c r="C89" s="367" t="s">
        <v>304</v>
      </c>
      <c r="D89" s="463">
        <v>1804787.8372629599</v>
      </c>
      <c r="E89" s="463">
        <v>-304946.73376991577</v>
      </c>
      <c r="F89" s="464">
        <v>-0.14454270122739712</v>
      </c>
      <c r="G89" s="472">
        <v>6.0531125697803667E-2</v>
      </c>
      <c r="H89" s="472">
        <v>-1.0796959975610393E-2</v>
      </c>
      <c r="I89" s="473">
        <v>11.050187208519629</v>
      </c>
      <c r="J89" s="473">
        <v>2.9849779866962578E-2</v>
      </c>
      <c r="K89" s="464">
        <v>2.7086085213102206E-3</v>
      </c>
      <c r="L89" s="465">
        <v>19943243.473414965</v>
      </c>
      <c r="M89" s="465">
        <v>-3306743.3842611127</v>
      </c>
      <c r="N89" s="464">
        <v>-0.14222560229832465</v>
      </c>
      <c r="O89" s="463">
        <v>4265594.4233110147</v>
      </c>
      <c r="P89" s="463">
        <v>-739863.72589449584</v>
      </c>
      <c r="Q89" s="464">
        <v>-0.14781138985487879</v>
      </c>
    </row>
    <row r="90" spans="1:17">
      <c r="A90" s="485" t="s">
        <v>81</v>
      </c>
      <c r="B90" s="486" t="s">
        <v>299</v>
      </c>
      <c r="C90" s="367" t="s">
        <v>305</v>
      </c>
      <c r="D90" s="463">
        <v>1740132.0085295509</v>
      </c>
      <c r="E90" s="463">
        <v>-55833.591863804962</v>
      </c>
      <c r="F90" s="468">
        <v>-3.1088341475792289E-2</v>
      </c>
      <c r="G90" s="474">
        <v>5.8362621447413249E-2</v>
      </c>
      <c r="H90" s="474">
        <v>-2.357238752178456E-3</v>
      </c>
      <c r="I90" s="475">
        <v>9.0233903893380702</v>
      </c>
      <c r="J90" s="475">
        <v>-9.585694344012019E-2</v>
      </c>
      <c r="K90" s="468">
        <v>-1.0511497269689389E-2</v>
      </c>
      <c r="L90" s="469">
        <v>15701890.441945102</v>
      </c>
      <c r="M90" s="469">
        <v>-675964.06920338795</v>
      </c>
      <c r="N90" s="468">
        <v>-4.1273053728939628E-2</v>
      </c>
      <c r="O90" s="463">
        <v>3965933.1659933669</v>
      </c>
      <c r="P90" s="463">
        <v>-59559.797581829131</v>
      </c>
      <c r="Q90" s="468">
        <v>-1.4795653133854138E-2</v>
      </c>
    </row>
    <row r="91" spans="1:17">
      <c r="A91" s="485" t="s">
        <v>81</v>
      </c>
      <c r="B91" s="486" t="s">
        <v>299</v>
      </c>
      <c r="C91" s="367" t="s">
        <v>306</v>
      </c>
      <c r="D91" s="463">
        <v>33853681.692029111</v>
      </c>
      <c r="E91" s="463">
        <v>-3497014.3694359139</v>
      </c>
      <c r="F91" s="464">
        <v>-9.3626484595659462E-2</v>
      </c>
      <c r="G91" s="472">
        <v>1.1354251283859231</v>
      </c>
      <c r="H91" s="472">
        <v>-0.12736578626905182</v>
      </c>
      <c r="I91" s="473">
        <v>6.9229578209295486</v>
      </c>
      <c r="J91" s="473">
        <v>8.9803020213397033E-3</v>
      </c>
      <c r="K91" s="464">
        <v>1.2988619064468391E-3</v>
      </c>
      <c r="L91" s="465">
        <v>234367610.43709239</v>
      </c>
      <c r="M91" s="465">
        <v>-23874262.447450161</v>
      </c>
      <c r="N91" s="464">
        <v>-9.2449230563488485E-2</v>
      </c>
      <c r="O91" s="463">
        <v>56034306.78596732</v>
      </c>
      <c r="P91" s="463">
        <v>-6303773.459102124</v>
      </c>
      <c r="Q91" s="464">
        <v>-0.10112235465577581</v>
      </c>
    </row>
    <row r="92" spans="1:17">
      <c r="A92" s="485" t="s">
        <v>81</v>
      </c>
      <c r="B92" s="486" t="s">
        <v>299</v>
      </c>
      <c r="C92" s="367" t="s">
        <v>307</v>
      </c>
      <c r="D92" s="463">
        <v>115995639.35039183</v>
      </c>
      <c r="E92" s="463">
        <v>4674106.9945274889</v>
      </c>
      <c r="F92" s="468">
        <v>4.1987447492059786E-2</v>
      </c>
      <c r="G92" s="474">
        <v>3.8904000132025769</v>
      </c>
      <c r="H92" s="474">
        <v>0.1267266553320554</v>
      </c>
      <c r="I92" s="475">
        <v>6.4789778509314919</v>
      </c>
      <c r="J92" s="475">
        <v>-0.14895065934491925</v>
      </c>
      <c r="K92" s="468">
        <v>-2.2473184361294116E-2</v>
      </c>
      <c r="L92" s="469">
        <v>751533178.15582609</v>
      </c>
      <c r="M92" s="469">
        <v>13702020.04673481</v>
      </c>
      <c r="N92" s="468">
        <v>1.8570671482416458E-2</v>
      </c>
      <c r="O92" s="463">
        <v>204357041.35505456</v>
      </c>
      <c r="P92" s="463">
        <v>7254991.7769901156</v>
      </c>
      <c r="Q92" s="468">
        <v>3.6808302057339572E-2</v>
      </c>
    </row>
    <row r="93" spans="1:17">
      <c r="A93" s="485" t="s">
        <v>81</v>
      </c>
      <c r="B93" s="486" t="s">
        <v>299</v>
      </c>
      <c r="C93" s="367" t="s">
        <v>308</v>
      </c>
      <c r="D93" s="463">
        <v>2681890385.7329316</v>
      </c>
      <c r="E93" s="463">
        <v>18659708.533702374</v>
      </c>
      <c r="F93" s="464">
        <v>7.0064184426283892E-3</v>
      </c>
      <c r="G93" s="472">
        <v>89.948436428252819</v>
      </c>
      <c r="H93" s="472">
        <v>-9.2817348201975847E-2</v>
      </c>
      <c r="I93" s="473">
        <v>6.2849885790608555</v>
      </c>
      <c r="J93" s="473">
        <v>-3.4816143423280543E-2</v>
      </c>
      <c r="K93" s="464">
        <v>-5.5090536736703642E-3</v>
      </c>
      <c r="L93" s="465">
        <v>16855650444.624588</v>
      </c>
      <c r="M93" s="465">
        <v>24552633.796274185</v>
      </c>
      <c r="N93" s="464">
        <v>1.4587660336973509E-3</v>
      </c>
      <c r="O93" s="463">
        <v>4198350491.5532207</v>
      </c>
      <c r="P93" s="463">
        <v>20853784.897640705</v>
      </c>
      <c r="Q93" s="464">
        <v>4.9919332945054136E-3</v>
      </c>
    </row>
    <row r="94" spans="1:17">
      <c r="A94" s="485" t="s">
        <v>81</v>
      </c>
      <c r="B94" s="486" t="s">
        <v>299</v>
      </c>
      <c r="C94" s="367" t="s">
        <v>309</v>
      </c>
      <c r="D94" s="463">
        <v>41352400.222306103</v>
      </c>
      <c r="E94" s="463">
        <v>1695749.4974579066</v>
      </c>
      <c r="F94" s="468">
        <v>4.2760784545916738E-2</v>
      </c>
      <c r="G94" s="474">
        <v>1.3869260885303656</v>
      </c>
      <c r="H94" s="474">
        <v>4.6173076630011467E-2</v>
      </c>
      <c r="I94" s="475">
        <v>7.9016210609882886</v>
      </c>
      <c r="J94" s="475">
        <v>-0.17448122290371337</v>
      </c>
      <c r="K94" s="468">
        <v>-2.1604632627266342E-2</v>
      </c>
      <c r="L94" s="469">
        <v>326750996.5189907</v>
      </c>
      <c r="M94" s="469">
        <v>6479829.028536737</v>
      </c>
      <c r="N94" s="468">
        <v>2.0232320877682116E-2</v>
      </c>
      <c r="O94" s="463">
        <v>85561463.826745987</v>
      </c>
      <c r="P94" s="463">
        <v>3331416.2464869618</v>
      </c>
      <c r="Q94" s="468">
        <v>4.0513368829507221E-2</v>
      </c>
    </row>
    <row r="95" spans="1:17">
      <c r="A95" s="485" t="s">
        <v>81</v>
      </c>
      <c r="B95" s="486" t="s">
        <v>299</v>
      </c>
      <c r="C95" s="367" t="s">
        <v>310</v>
      </c>
      <c r="D95" s="463">
        <v>21372716.184240308</v>
      </c>
      <c r="E95" s="463">
        <v>164677.7290137969</v>
      </c>
      <c r="F95" s="464">
        <v>7.7648731805846812E-3</v>
      </c>
      <c r="G95" s="472">
        <v>0.71682363053471587</v>
      </c>
      <c r="H95" s="472">
        <v>-1.9964086139179216E-4</v>
      </c>
      <c r="I95" s="473">
        <v>5.3310813879366048</v>
      </c>
      <c r="J95" s="473">
        <v>-7.1737281127094654E-2</v>
      </c>
      <c r="K95" s="464">
        <v>-1.3277751026118858E-2</v>
      </c>
      <c r="L95" s="465">
        <v>113939689.45945495</v>
      </c>
      <c r="M95" s="465">
        <v>-643496.64066369832</v>
      </c>
      <c r="N95" s="464">
        <v>-5.6159778983753709E-3</v>
      </c>
      <c r="O95" s="463">
        <v>38972493.505800314</v>
      </c>
      <c r="P95" s="463">
        <v>-303668.36967431009</v>
      </c>
      <c r="Q95" s="464">
        <v>-7.7316202799319602E-3</v>
      </c>
    </row>
    <row r="96" spans="1:17">
      <c r="A96" s="485" t="s">
        <v>81</v>
      </c>
      <c r="B96" s="486" t="s">
        <v>299</v>
      </c>
      <c r="C96" s="367" t="s">
        <v>311</v>
      </c>
      <c r="D96" s="463">
        <v>3913004.4534422308</v>
      </c>
      <c r="E96" s="463">
        <v>843300.27263007406</v>
      </c>
      <c r="F96" s="468">
        <v>0.27471711375359975</v>
      </c>
      <c r="G96" s="474">
        <v>0.13123900745396402</v>
      </c>
      <c r="H96" s="474">
        <v>2.7455277591770438E-2</v>
      </c>
      <c r="I96" s="475">
        <v>8.7897388620127277</v>
      </c>
      <c r="J96" s="475">
        <v>-0.72774483522091948</v>
      </c>
      <c r="K96" s="468">
        <v>-7.6463995985876596E-2</v>
      </c>
      <c r="L96" s="469">
        <v>34394287.311650053</v>
      </c>
      <c r="M96" s="469">
        <v>5178427.8154403828</v>
      </c>
      <c r="N96" s="468">
        <v>0.17724714948441644</v>
      </c>
      <c r="O96" s="463">
        <v>7312864.8735412546</v>
      </c>
      <c r="P96" s="463">
        <v>1056252.8753678342</v>
      </c>
      <c r="Q96" s="468">
        <v>0.16882186008596997</v>
      </c>
    </row>
    <row r="97" spans="1:17">
      <c r="A97" s="485" t="s">
        <v>81</v>
      </c>
      <c r="B97" s="486" t="s">
        <v>299</v>
      </c>
      <c r="C97" s="367" t="s">
        <v>312</v>
      </c>
      <c r="D97" s="463">
        <v>14031247.561273254</v>
      </c>
      <c r="E97" s="463">
        <v>-428383.87761277705</v>
      </c>
      <c r="F97" s="464">
        <v>-2.9626196174041605E-2</v>
      </c>
      <c r="G97" s="472">
        <v>0.47059670521520947</v>
      </c>
      <c r="H97" s="472">
        <v>-1.8269450859540848E-2</v>
      </c>
      <c r="I97" s="473">
        <v>10.122416807687124</v>
      </c>
      <c r="J97" s="473">
        <v>-4.3564003083471192E-2</v>
      </c>
      <c r="K97" s="464">
        <v>-4.2852729996614054E-3</v>
      </c>
      <c r="L97" s="465">
        <v>142030136.14705136</v>
      </c>
      <c r="M97" s="465">
        <v>-4966199.5914792418</v>
      </c>
      <c r="N97" s="464">
        <v>-3.3784512835155683E-2</v>
      </c>
      <c r="O97" s="463">
        <v>29342585.041446973</v>
      </c>
      <c r="P97" s="463">
        <v>-859190.40553878248</v>
      </c>
      <c r="Q97" s="464">
        <v>-2.8448340960846814E-2</v>
      </c>
    </row>
    <row r="98" spans="1:17">
      <c r="A98" s="485" t="s">
        <v>81</v>
      </c>
      <c r="B98" s="487" t="s">
        <v>299</v>
      </c>
      <c r="C98" s="367" t="s">
        <v>313</v>
      </c>
      <c r="D98" s="463">
        <v>4732197.749642889</v>
      </c>
      <c r="E98" s="463">
        <v>-189497.38507224806</v>
      </c>
      <c r="F98" s="468">
        <v>-3.8502463050917105E-2</v>
      </c>
      <c r="G98" s="474">
        <v>0.15871408865703804</v>
      </c>
      <c r="H98" s="474">
        <v>-7.6836644288007239E-3</v>
      </c>
      <c r="I98" s="475">
        <v>10.772611737998924</v>
      </c>
      <c r="J98" s="475">
        <v>-2.0442742376033607E-2</v>
      </c>
      <c r="K98" s="468">
        <v>-1.8940645961905136E-3</v>
      </c>
      <c r="L98" s="469">
        <v>50978129.024335079</v>
      </c>
      <c r="M98" s="469">
        <v>-2141994.7004417628</v>
      </c>
      <c r="N98" s="468">
        <v>-4.0323601494976775E-2</v>
      </c>
      <c r="O98" s="463">
        <v>9142319.4310055599</v>
      </c>
      <c r="P98" s="463">
        <v>-334375.56023632921</v>
      </c>
      <c r="Q98" s="468">
        <v>-3.5283984611233166E-2</v>
      </c>
    </row>
    <row r="99" spans="1:17">
      <c r="A99" s="485" t="s">
        <v>81</v>
      </c>
      <c r="B99" s="486" t="s">
        <v>241</v>
      </c>
      <c r="C99" s="367" t="s">
        <v>302</v>
      </c>
      <c r="D99" s="463">
        <v>14879096.32924686</v>
      </c>
      <c r="E99" s="463">
        <v>-434666.37370094098</v>
      </c>
      <c r="F99" s="464">
        <v>-2.8384034814465976E-2</v>
      </c>
      <c r="G99" s="472">
        <v>0.54896163650251051</v>
      </c>
      <c r="H99" s="472">
        <v>-2.1168186845009984E-2</v>
      </c>
      <c r="I99" s="473">
        <v>8.5079336341292482</v>
      </c>
      <c r="J99" s="473">
        <v>6.2100965365059935E-2</v>
      </c>
      <c r="K99" s="464">
        <v>7.3528529158211082E-3</v>
      </c>
      <c r="L99" s="465">
        <v>126590364.10504839</v>
      </c>
      <c r="M99" s="465">
        <v>-2747113.2132107317</v>
      </c>
      <c r="N99" s="464">
        <v>-2.1239885531793266E-2</v>
      </c>
      <c r="O99" s="463">
        <v>31101241.443215799</v>
      </c>
      <c r="P99" s="463">
        <v>-1055855.0455480851</v>
      </c>
      <c r="Q99" s="464">
        <v>-3.2834277992635774E-2</v>
      </c>
    </row>
    <row r="100" spans="1:17">
      <c r="A100" s="485" t="s">
        <v>81</v>
      </c>
      <c r="B100" s="486" t="s">
        <v>300</v>
      </c>
      <c r="C100" s="367" t="s">
        <v>303</v>
      </c>
      <c r="D100" s="463">
        <v>5946937.8325902671</v>
      </c>
      <c r="E100" s="463">
        <v>-129322.25499795657</v>
      </c>
      <c r="F100" s="468">
        <v>-2.1283199391368857E-2</v>
      </c>
      <c r="G100" s="474">
        <v>0.21941122313593447</v>
      </c>
      <c r="H100" s="474">
        <v>-6.8073201149294049E-3</v>
      </c>
      <c r="I100" s="475">
        <v>11.78186974191742</v>
      </c>
      <c r="J100" s="475">
        <v>0.24139712384319445</v>
      </c>
      <c r="K100" s="468">
        <v>2.0917438291489721E-2</v>
      </c>
      <c r="L100" s="469">
        <v>70066046.906859234</v>
      </c>
      <c r="M100" s="469">
        <v>-56866.254249960184</v>
      </c>
      <c r="N100" s="468">
        <v>-8.1095110979357784E-4</v>
      </c>
      <c r="O100" s="463">
        <v>12689105.951839227</v>
      </c>
      <c r="P100" s="463">
        <v>-243012.1329844296</v>
      </c>
      <c r="Q100" s="468">
        <v>-1.8791363594925243E-2</v>
      </c>
    </row>
    <row r="101" spans="1:17">
      <c r="A101" s="485" t="s">
        <v>81</v>
      </c>
      <c r="B101" s="486" t="s">
        <v>300</v>
      </c>
      <c r="C101" s="367" t="s">
        <v>304</v>
      </c>
      <c r="D101" s="463">
        <v>1667683.8529103266</v>
      </c>
      <c r="E101" s="463">
        <v>-266710.59941809927</v>
      </c>
      <c r="F101" s="464">
        <v>-0.13787808329219534</v>
      </c>
      <c r="G101" s="472">
        <v>6.1528901809912856E-2</v>
      </c>
      <c r="H101" s="472">
        <v>-1.0488406332006858E-2</v>
      </c>
      <c r="I101" s="473">
        <v>11.040046131175609</v>
      </c>
      <c r="J101" s="473">
        <v>-3.8353441459406667E-3</v>
      </c>
      <c r="K101" s="464">
        <v>-3.4728226253704866E-4</v>
      </c>
      <c r="L101" s="465">
        <v>18411306.668346684</v>
      </c>
      <c r="M101" s="465">
        <v>-2951916.3896879926</v>
      </c>
      <c r="N101" s="464">
        <v>-0.1381774829420124</v>
      </c>
      <c r="O101" s="463">
        <v>3954455.7999200327</v>
      </c>
      <c r="P101" s="463">
        <v>-653198.93135987408</v>
      </c>
      <c r="Q101" s="464">
        <v>-0.14176386241041752</v>
      </c>
    </row>
    <row r="102" spans="1:17">
      <c r="A102" s="485" t="s">
        <v>81</v>
      </c>
      <c r="B102" s="486" t="s">
        <v>300</v>
      </c>
      <c r="C102" s="367" t="s">
        <v>305</v>
      </c>
      <c r="D102" s="463">
        <v>1318543.2228602169</v>
      </c>
      <c r="E102" s="463">
        <v>-65949.909594616387</v>
      </c>
      <c r="F102" s="468">
        <v>-4.7634696083815993E-2</v>
      </c>
      <c r="G102" s="474">
        <v>4.8647419803167398E-2</v>
      </c>
      <c r="H102" s="474">
        <v>-2.8971182926453565E-3</v>
      </c>
      <c r="I102" s="475">
        <v>9.2629127439148888</v>
      </c>
      <c r="J102" s="475">
        <v>0.1416254495367042</v>
      </c>
      <c r="K102" s="468">
        <v>1.5526914673983972E-2</v>
      </c>
      <c r="L102" s="469">
        <v>12213550.822434511</v>
      </c>
      <c r="M102" s="469">
        <v>-414808.79577961192</v>
      </c>
      <c r="N102" s="468">
        <v>-3.2847401271446634E-2</v>
      </c>
      <c r="O102" s="463">
        <v>2946562.2425167751</v>
      </c>
      <c r="P102" s="463">
        <v>-106587.06989609078</v>
      </c>
      <c r="Q102" s="468">
        <v>-3.49105330233117E-2</v>
      </c>
    </row>
    <row r="103" spans="1:17">
      <c r="A103" s="485" t="s">
        <v>81</v>
      </c>
      <c r="B103" s="486" t="s">
        <v>300</v>
      </c>
      <c r="C103" s="367" t="s">
        <v>306</v>
      </c>
      <c r="D103" s="463">
        <v>30008695.598557048</v>
      </c>
      <c r="E103" s="463">
        <v>-3161294.4030590467</v>
      </c>
      <c r="F103" s="464">
        <v>-9.5305859389919131E-2</v>
      </c>
      <c r="G103" s="472">
        <v>1.1071655348254212</v>
      </c>
      <c r="H103" s="472">
        <v>-0.1277498094237175</v>
      </c>
      <c r="I103" s="473">
        <v>6.9710853707980647</v>
      </c>
      <c r="J103" s="473">
        <v>3.6082449635484792E-2</v>
      </c>
      <c r="K103" s="464">
        <v>5.2029465662338827E-3</v>
      </c>
      <c r="L103" s="465">
        <v>209193178.88383332</v>
      </c>
      <c r="M103" s="465">
        <v>-20840798.672307849</v>
      </c>
      <c r="N103" s="464">
        <v>-9.0598784117539882E-2</v>
      </c>
      <c r="O103" s="463">
        <v>50158744.718505315</v>
      </c>
      <c r="P103" s="463">
        <v>-5710675.3180997744</v>
      </c>
      <c r="Q103" s="464">
        <v>-0.1022146876477006</v>
      </c>
    </row>
    <row r="104" spans="1:17">
      <c r="A104" s="485" t="s">
        <v>81</v>
      </c>
      <c r="B104" s="486" t="s">
        <v>300</v>
      </c>
      <c r="C104" s="367" t="s">
        <v>307</v>
      </c>
      <c r="D104" s="463">
        <v>106517352.10273105</v>
      </c>
      <c r="E104" s="463">
        <v>4432315.4747187942</v>
      </c>
      <c r="F104" s="468">
        <v>4.3417876126838374E-2</v>
      </c>
      <c r="G104" s="474">
        <v>3.9299389312569337</v>
      </c>
      <c r="H104" s="474">
        <v>0.12932343079927477</v>
      </c>
      <c r="I104" s="475">
        <v>6.4706102079898065</v>
      </c>
      <c r="J104" s="475">
        <v>-0.1507009733372664</v>
      </c>
      <c r="K104" s="468">
        <v>-2.2759989556488756E-2</v>
      </c>
      <c r="L104" s="469">
        <v>689232265.84397602</v>
      </c>
      <c r="M104" s="469">
        <v>13295471.372734666</v>
      </c>
      <c r="N104" s="468">
        <v>1.9669696163137837E-2</v>
      </c>
      <c r="O104" s="463">
        <v>187914263.49605331</v>
      </c>
      <c r="P104" s="463">
        <v>6830560.8068860471</v>
      </c>
      <c r="Q104" s="468">
        <v>3.7720461341630512E-2</v>
      </c>
    </row>
    <row r="105" spans="1:17">
      <c r="A105" s="485" t="s">
        <v>81</v>
      </c>
      <c r="B105" s="486" t="s">
        <v>300</v>
      </c>
      <c r="C105" s="367" t="s">
        <v>308</v>
      </c>
      <c r="D105" s="463">
        <v>2438107838.0083928</v>
      </c>
      <c r="E105" s="463">
        <v>19407566.549931049</v>
      </c>
      <c r="F105" s="464">
        <v>8.0239650935452211E-3</v>
      </c>
      <c r="G105" s="472">
        <v>89.953558946441262</v>
      </c>
      <c r="H105" s="472">
        <v>-9.4405439984114992E-2</v>
      </c>
      <c r="I105" s="473">
        <v>6.2925880756491512</v>
      </c>
      <c r="J105" s="473">
        <v>-3.1961518578603965E-2</v>
      </c>
      <c r="K105" s="464">
        <v>-5.0535643846914211E-3</v>
      </c>
      <c r="L105" s="465">
        <v>15342008308.598345</v>
      </c>
      <c r="M105" s="465">
        <v>44818488.187170029</v>
      </c>
      <c r="N105" s="464">
        <v>2.9298510846330955E-3</v>
      </c>
      <c r="O105" s="463">
        <v>3820027798.5288825</v>
      </c>
      <c r="P105" s="463">
        <v>22637306.577232361</v>
      </c>
      <c r="Q105" s="464">
        <v>5.9612796274733466E-3</v>
      </c>
    </row>
    <row r="106" spans="1:17">
      <c r="A106" s="485" t="s">
        <v>81</v>
      </c>
      <c r="B106" s="486" t="s">
        <v>300</v>
      </c>
      <c r="C106" s="367" t="s">
        <v>309</v>
      </c>
      <c r="D106" s="463">
        <v>37764261.849670276</v>
      </c>
      <c r="E106" s="463">
        <v>1532940.4441281557</v>
      </c>
      <c r="F106" s="468">
        <v>4.2309813295787486E-2</v>
      </c>
      <c r="G106" s="474">
        <v>1.3933057846768893</v>
      </c>
      <c r="H106" s="474">
        <v>4.4417384531266535E-2</v>
      </c>
      <c r="I106" s="475">
        <v>7.8431811907042199</v>
      </c>
      <c r="J106" s="475">
        <v>-0.17941698304001186</v>
      </c>
      <c r="K106" s="468">
        <v>-2.2363949827026677E-2</v>
      </c>
      <c r="L106" s="469">
        <v>296191948.22016287</v>
      </c>
      <c r="M106" s="469">
        <v>5522615.279720366</v>
      </c>
      <c r="N106" s="468">
        <v>1.8999648927022987E-2</v>
      </c>
      <c r="O106" s="463">
        <v>78144124.88919422</v>
      </c>
      <c r="P106" s="463">
        <v>2981729.0541271418</v>
      </c>
      <c r="Q106" s="468">
        <v>3.9670489757539285E-2</v>
      </c>
    </row>
    <row r="107" spans="1:17">
      <c r="A107" s="485" t="s">
        <v>81</v>
      </c>
      <c r="B107" s="486" t="s">
        <v>300</v>
      </c>
      <c r="C107" s="367" t="s">
        <v>310</v>
      </c>
      <c r="D107" s="463">
        <v>19771737.785389375</v>
      </c>
      <c r="E107" s="463">
        <v>226153.42964784056</v>
      </c>
      <c r="F107" s="464">
        <v>1.157056374123743E-2</v>
      </c>
      <c r="G107" s="472">
        <v>0.72947478065795079</v>
      </c>
      <c r="H107" s="472">
        <v>1.794668844678049E-3</v>
      </c>
      <c r="I107" s="473">
        <v>5.314196753917285</v>
      </c>
      <c r="J107" s="473">
        <v>-6.8213177566132543E-2</v>
      </c>
      <c r="K107" s="464">
        <v>-1.2673352352285934E-2</v>
      </c>
      <c r="L107" s="465">
        <v>105070904.75841995</v>
      </c>
      <c r="M107" s="465">
        <v>-131442.59457020462</v>
      </c>
      <c r="N107" s="464">
        <v>-1.2494264422557928E-3</v>
      </c>
      <c r="O107" s="463">
        <v>35988165.69068142</v>
      </c>
      <c r="P107" s="463">
        <v>-140814.28126137704</v>
      </c>
      <c r="Q107" s="464">
        <v>-3.8975437826014245E-3</v>
      </c>
    </row>
    <row r="108" spans="1:17">
      <c r="A108" s="485" t="s">
        <v>81</v>
      </c>
      <c r="B108" s="486" t="s">
        <v>300</v>
      </c>
      <c r="C108" s="367" t="s">
        <v>311</v>
      </c>
      <c r="D108" s="463">
        <v>3554374.9204059592</v>
      </c>
      <c r="E108" s="463">
        <v>772239.70657955948</v>
      </c>
      <c r="F108" s="468">
        <v>0.27757087532689051</v>
      </c>
      <c r="G108" s="474">
        <v>0.13113803620009909</v>
      </c>
      <c r="H108" s="474">
        <v>2.7559425981564592E-2</v>
      </c>
      <c r="I108" s="475">
        <v>8.7241299625156792</v>
      </c>
      <c r="J108" s="475">
        <v>-0.690503795021014</v>
      </c>
      <c r="K108" s="468">
        <v>-7.3343670375732375E-2</v>
      </c>
      <c r="L108" s="469">
        <v>31008828.741127912</v>
      </c>
      <c r="M108" s="469">
        <v>4816044.6390063241</v>
      </c>
      <c r="N108" s="468">
        <v>0.18386913816527925</v>
      </c>
      <c r="O108" s="463">
        <v>6583827.8444793765</v>
      </c>
      <c r="P108" s="463">
        <v>960583.40837386437</v>
      </c>
      <c r="Q108" s="468">
        <v>0.17082369782935047</v>
      </c>
    </row>
    <row r="109" spans="1:17">
      <c r="A109" s="485" t="s">
        <v>81</v>
      </c>
      <c r="B109" s="486" t="s">
        <v>300</v>
      </c>
      <c r="C109" s="367" t="s">
        <v>312</v>
      </c>
      <c r="D109" s="463">
        <v>12688481.60829211</v>
      </c>
      <c r="E109" s="463">
        <v>-296988.73791255429</v>
      </c>
      <c r="F109" s="464">
        <v>-2.2870849495209608E-2</v>
      </c>
      <c r="G109" s="472">
        <v>0.46813929248703356</v>
      </c>
      <c r="H109" s="472">
        <v>-1.5308443916836889E-2</v>
      </c>
      <c r="I109" s="473">
        <v>10.040698484815174</v>
      </c>
      <c r="J109" s="473">
        <v>-7.828004331110705E-2</v>
      </c>
      <c r="K109" s="464">
        <v>-7.7359629821847319E-3</v>
      </c>
      <c r="L109" s="465">
        <v>127401218.05898379</v>
      </c>
      <c r="M109" s="465">
        <v>-3998477.5518817455</v>
      </c>
      <c r="N109" s="464">
        <v>-3.0429884432328233E-2</v>
      </c>
      <c r="O109" s="463">
        <v>26453588.963300712</v>
      </c>
      <c r="P109" s="463">
        <v>-644988.66204896197</v>
      </c>
      <c r="Q109" s="464">
        <v>-2.3801568885504897E-2</v>
      </c>
    </row>
    <row r="110" spans="1:17">
      <c r="A110" s="485" t="s">
        <v>81</v>
      </c>
      <c r="B110" s="487" t="s">
        <v>300</v>
      </c>
      <c r="C110" s="367" t="s">
        <v>313</v>
      </c>
      <c r="D110" s="463">
        <v>4097157.5677533243</v>
      </c>
      <c r="E110" s="463">
        <v>-157316.95645007119</v>
      </c>
      <c r="F110" s="468">
        <v>-3.6976824177723119E-2</v>
      </c>
      <c r="G110" s="474">
        <v>0.15116390630400323</v>
      </c>
      <c r="H110" s="474">
        <v>-7.2297462536203283E-3</v>
      </c>
      <c r="I110" s="475">
        <v>10.834523418470019</v>
      </c>
      <c r="J110" s="475">
        <v>-3.4838176485205707E-2</v>
      </c>
      <c r="K110" s="468">
        <v>-3.205172279977794E-3</v>
      </c>
      <c r="L110" s="469">
        <v>44390749.616985053</v>
      </c>
      <c r="M110" s="469">
        <v>-1852672.3831067309</v>
      </c>
      <c r="N110" s="468">
        <v>-4.0063479365844805E-2</v>
      </c>
      <c r="O110" s="463">
        <v>7924883.3299390841</v>
      </c>
      <c r="P110" s="463">
        <v>-288061.49502062704</v>
      </c>
      <c r="Q110" s="468">
        <v>-3.5074081363019524E-2</v>
      </c>
    </row>
    <row r="111" spans="1:17">
      <c r="A111" s="485" t="s">
        <v>82</v>
      </c>
      <c r="B111" s="486" t="s">
        <v>243</v>
      </c>
      <c r="C111" s="367" t="s">
        <v>302</v>
      </c>
      <c r="D111" s="462"/>
      <c r="E111" s="462"/>
      <c r="F111" s="462"/>
      <c r="G111" s="462"/>
      <c r="H111" s="462"/>
      <c r="I111" s="462"/>
      <c r="J111" s="462"/>
      <c r="K111" s="462"/>
      <c r="L111" s="462"/>
      <c r="M111" s="462"/>
      <c r="N111" s="462"/>
      <c r="O111" s="462"/>
      <c r="P111" s="462"/>
      <c r="Q111" s="462"/>
    </row>
    <row r="112" spans="1:17">
      <c r="A112" s="485" t="s">
        <v>82</v>
      </c>
      <c r="B112" s="486"/>
      <c r="C112" s="367" t="s">
        <v>303</v>
      </c>
      <c r="D112" s="466"/>
      <c r="E112" s="466"/>
      <c r="F112" s="466"/>
      <c r="G112" s="466"/>
      <c r="H112" s="466"/>
      <c r="I112" s="466"/>
      <c r="J112" s="466"/>
      <c r="K112" s="466"/>
      <c r="L112" s="466"/>
      <c r="M112" s="466"/>
      <c r="N112" s="466"/>
      <c r="O112" s="466"/>
      <c r="P112" s="466"/>
      <c r="Q112" s="466"/>
    </row>
    <row r="113" spans="1:17">
      <c r="A113" s="485" t="s">
        <v>82</v>
      </c>
      <c r="B113" s="486"/>
      <c r="C113" s="367" t="s">
        <v>304</v>
      </c>
      <c r="D113" s="462"/>
      <c r="E113" s="462"/>
      <c r="F113" s="462"/>
      <c r="G113" s="462"/>
      <c r="H113" s="462"/>
      <c r="I113" s="462"/>
      <c r="J113" s="462"/>
      <c r="K113" s="462"/>
      <c r="L113" s="462"/>
      <c r="M113" s="462"/>
      <c r="N113" s="462"/>
      <c r="O113" s="462"/>
      <c r="P113" s="462"/>
      <c r="Q113" s="462"/>
    </row>
    <row r="114" spans="1:17">
      <c r="A114" s="485" t="s">
        <v>82</v>
      </c>
      <c r="B114" s="486"/>
      <c r="C114" s="367" t="s">
        <v>305</v>
      </c>
      <c r="D114" s="466"/>
      <c r="E114" s="466"/>
      <c r="F114" s="466"/>
      <c r="G114" s="466"/>
      <c r="H114" s="466"/>
      <c r="I114" s="466"/>
      <c r="J114" s="466"/>
      <c r="K114" s="466"/>
      <c r="L114" s="466"/>
      <c r="M114" s="466"/>
      <c r="N114" s="466"/>
      <c r="O114" s="466"/>
      <c r="P114" s="466"/>
      <c r="Q114" s="466"/>
    </row>
    <row r="115" spans="1:17">
      <c r="A115" s="485" t="s">
        <v>82</v>
      </c>
      <c r="B115" s="486"/>
      <c r="C115" s="367" t="s">
        <v>306</v>
      </c>
      <c r="D115" s="462"/>
      <c r="E115" s="462"/>
      <c r="F115" s="462"/>
      <c r="G115" s="462"/>
      <c r="H115" s="462"/>
      <c r="I115" s="462"/>
      <c r="J115" s="462"/>
      <c r="K115" s="462"/>
      <c r="L115" s="462"/>
      <c r="M115" s="462"/>
      <c r="N115" s="462"/>
      <c r="O115" s="462"/>
      <c r="P115" s="462"/>
      <c r="Q115" s="462"/>
    </row>
    <row r="116" spans="1:17">
      <c r="A116" s="485" t="s">
        <v>82</v>
      </c>
      <c r="B116" s="486"/>
      <c r="C116" s="367" t="s">
        <v>307</v>
      </c>
      <c r="D116" s="466"/>
      <c r="E116" s="466"/>
      <c r="F116" s="466"/>
      <c r="G116" s="466"/>
      <c r="H116" s="466"/>
      <c r="I116" s="466"/>
      <c r="J116" s="466"/>
      <c r="K116" s="466"/>
      <c r="L116" s="466"/>
      <c r="M116" s="466"/>
      <c r="N116" s="466"/>
      <c r="O116" s="466"/>
      <c r="P116" s="466"/>
      <c r="Q116" s="466"/>
    </row>
    <row r="117" spans="1:17">
      <c r="A117" s="485" t="s">
        <v>82</v>
      </c>
      <c r="B117" s="486"/>
      <c r="C117" s="367" t="s">
        <v>308</v>
      </c>
      <c r="D117" s="462"/>
      <c r="E117" s="462"/>
      <c r="F117" s="462"/>
      <c r="G117" s="462"/>
      <c r="H117" s="462"/>
      <c r="I117" s="462"/>
      <c r="J117" s="462"/>
      <c r="K117" s="462"/>
      <c r="L117" s="462"/>
      <c r="M117" s="462"/>
      <c r="N117" s="462"/>
      <c r="O117" s="462"/>
      <c r="P117" s="462"/>
      <c r="Q117" s="462"/>
    </row>
    <row r="118" spans="1:17">
      <c r="A118" s="485" t="s">
        <v>82</v>
      </c>
      <c r="B118" s="486"/>
      <c r="C118" s="367" t="s">
        <v>309</v>
      </c>
      <c r="D118" s="466"/>
      <c r="E118" s="466"/>
      <c r="F118" s="466"/>
      <c r="G118" s="466"/>
      <c r="H118" s="466"/>
      <c r="I118" s="466"/>
      <c r="J118" s="466"/>
      <c r="K118" s="466"/>
      <c r="L118" s="466"/>
      <c r="M118" s="466"/>
      <c r="N118" s="466"/>
      <c r="O118" s="466"/>
      <c r="P118" s="466"/>
      <c r="Q118" s="466"/>
    </row>
    <row r="119" spans="1:17">
      <c r="A119" s="485" t="s">
        <v>82</v>
      </c>
      <c r="B119" s="486"/>
      <c r="C119" s="367" t="s">
        <v>310</v>
      </c>
      <c r="D119" s="462"/>
      <c r="E119" s="462"/>
      <c r="F119" s="462"/>
      <c r="G119" s="462"/>
      <c r="H119" s="462"/>
      <c r="I119" s="462"/>
      <c r="J119" s="462"/>
      <c r="K119" s="462"/>
      <c r="L119" s="462"/>
      <c r="M119" s="462"/>
      <c r="N119" s="462"/>
      <c r="O119" s="462"/>
      <c r="P119" s="462"/>
      <c r="Q119" s="462"/>
    </row>
    <row r="120" spans="1:17">
      <c r="A120" s="485" t="s">
        <v>82</v>
      </c>
      <c r="B120" s="486"/>
      <c r="C120" s="367" t="s">
        <v>311</v>
      </c>
      <c r="D120" s="466"/>
      <c r="E120" s="466"/>
      <c r="F120" s="466"/>
      <c r="G120" s="466"/>
      <c r="H120" s="466"/>
      <c r="I120" s="466"/>
      <c r="J120" s="466"/>
      <c r="K120" s="466"/>
      <c r="L120" s="466"/>
      <c r="M120" s="466"/>
      <c r="N120" s="466"/>
      <c r="O120" s="466"/>
      <c r="P120" s="466"/>
      <c r="Q120" s="466"/>
    </row>
    <row r="121" spans="1:17">
      <c r="A121" s="485" t="s">
        <v>82</v>
      </c>
      <c r="B121" s="486"/>
      <c r="C121" s="367" t="s">
        <v>312</v>
      </c>
      <c r="D121" s="462"/>
      <c r="E121" s="462"/>
      <c r="F121" s="462"/>
      <c r="G121" s="462"/>
      <c r="H121" s="462"/>
      <c r="I121" s="462"/>
      <c r="J121" s="462"/>
      <c r="K121" s="462"/>
      <c r="L121" s="462"/>
      <c r="M121" s="462"/>
      <c r="N121" s="462"/>
      <c r="O121" s="462"/>
      <c r="P121" s="462"/>
      <c r="Q121" s="462"/>
    </row>
    <row r="122" spans="1:17">
      <c r="A122" s="485" t="s">
        <v>82</v>
      </c>
      <c r="B122" s="487"/>
      <c r="C122" s="367" t="s">
        <v>313</v>
      </c>
      <c r="D122" s="466"/>
      <c r="E122" s="466"/>
      <c r="F122" s="466"/>
      <c r="G122" s="466"/>
      <c r="H122" s="466"/>
      <c r="I122" s="466"/>
      <c r="J122" s="466"/>
      <c r="K122" s="466"/>
      <c r="L122" s="466"/>
      <c r="M122" s="466"/>
      <c r="N122" s="466"/>
      <c r="O122" s="466"/>
      <c r="P122" s="466"/>
      <c r="Q122" s="466"/>
    </row>
    <row r="123" spans="1:17">
      <c r="A123" s="485" t="s">
        <v>82</v>
      </c>
      <c r="B123" s="486" t="s">
        <v>242</v>
      </c>
      <c r="C123" s="367" t="s">
        <v>302</v>
      </c>
      <c r="D123" s="462"/>
      <c r="E123" s="462"/>
      <c r="F123" s="462"/>
      <c r="G123" s="462"/>
      <c r="H123" s="462"/>
      <c r="I123" s="462"/>
      <c r="J123" s="462"/>
      <c r="K123" s="462"/>
      <c r="L123" s="462"/>
      <c r="M123" s="462"/>
      <c r="N123" s="462"/>
      <c r="O123" s="462"/>
      <c r="P123" s="462"/>
      <c r="Q123" s="462"/>
    </row>
    <row r="124" spans="1:17">
      <c r="A124" s="485" t="s">
        <v>82</v>
      </c>
      <c r="B124" s="486" t="s">
        <v>299</v>
      </c>
      <c r="C124" s="367" t="s">
        <v>303</v>
      </c>
      <c r="D124" s="466"/>
      <c r="E124" s="466"/>
      <c r="F124" s="466"/>
      <c r="G124" s="466"/>
      <c r="H124" s="466"/>
      <c r="I124" s="466"/>
      <c r="J124" s="466"/>
      <c r="K124" s="466"/>
      <c r="L124" s="466"/>
      <c r="M124" s="466"/>
      <c r="N124" s="466"/>
      <c r="O124" s="466"/>
      <c r="P124" s="466"/>
      <c r="Q124" s="466"/>
    </row>
    <row r="125" spans="1:17">
      <c r="A125" s="485" t="s">
        <v>82</v>
      </c>
      <c r="B125" s="486" t="s">
        <v>299</v>
      </c>
      <c r="C125" s="367" t="s">
        <v>304</v>
      </c>
      <c r="D125" s="462"/>
      <c r="E125" s="462"/>
      <c r="F125" s="462"/>
      <c r="G125" s="462"/>
      <c r="H125" s="462"/>
      <c r="I125" s="462"/>
      <c r="J125" s="462"/>
      <c r="K125" s="462"/>
      <c r="L125" s="462"/>
      <c r="M125" s="462"/>
      <c r="N125" s="462"/>
      <c r="O125" s="462"/>
      <c r="P125" s="462"/>
      <c r="Q125" s="462"/>
    </row>
    <row r="126" spans="1:17">
      <c r="A126" s="485" t="s">
        <v>82</v>
      </c>
      <c r="B126" s="486" t="s">
        <v>299</v>
      </c>
      <c r="C126" s="367" t="s">
        <v>305</v>
      </c>
      <c r="D126" s="466"/>
      <c r="E126" s="466"/>
      <c r="F126" s="466"/>
      <c r="G126" s="466"/>
      <c r="H126" s="466"/>
      <c r="I126" s="466"/>
      <c r="J126" s="466"/>
      <c r="K126" s="466"/>
      <c r="L126" s="466"/>
      <c r="M126" s="466"/>
      <c r="N126" s="466"/>
      <c r="O126" s="466"/>
      <c r="P126" s="466"/>
      <c r="Q126" s="466"/>
    </row>
    <row r="127" spans="1:17">
      <c r="A127" s="485" t="s">
        <v>82</v>
      </c>
      <c r="B127" s="486" t="s">
        <v>299</v>
      </c>
      <c r="C127" s="367" t="s">
        <v>306</v>
      </c>
      <c r="D127" s="462"/>
      <c r="E127" s="462"/>
      <c r="F127" s="462"/>
      <c r="G127" s="462"/>
      <c r="H127" s="462"/>
      <c r="I127" s="462"/>
      <c r="J127" s="462"/>
      <c r="K127" s="462"/>
      <c r="L127" s="462"/>
      <c r="M127" s="462"/>
      <c r="N127" s="462"/>
      <c r="O127" s="462"/>
      <c r="P127" s="462"/>
      <c r="Q127" s="462"/>
    </row>
    <row r="128" spans="1:17">
      <c r="A128" s="485" t="s">
        <v>82</v>
      </c>
      <c r="B128" s="486" t="s">
        <v>299</v>
      </c>
      <c r="C128" s="367" t="s">
        <v>307</v>
      </c>
      <c r="D128" s="466"/>
      <c r="E128" s="466"/>
      <c r="F128" s="466"/>
      <c r="G128" s="466"/>
      <c r="H128" s="466"/>
      <c r="I128" s="466"/>
      <c r="J128" s="466"/>
      <c r="K128" s="466"/>
      <c r="L128" s="466"/>
      <c r="M128" s="466"/>
      <c r="N128" s="466"/>
      <c r="O128" s="466"/>
      <c r="P128" s="466"/>
      <c r="Q128" s="466"/>
    </row>
    <row r="129" spans="1:17">
      <c r="A129" s="485" t="s">
        <v>82</v>
      </c>
      <c r="B129" s="486" t="s">
        <v>299</v>
      </c>
      <c r="C129" s="367" t="s">
        <v>308</v>
      </c>
      <c r="D129" s="462"/>
      <c r="E129" s="462"/>
      <c r="F129" s="462"/>
      <c r="G129" s="462"/>
      <c r="H129" s="462"/>
      <c r="I129" s="462"/>
      <c r="J129" s="462"/>
      <c r="K129" s="462"/>
      <c r="L129" s="462"/>
      <c r="M129" s="462"/>
      <c r="N129" s="462"/>
      <c r="O129" s="462"/>
      <c r="P129" s="462"/>
      <c r="Q129" s="462"/>
    </row>
    <row r="130" spans="1:17">
      <c r="A130" s="485" t="s">
        <v>82</v>
      </c>
      <c r="B130" s="486" t="s">
        <v>299</v>
      </c>
      <c r="C130" s="367" t="s">
        <v>309</v>
      </c>
      <c r="D130" s="466"/>
      <c r="E130" s="466"/>
      <c r="F130" s="466"/>
      <c r="G130" s="466"/>
      <c r="H130" s="466"/>
      <c r="I130" s="466"/>
      <c r="J130" s="466"/>
      <c r="K130" s="466"/>
      <c r="L130" s="466"/>
      <c r="M130" s="466"/>
      <c r="N130" s="466"/>
      <c r="O130" s="466"/>
      <c r="P130" s="466"/>
      <c r="Q130" s="466"/>
    </row>
    <row r="131" spans="1:17">
      <c r="A131" s="485" t="s">
        <v>82</v>
      </c>
      <c r="B131" s="486" t="s">
        <v>299</v>
      </c>
      <c r="C131" s="367" t="s">
        <v>310</v>
      </c>
      <c r="D131" s="462"/>
      <c r="E131" s="462"/>
      <c r="F131" s="462"/>
      <c r="G131" s="462"/>
      <c r="H131" s="462"/>
      <c r="I131" s="462"/>
      <c r="J131" s="462"/>
      <c r="K131" s="462"/>
      <c r="L131" s="462"/>
      <c r="M131" s="462"/>
      <c r="N131" s="462"/>
      <c r="O131" s="462"/>
      <c r="P131" s="462"/>
      <c r="Q131" s="462"/>
    </row>
    <row r="132" spans="1:17">
      <c r="A132" s="485" t="s">
        <v>82</v>
      </c>
      <c r="B132" s="486" t="s">
        <v>299</v>
      </c>
      <c r="C132" s="367" t="s">
        <v>311</v>
      </c>
      <c r="D132" s="466"/>
      <c r="E132" s="466"/>
      <c r="F132" s="466"/>
      <c r="G132" s="466"/>
      <c r="H132" s="466"/>
      <c r="I132" s="466"/>
      <c r="J132" s="466"/>
      <c r="K132" s="466"/>
      <c r="L132" s="466"/>
      <c r="M132" s="466"/>
      <c r="N132" s="466"/>
      <c r="O132" s="466"/>
      <c r="P132" s="466"/>
      <c r="Q132" s="466"/>
    </row>
    <row r="133" spans="1:17">
      <c r="A133" s="485" t="s">
        <v>82</v>
      </c>
      <c r="B133" s="486" t="s">
        <v>299</v>
      </c>
      <c r="C133" s="367" t="s">
        <v>312</v>
      </c>
      <c r="D133" s="462"/>
      <c r="E133" s="462"/>
      <c r="F133" s="462"/>
      <c r="G133" s="462"/>
      <c r="H133" s="462"/>
      <c r="I133" s="462"/>
      <c r="J133" s="462"/>
      <c r="K133" s="462"/>
      <c r="L133" s="462"/>
      <c r="M133" s="462"/>
      <c r="N133" s="462"/>
      <c r="O133" s="462"/>
      <c r="P133" s="462"/>
      <c r="Q133" s="462"/>
    </row>
    <row r="134" spans="1:17">
      <c r="A134" s="485" t="s">
        <v>82</v>
      </c>
      <c r="B134" s="487" t="s">
        <v>299</v>
      </c>
      <c r="C134" s="367" t="s">
        <v>313</v>
      </c>
      <c r="D134" s="466"/>
      <c r="E134" s="466"/>
      <c r="F134" s="466"/>
      <c r="G134" s="466"/>
      <c r="H134" s="466"/>
      <c r="I134" s="466"/>
      <c r="J134" s="466"/>
      <c r="K134" s="466"/>
      <c r="L134" s="466"/>
      <c r="M134" s="466"/>
      <c r="N134" s="466"/>
      <c r="O134" s="466"/>
      <c r="P134" s="466"/>
      <c r="Q134" s="466"/>
    </row>
    <row r="135" spans="1:17">
      <c r="A135" s="485" t="s">
        <v>82</v>
      </c>
      <c r="B135" s="486" t="s">
        <v>241</v>
      </c>
      <c r="C135" s="367" t="s">
        <v>302</v>
      </c>
      <c r="D135" s="462"/>
      <c r="E135" s="462"/>
      <c r="F135" s="462"/>
      <c r="G135" s="462"/>
      <c r="H135" s="462"/>
      <c r="I135" s="462"/>
      <c r="J135" s="462"/>
      <c r="K135" s="462"/>
      <c r="L135" s="462"/>
      <c r="M135" s="462"/>
      <c r="N135" s="462"/>
      <c r="O135" s="462"/>
      <c r="P135" s="462"/>
      <c r="Q135" s="462"/>
    </row>
    <row r="136" spans="1:17">
      <c r="A136" s="485" t="s">
        <v>82</v>
      </c>
      <c r="B136" s="486" t="s">
        <v>300</v>
      </c>
      <c r="C136" s="367" t="s">
        <v>303</v>
      </c>
      <c r="D136" s="466"/>
      <c r="E136" s="466"/>
      <c r="F136" s="466"/>
      <c r="G136" s="466"/>
      <c r="H136" s="466"/>
      <c r="I136" s="466"/>
      <c r="J136" s="466"/>
      <c r="K136" s="466"/>
      <c r="L136" s="466"/>
      <c r="M136" s="466"/>
      <c r="N136" s="466"/>
      <c r="O136" s="466"/>
      <c r="P136" s="466"/>
      <c r="Q136" s="466"/>
    </row>
    <row r="137" spans="1:17">
      <c r="A137" s="485" t="s">
        <v>82</v>
      </c>
      <c r="B137" s="486" t="s">
        <v>300</v>
      </c>
      <c r="C137" s="367" t="s">
        <v>304</v>
      </c>
      <c r="D137" s="462"/>
      <c r="E137" s="462"/>
      <c r="F137" s="462"/>
      <c r="G137" s="462"/>
      <c r="H137" s="462"/>
      <c r="I137" s="462"/>
      <c r="J137" s="462"/>
      <c r="K137" s="462"/>
      <c r="L137" s="462"/>
      <c r="M137" s="462"/>
      <c r="N137" s="462"/>
      <c r="O137" s="462"/>
      <c r="P137" s="462"/>
      <c r="Q137" s="462"/>
    </row>
    <row r="138" spans="1:17">
      <c r="A138" s="485" t="s">
        <v>82</v>
      </c>
      <c r="B138" s="486" t="s">
        <v>300</v>
      </c>
      <c r="C138" s="367" t="s">
        <v>305</v>
      </c>
      <c r="D138" s="466"/>
      <c r="E138" s="466"/>
      <c r="F138" s="466"/>
      <c r="G138" s="466"/>
      <c r="H138" s="466"/>
      <c r="I138" s="466"/>
      <c r="J138" s="466"/>
      <c r="K138" s="466"/>
      <c r="L138" s="466"/>
      <c r="M138" s="466"/>
      <c r="N138" s="466"/>
      <c r="O138" s="466"/>
      <c r="P138" s="466"/>
      <c r="Q138" s="466"/>
    </row>
    <row r="139" spans="1:17">
      <c r="A139" s="485" t="s">
        <v>82</v>
      </c>
      <c r="B139" s="486" t="s">
        <v>300</v>
      </c>
      <c r="C139" s="367" t="s">
        <v>306</v>
      </c>
      <c r="D139" s="462"/>
      <c r="E139" s="462"/>
      <c r="F139" s="462"/>
      <c r="G139" s="462"/>
      <c r="H139" s="462"/>
      <c r="I139" s="462"/>
      <c r="J139" s="462"/>
      <c r="K139" s="462"/>
      <c r="L139" s="462"/>
      <c r="M139" s="462"/>
      <c r="N139" s="462"/>
      <c r="O139" s="462"/>
      <c r="P139" s="462"/>
      <c r="Q139" s="462"/>
    </row>
    <row r="140" spans="1:17">
      <c r="A140" s="485" t="s">
        <v>82</v>
      </c>
      <c r="B140" s="486" t="s">
        <v>300</v>
      </c>
      <c r="C140" s="367" t="s">
        <v>307</v>
      </c>
      <c r="D140" s="466"/>
      <c r="E140" s="466"/>
      <c r="F140" s="466"/>
      <c r="G140" s="466"/>
      <c r="H140" s="466"/>
      <c r="I140" s="466"/>
      <c r="J140" s="466"/>
      <c r="K140" s="466"/>
      <c r="L140" s="466"/>
      <c r="M140" s="466"/>
      <c r="N140" s="466"/>
      <c r="O140" s="466"/>
      <c r="P140" s="466"/>
      <c r="Q140" s="466"/>
    </row>
    <row r="141" spans="1:17">
      <c r="A141" s="485" t="s">
        <v>82</v>
      </c>
      <c r="B141" s="486" t="s">
        <v>300</v>
      </c>
      <c r="C141" s="367" t="s">
        <v>308</v>
      </c>
      <c r="D141" s="462"/>
      <c r="E141" s="462"/>
      <c r="F141" s="462"/>
      <c r="G141" s="462"/>
      <c r="H141" s="462"/>
      <c r="I141" s="462"/>
      <c r="J141" s="462"/>
      <c r="K141" s="462"/>
      <c r="L141" s="462"/>
      <c r="M141" s="462"/>
      <c r="N141" s="462"/>
      <c r="O141" s="462"/>
      <c r="P141" s="462"/>
      <c r="Q141" s="462"/>
    </row>
    <row r="142" spans="1:17">
      <c r="A142" s="485" t="s">
        <v>82</v>
      </c>
      <c r="B142" s="486" t="s">
        <v>300</v>
      </c>
      <c r="C142" s="367" t="s">
        <v>309</v>
      </c>
      <c r="D142" s="466"/>
      <c r="E142" s="466"/>
      <c r="F142" s="466"/>
      <c r="G142" s="466"/>
      <c r="H142" s="466"/>
      <c r="I142" s="466"/>
      <c r="J142" s="466"/>
      <c r="K142" s="466"/>
      <c r="L142" s="466"/>
      <c r="M142" s="466"/>
      <c r="N142" s="466"/>
      <c r="O142" s="466"/>
      <c r="P142" s="466"/>
      <c r="Q142" s="466"/>
    </row>
    <row r="143" spans="1:17">
      <c r="A143" s="485" t="s">
        <v>82</v>
      </c>
      <c r="B143" s="486" t="s">
        <v>300</v>
      </c>
      <c r="C143" s="367" t="s">
        <v>310</v>
      </c>
      <c r="D143" s="462"/>
      <c r="E143" s="462"/>
      <c r="F143" s="462"/>
      <c r="G143" s="462"/>
      <c r="H143" s="462"/>
      <c r="I143" s="462"/>
      <c r="J143" s="462"/>
      <c r="K143" s="462"/>
      <c r="L143" s="462"/>
      <c r="M143" s="462"/>
      <c r="N143" s="462"/>
      <c r="O143" s="462"/>
      <c r="P143" s="462"/>
      <c r="Q143" s="462"/>
    </row>
    <row r="144" spans="1:17">
      <c r="A144" s="485" t="s">
        <v>82</v>
      </c>
      <c r="B144" s="486" t="s">
        <v>300</v>
      </c>
      <c r="C144" s="367" t="s">
        <v>311</v>
      </c>
      <c r="D144" s="466"/>
      <c r="E144" s="466"/>
      <c r="F144" s="466"/>
      <c r="G144" s="466"/>
      <c r="H144" s="466"/>
      <c r="I144" s="466"/>
      <c r="J144" s="466"/>
      <c r="K144" s="466"/>
      <c r="L144" s="466"/>
      <c r="M144" s="466"/>
      <c r="N144" s="466"/>
      <c r="O144" s="466"/>
      <c r="P144" s="466"/>
      <c r="Q144" s="466"/>
    </row>
    <row r="145" spans="1:17">
      <c r="A145" s="485" t="s">
        <v>82</v>
      </c>
      <c r="B145" s="486" t="s">
        <v>300</v>
      </c>
      <c r="C145" s="367" t="s">
        <v>312</v>
      </c>
      <c r="D145" s="462"/>
      <c r="E145" s="462"/>
      <c r="F145" s="462"/>
      <c r="G145" s="462"/>
      <c r="H145" s="462"/>
      <c r="I145" s="462"/>
      <c r="J145" s="462"/>
      <c r="K145" s="462"/>
      <c r="L145" s="462"/>
      <c r="M145" s="462"/>
      <c r="N145" s="462"/>
      <c r="O145" s="462"/>
      <c r="P145" s="462"/>
      <c r="Q145" s="462"/>
    </row>
    <row r="146" spans="1:17">
      <c r="A146" s="485" t="s">
        <v>82</v>
      </c>
      <c r="B146" s="487" t="s">
        <v>300</v>
      </c>
      <c r="C146" s="367" t="s">
        <v>313</v>
      </c>
      <c r="D146" s="466"/>
      <c r="E146" s="466"/>
      <c r="F146" s="466"/>
      <c r="G146" s="466"/>
      <c r="H146" s="466"/>
      <c r="I146" s="466"/>
      <c r="J146" s="466"/>
      <c r="K146" s="466"/>
      <c r="L146" s="466"/>
      <c r="M146" s="466"/>
      <c r="N146" s="466"/>
      <c r="O146" s="466"/>
      <c r="P146" s="466"/>
      <c r="Q146" s="466"/>
    </row>
    <row r="147" spans="1:17">
      <c r="A147" s="485" t="s">
        <v>83</v>
      </c>
      <c r="B147" s="486" t="s">
        <v>243</v>
      </c>
      <c r="C147" s="367" t="s">
        <v>302</v>
      </c>
      <c r="D147" s="462"/>
      <c r="E147" s="462"/>
      <c r="F147" s="462"/>
      <c r="G147" s="462"/>
      <c r="H147" s="462"/>
      <c r="I147" s="462"/>
      <c r="J147" s="462"/>
      <c r="K147" s="462"/>
      <c r="L147" s="462"/>
      <c r="M147" s="462"/>
      <c r="N147" s="462"/>
      <c r="O147" s="462"/>
      <c r="P147" s="462"/>
      <c r="Q147" s="462"/>
    </row>
    <row r="148" spans="1:17">
      <c r="A148" s="485" t="s">
        <v>83</v>
      </c>
      <c r="B148" s="486"/>
      <c r="C148" s="367" t="s">
        <v>303</v>
      </c>
      <c r="D148" s="466"/>
      <c r="E148" s="466"/>
      <c r="F148" s="466"/>
      <c r="G148" s="466"/>
      <c r="H148" s="466"/>
      <c r="I148" s="466"/>
      <c r="J148" s="466"/>
      <c r="K148" s="466"/>
      <c r="L148" s="466"/>
      <c r="M148" s="466"/>
      <c r="N148" s="466"/>
      <c r="O148" s="466"/>
      <c r="P148" s="466"/>
      <c r="Q148" s="466"/>
    </row>
    <row r="149" spans="1:17">
      <c r="A149" s="485" t="s">
        <v>83</v>
      </c>
      <c r="B149" s="486"/>
      <c r="C149" s="367" t="s">
        <v>304</v>
      </c>
      <c r="D149" s="462"/>
      <c r="E149" s="462"/>
      <c r="F149" s="462"/>
      <c r="G149" s="462"/>
      <c r="H149" s="462"/>
      <c r="I149" s="462"/>
      <c r="J149" s="462"/>
      <c r="K149" s="462"/>
      <c r="L149" s="462"/>
      <c r="M149" s="462"/>
      <c r="N149" s="462"/>
      <c r="O149" s="462"/>
      <c r="P149" s="462"/>
      <c r="Q149" s="462"/>
    </row>
    <row r="150" spans="1:17">
      <c r="A150" s="485" t="s">
        <v>83</v>
      </c>
      <c r="B150" s="486"/>
      <c r="C150" s="367" t="s">
        <v>305</v>
      </c>
      <c r="D150" s="466"/>
      <c r="E150" s="466"/>
      <c r="F150" s="466"/>
      <c r="G150" s="466"/>
      <c r="H150" s="466"/>
      <c r="I150" s="466"/>
      <c r="J150" s="466"/>
      <c r="K150" s="466"/>
      <c r="L150" s="466"/>
      <c r="M150" s="466"/>
      <c r="N150" s="466"/>
      <c r="O150" s="466"/>
      <c r="P150" s="466"/>
      <c r="Q150" s="466"/>
    </row>
    <row r="151" spans="1:17">
      <c r="A151" s="485" t="s">
        <v>83</v>
      </c>
      <c r="B151" s="486"/>
      <c r="C151" s="367" t="s">
        <v>306</v>
      </c>
      <c r="D151" s="462"/>
      <c r="E151" s="462"/>
      <c r="F151" s="462"/>
      <c r="G151" s="462"/>
      <c r="H151" s="462"/>
      <c r="I151" s="462"/>
      <c r="J151" s="462"/>
      <c r="K151" s="462"/>
      <c r="L151" s="462"/>
      <c r="M151" s="462"/>
      <c r="N151" s="462"/>
      <c r="O151" s="462"/>
      <c r="P151" s="462"/>
      <c r="Q151" s="462"/>
    </row>
    <row r="152" spans="1:17">
      <c r="A152" s="485" t="s">
        <v>83</v>
      </c>
      <c r="B152" s="486"/>
      <c r="C152" s="367" t="s">
        <v>307</v>
      </c>
      <c r="D152" s="466"/>
      <c r="E152" s="466"/>
      <c r="F152" s="466"/>
      <c r="G152" s="466"/>
      <c r="H152" s="466"/>
      <c r="I152" s="466"/>
      <c r="J152" s="466"/>
      <c r="K152" s="466"/>
      <c r="L152" s="466"/>
      <c r="M152" s="466"/>
      <c r="N152" s="466"/>
      <c r="O152" s="466"/>
      <c r="P152" s="466"/>
      <c r="Q152" s="466"/>
    </row>
    <row r="153" spans="1:17">
      <c r="A153" s="485" t="s">
        <v>83</v>
      </c>
      <c r="B153" s="486"/>
      <c r="C153" s="367" t="s">
        <v>308</v>
      </c>
      <c r="D153" s="462"/>
      <c r="E153" s="462"/>
      <c r="F153" s="462"/>
      <c r="G153" s="462"/>
      <c r="H153" s="462"/>
      <c r="I153" s="462"/>
      <c r="J153" s="462"/>
      <c r="K153" s="462"/>
      <c r="L153" s="462"/>
      <c r="M153" s="462"/>
      <c r="N153" s="462"/>
      <c r="O153" s="462"/>
      <c r="P153" s="462"/>
      <c r="Q153" s="462"/>
    </row>
    <row r="154" spans="1:17">
      <c r="A154" s="485" t="s">
        <v>83</v>
      </c>
      <c r="B154" s="486"/>
      <c r="C154" s="367" t="s">
        <v>309</v>
      </c>
      <c r="D154" s="466"/>
      <c r="E154" s="466"/>
      <c r="F154" s="466"/>
      <c r="G154" s="466"/>
      <c r="H154" s="466"/>
      <c r="I154" s="466"/>
      <c r="J154" s="466"/>
      <c r="K154" s="466"/>
      <c r="L154" s="466"/>
      <c r="M154" s="466"/>
      <c r="N154" s="466"/>
      <c r="O154" s="466"/>
      <c r="P154" s="466"/>
      <c r="Q154" s="466"/>
    </row>
    <row r="155" spans="1:17">
      <c r="A155" s="485" t="s">
        <v>83</v>
      </c>
      <c r="B155" s="486"/>
      <c r="C155" s="367" t="s">
        <v>310</v>
      </c>
      <c r="D155" s="462"/>
      <c r="E155" s="462"/>
      <c r="F155" s="462"/>
      <c r="G155" s="462"/>
      <c r="H155" s="462"/>
      <c r="I155" s="462"/>
      <c r="J155" s="462"/>
      <c r="K155" s="462"/>
      <c r="L155" s="462"/>
      <c r="M155" s="462"/>
      <c r="N155" s="462"/>
      <c r="O155" s="462"/>
      <c r="P155" s="462"/>
      <c r="Q155" s="462"/>
    </row>
    <row r="156" spans="1:17">
      <c r="A156" s="485" t="s">
        <v>83</v>
      </c>
      <c r="B156" s="486"/>
      <c r="C156" s="367" t="s">
        <v>311</v>
      </c>
      <c r="D156" s="466"/>
      <c r="E156" s="466"/>
      <c r="F156" s="466"/>
      <c r="G156" s="466"/>
      <c r="H156" s="466"/>
      <c r="I156" s="466"/>
      <c r="J156" s="466"/>
      <c r="K156" s="466"/>
      <c r="L156" s="466"/>
      <c r="M156" s="466"/>
      <c r="N156" s="466"/>
      <c r="O156" s="466"/>
      <c r="P156" s="466"/>
      <c r="Q156" s="466"/>
    </row>
    <row r="157" spans="1:17">
      <c r="A157" s="485" t="s">
        <v>83</v>
      </c>
      <c r="B157" s="486"/>
      <c r="C157" s="367" t="s">
        <v>312</v>
      </c>
      <c r="D157" s="462"/>
      <c r="E157" s="462"/>
      <c r="F157" s="462"/>
      <c r="G157" s="462"/>
      <c r="H157" s="462"/>
      <c r="I157" s="462"/>
      <c r="J157" s="462"/>
      <c r="K157" s="462"/>
      <c r="L157" s="462"/>
      <c r="M157" s="462"/>
      <c r="N157" s="462"/>
      <c r="O157" s="462"/>
      <c r="P157" s="462"/>
      <c r="Q157" s="462"/>
    </row>
    <row r="158" spans="1:17">
      <c r="A158" s="485" t="s">
        <v>83</v>
      </c>
      <c r="B158" s="487"/>
      <c r="C158" s="367" t="s">
        <v>313</v>
      </c>
      <c r="D158" s="466"/>
      <c r="E158" s="466"/>
      <c r="F158" s="466"/>
      <c r="G158" s="466"/>
      <c r="H158" s="466"/>
      <c r="I158" s="466"/>
      <c r="J158" s="466"/>
      <c r="K158" s="466"/>
      <c r="L158" s="466"/>
      <c r="M158" s="466"/>
      <c r="N158" s="466"/>
      <c r="O158" s="466"/>
      <c r="P158" s="466"/>
      <c r="Q158" s="466"/>
    </row>
    <row r="159" spans="1:17">
      <c r="A159" s="485" t="s">
        <v>83</v>
      </c>
      <c r="B159" s="486" t="s">
        <v>242</v>
      </c>
      <c r="C159" s="367" t="s">
        <v>302</v>
      </c>
      <c r="D159" s="462"/>
      <c r="E159" s="462"/>
      <c r="F159" s="462"/>
      <c r="G159" s="462"/>
      <c r="H159" s="462"/>
      <c r="I159" s="462"/>
      <c r="J159" s="462"/>
      <c r="K159" s="462"/>
      <c r="L159" s="462"/>
      <c r="M159" s="462"/>
      <c r="N159" s="462"/>
      <c r="O159" s="462"/>
      <c r="P159" s="462"/>
      <c r="Q159" s="462"/>
    </row>
    <row r="160" spans="1:17">
      <c r="A160" s="485" t="s">
        <v>83</v>
      </c>
      <c r="B160" s="486" t="s">
        <v>299</v>
      </c>
      <c r="C160" s="367" t="s">
        <v>303</v>
      </c>
      <c r="D160" s="466"/>
      <c r="E160" s="466"/>
      <c r="F160" s="466"/>
      <c r="G160" s="466"/>
      <c r="H160" s="466"/>
      <c r="I160" s="466"/>
      <c r="J160" s="466"/>
      <c r="K160" s="466"/>
      <c r="L160" s="466"/>
      <c r="M160" s="466"/>
      <c r="N160" s="466"/>
      <c r="O160" s="466"/>
      <c r="P160" s="466"/>
      <c r="Q160" s="466"/>
    </row>
    <row r="161" spans="1:17">
      <c r="A161" s="485" t="s">
        <v>83</v>
      </c>
      <c r="B161" s="486" t="s">
        <v>299</v>
      </c>
      <c r="C161" s="367" t="s">
        <v>304</v>
      </c>
      <c r="D161" s="462"/>
      <c r="E161" s="462"/>
      <c r="F161" s="462"/>
      <c r="G161" s="462"/>
      <c r="H161" s="462"/>
      <c r="I161" s="462"/>
      <c r="J161" s="462"/>
      <c r="K161" s="462"/>
      <c r="L161" s="462"/>
      <c r="M161" s="462"/>
      <c r="N161" s="462"/>
      <c r="O161" s="462"/>
      <c r="P161" s="462"/>
      <c r="Q161" s="462"/>
    </row>
    <row r="162" spans="1:17">
      <c r="A162" s="485" t="s">
        <v>83</v>
      </c>
      <c r="B162" s="486" t="s">
        <v>299</v>
      </c>
      <c r="C162" s="367" t="s">
        <v>305</v>
      </c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  <c r="O162" s="466"/>
      <c r="P162" s="466"/>
      <c r="Q162" s="466"/>
    </row>
    <row r="163" spans="1:17">
      <c r="A163" s="485" t="s">
        <v>83</v>
      </c>
      <c r="B163" s="486" t="s">
        <v>299</v>
      </c>
      <c r="C163" s="367" t="s">
        <v>306</v>
      </c>
      <c r="D163" s="462"/>
      <c r="E163" s="462"/>
      <c r="F163" s="462"/>
      <c r="G163" s="462"/>
      <c r="H163" s="462"/>
      <c r="I163" s="462"/>
      <c r="J163" s="462"/>
      <c r="K163" s="462"/>
      <c r="L163" s="462"/>
      <c r="M163" s="462"/>
      <c r="N163" s="462"/>
      <c r="O163" s="462"/>
      <c r="P163" s="462"/>
      <c r="Q163" s="462"/>
    </row>
    <row r="164" spans="1:17">
      <c r="A164" s="485" t="s">
        <v>83</v>
      </c>
      <c r="B164" s="486" t="s">
        <v>299</v>
      </c>
      <c r="C164" s="367" t="s">
        <v>307</v>
      </c>
      <c r="D164" s="466"/>
      <c r="E164" s="466"/>
      <c r="F164" s="466"/>
      <c r="G164" s="466"/>
      <c r="H164" s="466"/>
      <c r="I164" s="466"/>
      <c r="J164" s="466"/>
      <c r="K164" s="466"/>
      <c r="L164" s="466"/>
      <c r="M164" s="466"/>
      <c r="N164" s="466"/>
      <c r="O164" s="466"/>
      <c r="P164" s="466"/>
      <c r="Q164" s="466"/>
    </row>
    <row r="165" spans="1:17">
      <c r="A165" s="485" t="s">
        <v>83</v>
      </c>
      <c r="B165" s="486" t="s">
        <v>299</v>
      </c>
      <c r="C165" s="367" t="s">
        <v>308</v>
      </c>
      <c r="D165" s="462"/>
      <c r="E165" s="462"/>
      <c r="F165" s="462"/>
      <c r="G165" s="462"/>
      <c r="H165" s="462"/>
      <c r="I165" s="462"/>
      <c r="J165" s="462"/>
      <c r="K165" s="462"/>
      <c r="L165" s="462"/>
      <c r="M165" s="462"/>
      <c r="N165" s="462"/>
      <c r="O165" s="462"/>
      <c r="P165" s="462"/>
      <c r="Q165" s="462"/>
    </row>
    <row r="166" spans="1:17">
      <c r="A166" s="485" t="s">
        <v>83</v>
      </c>
      <c r="B166" s="486" t="s">
        <v>299</v>
      </c>
      <c r="C166" s="367" t="s">
        <v>309</v>
      </c>
      <c r="D166" s="466"/>
      <c r="E166" s="466"/>
      <c r="F166" s="466"/>
      <c r="G166" s="466"/>
      <c r="H166" s="466"/>
      <c r="I166" s="466"/>
      <c r="J166" s="466"/>
      <c r="K166" s="466"/>
      <c r="L166" s="466"/>
      <c r="M166" s="466"/>
      <c r="N166" s="466"/>
      <c r="O166" s="466"/>
      <c r="P166" s="466"/>
      <c r="Q166" s="466"/>
    </row>
    <row r="167" spans="1:17">
      <c r="A167" s="485" t="s">
        <v>83</v>
      </c>
      <c r="B167" s="486" t="s">
        <v>299</v>
      </c>
      <c r="C167" s="367" t="s">
        <v>310</v>
      </c>
      <c r="D167" s="462"/>
      <c r="E167" s="462"/>
      <c r="F167" s="462"/>
      <c r="G167" s="462"/>
      <c r="H167" s="462"/>
      <c r="I167" s="462"/>
      <c r="J167" s="462"/>
      <c r="K167" s="462"/>
      <c r="L167" s="462"/>
      <c r="M167" s="462"/>
      <c r="N167" s="462"/>
      <c r="O167" s="462"/>
      <c r="P167" s="462"/>
      <c r="Q167" s="462"/>
    </row>
    <row r="168" spans="1:17">
      <c r="A168" s="485" t="s">
        <v>83</v>
      </c>
      <c r="B168" s="486" t="s">
        <v>299</v>
      </c>
      <c r="C168" s="367" t="s">
        <v>311</v>
      </c>
      <c r="D168" s="466"/>
      <c r="E168" s="466"/>
      <c r="F168" s="466"/>
      <c r="G168" s="466"/>
      <c r="H168" s="466"/>
      <c r="I168" s="466"/>
      <c r="J168" s="466"/>
      <c r="K168" s="466"/>
      <c r="L168" s="466"/>
      <c r="M168" s="466"/>
      <c r="N168" s="466"/>
      <c r="O168" s="466"/>
      <c r="P168" s="466"/>
      <c r="Q168" s="466"/>
    </row>
    <row r="169" spans="1:17">
      <c r="A169" s="485" t="s">
        <v>83</v>
      </c>
      <c r="B169" s="486" t="s">
        <v>299</v>
      </c>
      <c r="C169" s="367" t="s">
        <v>312</v>
      </c>
      <c r="D169" s="462"/>
      <c r="E169" s="462"/>
      <c r="F169" s="462"/>
      <c r="G169" s="462"/>
      <c r="H169" s="462"/>
      <c r="I169" s="462"/>
      <c r="J169" s="462"/>
      <c r="K169" s="462"/>
      <c r="L169" s="462"/>
      <c r="M169" s="462"/>
      <c r="N169" s="462"/>
      <c r="O169" s="462"/>
      <c r="P169" s="462"/>
      <c r="Q169" s="462"/>
    </row>
    <row r="170" spans="1:17">
      <c r="A170" s="485" t="s">
        <v>83</v>
      </c>
      <c r="B170" s="487" t="s">
        <v>299</v>
      </c>
      <c r="C170" s="367" t="s">
        <v>313</v>
      </c>
      <c r="D170" s="466"/>
      <c r="E170" s="466"/>
      <c r="F170" s="466"/>
      <c r="G170" s="466"/>
      <c r="H170" s="466"/>
      <c r="I170" s="466"/>
      <c r="J170" s="466"/>
      <c r="K170" s="466"/>
      <c r="L170" s="466"/>
      <c r="M170" s="466"/>
      <c r="N170" s="466"/>
      <c r="O170" s="466"/>
      <c r="P170" s="466"/>
      <c r="Q170" s="466"/>
    </row>
    <row r="171" spans="1:17">
      <c r="A171" s="485" t="s">
        <v>83</v>
      </c>
      <c r="B171" s="486" t="s">
        <v>241</v>
      </c>
      <c r="C171" s="367" t="s">
        <v>302</v>
      </c>
      <c r="D171" s="462"/>
      <c r="E171" s="462"/>
      <c r="F171" s="462"/>
      <c r="G171" s="462"/>
      <c r="H171" s="462"/>
      <c r="I171" s="462"/>
      <c r="J171" s="462"/>
      <c r="K171" s="462"/>
      <c r="L171" s="462"/>
      <c r="M171" s="462"/>
      <c r="N171" s="462"/>
      <c r="O171" s="462"/>
      <c r="P171" s="462"/>
      <c r="Q171" s="462"/>
    </row>
    <row r="172" spans="1:17">
      <c r="A172" s="485" t="s">
        <v>83</v>
      </c>
      <c r="B172" s="486" t="s">
        <v>300</v>
      </c>
      <c r="C172" s="367" t="s">
        <v>303</v>
      </c>
      <c r="D172" s="466"/>
      <c r="E172" s="466"/>
      <c r="F172" s="466"/>
      <c r="G172" s="466"/>
      <c r="H172" s="466"/>
      <c r="I172" s="466"/>
      <c r="J172" s="466"/>
      <c r="K172" s="466"/>
      <c r="L172" s="466"/>
      <c r="M172" s="466"/>
      <c r="N172" s="466"/>
      <c r="O172" s="466"/>
      <c r="P172" s="466"/>
      <c r="Q172" s="466"/>
    </row>
    <row r="173" spans="1:17">
      <c r="A173" s="485" t="s">
        <v>83</v>
      </c>
      <c r="B173" s="486" t="s">
        <v>300</v>
      </c>
      <c r="C173" s="367" t="s">
        <v>304</v>
      </c>
      <c r="D173" s="462"/>
      <c r="E173" s="462"/>
      <c r="F173" s="462"/>
      <c r="G173" s="462"/>
      <c r="H173" s="462"/>
      <c r="I173" s="462"/>
      <c r="J173" s="462"/>
      <c r="K173" s="462"/>
      <c r="L173" s="462"/>
      <c r="M173" s="462"/>
      <c r="N173" s="462"/>
      <c r="O173" s="462"/>
      <c r="P173" s="462"/>
      <c r="Q173" s="462"/>
    </row>
    <row r="174" spans="1:17">
      <c r="A174" s="485" t="s">
        <v>83</v>
      </c>
      <c r="B174" s="486" t="s">
        <v>300</v>
      </c>
      <c r="C174" s="367" t="s">
        <v>305</v>
      </c>
      <c r="D174" s="466"/>
      <c r="E174" s="466"/>
      <c r="F174" s="466"/>
      <c r="G174" s="466"/>
      <c r="H174" s="466"/>
      <c r="I174" s="466"/>
      <c r="J174" s="466"/>
      <c r="K174" s="466"/>
      <c r="L174" s="466"/>
      <c r="M174" s="466"/>
      <c r="N174" s="466"/>
      <c r="O174" s="466"/>
      <c r="P174" s="466"/>
      <c r="Q174" s="466"/>
    </row>
    <row r="175" spans="1:17">
      <c r="A175" s="485" t="s">
        <v>83</v>
      </c>
      <c r="B175" s="486" t="s">
        <v>300</v>
      </c>
      <c r="C175" s="367" t="s">
        <v>306</v>
      </c>
      <c r="D175" s="462"/>
      <c r="E175" s="462"/>
      <c r="F175" s="462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</row>
    <row r="176" spans="1:17">
      <c r="A176" s="485" t="s">
        <v>83</v>
      </c>
      <c r="B176" s="486" t="s">
        <v>300</v>
      </c>
      <c r="C176" s="367" t="s">
        <v>307</v>
      </c>
      <c r="D176" s="466"/>
      <c r="E176" s="466"/>
      <c r="F176" s="466"/>
      <c r="G176" s="466"/>
      <c r="H176" s="466"/>
      <c r="I176" s="466"/>
      <c r="J176" s="466"/>
      <c r="K176" s="466"/>
      <c r="L176" s="466"/>
      <c r="M176" s="466"/>
      <c r="N176" s="466"/>
      <c r="O176" s="466"/>
      <c r="P176" s="466"/>
      <c r="Q176" s="466"/>
    </row>
    <row r="177" spans="1:17">
      <c r="A177" s="485" t="s">
        <v>83</v>
      </c>
      <c r="B177" s="486" t="s">
        <v>300</v>
      </c>
      <c r="C177" s="367" t="s">
        <v>308</v>
      </c>
      <c r="D177" s="462"/>
      <c r="E177" s="462"/>
      <c r="F177" s="462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</row>
    <row r="178" spans="1:17">
      <c r="A178" s="485" t="s">
        <v>83</v>
      </c>
      <c r="B178" s="486" t="s">
        <v>300</v>
      </c>
      <c r="C178" s="367" t="s">
        <v>309</v>
      </c>
      <c r="D178" s="466"/>
      <c r="E178" s="466"/>
      <c r="F178" s="466"/>
      <c r="G178" s="466"/>
      <c r="H178" s="466"/>
      <c r="I178" s="466"/>
      <c r="J178" s="466"/>
      <c r="K178" s="466"/>
      <c r="L178" s="466"/>
      <c r="M178" s="466"/>
      <c r="N178" s="466"/>
      <c r="O178" s="466"/>
      <c r="P178" s="466"/>
      <c r="Q178" s="466"/>
    </row>
    <row r="179" spans="1:17">
      <c r="A179" s="485" t="s">
        <v>83</v>
      </c>
      <c r="B179" s="486" t="s">
        <v>300</v>
      </c>
      <c r="C179" s="367" t="s">
        <v>310</v>
      </c>
      <c r="D179" s="462"/>
      <c r="E179" s="462"/>
      <c r="F179" s="462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</row>
    <row r="180" spans="1:17">
      <c r="A180" s="485" t="s">
        <v>83</v>
      </c>
      <c r="B180" s="486" t="s">
        <v>300</v>
      </c>
      <c r="C180" s="367" t="s">
        <v>311</v>
      </c>
      <c r="D180" s="466"/>
      <c r="E180" s="466"/>
      <c r="F180" s="466"/>
      <c r="G180" s="466"/>
      <c r="H180" s="466"/>
      <c r="I180" s="466"/>
      <c r="J180" s="466"/>
      <c r="K180" s="466"/>
      <c r="L180" s="466"/>
      <c r="M180" s="466"/>
      <c r="N180" s="466"/>
      <c r="O180" s="466"/>
      <c r="P180" s="466"/>
      <c r="Q180" s="466"/>
    </row>
    <row r="181" spans="1:17">
      <c r="A181" s="485" t="s">
        <v>83</v>
      </c>
      <c r="B181" s="486" t="s">
        <v>300</v>
      </c>
      <c r="C181" s="367" t="s">
        <v>312</v>
      </c>
      <c r="D181" s="462"/>
      <c r="E181" s="462"/>
      <c r="F181" s="462"/>
      <c r="G181" s="462"/>
      <c r="H181" s="462"/>
      <c r="I181" s="462"/>
      <c r="J181" s="462"/>
      <c r="K181" s="462"/>
      <c r="L181" s="462"/>
      <c r="M181" s="462"/>
      <c r="N181" s="462"/>
      <c r="O181" s="462"/>
      <c r="P181" s="462"/>
      <c r="Q181" s="462"/>
    </row>
    <row r="182" spans="1:17">
      <c r="A182" s="485" t="s">
        <v>83</v>
      </c>
      <c r="B182" s="487" t="s">
        <v>300</v>
      </c>
      <c r="C182" s="367" t="s">
        <v>313</v>
      </c>
      <c r="D182" s="466"/>
      <c r="E182" s="466"/>
      <c r="F182" s="466"/>
      <c r="G182" s="466"/>
      <c r="H182" s="466"/>
      <c r="I182" s="466"/>
      <c r="J182" s="466"/>
      <c r="K182" s="466"/>
      <c r="L182" s="466"/>
      <c r="M182" s="466"/>
      <c r="N182" s="466"/>
      <c r="O182" s="466"/>
      <c r="P182" s="466"/>
      <c r="Q182" s="466"/>
    </row>
    <row r="183" spans="1:17">
      <c r="A183" s="485" t="s">
        <v>246</v>
      </c>
      <c r="B183" s="486" t="s">
        <v>243</v>
      </c>
      <c r="C183" s="367" t="s">
        <v>302</v>
      </c>
      <c r="D183" s="463">
        <v>946423.22857845016</v>
      </c>
      <c r="E183" s="463">
        <v>16375.377796702785</v>
      </c>
      <c r="F183" s="464">
        <v>1.7607027189986555E-2</v>
      </c>
      <c r="G183" s="472">
        <v>0.43940643800086215</v>
      </c>
      <c r="H183" s="472">
        <v>-2.2407776499440812E-2</v>
      </c>
      <c r="I183" s="473">
        <v>6.3775947279436238</v>
      </c>
      <c r="J183" s="473">
        <v>0.10946807533963554</v>
      </c>
      <c r="K183" s="464">
        <v>1.7464241137207855E-2</v>
      </c>
      <c r="L183" s="465">
        <v>6035903.7929853071</v>
      </c>
      <c r="M183" s="465">
        <v>206246.07130317949</v>
      </c>
      <c r="N183" s="464">
        <v>3.5378761695749765E-2</v>
      </c>
      <c r="O183" s="463">
        <v>1685786.6401705751</v>
      </c>
      <c r="P183" s="463">
        <v>-7523.7401627083309</v>
      </c>
      <c r="Q183" s="464">
        <v>-4.4432138668089195E-3</v>
      </c>
    </row>
    <row r="184" spans="1:17">
      <c r="A184" s="485" t="s">
        <v>246</v>
      </c>
      <c r="B184" s="486"/>
      <c r="C184" s="367" t="s">
        <v>303</v>
      </c>
      <c r="D184" s="463">
        <v>107714.18269250146</v>
      </c>
      <c r="E184" s="463">
        <v>-11288.697076870478</v>
      </c>
      <c r="F184" s="468">
        <v>-9.4860705041323518E-2</v>
      </c>
      <c r="G184" s="474">
        <v>5.0009661544526351E-2</v>
      </c>
      <c r="H184" s="474">
        <v>-9.0810845904950449E-3</v>
      </c>
      <c r="I184" s="475">
        <v>8.1425302798948369</v>
      </c>
      <c r="J184" s="475">
        <v>-0.33425928141633143</v>
      </c>
      <c r="K184" s="468">
        <v>-3.9432296743795663E-2</v>
      </c>
      <c r="L184" s="469">
        <v>877065.9941478176</v>
      </c>
      <c r="M184" s="469">
        <v>-131696.37484716251</v>
      </c>
      <c r="N184" s="468">
        <v>-0.13055242631460401</v>
      </c>
      <c r="O184" s="463">
        <v>172681.24733632803</v>
      </c>
      <c r="P184" s="463">
        <v>-5954.5929683248978</v>
      </c>
      <c r="Q184" s="468">
        <v>-3.3333696967919144E-2</v>
      </c>
    </row>
    <row r="185" spans="1:17">
      <c r="A185" s="485" t="s">
        <v>246</v>
      </c>
      <c r="B185" s="486"/>
      <c r="C185" s="367" t="s">
        <v>304</v>
      </c>
      <c r="D185" s="463">
        <v>98409.046810633823</v>
      </c>
      <c r="E185" s="463">
        <v>7089.2151268302987</v>
      </c>
      <c r="F185" s="464">
        <v>7.7630619725371663E-2</v>
      </c>
      <c r="G185" s="472">
        <v>4.5689462621358694E-2</v>
      </c>
      <c r="H185" s="472">
        <v>3.4470288463391008E-4</v>
      </c>
      <c r="I185" s="473">
        <v>12.311954391335329</v>
      </c>
      <c r="J185" s="473">
        <v>0.48424224312978481</v>
      </c>
      <c r="K185" s="464">
        <v>4.0941328049081092E-2</v>
      </c>
      <c r="L185" s="465">
        <v>1211607.6960273071</v>
      </c>
      <c r="M185" s="465">
        <v>131503.01344869868</v>
      </c>
      <c r="N185" s="464">
        <v>0.1217502484432828</v>
      </c>
      <c r="O185" s="463">
        <v>365851.52772939217</v>
      </c>
      <c r="P185" s="463">
        <v>38049.203176515817</v>
      </c>
      <c r="Q185" s="464">
        <v>0.11607362220025462</v>
      </c>
    </row>
    <row r="186" spans="1:17">
      <c r="A186" s="485" t="s">
        <v>246</v>
      </c>
      <c r="B186" s="486"/>
      <c r="C186" s="367" t="s">
        <v>305</v>
      </c>
      <c r="D186" s="463">
        <v>53393.285080130619</v>
      </c>
      <c r="E186" s="463">
        <v>-11796.060089463834</v>
      </c>
      <c r="F186" s="468">
        <v>-0.180950737559575</v>
      </c>
      <c r="G186" s="474">
        <v>2.4789494278859025E-2</v>
      </c>
      <c r="H186" s="474">
        <v>-7.5802017620279667E-3</v>
      </c>
      <c r="I186" s="475">
        <v>8.3185328736872215</v>
      </c>
      <c r="J186" s="475">
        <v>0.64992766784198963</v>
      </c>
      <c r="K186" s="468">
        <v>8.4751744338930901E-2</v>
      </c>
      <c r="L186" s="469">
        <v>444153.79717321997</v>
      </c>
      <c r="M186" s="469">
        <v>-55757.554559973767</v>
      </c>
      <c r="N186" s="468">
        <v>-0.11153488386823425</v>
      </c>
      <c r="O186" s="463">
        <v>135613.42530703539</v>
      </c>
      <c r="P186" s="463">
        <v>-19719.669061541616</v>
      </c>
      <c r="Q186" s="468">
        <v>-0.12695085449563279</v>
      </c>
    </row>
    <row r="187" spans="1:17">
      <c r="A187" s="485" t="s">
        <v>246</v>
      </c>
      <c r="B187" s="486"/>
      <c r="C187" s="367" t="s">
        <v>306</v>
      </c>
      <c r="D187" s="463">
        <v>7239319.7085918644</v>
      </c>
      <c r="E187" s="463">
        <v>507940.0310468981</v>
      </c>
      <c r="F187" s="464">
        <v>7.5458532333471245E-2</v>
      </c>
      <c r="G187" s="472">
        <v>3.3610794733765492</v>
      </c>
      <c r="H187" s="472">
        <v>1.8620463686056077E-2</v>
      </c>
      <c r="I187" s="473">
        <v>4.8210703948911338</v>
      </c>
      <c r="J187" s="473">
        <v>0.16580688580069136</v>
      </c>
      <c r="K187" s="464">
        <v>3.5617078491242515E-2</v>
      </c>
      <c r="L187" s="465">
        <v>34901269.926244147</v>
      </c>
      <c r="M187" s="465">
        <v>3564923.7475360744</v>
      </c>
      <c r="N187" s="464">
        <v>0.11376322329366889</v>
      </c>
      <c r="O187" s="463">
        <v>7614451.9142577676</v>
      </c>
      <c r="P187" s="463">
        <v>675090.10390561167</v>
      </c>
      <c r="Q187" s="464">
        <v>9.7284177184494211E-2</v>
      </c>
    </row>
    <row r="188" spans="1:17">
      <c r="A188" s="485" t="s">
        <v>246</v>
      </c>
      <c r="B188" s="486"/>
      <c r="C188" s="367" t="s">
        <v>307</v>
      </c>
      <c r="D188" s="463">
        <v>6369817.3603291623</v>
      </c>
      <c r="E188" s="463">
        <v>574391.32384503074</v>
      </c>
      <c r="F188" s="468">
        <v>9.9111147347761247E-2</v>
      </c>
      <c r="G188" s="474">
        <v>2.9573859479573037</v>
      </c>
      <c r="H188" s="474">
        <v>7.9673666289344691E-2</v>
      </c>
      <c r="I188" s="475">
        <v>5.0186903551725628</v>
      </c>
      <c r="J188" s="475">
        <v>-0.17032945785573705</v>
      </c>
      <c r="K188" s="468">
        <v>-3.2824977354698741E-2</v>
      </c>
      <c r="L188" s="469">
        <v>31968140.950494722</v>
      </c>
      <c r="M188" s="469">
        <v>1895560.4222384915</v>
      </c>
      <c r="N188" s="468">
        <v>6.3032848825774063E-2</v>
      </c>
      <c r="O188" s="463">
        <v>8733087.0951973144</v>
      </c>
      <c r="P188" s="463">
        <v>542707.12878661044</v>
      </c>
      <c r="Q188" s="468">
        <v>6.6261532555545496E-2</v>
      </c>
    </row>
    <row r="189" spans="1:17">
      <c r="A189" s="485" t="s">
        <v>246</v>
      </c>
      <c r="B189" s="486"/>
      <c r="C189" s="367" t="s">
        <v>308</v>
      </c>
      <c r="D189" s="463">
        <v>196197677.73665807</v>
      </c>
      <c r="E189" s="463">
        <v>12709651.007512927</v>
      </c>
      <c r="F189" s="464">
        <v>6.9266922938106532E-2</v>
      </c>
      <c r="G189" s="472">
        <v>91.090877859999495</v>
      </c>
      <c r="H189" s="472">
        <v>-1.9895486667721229E-2</v>
      </c>
      <c r="I189" s="473">
        <v>4.7072552705650761</v>
      </c>
      <c r="J189" s="473">
        <v>0.15180632662478377</v>
      </c>
      <c r="K189" s="464">
        <v>3.3324119860177165E-2</v>
      </c>
      <c r="L189" s="465">
        <v>923552552.59851193</v>
      </c>
      <c r="M189" s="465">
        <v>87682215.009539604</v>
      </c>
      <c r="N189" s="464">
        <v>0.10489930204061879</v>
      </c>
      <c r="O189" s="463">
        <v>190037024.91560125</v>
      </c>
      <c r="P189" s="463">
        <v>9397864.4985604286</v>
      </c>
      <c r="Q189" s="464">
        <v>5.2025621005232864E-2</v>
      </c>
    </row>
    <row r="190" spans="1:17">
      <c r="A190" s="485" t="s">
        <v>246</v>
      </c>
      <c r="B190" s="486"/>
      <c r="C190" s="367" t="s">
        <v>309</v>
      </c>
      <c r="D190" s="463">
        <v>1272676.9828309598</v>
      </c>
      <c r="E190" s="463">
        <v>-288532.47841854626</v>
      </c>
      <c r="F190" s="468">
        <v>-0.18481343188096025</v>
      </c>
      <c r="G190" s="474">
        <v>0.59087989692666543</v>
      </c>
      <c r="H190" s="474">
        <v>-0.18433690553286197</v>
      </c>
      <c r="I190" s="475">
        <v>6.3681667115888407</v>
      </c>
      <c r="J190" s="475">
        <v>0.36261821979887987</v>
      </c>
      <c r="K190" s="468">
        <v>6.0380533151069615E-2</v>
      </c>
      <c r="L190" s="469">
        <v>8104619.1966694407</v>
      </c>
      <c r="M190" s="469">
        <v>-1271299.9287057482</v>
      </c>
      <c r="N190" s="468">
        <v>-0.13559203228034197</v>
      </c>
      <c r="O190" s="463">
        <v>1796565.2043657424</v>
      </c>
      <c r="P190" s="463">
        <v>-373081.95808632858</v>
      </c>
      <c r="Q190" s="468">
        <v>-0.17195512917624928</v>
      </c>
    </row>
    <row r="191" spans="1:17">
      <c r="A191" s="485" t="s">
        <v>246</v>
      </c>
      <c r="B191" s="486"/>
      <c r="C191" s="367" t="s">
        <v>310</v>
      </c>
      <c r="D191" s="463">
        <v>748415.07156183338</v>
      </c>
      <c r="E191" s="463">
        <v>-88317.244165344397</v>
      </c>
      <c r="F191" s="464">
        <v>-0.10555017716578886</v>
      </c>
      <c r="G191" s="472">
        <v>0.34747498879026734</v>
      </c>
      <c r="H191" s="472">
        <v>-6.8003501708653602E-2</v>
      </c>
      <c r="I191" s="473">
        <v>4.5696068690595357</v>
      </c>
      <c r="J191" s="473">
        <v>7.163701068891104E-2</v>
      </c>
      <c r="K191" s="464">
        <v>1.5926520840417843E-2</v>
      </c>
      <c r="L191" s="465">
        <v>3419962.651916638</v>
      </c>
      <c r="M191" s="465">
        <v>-343634.08374886028</v>
      </c>
      <c r="N191" s="464">
        <v>-9.1304703421711611E-2</v>
      </c>
      <c r="O191" s="463">
        <v>997389.3374162796</v>
      </c>
      <c r="P191" s="463">
        <v>-46730.484738048166</v>
      </c>
      <c r="Q191" s="464">
        <v>-4.4755863978934302E-2</v>
      </c>
    </row>
    <row r="192" spans="1:17">
      <c r="A192" s="485" t="s">
        <v>246</v>
      </c>
      <c r="B192" s="486"/>
      <c r="C192" s="367" t="s">
        <v>311</v>
      </c>
      <c r="D192" s="463">
        <v>636858.55402305583</v>
      </c>
      <c r="E192" s="463">
        <v>199868.42977689358</v>
      </c>
      <c r="F192" s="468">
        <v>0.45737516407648854</v>
      </c>
      <c r="G192" s="474">
        <v>0.29568140371404078</v>
      </c>
      <c r="H192" s="474">
        <v>7.8694448899294167E-2</v>
      </c>
      <c r="I192" s="475">
        <v>4.1438810185556152</v>
      </c>
      <c r="J192" s="475">
        <v>-1.7227715818512124E-2</v>
      </c>
      <c r="K192" s="468">
        <v>-4.1401743905890376E-3</v>
      </c>
      <c r="L192" s="469">
        <v>2639066.073520917</v>
      </c>
      <c r="M192" s="469">
        <v>820702.65068497602</v>
      </c>
      <c r="N192" s="468">
        <v>0.45134137674469854</v>
      </c>
      <c r="O192" s="463">
        <v>497770.61178421904</v>
      </c>
      <c r="P192" s="463">
        <v>162225.87959893735</v>
      </c>
      <c r="Q192" s="468">
        <v>0.48347020244489836</v>
      </c>
    </row>
    <row r="193" spans="1:17">
      <c r="A193" s="485" t="s">
        <v>246</v>
      </c>
      <c r="B193" s="486"/>
      <c r="C193" s="367" t="s">
        <v>312</v>
      </c>
      <c r="D193" s="463">
        <v>563290.38279006537</v>
      </c>
      <c r="E193" s="463">
        <v>66983.629664452281</v>
      </c>
      <c r="F193" s="464">
        <v>0.13496417133679223</v>
      </c>
      <c r="G193" s="472">
        <v>0.261525090665511</v>
      </c>
      <c r="H193" s="472">
        <v>1.5084530480089842E-2</v>
      </c>
      <c r="I193" s="473">
        <v>6.2818267031001671</v>
      </c>
      <c r="J193" s="473">
        <v>-0.27199982412107993</v>
      </c>
      <c r="K193" s="464">
        <v>-4.1502444868098294E-2</v>
      </c>
      <c r="L193" s="465">
        <v>3538492.5682101473</v>
      </c>
      <c r="M193" s="465">
        <v>285784.20393645763</v>
      </c>
      <c r="N193" s="464">
        <v>8.7860383388620067E-2</v>
      </c>
      <c r="O193" s="463">
        <v>923399.59850828815</v>
      </c>
      <c r="P193" s="463">
        <v>93142.005330285057</v>
      </c>
      <c r="Q193" s="464">
        <v>0.11218446671925333</v>
      </c>
    </row>
    <row r="194" spans="1:17">
      <c r="A194" s="485" t="s">
        <v>246</v>
      </c>
      <c r="B194" s="487"/>
      <c r="C194" s="367" t="s">
        <v>313</v>
      </c>
      <c r="D194" s="463">
        <v>90479.442762575869</v>
      </c>
      <c r="E194" s="463">
        <v>-9110.7791584728984</v>
      </c>
      <c r="F194" s="468">
        <v>-9.1482667502192819E-2</v>
      </c>
      <c r="G194" s="474">
        <v>4.2007897160684315E-2</v>
      </c>
      <c r="H194" s="474">
        <v>-7.4435155485880894E-3</v>
      </c>
      <c r="I194" s="475">
        <v>6.6443673332034452</v>
      </c>
      <c r="J194" s="475">
        <v>0.10782412273570774</v>
      </c>
      <c r="K194" s="468">
        <v>1.6495587845734159E-2</v>
      </c>
      <c r="L194" s="469">
        <v>601178.65381811</v>
      </c>
      <c r="M194" s="469">
        <v>-49797.135108896531</v>
      </c>
      <c r="N194" s="468">
        <v>-7.6496140034603116E-2</v>
      </c>
      <c r="O194" s="463">
        <v>116770.22370350373</v>
      </c>
      <c r="P194" s="463">
        <v>-12388.251026973245</v>
      </c>
      <c r="Q194" s="468">
        <v>-9.5915123284202444E-2</v>
      </c>
    </row>
    <row r="195" spans="1:17">
      <c r="A195" s="485" t="s">
        <v>246</v>
      </c>
      <c r="B195" s="486" t="s">
        <v>242</v>
      </c>
      <c r="C195" s="367" t="s">
        <v>302</v>
      </c>
      <c r="D195" s="463">
        <v>12434701.840200305</v>
      </c>
      <c r="E195" s="463">
        <v>-382703.21915804595</v>
      </c>
      <c r="F195" s="464">
        <v>-2.9858088855405522E-2</v>
      </c>
      <c r="G195" s="472">
        <v>0.49922672363570247</v>
      </c>
      <c r="H195" s="472">
        <v>-4.009667292644109E-2</v>
      </c>
      <c r="I195" s="473">
        <v>6.1610073348058538</v>
      </c>
      <c r="J195" s="473">
        <v>0.13973890611537954</v>
      </c>
      <c r="K195" s="464">
        <v>2.3207552988261382E-2</v>
      </c>
      <c r="L195" s="465">
        <v>76610289.243597925</v>
      </c>
      <c r="M195" s="465">
        <v>-566747.17805406451</v>
      </c>
      <c r="N195" s="464">
        <v>-7.3434690463841622E-3</v>
      </c>
      <c r="O195" s="463">
        <v>22614165.882992089</v>
      </c>
      <c r="P195" s="463">
        <v>-529444.6724768728</v>
      </c>
      <c r="Q195" s="464">
        <v>-2.2876494192984168E-2</v>
      </c>
    </row>
    <row r="196" spans="1:17">
      <c r="A196" s="485" t="s">
        <v>246</v>
      </c>
      <c r="B196" s="486" t="s">
        <v>299</v>
      </c>
      <c r="C196" s="367" t="s">
        <v>303</v>
      </c>
      <c r="D196" s="463">
        <v>1516032.1928917505</v>
      </c>
      <c r="E196" s="463">
        <v>68295.718088663183</v>
      </c>
      <c r="F196" s="468">
        <v>4.7174136507096273E-2</v>
      </c>
      <c r="G196" s="474">
        <v>6.0865454942939441E-2</v>
      </c>
      <c r="H196" s="474">
        <v>-5.1567598032868645E-5</v>
      </c>
      <c r="I196" s="475">
        <v>8.2641736956432172</v>
      </c>
      <c r="J196" s="475">
        <v>-0.24547064562455034</v>
      </c>
      <c r="K196" s="468">
        <v>-2.8846169802201171E-2</v>
      </c>
      <c r="L196" s="469">
        <v>12528753.370244309</v>
      </c>
      <c r="M196" s="469">
        <v>209030.86978927255</v>
      </c>
      <c r="N196" s="468">
        <v>1.6967173552939349E-2</v>
      </c>
      <c r="O196" s="463">
        <v>2329421.5512407813</v>
      </c>
      <c r="P196" s="463">
        <v>20958.113217575476</v>
      </c>
      <c r="Q196" s="468">
        <v>9.0788153160105602E-3</v>
      </c>
    </row>
    <row r="197" spans="1:17">
      <c r="A197" s="485" t="s">
        <v>246</v>
      </c>
      <c r="B197" s="486" t="s">
        <v>299</v>
      </c>
      <c r="C197" s="367" t="s">
        <v>304</v>
      </c>
      <c r="D197" s="463">
        <v>1353873.1272810642</v>
      </c>
      <c r="E197" s="463">
        <v>-216442.60504299542</v>
      </c>
      <c r="F197" s="464">
        <v>-0.13783381302730849</v>
      </c>
      <c r="G197" s="472">
        <v>5.4355114761646783E-2</v>
      </c>
      <c r="H197" s="472">
        <v>-1.1719727260579085E-2</v>
      </c>
      <c r="I197" s="473">
        <v>12.374030746554213</v>
      </c>
      <c r="J197" s="473">
        <v>1.4398217324396612E-2</v>
      </c>
      <c r="K197" s="464">
        <v>1.1649389486577096E-3</v>
      </c>
      <c r="L197" s="465">
        <v>16752867.703909393</v>
      </c>
      <c r="M197" s="465">
        <v>-2655657.7024843954</v>
      </c>
      <c r="N197" s="464">
        <v>-0.13682944205588832</v>
      </c>
      <c r="O197" s="463">
        <v>5110694.4636509605</v>
      </c>
      <c r="P197" s="463">
        <v>-150524.48447110783</v>
      </c>
      <c r="Q197" s="464">
        <v>-2.8610192040161304E-2</v>
      </c>
    </row>
    <row r="198" spans="1:17">
      <c r="A198" s="485" t="s">
        <v>246</v>
      </c>
      <c r="B198" s="486" t="s">
        <v>299</v>
      </c>
      <c r="C198" s="367" t="s">
        <v>305</v>
      </c>
      <c r="D198" s="463">
        <v>492032.94634802453</v>
      </c>
      <c r="E198" s="463">
        <v>-5494.327161191497</v>
      </c>
      <c r="F198" s="468">
        <v>-1.1043268286456505E-2</v>
      </c>
      <c r="G198" s="474">
        <v>1.9754072022219779E-2</v>
      </c>
      <c r="H198" s="474">
        <v>-1.1805943777766052E-3</v>
      </c>
      <c r="I198" s="475">
        <v>7.7240952090939317</v>
      </c>
      <c r="J198" s="475">
        <v>0.11406203577953011</v>
      </c>
      <c r="K198" s="468">
        <v>1.4988375632776989E-2</v>
      </c>
      <c r="L198" s="469">
        <v>3800509.3236031476</v>
      </c>
      <c r="M198" s="469">
        <v>14310.267569346353</v>
      </c>
      <c r="N198" s="468">
        <v>3.779586693029538E-3</v>
      </c>
      <c r="O198" s="463">
        <v>1197818.2228249568</v>
      </c>
      <c r="P198" s="463">
        <v>17640.617103268392</v>
      </c>
      <c r="Q198" s="468">
        <v>1.494742572452136E-2</v>
      </c>
    </row>
    <row r="199" spans="1:17">
      <c r="A199" s="485" t="s">
        <v>246</v>
      </c>
      <c r="B199" s="486" t="s">
        <v>299</v>
      </c>
      <c r="C199" s="367" t="s">
        <v>306</v>
      </c>
      <c r="D199" s="463">
        <v>87481723.149265304</v>
      </c>
      <c r="E199" s="463">
        <v>1690351.6996557564</v>
      </c>
      <c r="F199" s="464">
        <v>1.9703050214654769E-2</v>
      </c>
      <c r="G199" s="472">
        <v>3.5122043605920346</v>
      </c>
      <c r="H199" s="472">
        <v>-9.7675613681338369E-2</v>
      </c>
      <c r="I199" s="473">
        <v>4.5086341533644312</v>
      </c>
      <c r="J199" s="473">
        <v>-3.3956681328359828E-2</v>
      </c>
      <c r="K199" s="464">
        <v>-7.4751793775976894E-3</v>
      </c>
      <c r="L199" s="465">
        <v>394423084.78594935</v>
      </c>
      <c r="M199" s="465">
        <v>4707987.1432282329</v>
      </c>
      <c r="N199" s="464">
        <v>1.2080587002416755E-2</v>
      </c>
      <c r="O199" s="463">
        <v>92741981.698005259</v>
      </c>
      <c r="P199" s="463">
        <v>4264030.5511721224</v>
      </c>
      <c r="Q199" s="464">
        <v>4.8193142991023515E-2</v>
      </c>
    </row>
    <row r="200" spans="1:17">
      <c r="A200" s="485" t="s">
        <v>246</v>
      </c>
      <c r="B200" s="486" t="s">
        <v>299</v>
      </c>
      <c r="C200" s="367" t="s">
        <v>307</v>
      </c>
      <c r="D200" s="463">
        <v>78917383.360569835</v>
      </c>
      <c r="E200" s="463">
        <v>4034145.8552612662</v>
      </c>
      <c r="F200" s="468">
        <v>5.3872481875203118E-2</v>
      </c>
      <c r="G200" s="474">
        <v>3.1683644078727138</v>
      </c>
      <c r="H200" s="474">
        <v>1.7470618536974403E-2</v>
      </c>
      <c r="I200" s="475">
        <v>5.1264834747700672</v>
      </c>
      <c r="J200" s="475">
        <v>-0.14614729069757448</v>
      </c>
      <c r="K200" s="468">
        <v>-2.7718096942184106E-2</v>
      </c>
      <c r="L200" s="469">
        <v>404568661.67005551</v>
      </c>
      <c r="M200" s="469">
        <v>9736999.7817451954</v>
      </c>
      <c r="N200" s="468">
        <v>2.4661142257886074E-2</v>
      </c>
      <c r="O200" s="463">
        <v>112197621.1352194</v>
      </c>
      <c r="P200" s="463">
        <v>5082793.720531106</v>
      </c>
      <c r="Q200" s="468">
        <v>4.7451821967218331E-2</v>
      </c>
    </row>
    <row r="201" spans="1:17">
      <c r="A201" s="485" t="s">
        <v>246</v>
      </c>
      <c r="B201" s="486" t="s">
        <v>299</v>
      </c>
      <c r="C201" s="367" t="s">
        <v>308</v>
      </c>
      <c r="D201" s="463">
        <v>2268925644.4419799</v>
      </c>
      <c r="E201" s="463">
        <v>106262604.38312769</v>
      </c>
      <c r="F201" s="464">
        <v>4.9135072091598689E-2</v>
      </c>
      <c r="G201" s="472">
        <v>91.09251916164547</v>
      </c>
      <c r="H201" s="472">
        <v>9.3227886821637185E-2</v>
      </c>
      <c r="I201" s="473">
        <v>4.5673658898693157</v>
      </c>
      <c r="J201" s="473">
        <v>-5.9978949601205755E-2</v>
      </c>
      <c r="K201" s="464">
        <v>-1.2961849977031056E-2</v>
      </c>
      <c r="L201" s="465">
        <v>10363013595.074055</v>
      </c>
      <c r="M201" s="465">
        <v>355625937.14409637</v>
      </c>
      <c r="N201" s="464">
        <v>3.5536340681505893E-2</v>
      </c>
      <c r="O201" s="463">
        <v>2205592587.0780678</v>
      </c>
      <c r="P201" s="463">
        <v>74972835.992596149</v>
      </c>
      <c r="Q201" s="464">
        <v>3.5188276065872513E-2</v>
      </c>
    </row>
    <row r="202" spans="1:17">
      <c r="A202" s="485" t="s">
        <v>246</v>
      </c>
      <c r="B202" s="486" t="s">
        <v>299</v>
      </c>
      <c r="C202" s="367" t="s">
        <v>309</v>
      </c>
      <c r="D202" s="463">
        <v>17634903.255470976</v>
      </c>
      <c r="E202" s="463">
        <v>-938588.93272574991</v>
      </c>
      <c r="F202" s="468">
        <v>-5.0533788865090974E-2</v>
      </c>
      <c r="G202" s="474">
        <v>0.70800370503451837</v>
      </c>
      <c r="H202" s="474">
        <v>-7.3521014405077967E-2</v>
      </c>
      <c r="I202" s="475">
        <v>5.8707325676645477</v>
      </c>
      <c r="J202" s="475">
        <v>0.16700046084008235</v>
      </c>
      <c r="K202" s="468">
        <v>2.9279155772457786E-2</v>
      </c>
      <c r="L202" s="469">
        <v>103529800.86950701</v>
      </c>
      <c r="M202" s="469">
        <v>-2408422.8601640463</v>
      </c>
      <c r="N202" s="468">
        <v>-2.273421976858668E-2</v>
      </c>
      <c r="O202" s="463">
        <v>24304542.53338185</v>
      </c>
      <c r="P202" s="463">
        <v>-710054.41076628864</v>
      </c>
      <c r="Q202" s="468">
        <v>-2.838560270835774E-2</v>
      </c>
    </row>
    <row r="203" spans="1:17">
      <c r="A203" s="485" t="s">
        <v>246</v>
      </c>
      <c r="B203" s="486" t="s">
        <v>299</v>
      </c>
      <c r="C203" s="367" t="s">
        <v>310</v>
      </c>
      <c r="D203" s="463">
        <v>10746564.320168577</v>
      </c>
      <c r="E203" s="463">
        <v>-452770.52571265027</v>
      </c>
      <c r="F203" s="464">
        <v>-4.0428340784824858E-2</v>
      </c>
      <c r="G203" s="472">
        <v>0.43145160735206473</v>
      </c>
      <c r="H203" s="472">
        <v>-3.9787561601826782E-2</v>
      </c>
      <c r="I203" s="473">
        <v>4.3357952429216695</v>
      </c>
      <c r="J203" s="473">
        <v>-0.15260061982240281</v>
      </c>
      <c r="K203" s="464">
        <v>-3.3998921772712645E-2</v>
      </c>
      <c r="L203" s="465">
        <v>46594902.457138658</v>
      </c>
      <c r="M203" s="465">
        <v>-3672145.7306001633</v>
      </c>
      <c r="N203" s="464">
        <v>-7.3052742561793713E-2</v>
      </c>
      <c r="O203" s="463">
        <v>14012524.710651554</v>
      </c>
      <c r="P203" s="463">
        <v>-487196.84348922223</v>
      </c>
      <c r="Q203" s="464">
        <v>-3.3600427544078625E-2</v>
      </c>
    </row>
    <row r="204" spans="1:17">
      <c r="A204" s="485" t="s">
        <v>246</v>
      </c>
      <c r="B204" s="486" t="s">
        <v>299</v>
      </c>
      <c r="C204" s="367" t="s">
        <v>311</v>
      </c>
      <c r="D204" s="463">
        <v>5218870.4148285147</v>
      </c>
      <c r="E204" s="463">
        <v>1765227.9369489364</v>
      </c>
      <c r="F204" s="468">
        <v>0.51112063517145756</v>
      </c>
      <c r="G204" s="474">
        <v>0.20952650186199956</v>
      </c>
      <c r="H204" s="474">
        <v>6.4206120470030298E-2</v>
      </c>
      <c r="I204" s="475">
        <v>4.2253452808866312</v>
      </c>
      <c r="J204" s="475">
        <v>5.7755885048483613E-2</v>
      </c>
      <c r="K204" s="468">
        <v>1.3858343412179711E-2</v>
      </c>
      <c r="L204" s="469">
        <v>22051529.478854522</v>
      </c>
      <c r="M204" s="469">
        <v>7658165.7110274062</v>
      </c>
      <c r="N204" s="468">
        <v>0.53206226387089472</v>
      </c>
      <c r="O204" s="463">
        <v>4133556.4389198422</v>
      </c>
      <c r="P204" s="463">
        <v>1534860.250376557</v>
      </c>
      <c r="Q204" s="468">
        <v>0.59062704487858275</v>
      </c>
    </row>
    <row r="205" spans="1:17">
      <c r="A205" s="485" t="s">
        <v>246</v>
      </c>
      <c r="B205" s="486" t="s">
        <v>299</v>
      </c>
      <c r="C205" s="367" t="s">
        <v>312</v>
      </c>
      <c r="D205" s="463">
        <v>5528393.9986094572</v>
      </c>
      <c r="E205" s="463">
        <v>-221433.30910256319</v>
      </c>
      <c r="F205" s="464">
        <v>-3.8511297340280685E-2</v>
      </c>
      <c r="G205" s="472">
        <v>0.22195321273972912</v>
      </c>
      <c r="H205" s="472">
        <v>-1.9984712985484043E-2</v>
      </c>
      <c r="I205" s="473">
        <v>6.5620032163000133</v>
      </c>
      <c r="J205" s="473">
        <v>-5.5137440812220717E-3</v>
      </c>
      <c r="K205" s="464">
        <v>-8.395477490935945E-4</v>
      </c>
      <c r="L205" s="465">
        <v>36277339.19984895</v>
      </c>
      <c r="M205" s="465">
        <v>-1484749.1628129184</v>
      </c>
      <c r="N205" s="464">
        <v>-3.931851301637751E-2</v>
      </c>
      <c r="O205" s="463">
        <v>9748891.1114977337</v>
      </c>
      <c r="P205" s="463">
        <v>-355713.75134414807</v>
      </c>
      <c r="Q205" s="464">
        <v>-3.5203133241976658E-2</v>
      </c>
    </row>
    <row r="206" spans="1:17">
      <c r="A206" s="485" t="s">
        <v>246</v>
      </c>
      <c r="B206" s="487" t="s">
        <v>299</v>
      </c>
      <c r="C206" s="367" t="s">
        <v>313</v>
      </c>
      <c r="D206" s="463">
        <v>1045386.5629051141</v>
      </c>
      <c r="E206" s="463">
        <v>-139237.11156456359</v>
      </c>
      <c r="F206" s="468">
        <v>-0.11753699893503823</v>
      </c>
      <c r="G206" s="474">
        <v>4.197003799839414E-2</v>
      </c>
      <c r="H206" s="474">
        <v>-7.8758754922182289E-3</v>
      </c>
      <c r="I206" s="475">
        <v>6.6631857787738751</v>
      </c>
      <c r="J206" s="475">
        <v>-7.689077169091707E-2</v>
      </c>
      <c r="K206" s="468">
        <v>-1.140799679576558E-2</v>
      </c>
      <c r="L206" s="469">
        <v>6965604.8792706579</v>
      </c>
      <c r="M206" s="469">
        <v>-1018849.3701478541</v>
      </c>
      <c r="N206" s="468">
        <v>-0.1276041340235689</v>
      </c>
      <c r="O206" s="463">
        <v>1365940.3521517683</v>
      </c>
      <c r="P206" s="463">
        <v>-218157.42091337778</v>
      </c>
      <c r="Q206" s="468">
        <v>-0.13771714386748654</v>
      </c>
    </row>
    <row r="207" spans="1:17">
      <c r="A207" s="485" t="s">
        <v>246</v>
      </c>
      <c r="B207" s="486" t="s">
        <v>241</v>
      </c>
      <c r="C207" s="367" t="s">
        <v>302</v>
      </c>
      <c r="D207" s="463">
        <v>11530146.275274731</v>
      </c>
      <c r="E207" s="463">
        <v>-331992.4117489513</v>
      </c>
      <c r="F207" s="464">
        <v>-2.7987567883701013E-2</v>
      </c>
      <c r="G207" s="472">
        <v>0.50583507372793746</v>
      </c>
      <c r="H207" s="472">
        <v>-3.9996584030673188E-2</v>
      </c>
      <c r="I207" s="473">
        <v>6.1530570964121427</v>
      </c>
      <c r="J207" s="473">
        <v>0.13953388273735712</v>
      </c>
      <c r="K207" s="464">
        <v>2.3203349813310153E-2</v>
      </c>
      <c r="L207" s="465">
        <v>70945648.361749217</v>
      </c>
      <c r="M207" s="465">
        <v>-387597.99649743736</v>
      </c>
      <c r="N207" s="464">
        <v>-5.4336233984201418E-3</v>
      </c>
      <c r="O207" s="463">
        <v>20936638.688588697</v>
      </c>
      <c r="P207" s="463">
        <v>-458749.20989733562</v>
      </c>
      <c r="Q207" s="464">
        <v>-2.1441500012710561E-2</v>
      </c>
    </row>
    <row r="208" spans="1:17">
      <c r="A208" s="485" t="s">
        <v>246</v>
      </c>
      <c r="B208" s="486" t="s">
        <v>300</v>
      </c>
      <c r="C208" s="367" t="s">
        <v>303</v>
      </c>
      <c r="D208" s="463">
        <v>1376423.8586065676</v>
      </c>
      <c r="E208" s="463">
        <v>47696.037256684154</v>
      </c>
      <c r="F208" s="468">
        <v>3.5896017596913653E-2</v>
      </c>
      <c r="G208" s="474">
        <v>6.0384616758260137E-2</v>
      </c>
      <c r="H208" s="474">
        <v>-7.5627263555360508E-4</v>
      </c>
      <c r="I208" s="475">
        <v>8.2667612975579079</v>
      </c>
      <c r="J208" s="475">
        <v>-0.21745956564008395</v>
      </c>
      <c r="K208" s="468">
        <v>-2.5631059014901227E-2</v>
      </c>
      <c r="L208" s="469">
        <v>11378567.48336409</v>
      </c>
      <c r="M208" s="469">
        <v>105347.17995579541</v>
      </c>
      <c r="N208" s="468">
        <v>9.3449056365859547E-3</v>
      </c>
      <c r="O208" s="463">
        <v>2128878.4967460874</v>
      </c>
      <c r="P208" s="463">
        <v>23221.990017203614</v>
      </c>
      <c r="Q208" s="468">
        <v>1.1028384707094862E-2</v>
      </c>
    </row>
    <row r="209" spans="1:17">
      <c r="A209" s="485" t="s">
        <v>246</v>
      </c>
      <c r="B209" s="486" t="s">
        <v>300</v>
      </c>
      <c r="C209" s="367" t="s">
        <v>304</v>
      </c>
      <c r="D209" s="463">
        <v>1263901.8567637755</v>
      </c>
      <c r="E209" s="463">
        <v>-176503.06799296569</v>
      </c>
      <c r="F209" s="464">
        <v>-0.12253711783356609</v>
      </c>
      <c r="G209" s="472">
        <v>5.544820279270464E-2</v>
      </c>
      <c r="H209" s="472">
        <v>-1.0831464699608939E-2</v>
      </c>
      <c r="I209" s="473">
        <v>12.422528489928577</v>
      </c>
      <c r="J209" s="473">
        <v>-2.6383783278557615E-2</v>
      </c>
      <c r="K209" s="464">
        <v>-2.1193645436269532E-3</v>
      </c>
      <c r="L209" s="465">
        <v>15700856.824121628</v>
      </c>
      <c r="M209" s="465">
        <v>-2230617.7220705673</v>
      </c>
      <c r="N209" s="464">
        <v>-0.12439678155437842</v>
      </c>
      <c r="O209" s="463">
        <v>4790530.4831211604</v>
      </c>
      <c r="P209" s="463">
        <v>-50214.200466085225</v>
      </c>
      <c r="Q209" s="464">
        <v>-1.0373238777979479E-2</v>
      </c>
    </row>
    <row r="210" spans="1:17">
      <c r="A210" s="485" t="s">
        <v>246</v>
      </c>
      <c r="B210" s="486" t="s">
        <v>300</v>
      </c>
      <c r="C210" s="367" t="s">
        <v>305</v>
      </c>
      <c r="D210" s="463">
        <v>383374.34476806177</v>
      </c>
      <c r="E210" s="463">
        <v>13676.596198391868</v>
      </c>
      <c r="F210" s="468">
        <v>3.6993993745716575E-2</v>
      </c>
      <c r="G210" s="474">
        <v>1.6818883760998212E-2</v>
      </c>
      <c r="H210" s="474">
        <v>-1.9261309429952078E-4</v>
      </c>
      <c r="I210" s="475">
        <v>7.7496324646417261</v>
      </c>
      <c r="J210" s="475">
        <v>0.3063767385362377</v>
      </c>
      <c r="K210" s="468">
        <v>4.1161656916031054E-2</v>
      </c>
      <c r="L210" s="469">
        <v>2971010.2683253214</v>
      </c>
      <c r="M210" s="469">
        <v>219255.38435581885</v>
      </c>
      <c r="N210" s="468">
        <v>7.9678384740262662E-2</v>
      </c>
      <c r="O210" s="463">
        <v>935672.26065709768</v>
      </c>
      <c r="P210" s="463">
        <v>61930.253406152595</v>
      </c>
      <c r="Q210" s="468">
        <v>7.0879336110900498E-2</v>
      </c>
    </row>
    <row r="211" spans="1:17">
      <c r="A211" s="485" t="s">
        <v>246</v>
      </c>
      <c r="B211" s="486" t="s">
        <v>300</v>
      </c>
      <c r="C211" s="367" t="s">
        <v>306</v>
      </c>
      <c r="D211" s="463">
        <v>80556908.66850093</v>
      </c>
      <c r="E211" s="463">
        <v>1919141.8326582611</v>
      </c>
      <c r="F211" s="464">
        <v>2.4404836376705531E-2</v>
      </c>
      <c r="G211" s="472">
        <v>3.5340843787044638</v>
      </c>
      <c r="H211" s="472">
        <v>-8.4401609947626355E-2</v>
      </c>
      <c r="I211" s="473">
        <v>4.4925786040248141</v>
      </c>
      <c r="J211" s="473">
        <v>-3.3084468931400934E-2</v>
      </c>
      <c r="K211" s="464">
        <v>-7.3104136118974893E-3</v>
      </c>
      <c r="L211" s="465">
        <v>361908244.29048836</v>
      </c>
      <c r="M211" s="465">
        <v>6020206.7817742825</v>
      </c>
      <c r="N211" s="464">
        <v>1.6916013316763633E-2</v>
      </c>
      <c r="O211" s="463">
        <v>85676249.564410955</v>
      </c>
      <c r="P211" s="463">
        <v>4356747.3128770292</v>
      </c>
      <c r="Q211" s="464">
        <v>5.3575676095519241E-2</v>
      </c>
    </row>
    <row r="212" spans="1:17">
      <c r="A212" s="485" t="s">
        <v>246</v>
      </c>
      <c r="B212" s="486" t="s">
        <v>300</v>
      </c>
      <c r="C212" s="367" t="s">
        <v>307</v>
      </c>
      <c r="D212" s="463">
        <v>72728335.095603555</v>
      </c>
      <c r="E212" s="463">
        <v>3897103.0390107036</v>
      </c>
      <c r="F212" s="468">
        <v>5.6618237427546209E-2</v>
      </c>
      <c r="G212" s="474">
        <v>3.1906397253679413</v>
      </c>
      <c r="H212" s="474">
        <v>2.3397587142324205E-2</v>
      </c>
      <c r="I212" s="475">
        <v>5.1218995398649785</v>
      </c>
      <c r="J212" s="475">
        <v>-0.14257183694232811</v>
      </c>
      <c r="K212" s="468">
        <v>-2.7081890419317332E-2</v>
      </c>
      <c r="L212" s="469">
        <v>372507226.0613178</v>
      </c>
      <c r="M212" s="469">
        <v>10147175.069003224</v>
      </c>
      <c r="N212" s="468">
        <v>2.8003018106481169E-2</v>
      </c>
      <c r="O212" s="463">
        <v>103591875.1701223</v>
      </c>
      <c r="P212" s="463">
        <v>4877471.0959419012</v>
      </c>
      <c r="Q212" s="468">
        <v>4.9409922915369608E-2</v>
      </c>
    </row>
    <row r="213" spans="1:17">
      <c r="A213" s="485" t="s">
        <v>246</v>
      </c>
      <c r="B213" s="486" t="s">
        <v>300</v>
      </c>
      <c r="C213" s="367" t="s">
        <v>308</v>
      </c>
      <c r="D213" s="463">
        <v>2076283174.9954128</v>
      </c>
      <c r="E213" s="463">
        <v>98737023.039261818</v>
      </c>
      <c r="F213" s="464">
        <v>4.9929061297301729E-2</v>
      </c>
      <c r="G213" s="472">
        <v>91.087903642302734</v>
      </c>
      <c r="H213" s="472">
        <v>9.1893319376694649E-2</v>
      </c>
      <c r="I213" s="473">
        <v>4.5682670752224457</v>
      </c>
      <c r="J213" s="473">
        <v>-5.7265576709163213E-2</v>
      </c>
      <c r="K213" s="464">
        <v>-1.23803204989266E-2</v>
      </c>
      <c r="L213" s="465">
        <v>9485016067.1698685</v>
      </c>
      <c r="M213" s="465">
        <v>337811770.59498405</v>
      </c>
      <c r="N213" s="464">
        <v>3.6930603017303949E-2</v>
      </c>
      <c r="O213" s="463">
        <v>2018894625.7800288</v>
      </c>
      <c r="P213" s="463">
        <v>70562291.300886631</v>
      </c>
      <c r="Q213" s="464">
        <v>3.6216763460813997E-2</v>
      </c>
    </row>
    <row r="214" spans="1:17">
      <c r="A214" s="485" t="s">
        <v>246</v>
      </c>
      <c r="B214" s="486" t="s">
        <v>300</v>
      </c>
      <c r="C214" s="367" t="s">
        <v>309</v>
      </c>
      <c r="D214" s="463">
        <v>15968933.296896324</v>
      </c>
      <c r="E214" s="463">
        <v>-1002389.5382184312</v>
      </c>
      <c r="F214" s="468">
        <v>-5.9063724611049348E-2</v>
      </c>
      <c r="G214" s="474">
        <v>0.70056756946039689</v>
      </c>
      <c r="H214" s="474">
        <v>-8.036119236404804E-2</v>
      </c>
      <c r="I214" s="475">
        <v>5.8607668423894701</v>
      </c>
      <c r="J214" s="475">
        <v>0.183399009817939</v>
      </c>
      <c r="K214" s="468">
        <v>3.2303527836573073E-2</v>
      </c>
      <c r="L214" s="469">
        <v>93590194.774779141</v>
      </c>
      <c r="M214" s="469">
        <v>-2762247.5654880404</v>
      </c>
      <c r="N214" s="468">
        <v>-2.866816344658089E-2</v>
      </c>
      <c r="O214" s="463">
        <v>22035900.819617555</v>
      </c>
      <c r="P214" s="463">
        <v>-786626.74180583656</v>
      </c>
      <c r="Q214" s="468">
        <v>-3.4467117618272092E-2</v>
      </c>
    </row>
    <row r="215" spans="1:17">
      <c r="A215" s="485" t="s">
        <v>246</v>
      </c>
      <c r="B215" s="486" t="s">
        <v>300</v>
      </c>
      <c r="C215" s="367" t="s">
        <v>310</v>
      </c>
      <c r="D215" s="463">
        <v>9863472.941276554</v>
      </c>
      <c r="E215" s="463">
        <v>-457600.0281274952</v>
      </c>
      <c r="F215" s="464">
        <v>-4.4336478337476337E-2</v>
      </c>
      <c r="G215" s="472">
        <v>0.43271702226043618</v>
      </c>
      <c r="H215" s="472">
        <v>-4.2203101114964281E-2</v>
      </c>
      <c r="I215" s="473">
        <v>4.3275133374620056</v>
      </c>
      <c r="J215" s="473">
        <v>-0.15355600904598266</v>
      </c>
      <c r="K215" s="464">
        <v>-3.4267715398255537E-2</v>
      </c>
      <c r="L215" s="465">
        <v>42684310.707069889</v>
      </c>
      <c r="M215" s="465">
        <v>-3565132.9991987795</v>
      </c>
      <c r="N215" s="464">
        <v>-7.7084883914302307E-2</v>
      </c>
      <c r="O215" s="463">
        <v>12932213.548776984</v>
      </c>
      <c r="P215" s="463">
        <v>-404167.47632490098</v>
      </c>
      <c r="Q215" s="464">
        <v>-3.0305633557122614E-2</v>
      </c>
    </row>
    <row r="216" spans="1:17">
      <c r="A216" s="485" t="s">
        <v>246</v>
      </c>
      <c r="B216" s="486" t="s">
        <v>300</v>
      </c>
      <c r="C216" s="367" t="s">
        <v>311</v>
      </c>
      <c r="D216" s="463">
        <v>4849923.1710600946</v>
      </c>
      <c r="E216" s="463">
        <v>1685865.0563809844</v>
      </c>
      <c r="F216" s="468">
        <v>0.53281734888487031</v>
      </c>
      <c r="G216" s="474">
        <v>0.21276930805889194</v>
      </c>
      <c r="H216" s="474">
        <v>6.7176415280699897E-2</v>
      </c>
      <c r="I216" s="475">
        <v>4.2130019716871123</v>
      </c>
      <c r="J216" s="475">
        <v>5.8442284437401959E-2</v>
      </c>
      <c r="K216" s="468">
        <v>1.4067022461311741E-2</v>
      </c>
      <c r="L216" s="469">
        <v>20432735.882207192</v>
      </c>
      <c r="M216" s="469">
        <v>7287467.5908460394</v>
      </c>
      <c r="N216" s="468">
        <v>0.55437952496072207</v>
      </c>
      <c r="O216" s="463">
        <v>3825957.1850548433</v>
      </c>
      <c r="P216" s="463">
        <v>1449210.718283928</v>
      </c>
      <c r="Q216" s="468">
        <v>0.60974560751229312</v>
      </c>
    </row>
    <row r="217" spans="1:17">
      <c r="A217" s="485" t="s">
        <v>246</v>
      </c>
      <c r="B217" s="486" t="s">
        <v>300</v>
      </c>
      <c r="C217" s="367" t="s">
        <v>312</v>
      </c>
      <c r="D217" s="463">
        <v>5004825.7862581573</v>
      </c>
      <c r="E217" s="463">
        <v>-179190.89156049676</v>
      </c>
      <c r="F217" s="464">
        <v>-3.4566033000475845E-2</v>
      </c>
      <c r="G217" s="472">
        <v>0.21956498730776561</v>
      </c>
      <c r="H217" s="472">
        <v>-1.8975506254109431E-2</v>
      </c>
      <c r="I217" s="473">
        <v>6.5797018249774242</v>
      </c>
      <c r="J217" s="473">
        <v>1.9402479536951844E-2</v>
      </c>
      <c r="K217" s="464">
        <v>2.9575600921986772E-3</v>
      </c>
      <c r="L217" s="465">
        <v>32930261.359536871</v>
      </c>
      <c r="M217" s="465">
        <v>-1078439.8587093353</v>
      </c>
      <c r="N217" s="464">
        <v>-3.1710704028024901E-2</v>
      </c>
      <c r="O217" s="463">
        <v>8875987.3292322122</v>
      </c>
      <c r="P217" s="463">
        <v>-297335.18297955766</v>
      </c>
      <c r="Q217" s="464">
        <v>-3.2413030565941317E-2</v>
      </c>
    </row>
    <row r="218" spans="1:17">
      <c r="A218" s="485" t="s">
        <v>246</v>
      </c>
      <c r="B218" s="487" t="s">
        <v>300</v>
      </c>
      <c r="C218" s="367" t="s">
        <v>313</v>
      </c>
      <c r="D218" s="463">
        <v>918458.98714549188</v>
      </c>
      <c r="E218" s="463">
        <v>-107605.51943802927</v>
      </c>
      <c r="F218" s="468">
        <v>-0.10487208040781229</v>
      </c>
      <c r="G218" s="474">
        <v>4.0293397706071744E-2</v>
      </c>
      <c r="H218" s="474">
        <v>-6.920558003990683E-3</v>
      </c>
      <c r="I218" s="475">
        <v>6.6772470169306244</v>
      </c>
      <c r="J218" s="475">
        <v>6.5941975072263403E-2</v>
      </c>
      <c r="K218" s="468">
        <v>9.9741238159127329E-3</v>
      </c>
      <c r="L218" s="469">
        <v>6132777.5320903584</v>
      </c>
      <c r="M218" s="469">
        <v>-650847.91355718672</v>
      </c>
      <c r="N218" s="468">
        <v>-9.5943963706719468E-2</v>
      </c>
      <c r="O218" s="463">
        <v>1200059.1201439044</v>
      </c>
      <c r="P218" s="463">
        <v>-175062.94984733686</v>
      </c>
      <c r="Q218" s="468">
        <v>-0.1273072068783333</v>
      </c>
    </row>
    <row r="219" spans="1:17">
      <c r="A219" s="1"/>
      <c r="B219" s="1"/>
      <c r="C219" s="81"/>
    </row>
    <row r="220" spans="1:17">
      <c r="A220" s="1"/>
      <c r="B220" s="1"/>
      <c r="C220" s="81"/>
    </row>
    <row r="221" spans="1:17">
      <c r="A221" s="1"/>
      <c r="B221" s="1"/>
      <c r="C221" s="81"/>
    </row>
    <row r="222" spans="1:17">
      <c r="A222" s="1"/>
      <c r="B222" s="1"/>
      <c r="C222" s="81"/>
    </row>
    <row r="223" spans="1:17">
      <c r="A223" s="1"/>
      <c r="B223" s="1"/>
      <c r="C223" s="81"/>
    </row>
    <row r="224" spans="1:17">
      <c r="A224" s="1"/>
      <c r="B224" s="1"/>
      <c r="C224" s="81"/>
    </row>
    <row r="225" spans="1:3">
      <c r="A225" s="1"/>
      <c r="B225" s="1"/>
      <c r="C225" s="81"/>
    </row>
    <row r="226" spans="1:3">
      <c r="A226" s="1"/>
      <c r="B226" s="1"/>
      <c r="C226" s="81"/>
    </row>
    <row r="227" spans="1:3">
      <c r="A227" s="1"/>
      <c r="B227" s="1"/>
      <c r="C227" s="81"/>
    </row>
    <row r="228" spans="1:3">
      <c r="A228" s="1"/>
      <c r="B228" s="1"/>
      <c r="C228" s="81"/>
    </row>
    <row r="229" spans="1:3">
      <c r="A229" s="1"/>
      <c r="B229" s="1"/>
      <c r="C229" s="81"/>
    </row>
    <row r="230" spans="1:3">
      <c r="A230" s="1"/>
      <c r="B230" s="1"/>
      <c r="C230" s="81"/>
    </row>
    <row r="231" spans="1:3">
      <c r="A231" s="1"/>
      <c r="B231" s="1"/>
      <c r="C231" s="81"/>
    </row>
    <row r="232" spans="1:3">
      <c r="A232" s="1"/>
      <c r="B232" s="1"/>
      <c r="C232" s="81"/>
    </row>
    <row r="233" spans="1:3">
      <c r="A233" s="1"/>
      <c r="B233" s="1"/>
      <c r="C233" s="81"/>
    </row>
    <row r="234" spans="1:3">
      <c r="A234" s="1"/>
      <c r="B234" s="1"/>
      <c r="C234" s="81"/>
    </row>
    <row r="235" spans="1:3">
      <c r="A235" s="1"/>
      <c r="B235" s="1"/>
      <c r="C235" s="81"/>
    </row>
    <row r="236" spans="1:3">
      <c r="A236" s="1"/>
      <c r="B236" s="1"/>
      <c r="C236" s="81"/>
    </row>
    <row r="237" spans="1:3">
      <c r="A237" s="1"/>
      <c r="B237" s="1"/>
      <c r="C237" s="81"/>
    </row>
    <row r="238" spans="1:3">
      <c r="A238" s="1"/>
      <c r="B238" s="1"/>
      <c r="C238" s="81"/>
    </row>
    <row r="239" spans="1:3">
      <c r="A239" s="1"/>
      <c r="B239" s="1"/>
      <c r="C239" s="81"/>
    </row>
    <row r="240" spans="1:3">
      <c r="A240" s="1"/>
      <c r="B240" s="1"/>
      <c r="C240" s="81"/>
    </row>
    <row r="241" spans="1:3">
      <c r="A241" s="1"/>
      <c r="B241" s="1"/>
      <c r="C241" s="81"/>
    </row>
    <row r="242" spans="1:3">
      <c r="A242" s="1"/>
      <c r="B242" s="1"/>
      <c r="C242" s="81"/>
    </row>
    <row r="243" spans="1:3">
      <c r="A243" s="1"/>
      <c r="B243" s="1"/>
      <c r="C243" s="81"/>
    </row>
    <row r="244" spans="1:3">
      <c r="A244" s="1"/>
      <c r="B244" s="1"/>
      <c r="C244" s="81"/>
    </row>
    <row r="245" spans="1:3">
      <c r="A245" s="1"/>
      <c r="B245" s="1"/>
      <c r="C245" s="81"/>
    </row>
    <row r="246" spans="1:3">
      <c r="A246" s="1"/>
      <c r="B246" s="1"/>
      <c r="C246" s="81"/>
    </row>
    <row r="247" spans="1:3">
      <c r="A247" s="1"/>
      <c r="B247" s="1"/>
      <c r="C247" s="81"/>
    </row>
    <row r="248" spans="1:3">
      <c r="A248" s="1"/>
      <c r="B248" s="1"/>
      <c r="C248" s="81"/>
    </row>
    <row r="249" spans="1:3">
      <c r="A249" s="1"/>
      <c r="B249" s="1"/>
      <c r="C249" s="81"/>
    </row>
    <row r="250" spans="1:3">
      <c r="A250" s="1"/>
      <c r="B250" s="1"/>
      <c r="C250" s="81"/>
    </row>
    <row r="251" spans="1:3">
      <c r="A251" s="1"/>
      <c r="B251" s="1"/>
      <c r="C251" s="81"/>
    </row>
    <row r="252" spans="1:3">
      <c r="A252" s="1"/>
      <c r="B252" s="1"/>
      <c r="C252" s="81"/>
    </row>
    <row r="253" spans="1:3">
      <c r="A253" s="1"/>
      <c r="B253" s="1"/>
      <c r="C253" s="81"/>
    </row>
    <row r="254" spans="1:3">
      <c r="A254" s="1"/>
      <c r="B254" s="1"/>
      <c r="C254" s="81"/>
    </row>
    <row r="255" spans="1:3">
      <c r="A255" s="1"/>
      <c r="B255" s="1"/>
      <c r="C255" s="81"/>
    </row>
    <row r="256" spans="1:3">
      <c r="A256" s="1"/>
      <c r="B256" s="1"/>
      <c r="C256" s="81"/>
    </row>
    <row r="257" spans="1:3">
      <c r="A257" s="1"/>
      <c r="B257" s="1"/>
      <c r="C257" s="81"/>
    </row>
  </sheetData>
  <mergeCells count="32">
    <mergeCell ref="O1:Q1"/>
    <mergeCell ref="A3:A38"/>
    <mergeCell ref="B3:B14"/>
    <mergeCell ref="B15:B26"/>
    <mergeCell ref="B27:B38"/>
    <mergeCell ref="A1:A2"/>
    <mergeCell ref="B1:B2"/>
    <mergeCell ref="C1:C2"/>
    <mergeCell ref="D1:F1"/>
    <mergeCell ref="G1:H1"/>
    <mergeCell ref="I1:K1"/>
    <mergeCell ref="L1:N1"/>
    <mergeCell ref="A183:A218"/>
    <mergeCell ref="B183:B194"/>
    <mergeCell ref="B195:B206"/>
    <mergeCell ref="B207:B218"/>
    <mergeCell ref="A111:A146"/>
    <mergeCell ref="B111:B122"/>
    <mergeCell ref="B123:B134"/>
    <mergeCell ref="B135:B146"/>
    <mergeCell ref="A147:A182"/>
    <mergeCell ref="B147:B158"/>
    <mergeCell ref="B159:B170"/>
    <mergeCell ref="B171:B182"/>
    <mergeCell ref="A39:A74"/>
    <mergeCell ref="B39:B50"/>
    <mergeCell ref="B51:B62"/>
    <mergeCell ref="B63:B74"/>
    <mergeCell ref="A75:A110"/>
    <mergeCell ref="B75:B86"/>
    <mergeCell ref="B87:B98"/>
    <mergeCell ref="B99:B1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66"/>
  </sheetPr>
  <dimension ref="A1:Q107"/>
  <sheetViews>
    <sheetView topLeftCell="A80" zoomScale="70" zoomScaleNormal="70" workbookViewId="0">
      <selection activeCell="D3" sqref="D3:Q884"/>
    </sheetView>
  </sheetViews>
  <sheetFormatPr defaultRowHeight="14.5"/>
  <cols>
    <col min="1" max="1" width="27.453125" bestFit="1" customWidth="1"/>
    <col min="2" max="2" width="31.1796875" bestFit="1" customWidth="1"/>
    <col min="3" max="3" width="20.089843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80" t="s">
        <v>0</v>
      </c>
      <c r="B1" s="480" t="s">
        <v>1</v>
      </c>
      <c r="C1" s="480" t="s">
        <v>200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8" t="s">
        <v>243</v>
      </c>
      <c r="C3" s="367" t="s">
        <v>192</v>
      </c>
      <c r="D3" s="463">
        <v>478425653.89005232</v>
      </c>
      <c r="E3" s="463">
        <v>18469020.029107809</v>
      </c>
      <c r="F3" s="464">
        <v>4.0153829012261666E-2</v>
      </c>
      <c r="G3" s="472">
        <v>99.999999999999986</v>
      </c>
      <c r="H3" s="472">
        <v>1.4210854715202004E-14</v>
      </c>
      <c r="I3" s="473">
        <v>5.6396436633152929</v>
      </c>
      <c r="J3" s="473">
        <v>4.8893083631631029E-2</v>
      </c>
      <c r="K3" s="464">
        <v>8.7453523341399931E-3</v>
      </c>
      <c r="L3" s="465">
        <v>2698150207.3285089</v>
      </c>
      <c r="M3" s="465">
        <v>126647389.94108772</v>
      </c>
      <c r="N3" s="464">
        <v>4.9250340728678697E-2</v>
      </c>
      <c r="O3" s="463">
        <v>633587419.35140622</v>
      </c>
      <c r="P3" s="463">
        <v>18641639.04050982</v>
      </c>
      <c r="Q3" s="464">
        <v>3.0314280766485166E-2</v>
      </c>
    </row>
    <row r="4" spans="1:17">
      <c r="A4" s="483"/>
      <c r="B4" s="478"/>
      <c r="C4" s="367" t="s">
        <v>201</v>
      </c>
      <c r="D4" s="463">
        <v>15621446.269764531</v>
      </c>
      <c r="E4" s="463">
        <v>1091044.6849040054</v>
      </c>
      <c r="F4" s="468">
        <v>7.5087028980725723E-2</v>
      </c>
      <c r="G4" s="474">
        <v>3.2651773881160886</v>
      </c>
      <c r="H4" s="474">
        <v>0.10609661502446777</v>
      </c>
      <c r="I4" s="475">
        <v>5.9328729744159672</v>
      </c>
      <c r="J4" s="475">
        <v>-4.9850749881663603E-3</v>
      </c>
      <c r="K4" s="468">
        <v>-8.3954095006811668E-4</v>
      </c>
      <c r="L4" s="469">
        <v>92680056.395177111</v>
      </c>
      <c r="M4" s="469">
        <v>6400594.3834384531</v>
      </c>
      <c r="N4" s="468">
        <v>7.4184449395009289E-2</v>
      </c>
      <c r="O4" s="463">
        <v>24346200.494571425</v>
      </c>
      <c r="P4" s="463">
        <v>1574041.3131726459</v>
      </c>
      <c r="Q4" s="468">
        <v>6.9121302931097833E-2</v>
      </c>
    </row>
    <row r="5" spans="1:17">
      <c r="A5" s="483"/>
      <c r="B5" s="478"/>
      <c r="C5" s="367" t="s">
        <v>202</v>
      </c>
      <c r="D5" s="463">
        <v>45546535.275548048</v>
      </c>
      <c r="E5" s="463">
        <v>1794603.9838215932</v>
      </c>
      <c r="F5" s="464">
        <v>4.1017708952220698E-2</v>
      </c>
      <c r="G5" s="472">
        <v>9.5200863300727505</v>
      </c>
      <c r="H5" s="472">
        <v>7.9001649410042063E-3</v>
      </c>
      <c r="I5" s="473">
        <v>5.2103284854379117</v>
      </c>
      <c r="J5" s="473">
        <v>6.6665531048171189E-2</v>
      </c>
      <c r="K5" s="464">
        <v>1.296071139172854E-2</v>
      </c>
      <c r="L5" s="465">
        <v>237312410.15919068</v>
      </c>
      <c r="M5" s="465">
        <v>12267221.990932047</v>
      </c>
      <c r="N5" s="464">
        <v>5.4510039031628897E-2</v>
      </c>
      <c r="O5" s="463">
        <v>65341713.480606973</v>
      </c>
      <c r="P5" s="463">
        <v>2000451.4582805708</v>
      </c>
      <c r="Q5" s="464">
        <v>3.1582121896710169E-2</v>
      </c>
    </row>
    <row r="6" spans="1:17">
      <c r="A6" s="483"/>
      <c r="B6" s="478"/>
      <c r="C6" s="367" t="s">
        <v>203</v>
      </c>
      <c r="D6" s="463">
        <v>11456212.593114126</v>
      </c>
      <c r="E6" s="463">
        <v>520723.67214949429</v>
      </c>
      <c r="F6" s="468">
        <v>4.7617776938277089E-2</v>
      </c>
      <c r="G6" s="474">
        <v>2.3945648608021535</v>
      </c>
      <c r="H6" s="474">
        <v>1.7060523236564595E-2</v>
      </c>
      <c r="I6" s="475">
        <v>5.245360881413573</v>
      </c>
      <c r="J6" s="475">
        <v>2.180440615576007E-2</v>
      </c>
      <c r="K6" s="468">
        <v>4.1742453171589181E-3</v>
      </c>
      <c r="L6" s="469">
        <v>60091969.385078385</v>
      </c>
      <c r="M6" s="469">
        <v>2969825.4218635038</v>
      </c>
      <c r="N6" s="468">
        <v>5.1990790537834002E-2</v>
      </c>
      <c r="O6" s="463">
        <v>13662712.328676337</v>
      </c>
      <c r="P6" s="463">
        <v>686024.55678946525</v>
      </c>
      <c r="Q6" s="468">
        <v>5.2865921477720353E-2</v>
      </c>
    </row>
    <row r="7" spans="1:17">
      <c r="A7" s="483"/>
      <c r="B7" s="484"/>
      <c r="C7" s="367" t="s">
        <v>204</v>
      </c>
      <c r="D7" s="463">
        <v>23998051.130410112</v>
      </c>
      <c r="E7" s="463">
        <v>-602119.43475950137</v>
      </c>
      <c r="F7" s="464">
        <v>-2.4476230079966108E-2</v>
      </c>
      <c r="G7" s="472">
        <v>5.0160460534010447</v>
      </c>
      <c r="H7" s="472">
        <v>-0.33232132607821452</v>
      </c>
      <c r="I7" s="473">
        <v>5.0464120118638327</v>
      </c>
      <c r="J7" s="473">
        <v>0.12528633085730956</v>
      </c>
      <c r="K7" s="464">
        <v>2.545887648040816E-2</v>
      </c>
      <c r="L7" s="465">
        <v>121104053.48582402</v>
      </c>
      <c r="M7" s="465">
        <v>43522.360427066684</v>
      </c>
      <c r="N7" s="464">
        <v>3.5950908213004071E-4</v>
      </c>
      <c r="O7" s="463">
        <v>32502456.53005724</v>
      </c>
      <c r="P7" s="463">
        <v>12108.400063898414</v>
      </c>
      <c r="Q7" s="464">
        <v>3.7267683360771964E-4</v>
      </c>
    </row>
    <row r="8" spans="1:17">
      <c r="A8" s="483"/>
      <c r="B8" s="478" t="s">
        <v>242</v>
      </c>
      <c r="C8" s="367" t="s">
        <v>192</v>
      </c>
      <c r="D8" s="463">
        <v>5490370609.8175316</v>
      </c>
      <c r="E8" s="463">
        <v>136446833.15350914</v>
      </c>
      <c r="F8" s="468">
        <v>2.5485389565730394E-2</v>
      </c>
      <c r="G8" s="474">
        <v>100.00000000000001</v>
      </c>
      <c r="H8" s="474">
        <v>5.6843418860808015E-14</v>
      </c>
      <c r="I8" s="475">
        <v>5.6143687842692538</v>
      </c>
      <c r="J8" s="475">
        <v>-6.5603212004152311E-2</v>
      </c>
      <c r="K8" s="468">
        <v>-1.1549918212131005E-2</v>
      </c>
      <c r="L8" s="469">
        <v>30824965365.828896</v>
      </c>
      <c r="M8" s="469">
        <v>414828244.1948967</v>
      </c>
      <c r="N8" s="468">
        <v>1.3641117188510958E-2</v>
      </c>
      <c r="O8" s="463">
        <v>7304479424.45784</v>
      </c>
      <c r="P8" s="463">
        <v>114857713.45678997</v>
      </c>
      <c r="Q8" s="468">
        <v>1.5975487734082423E-2</v>
      </c>
    </row>
    <row r="9" spans="1:17">
      <c r="A9" s="483"/>
      <c r="B9" s="478" t="s">
        <v>299</v>
      </c>
      <c r="C9" s="367" t="s">
        <v>201</v>
      </c>
      <c r="D9" s="463">
        <v>157824479.65599746</v>
      </c>
      <c r="E9" s="463">
        <v>5089832.1287065446</v>
      </c>
      <c r="F9" s="464">
        <v>3.332467263393582E-2</v>
      </c>
      <c r="G9" s="472">
        <v>2.8745687836406848</v>
      </c>
      <c r="H9" s="472">
        <v>2.1807819933832739E-2</v>
      </c>
      <c r="I9" s="473">
        <v>5.9516977219689702</v>
      </c>
      <c r="J9" s="473">
        <v>-7.4392023392044315E-2</v>
      </c>
      <c r="K9" s="464">
        <v>-1.2344990953596825E-2</v>
      </c>
      <c r="L9" s="465">
        <v>939323596.03953815</v>
      </c>
      <c r="M9" s="465">
        <v>18930902.814001322</v>
      </c>
      <c r="N9" s="464">
        <v>2.0568288898141454E-2</v>
      </c>
      <c r="O9" s="463">
        <v>249145045.20135817</v>
      </c>
      <c r="P9" s="463">
        <v>6759968.7444213927</v>
      </c>
      <c r="Q9" s="464">
        <v>2.7889376867731373E-2</v>
      </c>
    </row>
    <row r="10" spans="1:17">
      <c r="A10" s="483"/>
      <c r="B10" s="478" t="s">
        <v>299</v>
      </c>
      <c r="C10" s="367" t="s">
        <v>202</v>
      </c>
      <c r="D10" s="463">
        <v>469917029.66125488</v>
      </c>
      <c r="E10" s="463">
        <v>9254089.3954199553</v>
      </c>
      <c r="F10" s="468">
        <v>2.008863441474084E-2</v>
      </c>
      <c r="G10" s="474">
        <v>8.5589309548790613</v>
      </c>
      <c r="H10" s="474">
        <v>-4.5280824782645723E-2</v>
      </c>
      <c r="I10" s="475">
        <v>5.2684319463715648</v>
      </c>
      <c r="J10" s="475">
        <v>-7.9964322241259822E-2</v>
      </c>
      <c r="K10" s="468">
        <v>-1.4951084068047111E-2</v>
      </c>
      <c r="L10" s="469">
        <v>2475725891.2113895</v>
      </c>
      <c r="M10" s="469">
        <v>11917940.405385494</v>
      </c>
      <c r="N10" s="468">
        <v>4.8372034847467263E-3</v>
      </c>
      <c r="O10" s="463">
        <v>690188190.71658409</v>
      </c>
      <c r="P10" s="463">
        <v>9748647.0624713898</v>
      </c>
      <c r="Q10" s="468">
        <v>1.4326984892910503E-2</v>
      </c>
    </row>
    <row r="11" spans="1:17">
      <c r="A11" s="483"/>
      <c r="B11" s="478" t="s">
        <v>299</v>
      </c>
      <c r="C11" s="367" t="s">
        <v>203</v>
      </c>
      <c r="D11" s="463">
        <v>127540442.22787361</v>
      </c>
      <c r="E11" s="463">
        <v>3013955.3262934983</v>
      </c>
      <c r="F11" s="464">
        <v>2.4203327350554641E-2</v>
      </c>
      <c r="G11" s="472">
        <v>2.3229842080207468</v>
      </c>
      <c r="H11" s="472">
        <v>-2.907831091758073E-3</v>
      </c>
      <c r="I11" s="473">
        <v>5.2290167626646369</v>
      </c>
      <c r="J11" s="473">
        <v>2.010311008908694E-3</v>
      </c>
      <c r="K11" s="464">
        <v>3.8460082793123385E-4</v>
      </c>
      <c r="L11" s="465">
        <v>666911110.32721186</v>
      </c>
      <c r="M11" s="465">
        <v>16010359.890630126</v>
      </c>
      <c r="N11" s="464">
        <v>2.4597236798223725E-2</v>
      </c>
      <c r="O11" s="463">
        <v>152869472.1460458</v>
      </c>
      <c r="P11" s="463">
        <v>2461105.2791723013</v>
      </c>
      <c r="Q11" s="464">
        <v>1.6362821633125146E-2</v>
      </c>
    </row>
    <row r="12" spans="1:17">
      <c r="A12" s="483"/>
      <c r="B12" s="484" t="s">
        <v>299</v>
      </c>
      <c r="C12" s="367" t="s">
        <v>204</v>
      </c>
      <c r="D12" s="463">
        <v>257978838.13095284</v>
      </c>
      <c r="E12" s="463">
        <v>-10838583.25383848</v>
      </c>
      <c r="F12" s="468">
        <v>-4.0319497144211826E-2</v>
      </c>
      <c r="G12" s="474">
        <v>4.6987508943321883</v>
      </c>
      <c r="H12" s="474">
        <v>-0.32219136406299409</v>
      </c>
      <c r="I12" s="475">
        <v>5.0461672235004933</v>
      </c>
      <c r="J12" s="475">
        <v>-3.8005958080081115E-2</v>
      </c>
      <c r="K12" s="468">
        <v>-7.4753468701209292E-3</v>
      </c>
      <c r="L12" s="469">
        <v>1301804357.3331535</v>
      </c>
      <c r="M12" s="469">
        <v>-64909967.213047028</v>
      </c>
      <c r="N12" s="468">
        <v>-4.749344178755098E-2</v>
      </c>
      <c r="O12" s="463">
        <v>358192870.4067508</v>
      </c>
      <c r="P12" s="463">
        <v>-11113500.986676991</v>
      </c>
      <c r="Q12" s="468">
        <v>-3.0092903474003719E-2</v>
      </c>
    </row>
    <row r="13" spans="1:17">
      <c r="A13" s="483"/>
      <c r="B13" s="478" t="s">
        <v>241</v>
      </c>
      <c r="C13" s="367" t="s">
        <v>192</v>
      </c>
      <c r="D13" s="463">
        <v>5006381433.8335142</v>
      </c>
      <c r="E13" s="463">
        <v>129144255.25805664</v>
      </c>
      <c r="F13" s="464">
        <v>2.6478977857660197E-2</v>
      </c>
      <c r="G13" s="472">
        <v>100.00000000000004</v>
      </c>
      <c r="H13" s="472">
        <v>5.6843418860808015E-14</v>
      </c>
      <c r="I13" s="473">
        <v>5.6124266639056941</v>
      </c>
      <c r="J13" s="473">
        <v>-6.3259989891741419E-2</v>
      </c>
      <c r="K13" s="464">
        <v>-1.1145786184199584E-2</v>
      </c>
      <c r="L13" s="465">
        <v>28097948648.929634</v>
      </c>
      <c r="M13" s="465">
        <v>416278687.0842514</v>
      </c>
      <c r="N13" s="464">
        <v>1.5038062647882983E-2</v>
      </c>
      <c r="O13" s="463">
        <v>6660123789.1779032</v>
      </c>
      <c r="P13" s="463">
        <v>111295178.20829296</v>
      </c>
      <c r="Q13" s="464">
        <v>1.6994669553860069E-2</v>
      </c>
    </row>
    <row r="14" spans="1:17">
      <c r="A14" s="483"/>
      <c r="B14" s="478" t="s">
        <v>300</v>
      </c>
      <c r="C14" s="367" t="s">
        <v>201</v>
      </c>
      <c r="D14" s="463">
        <v>143110264.5162842</v>
      </c>
      <c r="E14" s="463">
        <v>4638109.7293566763</v>
      </c>
      <c r="F14" s="468">
        <v>3.349489098724228E-2</v>
      </c>
      <c r="G14" s="474">
        <v>2.8585569519160883</v>
      </c>
      <c r="H14" s="474">
        <v>1.9405405315018331E-2</v>
      </c>
      <c r="I14" s="475">
        <v>5.9521822697917042</v>
      </c>
      <c r="J14" s="475">
        <v>-7.3423422488634316E-2</v>
      </c>
      <c r="K14" s="468">
        <v>-1.2185235184356687E-2</v>
      </c>
      <c r="L14" s="469">
        <v>851818379.07902765</v>
      </c>
      <c r="M14" s="469">
        <v>17439774.972593069</v>
      </c>
      <c r="N14" s="468">
        <v>2.0901512678731662E-2</v>
      </c>
      <c r="O14" s="463">
        <v>225945368.50464231</v>
      </c>
      <c r="P14" s="463">
        <v>6204902.1293664277</v>
      </c>
      <c r="Q14" s="468">
        <v>2.8237412215051952E-2</v>
      </c>
    </row>
    <row r="15" spans="1:17">
      <c r="A15" s="483"/>
      <c r="B15" s="478" t="s">
        <v>300</v>
      </c>
      <c r="C15" s="367" t="s">
        <v>202</v>
      </c>
      <c r="D15" s="463">
        <v>425934310.27531534</v>
      </c>
      <c r="E15" s="463">
        <v>8775008.063013196</v>
      </c>
      <c r="F15" s="464">
        <v>2.1035148962224002E-2</v>
      </c>
      <c r="G15" s="472">
        <v>8.5078277775004985</v>
      </c>
      <c r="H15" s="472">
        <v>-4.5360983644512132E-2</v>
      </c>
      <c r="I15" s="473">
        <v>5.2771755037963795</v>
      </c>
      <c r="J15" s="473">
        <v>-7.0255915283812698E-2</v>
      </c>
      <c r="K15" s="464">
        <v>-1.313825457080801E-2</v>
      </c>
      <c r="L15" s="465">
        <v>2247730108.4113007</v>
      </c>
      <c r="M15" s="465">
        <v>16999348.999667168</v>
      </c>
      <c r="N15" s="464">
        <v>7.6205292494154839E-3</v>
      </c>
      <c r="O15" s="463">
        <v>625760433.46445596</v>
      </c>
      <c r="P15" s="463">
        <v>8884943.1439893246</v>
      </c>
      <c r="Q15" s="464">
        <v>1.4403138531851215E-2</v>
      </c>
    </row>
    <row r="16" spans="1:17">
      <c r="A16" s="483"/>
      <c r="B16" s="478" t="s">
        <v>300</v>
      </c>
      <c r="C16" s="367" t="s">
        <v>203</v>
      </c>
      <c r="D16" s="463">
        <v>116522152.3904918</v>
      </c>
      <c r="E16" s="463">
        <v>2383171.9230777174</v>
      </c>
      <c r="F16" s="468">
        <v>2.0879562033218765E-2</v>
      </c>
      <c r="G16" s="474">
        <v>2.3274725254257715</v>
      </c>
      <c r="H16" s="474">
        <v>-1.2765939268942095E-2</v>
      </c>
      <c r="I16" s="475">
        <v>5.231954248358754</v>
      </c>
      <c r="J16" s="475">
        <v>7.7400655459376466E-3</v>
      </c>
      <c r="K16" s="468">
        <v>1.4815750800190677E-3</v>
      </c>
      <c r="L16" s="469">
        <v>609638570.22733974</v>
      </c>
      <c r="M16" s="469">
        <v>13352089.657680035</v>
      </c>
      <c r="N16" s="468">
        <v>2.2392071752027939E-2</v>
      </c>
      <c r="O16" s="463">
        <v>139905690.7489585</v>
      </c>
      <c r="P16" s="463">
        <v>2017369.7138412297</v>
      </c>
      <c r="Q16" s="468">
        <v>1.4630461076739399E-2</v>
      </c>
    </row>
    <row r="17" spans="1:17">
      <c r="A17" s="483"/>
      <c r="B17" s="484" t="s">
        <v>300</v>
      </c>
      <c r="C17" s="367" t="s">
        <v>204</v>
      </c>
      <c r="D17" s="463">
        <v>233422395.00290602</v>
      </c>
      <c r="E17" s="463">
        <v>-9638097.0224078894</v>
      </c>
      <c r="F17" s="464">
        <v>-3.9653079536283151E-2</v>
      </c>
      <c r="G17" s="472">
        <v>4.6624972165608369</v>
      </c>
      <c r="H17" s="472">
        <v>-0.32107202819561564</v>
      </c>
      <c r="I17" s="473">
        <v>5.052129640005373</v>
      </c>
      <c r="J17" s="473">
        <v>-3.1338870705491573E-2</v>
      </c>
      <c r="K17" s="464">
        <v>-6.1648598077199837E-3</v>
      </c>
      <c r="L17" s="465">
        <v>1179280200.4352236</v>
      </c>
      <c r="M17" s="465">
        <v>-56310156.973348856</v>
      </c>
      <c r="N17" s="464">
        <v>-4.5573483667717539E-2</v>
      </c>
      <c r="O17" s="463">
        <v>325390426.49808204</v>
      </c>
      <c r="P17" s="463">
        <v>-9724777.3024539351</v>
      </c>
      <c r="Q17" s="464">
        <v>-2.9019206506196667E-2</v>
      </c>
    </row>
    <row r="18" spans="1:17">
      <c r="A18" s="483" t="s">
        <v>80</v>
      </c>
      <c r="B18" s="478" t="s">
        <v>243</v>
      </c>
      <c r="C18" s="367" t="s">
        <v>192</v>
      </c>
      <c r="D18" s="463">
        <v>477348479.348584</v>
      </c>
      <c r="E18" s="463">
        <v>18626198.977151692</v>
      </c>
      <c r="F18" s="468">
        <v>4.06045221131833E-2</v>
      </c>
      <c r="G18" s="474">
        <v>100</v>
      </c>
      <c r="H18" s="474">
        <v>0</v>
      </c>
      <c r="I18" s="475">
        <v>5.6224867111063039</v>
      </c>
      <c r="J18" s="475">
        <v>4.9403165243245617E-2</v>
      </c>
      <c r="K18" s="468">
        <v>8.8646015866598593E-3</v>
      </c>
      <c r="L18" s="469">
        <v>2683885481.7042155</v>
      </c>
      <c r="M18" s="469">
        <v>127387888.84540558</v>
      </c>
      <c r="N18" s="468">
        <v>4.9829066610993261E-2</v>
      </c>
      <c r="O18" s="463">
        <v>625819963.49136817</v>
      </c>
      <c r="P18" s="463">
        <v>19138323.168323755</v>
      </c>
      <c r="Q18" s="468">
        <v>3.154590792978839E-2</v>
      </c>
    </row>
    <row r="19" spans="1:17">
      <c r="A19" s="483"/>
      <c r="B19" s="478"/>
      <c r="C19" s="367" t="s">
        <v>201</v>
      </c>
      <c r="D19" s="463">
        <v>15556807.135493413</v>
      </c>
      <c r="E19" s="463">
        <v>1097255.5635584928</v>
      </c>
      <c r="F19" s="464">
        <v>7.588448079456328E-2</v>
      </c>
      <c r="G19" s="472">
        <v>3.2590042303524434</v>
      </c>
      <c r="H19" s="472">
        <v>0.10686791810991059</v>
      </c>
      <c r="I19" s="473">
        <v>5.8949455395460033</v>
      </c>
      <c r="J19" s="473">
        <v>-5.1414005092009774E-3</v>
      </c>
      <c r="K19" s="464">
        <v>-8.7141097435301047E-4</v>
      </c>
      <c r="L19" s="465">
        <v>91706530.832954332</v>
      </c>
      <c r="M19" s="465">
        <v>6393919.4443264157</v>
      </c>
      <c r="N19" s="464">
        <v>7.4946943250862888E-2</v>
      </c>
      <c r="O19" s="463">
        <v>23641267.162962414</v>
      </c>
      <c r="P19" s="463">
        <v>1582298.8743619546</v>
      </c>
      <c r="Q19" s="464">
        <v>7.1730411579568221E-2</v>
      </c>
    </row>
    <row r="20" spans="1:17">
      <c r="A20" s="483"/>
      <c r="B20" s="478"/>
      <c r="C20" s="367" t="s">
        <v>202</v>
      </c>
      <c r="D20" s="463">
        <v>45453760.685592577</v>
      </c>
      <c r="E20" s="463">
        <v>1802787.4400944784</v>
      </c>
      <c r="F20" s="468">
        <v>4.1300051431966807E-2</v>
      </c>
      <c r="G20" s="474">
        <v>9.5221337559556662</v>
      </c>
      <c r="H20" s="474">
        <v>6.3602447685848773E-3</v>
      </c>
      <c r="I20" s="475">
        <v>5.1961668224682338</v>
      </c>
      <c r="J20" s="475">
        <v>6.8462305262857015E-2</v>
      </c>
      <c r="K20" s="468">
        <v>1.3351452883671483E-2</v>
      </c>
      <c r="L20" s="469">
        <v>236185323.23088712</v>
      </c>
      <c r="M20" s="469">
        <v>12356030.539535463</v>
      </c>
      <c r="N20" s="468">
        <v>5.5202920006425397E-2</v>
      </c>
      <c r="O20" s="463">
        <v>64833222.208643258</v>
      </c>
      <c r="P20" s="463">
        <v>2052028.6086874008</v>
      </c>
      <c r="Q20" s="468">
        <v>3.268540292118377E-2</v>
      </c>
    </row>
    <row r="21" spans="1:17">
      <c r="A21" s="483"/>
      <c r="B21" s="478"/>
      <c r="C21" s="367" t="s">
        <v>203</v>
      </c>
      <c r="D21" s="463">
        <v>11433213.101007378</v>
      </c>
      <c r="E21" s="463">
        <v>519656.40069226176</v>
      </c>
      <c r="F21" s="464">
        <v>4.7615677909774112E-2</v>
      </c>
      <c r="G21" s="472">
        <v>2.3951502090484857</v>
      </c>
      <c r="H21" s="472">
        <v>1.6029515046378062E-2</v>
      </c>
      <c r="I21" s="473">
        <v>5.2286795387640161</v>
      </c>
      <c r="J21" s="473">
        <v>2.2700790329863274E-2</v>
      </c>
      <c r="K21" s="464">
        <v>4.3605230499051085E-3</v>
      </c>
      <c r="L21" s="465">
        <v>59780607.403565958</v>
      </c>
      <c r="M21" s="465">
        <v>2964863.1518943086</v>
      </c>
      <c r="N21" s="464">
        <v>5.2183830220741599E-2</v>
      </c>
      <c r="O21" s="463">
        <v>13510262.283039087</v>
      </c>
      <c r="P21" s="463">
        <v>682290.99691521563</v>
      </c>
      <c r="Q21" s="464">
        <v>5.3187755234006158E-2</v>
      </c>
    </row>
    <row r="22" spans="1:17">
      <c r="A22" s="483"/>
      <c r="B22" s="484"/>
      <c r="C22" s="367" t="s">
        <v>204</v>
      </c>
      <c r="D22" s="463">
        <v>23889768.99070923</v>
      </c>
      <c r="E22" s="463">
        <v>-580748.29490244761</v>
      </c>
      <c r="F22" s="468">
        <v>-2.3732571245803597E-2</v>
      </c>
      <c r="G22" s="474">
        <v>5.0046810714282621</v>
      </c>
      <c r="H22" s="474">
        <v>-0.32981396678911779</v>
      </c>
      <c r="I22" s="475">
        <v>5.0073837264239156</v>
      </c>
      <c r="J22" s="475">
        <v>0.12614437838093639</v>
      </c>
      <c r="K22" s="468">
        <v>2.5842694731105755E-2</v>
      </c>
      <c r="L22" s="469">
        <v>119625240.47210409</v>
      </c>
      <c r="M22" s="469">
        <v>178788.6306104809</v>
      </c>
      <c r="N22" s="468">
        <v>1.496809891412554E-3</v>
      </c>
      <c r="O22" s="463">
        <v>31287687.61949091</v>
      </c>
      <c r="P22" s="463">
        <v>136774.88958550617</v>
      </c>
      <c r="Q22" s="468">
        <v>4.39071852473202E-3</v>
      </c>
    </row>
    <row r="23" spans="1:17">
      <c r="A23" s="483"/>
      <c r="B23" s="478" t="s">
        <v>242</v>
      </c>
      <c r="C23" s="367" t="s">
        <v>192</v>
      </c>
      <c r="D23" s="463">
        <v>5474691675.3441935</v>
      </c>
      <c r="E23" s="463">
        <v>137666210.89684677</v>
      </c>
      <c r="F23" s="464">
        <v>2.5794557626511571E-2</v>
      </c>
      <c r="G23" s="472">
        <v>99.999999999999986</v>
      </c>
      <c r="H23" s="472">
        <v>-1.4210854715202004E-14</v>
      </c>
      <c r="I23" s="473">
        <v>5.5938845106671868</v>
      </c>
      <c r="J23" s="473">
        <v>-6.4707958878964078E-2</v>
      </c>
      <c r="K23" s="464">
        <v>-1.1435345313735591E-2</v>
      </c>
      <c r="L23" s="465">
        <v>30624792963.386475</v>
      </c>
      <c r="M23" s="465">
        <v>424740860.48867035</v>
      </c>
      <c r="N23" s="464">
        <v>1.4064242639101769E-2</v>
      </c>
      <c r="O23" s="463">
        <v>7195356233.2106161</v>
      </c>
      <c r="P23" s="463">
        <v>122311343.13135815</v>
      </c>
      <c r="Q23" s="464">
        <v>1.7292600998887138E-2</v>
      </c>
    </row>
    <row r="24" spans="1:17">
      <c r="A24" s="483"/>
      <c r="B24" s="478" t="s">
        <v>299</v>
      </c>
      <c r="C24" s="367" t="s">
        <v>201</v>
      </c>
      <c r="D24" s="463">
        <v>156976726.00487921</v>
      </c>
      <c r="E24" s="463">
        <v>5137047.042612493</v>
      </c>
      <c r="F24" s="468">
        <v>3.3832046259061756E-2</v>
      </c>
      <c r="G24" s="474">
        <v>2.8673162858072745</v>
      </c>
      <c r="H24" s="474">
        <v>2.2291843376778697E-2</v>
      </c>
      <c r="I24" s="475">
        <v>5.9037939046475678</v>
      </c>
      <c r="J24" s="475">
        <v>-7.2421872716497582E-2</v>
      </c>
      <c r="K24" s="468">
        <v>-1.2118349707319429E-2</v>
      </c>
      <c r="L24" s="469">
        <v>926758238.15913725</v>
      </c>
      <c r="M24" s="469">
        <v>19331553.114944339</v>
      </c>
      <c r="N24" s="468">
        <v>2.1303707983860828E-2</v>
      </c>
      <c r="O24" s="463">
        <v>239842740.07704756</v>
      </c>
      <c r="P24" s="463">
        <v>7285561.6818394065</v>
      </c>
      <c r="Q24" s="468">
        <v>3.132804470760437E-2</v>
      </c>
    </row>
    <row r="25" spans="1:17">
      <c r="A25" s="483"/>
      <c r="B25" s="478" t="s">
        <v>299</v>
      </c>
      <c r="C25" s="367" t="s">
        <v>202</v>
      </c>
      <c r="D25" s="463">
        <v>468707198.47161609</v>
      </c>
      <c r="E25" s="463">
        <v>9341900.549270153</v>
      </c>
      <c r="F25" s="464">
        <v>2.0336539550380596E-2</v>
      </c>
      <c r="G25" s="472">
        <v>8.5613442046879911</v>
      </c>
      <c r="H25" s="472">
        <v>-4.5796626518697536E-2</v>
      </c>
      <c r="I25" s="473">
        <v>5.2498182253170285</v>
      </c>
      <c r="J25" s="473">
        <v>-7.896431258470038E-2</v>
      </c>
      <c r="K25" s="464">
        <v>-1.4818452812261599E-2</v>
      </c>
      <c r="L25" s="465">
        <v>2460627592.8735757</v>
      </c>
      <c r="M25" s="465">
        <v>12769814.786953449</v>
      </c>
      <c r="N25" s="464">
        <v>5.2167306864269814E-3</v>
      </c>
      <c r="O25" s="463">
        <v>683350854.39884043</v>
      </c>
      <c r="P25" s="463">
        <v>10485316.25031507</v>
      </c>
      <c r="Q25" s="464">
        <v>1.558307812756579E-2</v>
      </c>
    </row>
    <row r="26" spans="1:17">
      <c r="A26" s="483"/>
      <c r="B26" s="478" t="s">
        <v>299</v>
      </c>
      <c r="C26" s="367" t="s">
        <v>203</v>
      </c>
      <c r="D26" s="463">
        <v>127222164.84659408</v>
      </c>
      <c r="E26" s="463">
        <v>3048561.5608178079</v>
      </c>
      <c r="F26" s="468">
        <v>2.4550802104065315E-2</v>
      </c>
      <c r="G26" s="474">
        <v>2.3238233747400141</v>
      </c>
      <c r="H26" s="474">
        <v>-2.8210100949483952E-3</v>
      </c>
      <c r="I26" s="475">
        <v>5.2080067797839336</v>
      </c>
      <c r="J26" s="475">
        <v>4.882112022197127E-3</v>
      </c>
      <c r="K26" s="468">
        <v>9.3830387198800267E-4</v>
      </c>
      <c r="L26" s="469">
        <v>662573897.05985117</v>
      </c>
      <c r="M26" s="469">
        <v>16483158.718768835</v>
      </c>
      <c r="N26" s="468">
        <v>2.5512142088727936E-2</v>
      </c>
      <c r="O26" s="463">
        <v>150734355.15538645</v>
      </c>
      <c r="P26" s="463">
        <v>2660178.5358000696</v>
      </c>
      <c r="Q26" s="468">
        <v>1.7965175269110338E-2</v>
      </c>
    </row>
    <row r="27" spans="1:17">
      <c r="A27" s="483"/>
      <c r="B27" s="484" t="s">
        <v>299</v>
      </c>
      <c r="C27" s="367" t="s">
        <v>204</v>
      </c>
      <c r="D27" s="463">
        <v>256440840.75133738</v>
      </c>
      <c r="E27" s="463">
        <v>-10529391.173667043</v>
      </c>
      <c r="F27" s="464">
        <v>-3.9440319236134509E-2</v>
      </c>
      <c r="G27" s="472">
        <v>4.6841147585761522</v>
      </c>
      <c r="H27" s="472">
        <v>-0.31811417406487674</v>
      </c>
      <c r="I27" s="473">
        <v>4.9973899526169836</v>
      </c>
      <c r="J27" s="473">
        <v>-2.9978743865543223E-2</v>
      </c>
      <c r="K27" s="464">
        <v>-5.9631082730252699E-3</v>
      </c>
      <c r="L27" s="465">
        <v>1281534881.0113854</v>
      </c>
      <c r="M27" s="465">
        <v>-60622905.861061811</v>
      </c>
      <c r="N27" s="464">
        <v>-4.5168240615231885E-2</v>
      </c>
      <c r="O27" s="463">
        <v>341360237.29659176</v>
      </c>
      <c r="P27" s="463">
        <v>-7718072.2035608888</v>
      </c>
      <c r="Q27" s="464">
        <v>-2.2109859001587476E-2</v>
      </c>
    </row>
    <row r="28" spans="1:17">
      <c r="A28" s="483"/>
      <c r="B28" s="478" t="s">
        <v>241</v>
      </c>
      <c r="C28" s="367" t="s">
        <v>192</v>
      </c>
      <c r="D28" s="463">
        <v>4991904518.7662992</v>
      </c>
      <c r="E28" s="463">
        <v>130289868.32487488</v>
      </c>
      <c r="F28" s="468">
        <v>2.6799711143918992E-2</v>
      </c>
      <c r="G28" s="474">
        <v>100.00000000000003</v>
      </c>
      <c r="H28" s="474">
        <v>8.5265128291212022E-14</v>
      </c>
      <c r="I28" s="475">
        <v>5.5915113878311926</v>
      </c>
      <c r="J28" s="475">
        <v>-6.2379080492136474E-2</v>
      </c>
      <c r="K28" s="468">
        <v>-1.1032948169339951E-2</v>
      </c>
      <c r="L28" s="469">
        <v>27912290963.647751</v>
      </c>
      <c r="M28" s="469">
        <v>425254230.85592651</v>
      </c>
      <c r="N28" s="468">
        <v>1.5471083150574811E-2</v>
      </c>
      <c r="O28" s="463">
        <v>6558891996.4020729</v>
      </c>
      <c r="P28" s="463">
        <v>118221662.60172749</v>
      </c>
      <c r="Q28" s="468">
        <v>1.8355490418645645E-2</v>
      </c>
    </row>
    <row r="29" spans="1:17">
      <c r="A29" s="483"/>
      <c r="B29" s="478" t="s">
        <v>300</v>
      </c>
      <c r="C29" s="367" t="s">
        <v>201</v>
      </c>
      <c r="D29" s="463">
        <v>142332300.97065273</v>
      </c>
      <c r="E29" s="463">
        <v>4688284.1072570682</v>
      </c>
      <c r="F29" s="464">
        <v>3.4060936422030896E-2</v>
      </c>
      <c r="G29" s="472">
        <v>2.8512624878055322</v>
      </c>
      <c r="H29" s="472">
        <v>2.0021701354105303E-2</v>
      </c>
      <c r="I29" s="473">
        <v>5.9030702598718108</v>
      </c>
      <c r="J29" s="473">
        <v>-7.154929278437816E-2</v>
      </c>
      <c r="K29" s="464">
        <v>-1.1975539555915132E-2</v>
      </c>
      <c r="L29" s="465">
        <v>840197572.87898374</v>
      </c>
      <c r="M29" s="465">
        <v>17826938.420801878</v>
      </c>
      <c r="N29" s="464">
        <v>2.1677498774682221E-2</v>
      </c>
      <c r="O29" s="463">
        <v>217329919.78754929</v>
      </c>
      <c r="P29" s="463">
        <v>6687146.9720702171</v>
      </c>
      <c r="Q29" s="464">
        <v>3.1746386940738239E-2</v>
      </c>
    </row>
    <row r="30" spans="1:17">
      <c r="A30" s="483"/>
      <c r="B30" s="478" t="s">
        <v>300</v>
      </c>
      <c r="C30" s="367" t="s">
        <v>202</v>
      </c>
      <c r="D30" s="463">
        <v>424826907.93817818</v>
      </c>
      <c r="E30" s="463">
        <v>8868969.2417011857</v>
      </c>
      <c r="F30" s="468">
        <v>2.1321793423379858E-2</v>
      </c>
      <c r="G30" s="474">
        <v>8.5103171813704908</v>
      </c>
      <c r="H30" s="474">
        <v>-4.5645571841729904E-2</v>
      </c>
      <c r="I30" s="475">
        <v>5.2583054357015815</v>
      </c>
      <c r="J30" s="475">
        <v>-6.892763353029796E-2</v>
      </c>
      <c r="K30" s="468">
        <v>-1.293873060076879E-2</v>
      </c>
      <c r="L30" s="469">
        <v>2233869639.2436175</v>
      </c>
      <c r="M30" s="469">
        <v>17964752.810218334</v>
      </c>
      <c r="N30" s="468">
        <v>8.1071858815806083E-3</v>
      </c>
      <c r="O30" s="463">
        <v>619475324.48602629</v>
      </c>
      <c r="P30" s="463">
        <v>9677536.038875699</v>
      </c>
      <c r="Q30" s="468">
        <v>1.5870074018338988E-2</v>
      </c>
    </row>
    <row r="31" spans="1:17">
      <c r="A31" s="483"/>
      <c r="B31" s="478" t="s">
        <v>300</v>
      </c>
      <c r="C31" s="367" t="s">
        <v>203</v>
      </c>
      <c r="D31" s="463">
        <v>116225965.22648752</v>
      </c>
      <c r="E31" s="463">
        <v>2413718.6926030666</v>
      </c>
      <c r="F31" s="464">
        <v>2.1207899554855449E-2</v>
      </c>
      <c r="G31" s="472">
        <v>2.3282890285572142</v>
      </c>
      <c r="H31" s="472">
        <v>-1.2748974599833041E-2</v>
      </c>
      <c r="I31" s="473">
        <v>5.2105536303605744</v>
      </c>
      <c r="J31" s="473">
        <v>1.0495866431525336E-2</v>
      </c>
      <c r="K31" s="464">
        <v>2.0184134307759862E-3</v>
      </c>
      <c r="L31" s="465">
        <v>605601625.05303645</v>
      </c>
      <c r="M31" s="465">
        <v>13771368.834303617</v>
      </c>
      <c r="N31" s="464">
        <v>2.326911929493158E-2</v>
      </c>
      <c r="O31" s="463">
        <v>137915242.58656731</v>
      </c>
      <c r="P31" s="463">
        <v>2188395.4180278182</v>
      </c>
      <c r="Q31" s="464">
        <v>1.6123526506958252E-2</v>
      </c>
    </row>
    <row r="32" spans="1:17">
      <c r="A32" s="483"/>
      <c r="B32" s="484" t="s">
        <v>300</v>
      </c>
      <c r="C32" s="367" t="s">
        <v>204</v>
      </c>
      <c r="D32" s="463">
        <v>232008613.92715234</v>
      </c>
      <c r="E32" s="463">
        <v>-9350363.897697717</v>
      </c>
      <c r="F32" s="468">
        <v>-3.8740485156028091E-2</v>
      </c>
      <c r="G32" s="474">
        <v>4.6476973478749759</v>
      </c>
      <c r="H32" s="474">
        <v>-0.31688736685421404</v>
      </c>
      <c r="I32" s="475">
        <v>5.0021958458884432</v>
      </c>
      <c r="J32" s="475">
        <v>-2.3312430147029772E-2</v>
      </c>
      <c r="K32" s="468">
        <v>-4.638820367324218E-3</v>
      </c>
      <c r="L32" s="469">
        <v>1160552524.796737</v>
      </c>
      <c r="M32" s="469">
        <v>-52399015.757509232</v>
      </c>
      <c r="N32" s="468">
        <v>-4.3199595371770601E-2</v>
      </c>
      <c r="O32" s="463">
        <v>309823015.56198472</v>
      </c>
      <c r="P32" s="463">
        <v>-6575441.1137450337</v>
      </c>
      <c r="Q32" s="468">
        <v>-2.0782152930929332E-2</v>
      </c>
    </row>
    <row r="33" spans="1:17">
      <c r="A33" s="483" t="s">
        <v>81</v>
      </c>
      <c r="B33" s="478" t="s">
        <v>243</v>
      </c>
      <c r="C33" s="367" t="s">
        <v>192</v>
      </c>
      <c r="D33" s="463">
        <v>261789753.25731832</v>
      </c>
      <c r="E33" s="463">
        <v>4648883.9815070927</v>
      </c>
      <c r="F33" s="464">
        <v>1.8079133023854971E-2</v>
      </c>
      <c r="G33" s="472">
        <v>99.999999999999986</v>
      </c>
      <c r="H33" s="472">
        <v>-2.8421709430404007E-14</v>
      </c>
      <c r="I33" s="473">
        <v>6.3454999022899141</v>
      </c>
      <c r="J33" s="473">
        <v>1.1485881429060818E-2</v>
      </c>
      <c r="K33" s="464">
        <v>1.8133653306153838E-3</v>
      </c>
      <c r="L33" s="465">
        <v>1661186853.7148142</v>
      </c>
      <c r="M33" s="465">
        <v>32452982.38547802</v>
      </c>
      <c r="N33" s="464">
        <v>1.992528242750341E-2</v>
      </c>
      <c r="O33" s="463">
        <v>416807882.81033951</v>
      </c>
      <c r="P33" s="463">
        <v>7953851.2891088724</v>
      </c>
      <c r="Q33" s="464">
        <v>1.9454012131211798E-2</v>
      </c>
    </row>
    <row r="34" spans="1:17">
      <c r="A34" s="483"/>
      <c r="B34" s="478"/>
      <c r="C34" s="367" t="s">
        <v>201</v>
      </c>
      <c r="D34" s="463">
        <v>9455891.8534812424</v>
      </c>
      <c r="E34" s="463">
        <v>538443.05859994888</v>
      </c>
      <c r="F34" s="468">
        <v>6.0380841088655386E-2</v>
      </c>
      <c r="G34" s="474">
        <v>3.6120175582987235</v>
      </c>
      <c r="H34" s="474">
        <v>0.14409399562445557</v>
      </c>
      <c r="I34" s="475">
        <v>6.2978827313025407</v>
      </c>
      <c r="J34" s="475">
        <v>-0.10400418473894479</v>
      </c>
      <c r="K34" s="468">
        <v>-1.6245864087092353E-2</v>
      </c>
      <c r="L34" s="469">
        <v>59552098.013103887</v>
      </c>
      <c r="M34" s="469">
        <v>2463599.2486834228</v>
      </c>
      <c r="N34" s="468">
        <v>4.3154038063772375E-2</v>
      </c>
      <c r="O34" s="463">
        <v>16936403.129365373</v>
      </c>
      <c r="P34" s="463">
        <v>1042674.5429111179</v>
      </c>
      <c r="Q34" s="468">
        <v>6.5602890928926391E-2</v>
      </c>
    </row>
    <row r="35" spans="1:17">
      <c r="A35" s="483"/>
      <c r="B35" s="478"/>
      <c r="C35" s="367" t="s">
        <v>202</v>
      </c>
      <c r="D35" s="463">
        <v>27252105.757816762</v>
      </c>
      <c r="E35" s="463">
        <v>192901.77977513522</v>
      </c>
      <c r="F35" s="464">
        <v>7.1288785853299234E-3</v>
      </c>
      <c r="G35" s="472">
        <v>10.40992071642702</v>
      </c>
      <c r="H35" s="472">
        <v>-0.11318440266539476</v>
      </c>
      <c r="I35" s="473">
        <v>5.6078360856325151</v>
      </c>
      <c r="J35" s="473">
        <v>7.6742721527319091E-2</v>
      </c>
      <c r="K35" s="464">
        <v>1.3874783243644325E-2</v>
      </c>
      <c r="L35" s="465">
        <v>152825342.07815847</v>
      </c>
      <c r="M35" s="465">
        <v>3158358.5172435045</v>
      </c>
      <c r="N35" s="464">
        <v>2.1102573474115899E-2</v>
      </c>
      <c r="O35" s="463">
        <v>44541591.885819063</v>
      </c>
      <c r="P35" s="463">
        <v>451652.08704595268</v>
      </c>
      <c r="Q35" s="464">
        <v>1.024388078340086E-2</v>
      </c>
    </row>
    <row r="36" spans="1:17">
      <c r="A36" s="483"/>
      <c r="B36" s="478"/>
      <c r="C36" s="367" t="s">
        <v>203</v>
      </c>
      <c r="D36" s="463">
        <v>6100309.1234655986</v>
      </c>
      <c r="E36" s="463">
        <v>141143.4062413713</v>
      </c>
      <c r="F36" s="468">
        <v>2.3685095018152261E-2</v>
      </c>
      <c r="G36" s="474">
        <v>2.3302321987635182</v>
      </c>
      <c r="H36" s="474">
        <v>1.2760948857933663E-2</v>
      </c>
      <c r="I36" s="475">
        <v>5.6940201080637163</v>
      </c>
      <c r="J36" s="475">
        <v>6.8955157391845212E-2</v>
      </c>
      <c r="K36" s="468">
        <v>1.2258553100548474E-2</v>
      </c>
      <c r="L36" s="469">
        <v>34735282.81441766</v>
      </c>
      <c r="M36" s="469">
        <v>1214588.6032142565</v>
      </c>
      <c r="N36" s="468">
        <v>3.6233993113672223E-2</v>
      </c>
      <c r="O36" s="463">
        <v>8677596.9244272448</v>
      </c>
      <c r="P36" s="463">
        <v>440931.02337983623</v>
      </c>
      <c r="Q36" s="468">
        <v>5.3532707126528661E-2</v>
      </c>
    </row>
    <row r="37" spans="1:17">
      <c r="A37" s="483"/>
      <c r="B37" s="484"/>
      <c r="C37" s="367" t="s">
        <v>204</v>
      </c>
      <c r="D37" s="463">
        <v>14594208.250333911</v>
      </c>
      <c r="E37" s="463">
        <v>-122890.31522169523</v>
      </c>
      <c r="F37" s="464">
        <v>-8.3501727378052538E-3</v>
      </c>
      <c r="G37" s="472">
        <v>5.5747820794150691</v>
      </c>
      <c r="H37" s="472">
        <v>-0.14857827438770865</v>
      </c>
      <c r="I37" s="473">
        <v>5.3400093990788653</v>
      </c>
      <c r="J37" s="473">
        <v>2.6685218063071225E-2</v>
      </c>
      <c r="K37" s="464">
        <v>5.0223207080825217E-3</v>
      </c>
      <c r="L37" s="465">
        <v>77933209.228897408</v>
      </c>
      <c r="M37" s="465">
        <v>-263506.45386205614</v>
      </c>
      <c r="N37" s="464">
        <v>-3.3697892751799181E-3</v>
      </c>
      <c r="O37" s="463">
        <v>21294474.176105432</v>
      </c>
      <c r="P37" s="463">
        <v>264023.49775655195</v>
      </c>
      <c r="Q37" s="464">
        <v>1.2554343308884367E-2</v>
      </c>
    </row>
    <row r="38" spans="1:17">
      <c r="A38" s="483"/>
      <c r="B38" s="478" t="s">
        <v>242</v>
      </c>
      <c r="C38" s="367" t="s">
        <v>192</v>
      </c>
      <c r="D38" s="463">
        <v>2981586442.4415398</v>
      </c>
      <c r="E38" s="463">
        <v>23797023.147995949</v>
      </c>
      <c r="F38" s="468">
        <v>8.0455434023696572E-3</v>
      </c>
      <c r="G38" s="474">
        <v>100.00000000000007</v>
      </c>
      <c r="H38" s="474">
        <v>5.6843418860808015E-14</v>
      </c>
      <c r="I38" s="475">
        <v>6.4363032313849988</v>
      </c>
      <c r="J38" s="475">
        <v>-3.934276618274879E-2</v>
      </c>
      <c r="K38" s="468">
        <v>-6.0754967454252334E-3</v>
      </c>
      <c r="L38" s="469">
        <v>19190394454.140186</v>
      </c>
      <c r="M38" s="469">
        <v>36797239.443717957</v>
      </c>
      <c r="N38" s="468">
        <v>1.9211659841882652E-3</v>
      </c>
      <c r="O38" s="463">
        <v>4775657557.6678581</v>
      </c>
      <c r="P38" s="463">
        <v>29430666.99331665</v>
      </c>
      <c r="Q38" s="468">
        <v>6.2008554734588163E-3</v>
      </c>
    </row>
    <row r="39" spans="1:17">
      <c r="A39" s="483"/>
      <c r="B39" s="478" t="s">
        <v>299</v>
      </c>
      <c r="C39" s="367" t="s">
        <v>201</v>
      </c>
      <c r="D39" s="463">
        <v>95699202.662073448</v>
      </c>
      <c r="E39" s="463">
        <v>2821424.4450156391</v>
      </c>
      <c r="F39" s="464">
        <v>3.0377820175907913E-2</v>
      </c>
      <c r="G39" s="472">
        <v>3.2096739272703441</v>
      </c>
      <c r="H39" s="472">
        <v>6.9566061199158202E-2</v>
      </c>
      <c r="I39" s="473">
        <v>6.4208702677361869</v>
      </c>
      <c r="J39" s="473">
        <v>-0.1099708617392734</v>
      </c>
      <c r="K39" s="464">
        <v>-1.6838698041963543E-2</v>
      </c>
      <c r="L39" s="465">
        <v>614472165.01896715</v>
      </c>
      <c r="M39" s="465">
        <v>7902151.0247060061</v>
      </c>
      <c r="N39" s="464">
        <v>1.3027599192829156E-2</v>
      </c>
      <c r="O39" s="463">
        <v>171513262.78579161</v>
      </c>
      <c r="P39" s="463">
        <v>4831389.6546513736</v>
      </c>
      <c r="Q39" s="464">
        <v>2.8985693308415026E-2</v>
      </c>
    </row>
    <row r="40" spans="1:17">
      <c r="A40" s="483"/>
      <c r="B40" s="478" t="s">
        <v>299</v>
      </c>
      <c r="C40" s="367" t="s">
        <v>202</v>
      </c>
      <c r="D40" s="463">
        <v>281897671.93224299</v>
      </c>
      <c r="E40" s="463">
        <v>470810.31517744064</v>
      </c>
      <c r="F40" s="468">
        <v>1.6729402178320386E-3</v>
      </c>
      <c r="G40" s="474">
        <v>9.4546201283838975</v>
      </c>
      <c r="H40" s="474">
        <v>-6.0149915126613607E-2</v>
      </c>
      <c r="I40" s="475">
        <v>5.7546782526740667</v>
      </c>
      <c r="J40" s="475">
        <v>-5.5850470140200947E-2</v>
      </c>
      <c r="K40" s="468">
        <v>-9.6119428720679943E-3</v>
      </c>
      <c r="L40" s="469">
        <v>1622230402.1479273</v>
      </c>
      <c r="M40" s="469">
        <v>-13008460.649508238</v>
      </c>
      <c r="N40" s="468">
        <v>-7.9550828600382009E-3</v>
      </c>
      <c r="O40" s="463">
        <v>470941237.88083452</v>
      </c>
      <c r="P40" s="463">
        <v>455869.27126210928</v>
      </c>
      <c r="Q40" s="468">
        <v>9.6893400236726141E-4</v>
      </c>
    </row>
    <row r="41" spans="1:17">
      <c r="A41" s="483"/>
      <c r="B41" s="478" t="s">
        <v>299</v>
      </c>
      <c r="C41" s="367" t="s">
        <v>203</v>
      </c>
      <c r="D41" s="463">
        <v>67025164.926898636</v>
      </c>
      <c r="E41" s="463">
        <v>363738.09052308649</v>
      </c>
      <c r="F41" s="464">
        <v>5.4565002248737242E-3</v>
      </c>
      <c r="G41" s="472">
        <v>2.2479698717711365</v>
      </c>
      <c r="H41" s="472">
        <v>-5.7885060750244577E-3</v>
      </c>
      <c r="I41" s="473">
        <v>5.7453548478024823</v>
      </c>
      <c r="J41" s="473">
        <v>8.8344012881291789E-3</v>
      </c>
      <c r="K41" s="464">
        <v>1.5400278566944136E-3</v>
      </c>
      <c r="L41" s="465">
        <v>385083356.23751801</v>
      </c>
      <c r="M41" s="465">
        <v>2678718.1968290806</v>
      </c>
      <c r="N41" s="464">
        <v>7.0049312439146132E-3</v>
      </c>
      <c r="O41" s="463">
        <v>97605930.376496702</v>
      </c>
      <c r="P41" s="463">
        <v>810983.71191334724</v>
      </c>
      <c r="Q41" s="464">
        <v>8.3783682915141364E-3</v>
      </c>
    </row>
    <row r="42" spans="1:17">
      <c r="A42" s="483"/>
      <c r="B42" s="484" t="s">
        <v>299</v>
      </c>
      <c r="C42" s="367" t="s">
        <v>204</v>
      </c>
      <c r="D42" s="463">
        <v>151382019.73986912</v>
      </c>
      <c r="E42" s="463">
        <v>-5534423.8044963777</v>
      </c>
      <c r="F42" s="468">
        <v>-3.5269877901174918E-2</v>
      </c>
      <c r="G42" s="474">
        <v>5.0772306173993265</v>
      </c>
      <c r="H42" s="474">
        <v>-0.22796259618125347</v>
      </c>
      <c r="I42" s="475">
        <v>5.5521290884394778</v>
      </c>
      <c r="J42" s="475">
        <v>-4.5939943748039447E-2</v>
      </c>
      <c r="K42" s="468">
        <v>-8.206391075904226E-3</v>
      </c>
      <c r="L42" s="469">
        <v>840492515.26444662</v>
      </c>
      <c r="M42" s="469">
        <v>-37936567.982266784</v>
      </c>
      <c r="N42" s="468">
        <v>-4.3186830565822711E-2</v>
      </c>
      <c r="O42" s="463">
        <v>227958141.39186537</v>
      </c>
      <c r="P42" s="463">
        <v>-7331516.1897646487</v>
      </c>
      <c r="Q42" s="468">
        <v>-3.1159534444139752E-2</v>
      </c>
    </row>
    <row r="43" spans="1:17">
      <c r="A43" s="483"/>
      <c r="B43" s="478" t="s">
        <v>241</v>
      </c>
      <c r="C43" s="367" t="s">
        <v>192</v>
      </c>
      <c r="D43" s="463">
        <v>2710407310.7991786</v>
      </c>
      <c r="E43" s="463">
        <v>24394042.271501064</v>
      </c>
      <c r="F43" s="464">
        <v>9.0818770544914378E-3</v>
      </c>
      <c r="G43" s="472">
        <v>99.999999999999972</v>
      </c>
      <c r="H43" s="472">
        <v>-7.1054273576010019E-14</v>
      </c>
      <c r="I43" s="473">
        <v>6.4396136986630443</v>
      </c>
      <c r="J43" s="473">
        <v>-3.6677446281623283E-2</v>
      </c>
      <c r="K43" s="464">
        <v>-5.663341171783692E-3</v>
      </c>
      <c r="L43" s="465">
        <v>17453976047.578854</v>
      </c>
      <c r="M43" s="465">
        <v>58572101.409172058</v>
      </c>
      <c r="N43" s="464">
        <v>3.3671021144679502E-3</v>
      </c>
      <c r="O43" s="463">
        <v>4344494930.0359707</v>
      </c>
      <c r="P43" s="463">
        <v>30699163.595181465</v>
      </c>
      <c r="Q43" s="464">
        <v>7.1165083507211601E-3</v>
      </c>
    </row>
    <row r="44" spans="1:17">
      <c r="A44" s="483"/>
      <c r="B44" s="478" t="s">
        <v>300</v>
      </c>
      <c r="C44" s="367" t="s">
        <v>201</v>
      </c>
      <c r="D44" s="463">
        <v>86538868.661500111</v>
      </c>
      <c r="E44" s="463">
        <v>2659597.3505598903</v>
      </c>
      <c r="F44" s="468">
        <v>3.170744462837273E-2</v>
      </c>
      <c r="G44" s="474">
        <v>3.1928363060673575</v>
      </c>
      <c r="H44" s="474">
        <v>7.0019591281798021E-2</v>
      </c>
      <c r="I44" s="475">
        <v>6.4234171190827052</v>
      </c>
      <c r="J44" s="475">
        <v>-0.10962490377916279</v>
      </c>
      <c r="K44" s="468">
        <v>-1.6780070202447657E-2</v>
      </c>
      <c r="L44" s="469">
        <v>555875250.42632961</v>
      </c>
      <c r="M44" s="469">
        <v>7888446.1049252748</v>
      </c>
      <c r="N44" s="468">
        <v>1.4395321279120722E-2</v>
      </c>
      <c r="O44" s="463">
        <v>155103935.8297165</v>
      </c>
      <c r="P44" s="463">
        <v>4529459.1818571687</v>
      </c>
      <c r="Q44" s="468">
        <v>3.0081188277678549E-2</v>
      </c>
    </row>
    <row r="45" spans="1:17">
      <c r="A45" s="483"/>
      <c r="B45" s="478" t="s">
        <v>300</v>
      </c>
      <c r="C45" s="367" t="s">
        <v>202</v>
      </c>
      <c r="D45" s="463">
        <v>254699830.07149827</v>
      </c>
      <c r="E45" s="463">
        <v>193389.10999816656</v>
      </c>
      <c r="F45" s="464">
        <v>7.5985939400025266E-4</v>
      </c>
      <c r="G45" s="472">
        <v>9.3971053375146987</v>
      </c>
      <c r="H45" s="472">
        <v>-7.8143498504879005E-2</v>
      </c>
      <c r="I45" s="473">
        <v>5.7713678958768933</v>
      </c>
      <c r="J45" s="473">
        <v>-3.818979482571816E-2</v>
      </c>
      <c r="K45" s="464">
        <v>-6.5736148703429888E-3</v>
      </c>
      <c r="L45" s="465">
        <v>1469966422.3599453</v>
      </c>
      <c r="M45" s="465">
        <v>-8603429.0612878799</v>
      </c>
      <c r="N45" s="464">
        <v>-5.8187504993545474E-3</v>
      </c>
      <c r="O45" s="463">
        <v>425847644.38623124</v>
      </c>
      <c r="P45" s="463">
        <v>-221771.95903772116</v>
      </c>
      <c r="Q45" s="464">
        <v>-5.205066370171155E-4</v>
      </c>
    </row>
    <row r="46" spans="1:17">
      <c r="A46" s="483"/>
      <c r="B46" s="478" t="s">
        <v>300</v>
      </c>
      <c r="C46" s="367" t="s">
        <v>203</v>
      </c>
      <c r="D46" s="463">
        <v>61132203.153524645</v>
      </c>
      <c r="E46" s="463">
        <v>177540.34906962514</v>
      </c>
      <c r="F46" s="468">
        <v>2.9126623116459793E-3</v>
      </c>
      <c r="G46" s="474">
        <v>2.2554618602876872</v>
      </c>
      <c r="H46" s="474">
        <v>-1.3874018230402907E-2</v>
      </c>
      <c r="I46" s="475">
        <v>5.7583837616256393</v>
      </c>
      <c r="J46" s="475">
        <v>2.6450437023022744E-2</v>
      </c>
      <c r="K46" s="468">
        <v>4.6145751398558883E-3</v>
      </c>
      <c r="L46" s="469">
        <v>352022685.95165598</v>
      </c>
      <c r="M46" s="469">
        <v>2634622.9328846931</v>
      </c>
      <c r="N46" s="468">
        <v>7.5406781505959605E-3</v>
      </c>
      <c r="O46" s="463">
        <v>89349847.486346513</v>
      </c>
      <c r="P46" s="463">
        <v>550344.46889097989</v>
      </c>
      <c r="Q46" s="468">
        <v>6.1976075337133061E-3</v>
      </c>
    </row>
    <row r="47" spans="1:17">
      <c r="A47" s="483"/>
      <c r="B47" s="484" t="s">
        <v>300</v>
      </c>
      <c r="C47" s="367" t="s">
        <v>204</v>
      </c>
      <c r="D47" s="463">
        <v>136804648.09539047</v>
      </c>
      <c r="E47" s="463">
        <v>-4865001.4084426165</v>
      </c>
      <c r="F47" s="464">
        <v>-3.4340463363050716E-2</v>
      </c>
      <c r="G47" s="472">
        <v>5.0473833785171145</v>
      </c>
      <c r="H47" s="472">
        <v>-0.22696322147151982</v>
      </c>
      <c r="I47" s="473">
        <v>5.5637039940387965</v>
      </c>
      <c r="J47" s="473">
        <v>-3.501202307186535E-2</v>
      </c>
      <c r="K47" s="464">
        <v>-6.2535808147551053E-3</v>
      </c>
      <c r="L47" s="465">
        <v>761140567.01139593</v>
      </c>
      <c r="M47" s="465">
        <v>-32027568.804167867</v>
      </c>
      <c r="N47" s="464">
        <v>-4.037929331494889E-2</v>
      </c>
      <c r="O47" s="463">
        <v>206629380.97180548</v>
      </c>
      <c r="P47" s="463">
        <v>-6241610.7686326802</v>
      </c>
      <c r="Q47" s="464">
        <v>-2.9321095925758253E-2</v>
      </c>
    </row>
    <row r="48" spans="1:17">
      <c r="A48" s="483" t="s">
        <v>82</v>
      </c>
      <c r="B48" s="478" t="s">
        <v>243</v>
      </c>
      <c r="C48" s="367" t="s">
        <v>192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3"/>
      <c r="B49" s="478"/>
      <c r="C49" s="367" t="s">
        <v>201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3"/>
      <c r="B50" s="478"/>
      <c r="C50" s="367" t="s">
        <v>202</v>
      </c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  <c r="P50" s="466"/>
      <c r="Q50" s="466"/>
    </row>
    <row r="51" spans="1:17">
      <c r="A51" s="483"/>
      <c r="B51" s="478"/>
      <c r="C51" s="367" t="s">
        <v>203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3"/>
      <c r="B52" s="484"/>
      <c r="C52" s="367" t="s">
        <v>204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3"/>
      <c r="B53" s="478" t="s">
        <v>242</v>
      </c>
      <c r="C53" s="367" t="s">
        <v>192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3"/>
      <c r="B54" s="478" t="s">
        <v>299</v>
      </c>
      <c r="C54" s="367" t="s">
        <v>201</v>
      </c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  <c r="P54" s="466"/>
      <c r="Q54" s="466"/>
    </row>
    <row r="55" spans="1:17">
      <c r="A55" s="483"/>
      <c r="B55" s="478" t="s">
        <v>299</v>
      </c>
      <c r="C55" s="367" t="s">
        <v>202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3"/>
      <c r="B56" s="478" t="s">
        <v>299</v>
      </c>
      <c r="C56" s="367" t="s">
        <v>203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3"/>
      <c r="B57" s="484" t="s">
        <v>299</v>
      </c>
      <c r="C57" s="367" t="s">
        <v>204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3"/>
      <c r="B58" s="478" t="s">
        <v>241</v>
      </c>
      <c r="C58" s="367" t="s">
        <v>192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83"/>
      <c r="B59" s="478" t="s">
        <v>300</v>
      </c>
      <c r="C59" s="367" t="s">
        <v>201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3"/>
      <c r="B60" s="478" t="s">
        <v>300</v>
      </c>
      <c r="C60" s="367" t="s">
        <v>202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3"/>
      <c r="B61" s="478" t="s">
        <v>300</v>
      </c>
      <c r="C61" s="367" t="s">
        <v>203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3"/>
      <c r="B62" s="484" t="s">
        <v>300</v>
      </c>
      <c r="C62" s="367" t="s">
        <v>204</v>
      </c>
      <c r="D62" s="466"/>
      <c r="E62" s="466"/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</row>
    <row r="63" spans="1:17">
      <c r="A63" s="483" t="s">
        <v>83</v>
      </c>
      <c r="B63" s="478" t="s">
        <v>243</v>
      </c>
      <c r="C63" s="367" t="s">
        <v>192</v>
      </c>
      <c r="D63" s="462"/>
      <c r="E63" s="462"/>
      <c r="F63" s="462"/>
      <c r="G63" s="462"/>
      <c r="H63" s="462"/>
      <c r="I63" s="462"/>
      <c r="J63" s="462"/>
      <c r="K63" s="462"/>
      <c r="L63" s="462"/>
      <c r="M63" s="462"/>
      <c r="N63" s="462"/>
      <c r="O63" s="462"/>
      <c r="P63" s="462"/>
      <c r="Q63" s="462"/>
    </row>
    <row r="64" spans="1:17">
      <c r="A64" s="483"/>
      <c r="B64" s="478"/>
      <c r="C64" s="367" t="s">
        <v>201</v>
      </c>
      <c r="D64" s="466"/>
      <c r="E64" s="466"/>
      <c r="F64" s="466"/>
      <c r="G64" s="466"/>
      <c r="H64" s="466"/>
      <c r="I64" s="466"/>
      <c r="J64" s="466"/>
      <c r="K64" s="466"/>
      <c r="L64" s="466"/>
      <c r="M64" s="466"/>
      <c r="N64" s="466"/>
      <c r="O64" s="466"/>
      <c r="P64" s="466"/>
      <c r="Q64" s="466"/>
    </row>
    <row r="65" spans="1:17">
      <c r="A65" s="483"/>
      <c r="B65" s="478"/>
      <c r="C65" s="367" t="s">
        <v>202</v>
      </c>
      <c r="D65" s="462"/>
      <c r="E65" s="462"/>
      <c r="F65" s="462"/>
      <c r="G65" s="462"/>
      <c r="H65" s="462"/>
      <c r="I65" s="462"/>
      <c r="J65" s="462"/>
      <c r="K65" s="462"/>
      <c r="L65" s="462"/>
      <c r="M65" s="462"/>
      <c r="N65" s="462"/>
      <c r="O65" s="462"/>
      <c r="P65" s="462"/>
      <c r="Q65" s="462"/>
    </row>
    <row r="66" spans="1:17">
      <c r="A66" s="483"/>
      <c r="B66" s="478"/>
      <c r="C66" s="367" t="s">
        <v>203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83"/>
      <c r="B67" s="484"/>
      <c r="C67" s="367" t="s">
        <v>204</v>
      </c>
      <c r="D67" s="462"/>
      <c r="E67" s="462"/>
      <c r="F67" s="462"/>
      <c r="G67" s="462"/>
      <c r="H67" s="462"/>
      <c r="I67" s="462"/>
      <c r="J67" s="462"/>
      <c r="K67" s="462"/>
      <c r="L67" s="462"/>
      <c r="M67" s="462"/>
      <c r="N67" s="462"/>
      <c r="O67" s="462"/>
      <c r="P67" s="462"/>
      <c r="Q67" s="462"/>
    </row>
    <row r="68" spans="1:17">
      <c r="A68" s="483"/>
      <c r="B68" s="478" t="s">
        <v>242</v>
      </c>
      <c r="C68" s="367" t="s">
        <v>192</v>
      </c>
      <c r="D68" s="466"/>
      <c r="E68" s="466"/>
      <c r="F68" s="466"/>
      <c r="G68" s="466"/>
      <c r="H68" s="466"/>
      <c r="I68" s="466"/>
      <c r="J68" s="466"/>
      <c r="K68" s="466"/>
      <c r="L68" s="466"/>
      <c r="M68" s="466"/>
      <c r="N68" s="466"/>
      <c r="O68" s="466"/>
      <c r="P68" s="466"/>
      <c r="Q68" s="466"/>
    </row>
    <row r="69" spans="1:17">
      <c r="A69" s="483"/>
      <c r="B69" s="478" t="s">
        <v>299</v>
      </c>
      <c r="C69" s="367" t="s">
        <v>201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83"/>
      <c r="B70" s="478" t="s">
        <v>299</v>
      </c>
      <c r="C70" s="367" t="s">
        <v>202</v>
      </c>
      <c r="D70" s="466"/>
      <c r="E70" s="466"/>
      <c r="F70" s="466"/>
      <c r="G70" s="466"/>
      <c r="H70" s="466"/>
      <c r="I70" s="466"/>
      <c r="J70" s="466"/>
      <c r="K70" s="466"/>
      <c r="L70" s="466"/>
      <c r="M70" s="466"/>
      <c r="N70" s="466"/>
      <c r="O70" s="466"/>
      <c r="P70" s="466"/>
      <c r="Q70" s="466"/>
    </row>
    <row r="71" spans="1:17">
      <c r="A71" s="483"/>
      <c r="B71" s="478" t="s">
        <v>299</v>
      </c>
      <c r="C71" s="367" t="s">
        <v>203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83"/>
      <c r="B72" s="484" t="s">
        <v>299</v>
      </c>
      <c r="C72" s="367" t="s">
        <v>204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83"/>
      <c r="B73" s="478" t="s">
        <v>241</v>
      </c>
      <c r="C73" s="367" t="s">
        <v>192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83"/>
      <c r="B74" s="478" t="s">
        <v>300</v>
      </c>
      <c r="C74" s="367" t="s">
        <v>201</v>
      </c>
      <c r="D74" s="466"/>
      <c r="E74" s="466"/>
      <c r="F74" s="466"/>
      <c r="G74" s="466"/>
      <c r="H74" s="466"/>
      <c r="I74" s="466"/>
      <c r="J74" s="466"/>
      <c r="K74" s="466"/>
      <c r="L74" s="466"/>
      <c r="M74" s="466"/>
      <c r="N74" s="466"/>
      <c r="O74" s="466"/>
      <c r="P74" s="466"/>
      <c r="Q74" s="466"/>
    </row>
    <row r="75" spans="1:17">
      <c r="A75" s="483"/>
      <c r="B75" s="478" t="s">
        <v>300</v>
      </c>
      <c r="C75" s="367" t="s">
        <v>202</v>
      </c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1:17">
      <c r="A76" s="483"/>
      <c r="B76" s="478" t="s">
        <v>300</v>
      </c>
      <c r="C76" s="367" t="s">
        <v>203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83"/>
      <c r="B77" s="484" t="s">
        <v>300</v>
      </c>
      <c r="C77" s="367" t="s">
        <v>204</v>
      </c>
      <c r="D77" s="462"/>
      <c r="E77" s="462"/>
      <c r="F77" s="462"/>
      <c r="G77" s="462"/>
      <c r="H77" s="462"/>
      <c r="I77" s="462"/>
      <c r="J77" s="462"/>
      <c r="K77" s="462"/>
      <c r="L77" s="462"/>
      <c r="M77" s="462"/>
      <c r="N77" s="462"/>
      <c r="O77" s="462"/>
      <c r="P77" s="462"/>
      <c r="Q77" s="462"/>
    </row>
    <row r="78" spans="1:17">
      <c r="A78" s="483" t="s">
        <v>84</v>
      </c>
      <c r="B78" s="478" t="s">
        <v>243</v>
      </c>
      <c r="C78" s="367" t="s">
        <v>192</v>
      </c>
      <c r="D78" s="463">
        <v>216635900.63273406</v>
      </c>
      <c r="E78" s="463">
        <v>13820136.047600836</v>
      </c>
      <c r="F78" s="468">
        <v>6.8141330511809123E-2</v>
      </c>
      <c r="G78" s="474">
        <v>100.57995890814919</v>
      </c>
      <c r="H78" s="474">
        <v>-0.12798093756249784</v>
      </c>
      <c r="I78" s="475">
        <v>4.7866644013527218</v>
      </c>
      <c r="J78" s="475">
        <v>0.13826368168206837</v>
      </c>
      <c r="K78" s="468">
        <v>2.9744355106257829E-2</v>
      </c>
      <c r="L78" s="469">
        <v>1036963353.6136937</v>
      </c>
      <c r="M78" s="469">
        <v>94194407.555606604</v>
      </c>
      <c r="N78" s="468">
        <v>9.9912505550223088E-2</v>
      </c>
      <c r="O78" s="463">
        <v>216779536.54106665</v>
      </c>
      <c r="P78" s="463">
        <v>10687787.75140059</v>
      </c>
      <c r="Q78" s="468">
        <v>5.1859367559195083E-2</v>
      </c>
    </row>
    <row r="79" spans="1:17">
      <c r="A79" s="483"/>
      <c r="B79" s="478"/>
      <c r="C79" s="367" t="s">
        <v>201</v>
      </c>
      <c r="D79" s="463">
        <v>6165554.416283289</v>
      </c>
      <c r="E79" s="463">
        <v>552601.6263040565</v>
      </c>
      <c r="F79" s="464">
        <v>9.8451144518908573E-2</v>
      </c>
      <c r="G79" s="472">
        <v>2.8625505192098712</v>
      </c>
      <c r="H79" s="472">
        <v>7.5445122909314044E-2</v>
      </c>
      <c r="I79" s="473">
        <v>5.3730704727188883</v>
      </c>
      <c r="J79" s="473">
        <v>0.17242754206167188</v>
      </c>
      <c r="K79" s="464">
        <v>3.315504339765965E-2</v>
      </c>
      <c r="L79" s="465">
        <v>33127958.382073283</v>
      </c>
      <c r="M79" s="465">
        <v>3936995.1347550899</v>
      </c>
      <c r="N79" s="464">
        <v>0.13487033988564204</v>
      </c>
      <c r="O79" s="463">
        <v>7409797.3652060516</v>
      </c>
      <c r="P79" s="463">
        <v>531366.77026154287</v>
      </c>
      <c r="Q79" s="464">
        <v>7.7251164044903717E-2</v>
      </c>
    </row>
    <row r="80" spans="1:17">
      <c r="A80" s="483"/>
      <c r="B80" s="478"/>
      <c r="C80" s="367" t="s">
        <v>202</v>
      </c>
      <c r="D80" s="463">
        <v>18294429.517731268</v>
      </c>
      <c r="E80" s="463">
        <v>1601702.2040464692</v>
      </c>
      <c r="F80" s="468">
        <v>9.5952097817675608E-2</v>
      </c>
      <c r="G80" s="474">
        <v>8.4937582541358676</v>
      </c>
      <c r="H80" s="474">
        <v>0.2050032768974539</v>
      </c>
      <c r="I80" s="475">
        <v>4.6181854426860305</v>
      </c>
      <c r="J80" s="475">
        <v>0.10255398289765605</v>
      </c>
      <c r="K80" s="468">
        <v>2.2710884138995312E-2</v>
      </c>
      <c r="L80" s="469">
        <v>84487068.081032157</v>
      </c>
      <c r="M80" s="469">
        <v>9108863.4736883938</v>
      </c>
      <c r="N80" s="468">
        <v>0.1208421389331016</v>
      </c>
      <c r="O80" s="463">
        <v>20800121.594787918</v>
      </c>
      <c r="P80" s="463">
        <v>1548799.3712346181</v>
      </c>
      <c r="Q80" s="468">
        <v>8.0451584221042122E-2</v>
      </c>
    </row>
    <row r="81" spans="1:17">
      <c r="A81" s="483"/>
      <c r="B81" s="478"/>
      <c r="C81" s="367" t="s">
        <v>203</v>
      </c>
      <c r="D81" s="463">
        <v>5355903.4696485279</v>
      </c>
      <c r="E81" s="463">
        <v>379580.26590812113</v>
      </c>
      <c r="F81" s="464">
        <v>7.6277253379123999E-2</v>
      </c>
      <c r="G81" s="472">
        <v>2.4866448696632357</v>
      </c>
      <c r="H81" s="472">
        <v>1.5657178542484385E-2</v>
      </c>
      <c r="I81" s="473">
        <v>4.7343434612582183</v>
      </c>
      <c r="J81" s="473">
        <v>-8.4051074584756691E-3</v>
      </c>
      <c r="K81" s="464">
        <v>-1.7722017806121959E-3</v>
      </c>
      <c r="L81" s="465">
        <v>25356686.57066071</v>
      </c>
      <c r="M81" s="465">
        <v>1755236.8186492249</v>
      </c>
      <c r="N81" s="464">
        <v>7.4369872914253121E-2</v>
      </c>
      <c r="O81" s="463">
        <v>4985115.404249087</v>
      </c>
      <c r="P81" s="463">
        <v>245093.5334096197</v>
      </c>
      <c r="Q81" s="464">
        <v>5.170725791740137E-2</v>
      </c>
    </row>
    <row r="82" spans="1:17">
      <c r="A82" s="483"/>
      <c r="B82" s="484"/>
      <c r="C82" s="367" t="s">
        <v>204</v>
      </c>
      <c r="D82" s="463">
        <v>9403842.8800762072</v>
      </c>
      <c r="E82" s="463">
        <v>-479229.11953782663</v>
      </c>
      <c r="F82" s="468">
        <v>-4.8489894595176691E-2</v>
      </c>
      <c r="G82" s="474">
        <v>4.3660267189982012</v>
      </c>
      <c r="H82" s="474">
        <v>-0.54140156925097305</v>
      </c>
      <c r="I82" s="475">
        <v>4.5907662226462849</v>
      </c>
      <c r="J82" s="475">
        <v>0.25367190173964449</v>
      </c>
      <c r="K82" s="468">
        <v>5.8488905928754643E-2</v>
      </c>
      <c r="L82" s="469">
        <v>43170844.256926611</v>
      </c>
      <c r="M82" s="469">
        <v>307028.81428915262</v>
      </c>
      <c r="N82" s="468">
        <v>7.1628904501055031E-3</v>
      </c>
      <c r="O82" s="463">
        <v>11207982.353951797</v>
      </c>
      <c r="P82" s="463">
        <v>-251915.09769267961</v>
      </c>
      <c r="Q82" s="468">
        <v>-2.1982316923484357E-2</v>
      </c>
    </row>
    <row r="83" spans="1:17">
      <c r="A83" s="483"/>
      <c r="B83" s="478" t="s">
        <v>242</v>
      </c>
      <c r="C83" s="367" t="s">
        <v>192</v>
      </c>
      <c r="D83" s="463">
        <v>2508784167.3759956</v>
      </c>
      <c r="E83" s="463">
        <v>112649810.00551605</v>
      </c>
      <c r="F83" s="464">
        <v>4.7013144174910988E-2</v>
      </c>
      <c r="G83" s="472">
        <v>100.722326621389</v>
      </c>
      <c r="H83" s="472">
        <v>-0.1008364331918159</v>
      </c>
      <c r="I83" s="473">
        <v>4.6375336160773148</v>
      </c>
      <c r="J83" s="473">
        <v>-6.0258004961196932E-2</v>
      </c>
      <c r="K83" s="464">
        <v>-1.2826879057670094E-2</v>
      </c>
      <c r="L83" s="465">
        <v>11634570911.688717</v>
      </c>
      <c r="M83" s="465">
        <v>378031004.75117874</v>
      </c>
      <c r="N83" s="464">
        <v>3.3583233202788519E-2</v>
      </c>
      <c r="O83" s="463">
        <v>2528821866.7899837</v>
      </c>
      <c r="P83" s="463">
        <v>85427046.463479996</v>
      </c>
      <c r="Q83" s="464">
        <v>3.4962440679998097E-2</v>
      </c>
    </row>
    <row r="84" spans="1:17">
      <c r="A84" s="483"/>
      <c r="B84" s="478" t="s">
        <v>299</v>
      </c>
      <c r="C84" s="367" t="s">
        <v>201</v>
      </c>
      <c r="D84" s="463">
        <v>62125276.993923962</v>
      </c>
      <c r="E84" s="463">
        <v>2268407.6836908907</v>
      </c>
      <c r="F84" s="468">
        <v>3.7897198931904144E-2</v>
      </c>
      <c r="G84" s="474">
        <v>2.4941971980678823</v>
      </c>
      <c r="H84" s="474">
        <v>-2.4425714641041374E-2</v>
      </c>
      <c r="I84" s="475">
        <v>5.2289735634070924</v>
      </c>
      <c r="J84" s="475">
        <v>-1.391138610068765E-2</v>
      </c>
      <c r="K84" s="468">
        <v>-2.6533838210570878E-3</v>
      </c>
      <c r="L84" s="469">
        <v>324851431.02057123</v>
      </c>
      <c r="M84" s="469">
        <v>11028751.78929615</v>
      </c>
      <c r="N84" s="468">
        <v>3.5143259296337818E-2</v>
      </c>
      <c r="O84" s="463">
        <v>77631782.415566444</v>
      </c>
      <c r="P84" s="463">
        <v>1928579.0897699594</v>
      </c>
      <c r="Q84" s="468">
        <v>2.5475528181682378E-2</v>
      </c>
    </row>
    <row r="85" spans="1:17">
      <c r="A85" s="483"/>
      <c r="B85" s="478" t="s">
        <v>299</v>
      </c>
      <c r="C85" s="367" t="s">
        <v>202</v>
      </c>
      <c r="D85" s="463">
        <v>188019357.72901177</v>
      </c>
      <c r="E85" s="463">
        <v>8783279.080242157</v>
      </c>
      <c r="F85" s="464">
        <v>4.9003968098709855E-2</v>
      </c>
      <c r="G85" s="472">
        <v>7.5485756832293793</v>
      </c>
      <c r="H85" s="472">
        <v>6.7830757814952847E-3</v>
      </c>
      <c r="I85" s="473">
        <v>4.5394022156675327</v>
      </c>
      <c r="J85" s="473">
        <v>-8.3378500441687819E-2</v>
      </c>
      <c r="K85" s="464">
        <v>-1.8036438577139265E-2</v>
      </c>
      <c r="L85" s="465">
        <v>853495489.0634625</v>
      </c>
      <c r="M85" s="465">
        <v>24926401.054894686</v>
      </c>
      <c r="N85" s="464">
        <v>3.0083672460922094E-2</v>
      </c>
      <c r="O85" s="463">
        <v>219246952.83574986</v>
      </c>
      <c r="P85" s="463">
        <v>9292777.7912091017</v>
      </c>
      <c r="Q85" s="464">
        <v>4.4260981184287874E-2</v>
      </c>
    </row>
    <row r="86" spans="1:17">
      <c r="A86" s="483"/>
      <c r="B86" s="478" t="s">
        <v>299</v>
      </c>
      <c r="C86" s="367" t="s">
        <v>203</v>
      </c>
      <c r="D86" s="463">
        <v>60515277.300974973</v>
      </c>
      <c r="E86" s="463">
        <v>2650217.2357704192</v>
      </c>
      <c r="F86" s="468">
        <v>4.5799956533079784E-2</v>
      </c>
      <c r="G86" s="474">
        <v>2.429559148672364</v>
      </c>
      <c r="H86" s="474">
        <v>-5.2535604612011788E-3</v>
      </c>
      <c r="I86" s="475">
        <v>4.6571339777228982</v>
      </c>
      <c r="J86" s="475">
        <v>1.7095375959743642E-2</v>
      </c>
      <c r="K86" s="468">
        <v>3.6843176160749223E-3</v>
      </c>
      <c r="L86" s="469">
        <v>281827754.08969378</v>
      </c>
      <c r="M86" s="469">
        <v>13331641.693801105</v>
      </c>
      <c r="N86" s="468">
        <v>4.9653015735825028E-2</v>
      </c>
      <c r="O86" s="463">
        <v>55263541.769549102</v>
      </c>
      <c r="P86" s="463">
        <v>1650121.5672589689</v>
      </c>
      <c r="Q86" s="468">
        <v>3.0778143998887855E-2</v>
      </c>
    </row>
    <row r="87" spans="1:17">
      <c r="A87" s="483"/>
      <c r="B87" s="484" t="s">
        <v>299</v>
      </c>
      <c r="C87" s="367" t="s">
        <v>204</v>
      </c>
      <c r="D87" s="463">
        <v>106596818.39108378</v>
      </c>
      <c r="E87" s="463">
        <v>-5304159.449342072</v>
      </c>
      <c r="F87" s="464">
        <v>-4.7400474524056102E-2</v>
      </c>
      <c r="G87" s="472">
        <v>4.2796346128162179</v>
      </c>
      <c r="H87" s="472">
        <v>-0.42887035898068948</v>
      </c>
      <c r="I87" s="473">
        <v>4.3276323724432357</v>
      </c>
      <c r="J87" s="473">
        <v>-3.591520973961515E-2</v>
      </c>
      <c r="K87" s="464">
        <v>-8.2307363591641366E-3</v>
      </c>
      <c r="L87" s="465">
        <v>461311842.06870663</v>
      </c>
      <c r="M87" s="465">
        <v>-26973399.230780363</v>
      </c>
      <c r="N87" s="464">
        <v>-5.5241070074113462E-2</v>
      </c>
      <c r="O87" s="463">
        <v>130234729.01488537</v>
      </c>
      <c r="P87" s="463">
        <v>-3781984.7969125509</v>
      </c>
      <c r="Q87" s="464">
        <v>-2.8220247231428613E-2</v>
      </c>
    </row>
    <row r="88" spans="1:17">
      <c r="A88" s="483"/>
      <c r="B88" s="478" t="s">
        <v>241</v>
      </c>
      <c r="C88" s="367" t="s">
        <v>192</v>
      </c>
      <c r="D88" s="463">
        <v>2295974123.0343337</v>
      </c>
      <c r="E88" s="463">
        <v>104750212.98655319</v>
      </c>
      <c r="F88" s="468">
        <v>4.7804431352827415E-2</v>
      </c>
      <c r="G88" s="474">
        <v>100.72588951390698</v>
      </c>
      <c r="H88" s="474">
        <v>-0.10241901447541579</v>
      </c>
      <c r="I88" s="475">
        <v>4.6359288175616831</v>
      </c>
      <c r="J88" s="475">
        <v>-5.8372832081875714E-2</v>
      </c>
      <c r="K88" s="468">
        <v>-1.2434827678001477E-2</v>
      </c>
      <c r="L88" s="469">
        <v>10643972601.35078</v>
      </c>
      <c r="M88" s="469">
        <v>357706585.67507553</v>
      </c>
      <c r="N88" s="468">
        <v>3.4775163808708653E-2</v>
      </c>
      <c r="O88" s="463">
        <v>2315628859.1419363</v>
      </c>
      <c r="P88" s="463">
        <v>80596014.613111496</v>
      </c>
      <c r="Q88" s="468">
        <v>3.6060326724237569E-2</v>
      </c>
    </row>
    <row r="89" spans="1:17">
      <c r="A89" s="483"/>
      <c r="B89" s="478" t="s">
        <v>300</v>
      </c>
      <c r="C89" s="367" t="s">
        <v>201</v>
      </c>
      <c r="D89" s="463">
        <v>56571395.854784176</v>
      </c>
      <c r="E89" s="463">
        <v>1978512.3787967861</v>
      </c>
      <c r="F89" s="464">
        <v>3.624121410745839E-2</v>
      </c>
      <c r="G89" s="472">
        <v>2.4818242119322331</v>
      </c>
      <c r="H89" s="472">
        <v>-3.0245902550434245E-2</v>
      </c>
      <c r="I89" s="473">
        <v>5.2313209561306984</v>
      </c>
      <c r="J89" s="473">
        <v>-1.463385611145096E-2</v>
      </c>
      <c r="K89" s="464">
        <v>-2.7895505461276305E-3</v>
      </c>
      <c r="L89" s="465">
        <v>295943128.6526978</v>
      </c>
      <c r="M89" s="465">
        <v>9551328.8676668406</v>
      </c>
      <c r="N89" s="464">
        <v>3.3350566862725049E-2</v>
      </c>
      <c r="O89" s="463">
        <v>70841432.674925834</v>
      </c>
      <c r="P89" s="463">
        <v>1675442.9475094378</v>
      </c>
      <c r="Q89" s="464">
        <v>2.4223508607516049E-2</v>
      </c>
    </row>
    <row r="90" spans="1:17">
      <c r="A90" s="483"/>
      <c r="B90" s="478" t="s">
        <v>300</v>
      </c>
      <c r="C90" s="367" t="s">
        <v>202</v>
      </c>
      <c r="D90" s="463">
        <v>171234480.20381701</v>
      </c>
      <c r="E90" s="463">
        <v>8581618.953014791</v>
      </c>
      <c r="F90" s="468">
        <v>5.2760331954950258E-2</v>
      </c>
      <c r="G90" s="474">
        <v>7.5121688702599725</v>
      </c>
      <c r="H90" s="474">
        <v>2.7761274113190737E-2</v>
      </c>
      <c r="I90" s="475">
        <v>4.5420973925671904</v>
      </c>
      <c r="J90" s="475">
        <v>-8.2235079707053238E-2</v>
      </c>
      <c r="K90" s="468">
        <v>-1.7783124418519605E-2</v>
      </c>
      <c r="L90" s="469">
        <v>777763686.05135536</v>
      </c>
      <c r="M90" s="469">
        <v>25602778.060953617</v>
      </c>
      <c r="N90" s="468">
        <v>3.4038963988913304E-2</v>
      </c>
      <c r="O90" s="463">
        <v>199912789.0782249</v>
      </c>
      <c r="P90" s="463">
        <v>9106715.1030277014</v>
      </c>
      <c r="Q90" s="468">
        <v>4.772759542346372E-2</v>
      </c>
    </row>
    <row r="91" spans="1:17">
      <c r="A91" s="483"/>
      <c r="B91" s="478" t="s">
        <v>300</v>
      </c>
      <c r="C91" s="367" t="s">
        <v>203</v>
      </c>
      <c r="D91" s="463">
        <v>55389949.236967184</v>
      </c>
      <c r="E91" s="463">
        <v>2205631.5740080625</v>
      </c>
      <c r="F91" s="464">
        <v>4.1471465103409648E-2</v>
      </c>
      <c r="G91" s="472">
        <v>2.4299933745116697</v>
      </c>
      <c r="H91" s="472">
        <v>-1.7262136713291465E-2</v>
      </c>
      <c r="I91" s="473">
        <v>4.6509499976893141</v>
      </c>
      <c r="J91" s="473">
        <v>8.6338338242599733E-3</v>
      </c>
      <c r="K91" s="464">
        <v>1.8598116800971395E-3</v>
      </c>
      <c r="L91" s="465">
        <v>257615884.27568376</v>
      </c>
      <c r="M91" s="465">
        <v>10717466.724794924</v>
      </c>
      <c r="N91" s="464">
        <v>4.3408405898696864E-2</v>
      </c>
      <c r="O91" s="463">
        <v>50555843.262612045</v>
      </c>
      <c r="P91" s="463">
        <v>1467025.2449504137</v>
      </c>
      <c r="Q91" s="464">
        <v>2.9885120567021878E-2</v>
      </c>
    </row>
    <row r="92" spans="1:17">
      <c r="A92" s="483"/>
      <c r="B92" s="484" t="s">
        <v>300</v>
      </c>
      <c r="C92" s="367" t="s">
        <v>204</v>
      </c>
      <c r="D92" s="463">
        <v>96617746.907515496</v>
      </c>
      <c r="E92" s="463">
        <v>-4773095.6139653623</v>
      </c>
      <c r="F92" s="468">
        <v>-4.7076200327994366E-2</v>
      </c>
      <c r="G92" s="474">
        <v>4.238683878208283</v>
      </c>
      <c r="H92" s="474">
        <v>-0.42677596130468931</v>
      </c>
      <c r="I92" s="475">
        <v>4.3277725553264927</v>
      </c>
      <c r="J92" s="475">
        <v>-3.5759797205991539E-2</v>
      </c>
      <c r="K92" s="468">
        <v>-8.1951488649413713E-3</v>
      </c>
      <c r="L92" s="469">
        <v>418139633.42382669</v>
      </c>
      <c r="M92" s="469">
        <v>-24282588.169181347</v>
      </c>
      <c r="N92" s="468">
        <v>-5.4885552723252053E-2</v>
      </c>
      <c r="O92" s="463">
        <v>118761045.52627662</v>
      </c>
      <c r="P92" s="463">
        <v>-3483166.5338211358</v>
      </c>
      <c r="Q92" s="468">
        <v>-2.8493508814214776E-2</v>
      </c>
    </row>
    <row r="93" spans="1:17">
      <c r="A93" s="1"/>
      <c r="B93" s="1"/>
      <c r="C93" s="81"/>
    </row>
    <row r="94" spans="1:17">
      <c r="A94" s="1"/>
      <c r="B94" s="1"/>
      <c r="C94" s="81"/>
    </row>
    <row r="95" spans="1:17">
      <c r="A95" s="1"/>
      <c r="B95" s="1"/>
      <c r="C95" s="81"/>
    </row>
    <row r="96" spans="1:17">
      <c r="A96" s="1"/>
      <c r="B96" s="1"/>
      <c r="C96" s="81"/>
    </row>
    <row r="97" spans="1:3">
      <c r="A97" s="1"/>
      <c r="B97" s="1"/>
      <c r="C97" s="81"/>
    </row>
    <row r="98" spans="1:3">
      <c r="A98" s="1"/>
      <c r="B98" s="1"/>
      <c r="C98" s="81"/>
    </row>
    <row r="99" spans="1:3">
      <c r="A99" s="1"/>
      <c r="B99" s="1"/>
      <c r="C99" s="81"/>
    </row>
    <row r="100" spans="1:3">
      <c r="A100" s="1"/>
      <c r="B100" s="1"/>
      <c r="C100" s="81"/>
    </row>
    <row r="101" spans="1:3">
      <c r="A101" s="1"/>
      <c r="B101" s="1"/>
      <c r="C101" s="81"/>
    </row>
    <row r="102" spans="1:3">
      <c r="A102" s="1"/>
      <c r="B102" s="1"/>
      <c r="C102" s="81"/>
    </row>
    <row r="103" spans="1:3">
      <c r="A103" s="1"/>
      <c r="B103" s="1"/>
      <c r="C103" s="81"/>
    </row>
    <row r="104" spans="1:3">
      <c r="A104" s="1"/>
      <c r="B104" s="1"/>
      <c r="C104" s="81"/>
    </row>
    <row r="105" spans="1:3">
      <c r="A105" s="1"/>
      <c r="B105" s="1"/>
      <c r="C105" s="81"/>
    </row>
    <row r="106" spans="1:3">
      <c r="A106" s="1"/>
      <c r="B106" s="1"/>
      <c r="C106" s="81"/>
    </row>
    <row r="107" spans="1:3">
      <c r="A107" s="1"/>
      <c r="B107" s="1"/>
      <c r="C107" s="81"/>
    </row>
  </sheetData>
  <mergeCells count="32">
    <mergeCell ref="A78:A92"/>
    <mergeCell ref="B78:B82"/>
    <mergeCell ref="B83:B87"/>
    <mergeCell ref="B88:B92"/>
    <mergeCell ref="A3:A17"/>
    <mergeCell ref="B3:B7"/>
    <mergeCell ref="B8:B12"/>
    <mergeCell ref="B13:B17"/>
    <mergeCell ref="A33:A47"/>
    <mergeCell ref="B33:B37"/>
    <mergeCell ref="B38:B42"/>
    <mergeCell ref="B43:B47"/>
    <mergeCell ref="A63:A77"/>
    <mergeCell ref="B63:B67"/>
    <mergeCell ref="B68:B72"/>
    <mergeCell ref="B73:B77"/>
    <mergeCell ref="O1:Q1"/>
    <mergeCell ref="A1:A2"/>
    <mergeCell ref="B1:B2"/>
    <mergeCell ref="C1:C2"/>
    <mergeCell ref="D1:F1"/>
    <mergeCell ref="G1:H1"/>
    <mergeCell ref="I1:K1"/>
    <mergeCell ref="L1:N1"/>
    <mergeCell ref="A18:A32"/>
    <mergeCell ref="B18:B22"/>
    <mergeCell ref="B23:B27"/>
    <mergeCell ref="B28:B32"/>
    <mergeCell ref="A48:A62"/>
    <mergeCell ref="B48:B52"/>
    <mergeCell ref="B53:B57"/>
    <mergeCell ref="B58:B6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66"/>
  </sheetPr>
  <dimension ref="A1:Q125"/>
  <sheetViews>
    <sheetView zoomScale="90" zoomScaleNormal="90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3" width="22.54296875" bestFit="1" customWidth="1"/>
    <col min="4" max="4" width="13.54296875" bestFit="1" customWidth="1"/>
    <col min="5" max="5" width="19" bestFit="1" customWidth="1"/>
    <col min="6" max="6" width="11.1796875" bestFit="1" customWidth="1"/>
    <col min="12" max="12" width="14.81640625" bestFit="1" customWidth="1"/>
    <col min="13" max="13" width="13.7265625" bestFit="1" customWidth="1"/>
    <col min="14" max="14" width="8.81640625" bestFit="1" customWidth="1"/>
    <col min="15" max="15" width="13.54296875" bestFit="1" customWidth="1"/>
    <col min="16" max="16" width="12.7265625" bestFit="1" customWidth="1"/>
  </cols>
  <sheetData>
    <row r="1" spans="1:17">
      <c r="A1" s="480" t="s">
        <v>0</v>
      </c>
      <c r="B1" s="480" t="s">
        <v>1</v>
      </c>
      <c r="C1" s="480" t="s">
        <v>91</v>
      </c>
      <c r="D1" s="488" t="s">
        <v>2</v>
      </c>
      <c r="E1" s="488"/>
      <c r="F1" s="488"/>
      <c r="G1" s="488" t="s">
        <v>3</v>
      </c>
      <c r="H1" s="488"/>
      <c r="I1" s="488" t="s">
        <v>244</v>
      </c>
      <c r="J1" s="488"/>
      <c r="K1" s="488"/>
      <c r="L1" s="488" t="s">
        <v>5</v>
      </c>
      <c r="M1" s="488"/>
      <c r="N1" s="488"/>
      <c r="O1" s="488" t="s">
        <v>6</v>
      </c>
      <c r="P1" s="488"/>
      <c r="Q1" s="488"/>
    </row>
    <row r="2" spans="1:17" ht="26">
      <c r="A2" s="481"/>
      <c r="B2" s="481"/>
      <c r="C2" s="481"/>
      <c r="D2" s="310" t="s">
        <v>7</v>
      </c>
      <c r="E2" s="310" t="s">
        <v>8</v>
      </c>
      <c r="F2" s="310" t="s">
        <v>245</v>
      </c>
      <c r="G2" s="310" t="s">
        <v>7</v>
      </c>
      <c r="H2" s="310" t="s">
        <v>8</v>
      </c>
      <c r="I2" s="310" t="s">
        <v>7</v>
      </c>
      <c r="J2" s="310" t="s">
        <v>8</v>
      </c>
      <c r="K2" s="310" t="s">
        <v>245</v>
      </c>
      <c r="L2" s="310" t="s">
        <v>7</v>
      </c>
      <c r="M2" s="310" t="s">
        <v>8</v>
      </c>
      <c r="N2" s="310" t="s">
        <v>245</v>
      </c>
      <c r="O2" s="310" t="s">
        <v>7</v>
      </c>
      <c r="P2" s="310" t="s">
        <v>8</v>
      </c>
      <c r="Q2" s="310" t="s">
        <v>245</v>
      </c>
    </row>
    <row r="3" spans="1:17">
      <c r="A3" s="483" t="s">
        <v>79</v>
      </c>
      <c r="B3" s="478" t="s">
        <v>243</v>
      </c>
      <c r="C3" s="367" t="s">
        <v>294</v>
      </c>
      <c r="D3" s="463">
        <v>402816.29898751614</v>
      </c>
      <c r="E3" s="463">
        <v>-58932.787186443515</v>
      </c>
      <c r="F3" s="464">
        <v>-0.12762946143490825</v>
      </c>
      <c r="G3" s="472">
        <v>8.4196216426155088E-2</v>
      </c>
      <c r="H3" s="472">
        <v>-1.6193483858841159E-2</v>
      </c>
      <c r="I3" s="473">
        <v>17.393352979822996</v>
      </c>
      <c r="J3" s="473">
        <v>-0.17962068089661543</v>
      </c>
      <c r="K3" s="464">
        <v>-1.0221416384303621E-2</v>
      </c>
      <c r="L3" s="465">
        <v>7006326.0743157854</v>
      </c>
      <c r="M3" s="465">
        <v>-1107978.454880558</v>
      </c>
      <c r="N3" s="464">
        <v>-0.13654632395098121</v>
      </c>
      <c r="O3" s="463">
        <v>2979891.8926819563</v>
      </c>
      <c r="P3" s="463">
        <v>-411095.82645308692</v>
      </c>
      <c r="Q3" s="464">
        <v>-0.12123188300957553</v>
      </c>
    </row>
    <row r="4" spans="1:17">
      <c r="A4" s="483"/>
      <c r="B4" s="478"/>
      <c r="C4" s="367" t="s">
        <v>295</v>
      </c>
      <c r="D4" s="463">
        <v>38135334.518085927</v>
      </c>
      <c r="E4" s="463">
        <v>964543.54387894273</v>
      </c>
      <c r="F4" s="468">
        <v>2.5948964727391589E-2</v>
      </c>
      <c r="G4" s="474">
        <v>7.9710053606050684</v>
      </c>
      <c r="H4" s="474">
        <v>-0.11036323760164368</v>
      </c>
      <c r="I4" s="475">
        <v>9.8400221357473541</v>
      </c>
      <c r="J4" s="475">
        <v>7.7982991524230272E-3</v>
      </c>
      <c r="K4" s="468">
        <v>7.9313686120511607E-4</v>
      </c>
      <c r="L4" s="469">
        <v>375252535.8120957</v>
      </c>
      <c r="M4" s="469">
        <v>9780998.7704100609</v>
      </c>
      <c r="N4" s="468">
        <v>2.6762682669032149E-2</v>
      </c>
      <c r="O4" s="463">
        <v>98186668.82148391</v>
      </c>
      <c r="P4" s="463">
        <v>2287126.1953401566</v>
      </c>
      <c r="Q4" s="468">
        <v>2.3849187730293191E-2</v>
      </c>
    </row>
    <row r="5" spans="1:17">
      <c r="A5" s="483"/>
      <c r="B5" s="478"/>
      <c r="C5" s="367" t="s">
        <v>229</v>
      </c>
      <c r="D5" s="463">
        <v>150358380.38020372</v>
      </c>
      <c r="E5" s="463">
        <v>6046645.8085207641</v>
      </c>
      <c r="F5" s="464">
        <v>4.1899890029505921E-2</v>
      </c>
      <c r="G5" s="472">
        <v>31.427742044693485</v>
      </c>
      <c r="H5" s="472">
        <v>5.2667972968770016E-2</v>
      </c>
      <c r="I5" s="473">
        <v>5.8764404405342541</v>
      </c>
      <c r="J5" s="473">
        <v>4.7528835025943295E-2</v>
      </c>
      <c r="K5" s="464">
        <v>8.1539810933191417E-3</v>
      </c>
      <c r="L5" s="465">
        <v>883572067.03946126</v>
      </c>
      <c r="M5" s="465">
        <v>42391722.583543539</v>
      </c>
      <c r="N5" s="464">
        <v>5.039552203393774E-2</v>
      </c>
      <c r="O5" s="463">
        <v>295257046.85146493</v>
      </c>
      <c r="P5" s="463">
        <v>11693412.424734056</v>
      </c>
      <c r="Q5" s="464">
        <v>4.1237348535097439E-2</v>
      </c>
    </row>
    <row r="6" spans="1:17">
      <c r="A6" s="483"/>
      <c r="B6" s="478"/>
      <c r="C6" s="367" t="s">
        <v>230</v>
      </c>
      <c r="D6" s="463">
        <v>32509420.969702974</v>
      </c>
      <c r="E6" s="463">
        <v>-803069.69127116725</v>
      </c>
      <c r="F6" s="468">
        <v>-2.4107164470051772E-2</v>
      </c>
      <c r="G6" s="474">
        <v>6.7950831451805893</v>
      </c>
      <c r="H6" s="474">
        <v>-0.44744543438225648</v>
      </c>
      <c r="I6" s="475">
        <v>5.4548521919444912</v>
      </c>
      <c r="J6" s="475">
        <v>0.10841353113941476</v>
      </c>
      <c r="K6" s="468">
        <v>2.0277709708744634E-2</v>
      </c>
      <c r="L6" s="469">
        <v>177334086.23543048</v>
      </c>
      <c r="M6" s="469">
        <v>-769101.72210973501</v>
      </c>
      <c r="N6" s="468">
        <v>-4.3182928443318419E-3</v>
      </c>
      <c r="O6" s="463">
        <v>41561029.524499774</v>
      </c>
      <c r="P6" s="463">
        <v>-1148356.9833025262</v>
      </c>
      <c r="Q6" s="468">
        <v>-2.6887695591055617E-2</v>
      </c>
    </row>
    <row r="7" spans="1:17">
      <c r="A7" s="483"/>
      <c r="B7" s="478"/>
      <c r="C7" s="367" t="s">
        <v>231</v>
      </c>
      <c r="D7" s="463">
        <v>101214109.87136874</v>
      </c>
      <c r="E7" s="463">
        <v>6926566.953072682</v>
      </c>
      <c r="F7" s="464">
        <v>7.3462164127819418E-2</v>
      </c>
      <c r="G7" s="472">
        <v>21.155661083054898</v>
      </c>
      <c r="H7" s="472">
        <v>0.65643659599133031</v>
      </c>
      <c r="I7" s="473">
        <v>5.1700850876805804</v>
      </c>
      <c r="J7" s="473">
        <v>9.9885807525051717E-2</v>
      </c>
      <c r="K7" s="464">
        <v>1.970056836148415E-2</v>
      </c>
      <c r="L7" s="465">
        <v>523285560.10882735</v>
      </c>
      <c r="M7" s="465">
        <v>45228927.876849174</v>
      </c>
      <c r="N7" s="464">
        <v>9.4609978875686271E-2</v>
      </c>
      <c r="O7" s="463">
        <v>95079681.300785899</v>
      </c>
      <c r="P7" s="463">
        <v>6689813.6928070933</v>
      </c>
      <c r="Q7" s="464">
        <v>7.5685300519708149E-2</v>
      </c>
    </row>
    <row r="8" spans="1:17">
      <c r="A8" s="483"/>
      <c r="B8" s="484"/>
      <c r="C8" s="367" t="s">
        <v>232</v>
      </c>
      <c r="D8" s="463">
        <v>124233833.55855948</v>
      </c>
      <c r="E8" s="463">
        <v>4395211.9876303226</v>
      </c>
      <c r="F8" s="468">
        <v>3.6676089310898143E-2</v>
      </c>
      <c r="G8" s="474">
        <v>25.967218218425597</v>
      </c>
      <c r="H8" s="474">
        <v>-8.7112287688842827E-2</v>
      </c>
      <c r="I8" s="475">
        <v>3.7448117870317521</v>
      </c>
      <c r="J8" s="475">
        <v>0.14290434767947646</v>
      </c>
      <c r="K8" s="468">
        <v>3.9674630757633986E-2</v>
      </c>
      <c r="L8" s="469">
        <v>465232324.25823438</v>
      </c>
      <c r="M8" s="469">
        <v>33584701.700182557</v>
      </c>
      <c r="N8" s="468">
        <v>7.7805830369576029E-2</v>
      </c>
      <c r="O8" s="463">
        <v>51689732.105170012</v>
      </c>
      <c r="P8" s="463">
        <v>1747321.84637402</v>
      </c>
      <c r="Q8" s="468">
        <v>3.4986734467151129E-2</v>
      </c>
    </row>
    <row r="9" spans="1:17">
      <c r="A9" s="483"/>
      <c r="B9" s="478" t="s">
        <v>242</v>
      </c>
      <c r="C9" s="367" t="s">
        <v>294</v>
      </c>
      <c r="D9" s="463">
        <v>5866567.4016087754</v>
      </c>
      <c r="E9" s="463">
        <v>-909913.41797772516</v>
      </c>
      <c r="F9" s="464">
        <v>-0.1342752148501245</v>
      </c>
      <c r="G9" s="472">
        <v>0.10685193802980357</v>
      </c>
      <c r="H9" s="472">
        <v>-1.9718426104309253E-2</v>
      </c>
      <c r="I9" s="473">
        <v>17.742133740202654</v>
      </c>
      <c r="J9" s="473">
        <v>0.12531431329858833</v>
      </c>
      <c r="K9" s="464">
        <v>7.1133335854717756E-3</v>
      </c>
      <c r="L9" s="465">
        <v>104085423.43525606</v>
      </c>
      <c r="M9" s="465">
        <v>-15294615.513278171</v>
      </c>
      <c r="N9" s="464">
        <v>-0.12811702566014249</v>
      </c>
      <c r="O9" s="463">
        <v>43354449.292744152</v>
      </c>
      <c r="P9" s="463">
        <v>-6679145.6452889219</v>
      </c>
      <c r="Q9" s="464">
        <v>-0.1334932189773908</v>
      </c>
    </row>
    <row r="10" spans="1:17">
      <c r="A10" s="483"/>
      <c r="B10" s="478" t="s">
        <v>299</v>
      </c>
      <c r="C10" s="367" t="s">
        <v>295</v>
      </c>
      <c r="D10" s="463">
        <v>468659137.3922742</v>
      </c>
      <c r="E10" s="463">
        <v>10364659.58773911</v>
      </c>
      <c r="F10" s="468">
        <v>2.2615720000361186E-2</v>
      </c>
      <c r="G10" s="474">
        <v>8.5360200740228311</v>
      </c>
      <c r="H10" s="474">
        <v>-2.3953824038409621E-2</v>
      </c>
      <c r="I10" s="475">
        <v>9.529467515811568</v>
      </c>
      <c r="J10" s="475">
        <v>-8.1898357972997715E-2</v>
      </c>
      <c r="K10" s="468">
        <v>-8.520990569756498E-3</v>
      </c>
      <c r="L10" s="469">
        <v>4466072025.7679472</v>
      </c>
      <c r="M10" s="469">
        <v>61236121.653520584</v>
      </c>
      <c r="N10" s="468">
        <v>1.3902021093753285E-2</v>
      </c>
      <c r="O10" s="463">
        <v>1201547657.6832426</v>
      </c>
      <c r="P10" s="463">
        <v>28099698.340087414</v>
      </c>
      <c r="Q10" s="468">
        <v>2.3946267166220475E-2</v>
      </c>
    </row>
    <row r="11" spans="1:17">
      <c r="A11" s="483"/>
      <c r="B11" s="478" t="s">
        <v>299</v>
      </c>
      <c r="C11" s="367" t="s">
        <v>229</v>
      </c>
      <c r="D11" s="463">
        <v>1658767780.2136571</v>
      </c>
      <c r="E11" s="463">
        <v>24790184.642815828</v>
      </c>
      <c r="F11" s="464">
        <v>1.5171679654613138E-2</v>
      </c>
      <c r="G11" s="472">
        <v>30.212309843848328</v>
      </c>
      <c r="H11" s="472">
        <v>-0.30694414129070324</v>
      </c>
      <c r="I11" s="473">
        <v>5.958428374173609</v>
      </c>
      <c r="J11" s="473">
        <v>-3.1003260824467027E-2</v>
      </c>
      <c r="K11" s="464">
        <v>-5.1763276908121823E-3</v>
      </c>
      <c r="L11" s="465">
        <v>9883649007.7900276</v>
      </c>
      <c r="M11" s="465">
        <v>97051905.999938965</v>
      </c>
      <c r="N11" s="464">
        <v>9.9168183782887085E-3</v>
      </c>
      <c r="O11" s="463">
        <v>3247020314.6026158</v>
      </c>
      <c r="P11" s="463">
        <v>46920870.945159435</v>
      </c>
      <c r="Q11" s="464">
        <v>1.4662316522118029E-2</v>
      </c>
    </row>
    <row r="12" spans="1:17">
      <c r="A12" s="483"/>
      <c r="B12" s="478" t="s">
        <v>299</v>
      </c>
      <c r="C12" s="367" t="s">
        <v>230</v>
      </c>
      <c r="D12" s="463">
        <v>428933612.02715009</v>
      </c>
      <c r="E12" s="463">
        <v>799722.04441732168</v>
      </c>
      <c r="F12" s="468">
        <v>1.8679251120474849E-3</v>
      </c>
      <c r="G12" s="474">
        <v>7.8124710062406058</v>
      </c>
      <c r="H12" s="474">
        <v>-0.18416674659454291</v>
      </c>
      <c r="I12" s="475">
        <v>5.2873881961269582</v>
      </c>
      <c r="J12" s="475">
        <v>-4.1116442930239749E-2</v>
      </c>
      <c r="K12" s="468">
        <v>-7.7163192519083008E-3</v>
      </c>
      <c r="L12" s="469">
        <v>2267938517.1544538</v>
      </c>
      <c r="M12" s="469">
        <v>-13374901.756141663</v>
      </c>
      <c r="N12" s="468">
        <v>-5.8628076463639236E-3</v>
      </c>
      <c r="O12" s="463">
        <v>551988618.35609746</v>
      </c>
      <c r="P12" s="463">
        <v>59406.74242246151</v>
      </c>
      <c r="Q12" s="468">
        <v>1.0763471324297922E-4</v>
      </c>
    </row>
    <row r="13" spans="1:17">
      <c r="A13" s="483"/>
      <c r="B13" s="478" t="s">
        <v>299</v>
      </c>
      <c r="C13" s="367" t="s">
        <v>231</v>
      </c>
      <c r="D13" s="463">
        <v>1119282622.7716787</v>
      </c>
      <c r="E13" s="463">
        <v>52451771.143963933</v>
      </c>
      <c r="F13" s="464">
        <v>4.9165967654512206E-2</v>
      </c>
      <c r="G13" s="472">
        <v>20.386285413415422</v>
      </c>
      <c r="H13" s="472">
        <v>0.46013599235574887</v>
      </c>
      <c r="I13" s="473">
        <v>5.127354832696069</v>
      </c>
      <c r="J13" s="473">
        <v>3.5653559033690385E-3</v>
      </c>
      <c r="K13" s="464">
        <v>6.9584355866252675E-4</v>
      </c>
      <c r="L13" s="465">
        <v>5738959165.0210981</v>
      </c>
      <c r="M13" s="465">
        <v>272742473.93321896</v>
      </c>
      <c r="N13" s="464">
        <v>4.9896023035072568E-2</v>
      </c>
      <c r="O13" s="463">
        <v>1040788857.3482771</v>
      </c>
      <c r="P13" s="463">
        <v>49400521.066632628</v>
      </c>
      <c r="Q13" s="464">
        <v>4.9829637144932465E-2</v>
      </c>
    </row>
    <row r="14" spans="1:17">
      <c r="A14" s="483"/>
      <c r="B14" s="484" t="s">
        <v>299</v>
      </c>
      <c r="C14" s="367" t="s">
        <v>232</v>
      </c>
      <c r="D14" s="463">
        <v>1427596191.2926285</v>
      </c>
      <c r="E14" s="463">
        <v>49776362.312622309</v>
      </c>
      <c r="F14" s="468">
        <v>3.6126902273914525E-2</v>
      </c>
      <c r="G14" s="474">
        <v>26.001818324247402</v>
      </c>
      <c r="H14" s="474">
        <v>0.26705095633183618</v>
      </c>
      <c r="I14" s="475">
        <v>3.5783895091572693</v>
      </c>
      <c r="J14" s="475">
        <v>-7.4056514027379006E-2</v>
      </c>
      <c r="K14" s="468">
        <v>-2.027586815993724E-2</v>
      </c>
      <c r="L14" s="469">
        <v>5108495234.234416</v>
      </c>
      <c r="M14" s="469">
        <v>76082679.211440086</v>
      </c>
      <c r="N14" s="468">
        <v>1.5118529806444441E-2</v>
      </c>
      <c r="O14" s="463">
        <v>582079517.07126176</v>
      </c>
      <c r="P14" s="463">
        <v>17272164.615051508</v>
      </c>
      <c r="Q14" s="468">
        <v>3.0580629908479505E-2</v>
      </c>
    </row>
    <row r="15" spans="1:17">
      <c r="A15" s="483"/>
      <c r="B15" s="478" t="s">
        <v>241</v>
      </c>
      <c r="C15" s="367" t="s">
        <v>294</v>
      </c>
      <c r="D15" s="463">
        <v>5419703.2181051215</v>
      </c>
      <c r="E15" s="463">
        <v>-832287.76737710834</v>
      </c>
      <c r="F15" s="464">
        <v>-0.1331236352243256</v>
      </c>
      <c r="G15" s="472">
        <v>0.10825589879105793</v>
      </c>
      <c r="H15" s="472">
        <v>-1.9931243982021452E-2</v>
      </c>
      <c r="I15" s="473">
        <v>17.734214660766124</v>
      </c>
      <c r="J15" s="473">
        <v>8.0719843612140352E-2</v>
      </c>
      <c r="K15" s="464">
        <v>4.5724568675039063E-3</v>
      </c>
      <c r="L15" s="465">
        <v>96114180.267521188</v>
      </c>
      <c r="M15" s="465">
        <v>-14255310.191582784</v>
      </c>
      <c r="N15" s="464">
        <v>-0.12915988043693025</v>
      </c>
      <c r="O15" s="463">
        <v>40092548.785378076</v>
      </c>
      <c r="P15" s="463">
        <v>-6076453.1128132492</v>
      </c>
      <c r="Q15" s="464">
        <v>-0.13161326567580173</v>
      </c>
    </row>
    <row r="16" spans="1:17">
      <c r="A16" s="483"/>
      <c r="B16" s="478" t="s">
        <v>300</v>
      </c>
      <c r="C16" s="367" t="s">
        <v>295</v>
      </c>
      <c r="D16" s="463">
        <v>429095170.10049021</v>
      </c>
      <c r="E16" s="463">
        <v>9775577.1279153824</v>
      </c>
      <c r="F16" s="468">
        <v>2.3312951008599172E-2</v>
      </c>
      <c r="G16" s="474">
        <v>8.5709643935764035</v>
      </c>
      <c r="H16" s="474">
        <v>-2.6517697607228996E-2</v>
      </c>
      <c r="I16" s="475">
        <v>9.4937487061937347</v>
      </c>
      <c r="J16" s="475">
        <v>-7.9941426326163523E-2</v>
      </c>
      <c r="K16" s="468">
        <v>-8.3501163312794703E-3</v>
      </c>
      <c r="L16" s="469">
        <v>4073721715.9755096</v>
      </c>
      <c r="M16" s="469">
        <v>59285866.361709595</v>
      </c>
      <c r="N16" s="468">
        <v>1.4768168824372437E-2</v>
      </c>
      <c r="O16" s="463">
        <v>1099098642.8028464</v>
      </c>
      <c r="P16" s="463">
        <v>26363732.149604559</v>
      </c>
      <c r="Q16" s="468">
        <v>2.4576185493534807E-2</v>
      </c>
    </row>
    <row r="17" spans="1:17">
      <c r="A17" s="483"/>
      <c r="B17" s="478" t="s">
        <v>300</v>
      </c>
      <c r="C17" s="367" t="s">
        <v>229</v>
      </c>
      <c r="D17" s="463">
        <v>1508461751.3746233</v>
      </c>
      <c r="E17" s="463">
        <v>26289423.699928045</v>
      </c>
      <c r="F17" s="464">
        <v>1.7737089816790862E-2</v>
      </c>
      <c r="G17" s="472">
        <v>30.130779512330452</v>
      </c>
      <c r="H17" s="472">
        <v>-0.25880937593451492</v>
      </c>
      <c r="I17" s="473">
        <v>5.9638356260585335</v>
      </c>
      <c r="J17" s="473">
        <v>-2.8931260931248204E-2</v>
      </c>
      <c r="K17" s="464">
        <v>-4.827696701177814E-3</v>
      </c>
      <c r="L17" s="465">
        <v>8996217933.3946285</v>
      </c>
      <c r="M17" s="465">
        <v>113904687.29314613</v>
      </c>
      <c r="N17" s="464">
        <v>1.2823763825616013E-2</v>
      </c>
      <c r="O17" s="463">
        <v>2951676356.6536908</v>
      </c>
      <c r="P17" s="463">
        <v>49760337.303638458</v>
      </c>
      <c r="Q17" s="464">
        <v>1.7147407771911805E-2</v>
      </c>
    </row>
    <row r="18" spans="1:17">
      <c r="A18" s="483"/>
      <c r="B18" s="478" t="s">
        <v>300</v>
      </c>
      <c r="C18" s="367" t="s">
        <v>230</v>
      </c>
      <c r="D18" s="463">
        <v>394559988.77099317</v>
      </c>
      <c r="E18" s="463">
        <v>204005.22330749035</v>
      </c>
      <c r="F18" s="468">
        <v>5.173123569020779E-4</v>
      </c>
      <c r="G18" s="474">
        <v>7.8811411792263035</v>
      </c>
      <c r="H18" s="474">
        <v>-0.20450175977198182</v>
      </c>
      <c r="I18" s="475">
        <v>5.2779663398024264</v>
      </c>
      <c r="J18" s="475">
        <v>-3.8969032279148941E-2</v>
      </c>
      <c r="K18" s="468">
        <v>-7.3292281271217707E-3</v>
      </c>
      <c r="L18" s="469">
        <v>2082474339.7661252</v>
      </c>
      <c r="M18" s="469">
        <v>-14290938.350584507</v>
      </c>
      <c r="N18" s="468">
        <v>-6.8157072704964202E-3</v>
      </c>
      <c r="O18" s="463">
        <v>508171838.66525668</v>
      </c>
      <c r="P18" s="463">
        <v>-623919.2829335928</v>
      </c>
      <c r="Q18" s="468">
        <v>-1.2262666761406556E-3</v>
      </c>
    </row>
    <row r="19" spans="1:17">
      <c r="A19" s="483"/>
      <c r="B19" s="478" t="s">
        <v>300</v>
      </c>
      <c r="C19" s="367" t="s">
        <v>231</v>
      </c>
      <c r="D19" s="463">
        <v>1020587398.9100456</v>
      </c>
      <c r="E19" s="463">
        <v>47424295.488524437</v>
      </c>
      <c r="F19" s="464">
        <v>4.8732114197287665E-2</v>
      </c>
      <c r="G19" s="472">
        <v>20.385729940847838</v>
      </c>
      <c r="H19" s="472">
        <v>0.43256654546499362</v>
      </c>
      <c r="I19" s="473">
        <v>5.1287567371944149</v>
      </c>
      <c r="J19" s="473">
        <v>5.9084362426613524E-3</v>
      </c>
      <c r="K19" s="464">
        <v>1.1533498350055861E-3</v>
      </c>
      <c r="L19" s="465">
        <v>5234344498.0556202</v>
      </c>
      <c r="M19" s="465">
        <v>248977547.14374447</v>
      </c>
      <c r="N19" s="464">
        <v>4.9941669208162072E-2</v>
      </c>
      <c r="O19" s="463">
        <v>948166678.63858664</v>
      </c>
      <c r="P19" s="463">
        <v>44585525.111312628</v>
      </c>
      <c r="Q19" s="464">
        <v>4.9343133084688497E-2</v>
      </c>
    </row>
    <row r="20" spans="1:17">
      <c r="A20" s="483"/>
      <c r="B20" s="484" t="s">
        <v>300</v>
      </c>
      <c r="C20" s="367" t="s">
        <v>232</v>
      </c>
      <c r="D20" s="463">
        <v>1299229188.1912067</v>
      </c>
      <c r="E20" s="463">
        <v>46744195.751192808</v>
      </c>
      <c r="F20" s="468">
        <v>3.7321162355908676E-2</v>
      </c>
      <c r="G20" s="474">
        <v>25.951462255970259</v>
      </c>
      <c r="H20" s="474">
        <v>0.27124727807493798</v>
      </c>
      <c r="I20" s="475">
        <v>3.5780933093222198</v>
      </c>
      <c r="J20" s="475">
        <v>-6.725931112839989E-2</v>
      </c>
      <c r="K20" s="468">
        <v>-1.845070096952257E-2</v>
      </c>
      <c r="L20" s="469">
        <v>4648763265.5430956</v>
      </c>
      <c r="M20" s="469">
        <v>83013816.276816368</v>
      </c>
      <c r="N20" s="468">
        <v>1.818185977992217E-2</v>
      </c>
      <c r="O20" s="463">
        <v>528427706.76633406</v>
      </c>
      <c r="P20" s="463">
        <v>16256991.421601355</v>
      </c>
      <c r="Q20" s="468">
        <v>3.1741352901559536E-2</v>
      </c>
    </row>
    <row r="21" spans="1:17">
      <c r="A21" s="483" t="s">
        <v>80</v>
      </c>
      <c r="B21" s="478" t="s">
        <v>243</v>
      </c>
      <c r="C21" s="367" t="s">
        <v>294</v>
      </c>
      <c r="D21" s="463">
        <v>236877.49209141583</v>
      </c>
      <c r="E21" s="463">
        <v>-42612.689590762107</v>
      </c>
      <c r="F21" s="464">
        <v>-0.1524657837147893</v>
      </c>
      <c r="G21" s="472">
        <v>4.9623598343640225E-2</v>
      </c>
      <c r="H21" s="472">
        <v>-1.1304373468819337E-2</v>
      </c>
      <c r="I21" s="473">
        <v>17.024522592242459</v>
      </c>
      <c r="J21" s="473">
        <v>-0.64239935887922428</v>
      </c>
      <c r="K21" s="464">
        <v>-3.6361702432179364E-2</v>
      </c>
      <c r="L21" s="465">
        <v>4032726.2157040434</v>
      </c>
      <c r="M21" s="465">
        <v>-905005.01017981302</v>
      </c>
      <c r="N21" s="464">
        <v>-0.18328357068844237</v>
      </c>
      <c r="O21" s="463">
        <v>1502139.9256837368</v>
      </c>
      <c r="P21" s="463">
        <v>-291414.68902293616</v>
      </c>
      <c r="Q21" s="464">
        <v>-0.16247884878074684</v>
      </c>
    </row>
    <row r="22" spans="1:17">
      <c r="A22" s="483"/>
      <c r="B22" s="478"/>
      <c r="C22" s="367" t="s">
        <v>295</v>
      </c>
      <c r="D22" s="463">
        <v>38067186.999370404</v>
      </c>
      <c r="E22" s="463">
        <v>964695.04628621042</v>
      </c>
      <c r="F22" s="468">
        <v>2.6000815457518586E-2</v>
      </c>
      <c r="G22" s="474">
        <v>7.9747163018763496</v>
      </c>
      <c r="H22" s="474">
        <v>-0.11350908866755827</v>
      </c>
      <c r="I22" s="475">
        <v>9.8326714545747151</v>
      </c>
      <c r="J22" s="475">
        <v>6.2736427751186596E-3</v>
      </c>
      <c r="K22" s="468">
        <v>6.3844787227983299E-4</v>
      </c>
      <c r="L22" s="469">
        <v>374302142.96466708</v>
      </c>
      <c r="M22" s="469">
        <v>9718297.2245684266</v>
      </c>
      <c r="N22" s="468">
        <v>2.6655863495104831E-2</v>
      </c>
      <c r="O22" s="463">
        <v>97989098.941818058</v>
      </c>
      <c r="P22" s="463">
        <v>2292857.5200013369</v>
      </c>
      <c r="Q22" s="468">
        <v>2.3959744770901879E-2</v>
      </c>
    </row>
    <row r="23" spans="1:17">
      <c r="A23" s="483"/>
      <c r="B23" s="478"/>
      <c r="C23" s="367" t="s">
        <v>229</v>
      </c>
      <c r="D23" s="463">
        <v>150057823.05283797</v>
      </c>
      <c r="E23" s="463">
        <v>6105408.8602916598</v>
      </c>
      <c r="F23" s="464">
        <v>4.2412688210461361E-2</v>
      </c>
      <c r="G23" s="472">
        <v>31.435697303909937</v>
      </c>
      <c r="H23" s="472">
        <v>5.4528271530138284E-2</v>
      </c>
      <c r="I23" s="473">
        <v>5.869423441367954</v>
      </c>
      <c r="J23" s="473">
        <v>4.8617719632530587E-2</v>
      </c>
      <c r="K23" s="464">
        <v>8.3524037661981323E-3</v>
      </c>
      <c r="L23" s="465">
        <v>880752904.18697166</v>
      </c>
      <c r="M23" s="465">
        <v>42833867.997370481</v>
      </c>
      <c r="N23" s="464">
        <v>5.1119339873402989E-2</v>
      </c>
      <c r="O23" s="463">
        <v>294664650.49227041</v>
      </c>
      <c r="P23" s="463">
        <v>11805627.290920675</v>
      </c>
      <c r="Q23" s="464">
        <v>4.1736788727142649E-2</v>
      </c>
    </row>
    <row r="24" spans="1:17">
      <c r="A24" s="483"/>
      <c r="B24" s="478"/>
      <c r="C24" s="367" t="s">
        <v>230</v>
      </c>
      <c r="D24" s="463">
        <v>32388399.61037543</v>
      </c>
      <c r="E24" s="463">
        <v>-757265.4234758988</v>
      </c>
      <c r="F24" s="468">
        <v>-2.2846590125813176E-2</v>
      </c>
      <c r="G24" s="474">
        <v>6.7850639546551834</v>
      </c>
      <c r="H24" s="474">
        <v>-0.44058573626738085</v>
      </c>
      <c r="I24" s="475">
        <v>5.4450547492383414</v>
      </c>
      <c r="J24" s="475">
        <v>0.11135601007076268</v>
      </c>
      <c r="K24" s="468">
        <v>2.0877821473685599E-2</v>
      </c>
      <c r="L24" s="469">
        <v>176356609.11870399</v>
      </c>
      <c r="M24" s="469">
        <v>-432382.6812197566</v>
      </c>
      <c r="N24" s="468">
        <v>-2.4457556820568003E-3</v>
      </c>
      <c r="O24" s="463">
        <v>41402176.737549663</v>
      </c>
      <c r="P24" s="463">
        <v>-1087582.0413390994</v>
      </c>
      <c r="Q24" s="468">
        <v>-2.5596333624738527E-2</v>
      </c>
    </row>
    <row r="25" spans="1:17">
      <c r="A25" s="483"/>
      <c r="B25" s="478"/>
      <c r="C25" s="367" t="s">
        <v>231</v>
      </c>
      <c r="D25" s="463">
        <v>101128311.72018905</v>
      </c>
      <c r="E25" s="463">
        <v>6951678.1686611623</v>
      </c>
      <c r="F25" s="464">
        <v>7.3815318158061097E-2</v>
      </c>
      <c r="G25" s="472">
        <v>21.1854266003307</v>
      </c>
      <c r="H25" s="472">
        <v>0.65521963604893685</v>
      </c>
      <c r="I25" s="473">
        <v>5.168699576119308</v>
      </c>
      <c r="J25" s="473">
        <v>0.1001336564533144</v>
      </c>
      <c r="K25" s="464">
        <v>1.9755816150046832E-2</v>
      </c>
      <c r="L25" s="465">
        <v>522701861.9218024</v>
      </c>
      <c r="M25" s="465">
        <v>45361386.673655152</v>
      </c>
      <c r="N25" s="464">
        <v>9.5029416162695751E-2</v>
      </c>
      <c r="O25" s="463">
        <v>94995209.734552503</v>
      </c>
      <c r="P25" s="463">
        <v>6711713.8972952813</v>
      </c>
      <c r="Q25" s="464">
        <v>7.6024559671580394E-2</v>
      </c>
    </row>
    <row r="26" spans="1:17">
      <c r="A26" s="483"/>
      <c r="B26" s="484"/>
      <c r="C26" s="367" t="s">
        <v>232</v>
      </c>
      <c r="D26" s="463">
        <v>124212863.07836753</v>
      </c>
      <c r="E26" s="463">
        <v>4396912.1702160388</v>
      </c>
      <c r="F26" s="468">
        <v>3.6697218833464197E-2</v>
      </c>
      <c r="G26" s="474">
        <v>26.021422179426484</v>
      </c>
      <c r="H26" s="474">
        <v>-9.8074525886211461E-2</v>
      </c>
      <c r="I26" s="475">
        <v>3.7446964822866287</v>
      </c>
      <c r="J26" s="475">
        <v>0.14296281852522874</v>
      </c>
      <c r="K26" s="468">
        <v>3.9692779053498453E-2</v>
      </c>
      <c r="L26" s="469">
        <v>465139471.42431355</v>
      </c>
      <c r="M26" s="469">
        <v>33594327.582841039</v>
      </c>
      <c r="N26" s="468">
        <v>7.784661248599721E-2</v>
      </c>
      <c r="O26" s="463">
        <v>51679768.336129546</v>
      </c>
      <c r="P26" s="463">
        <v>1748413.8301826566</v>
      </c>
      <c r="Q26" s="468">
        <v>3.5016350897799461E-2</v>
      </c>
    </row>
    <row r="27" spans="1:17">
      <c r="A27" s="483"/>
      <c r="B27" s="478" t="s">
        <v>242</v>
      </c>
      <c r="C27" s="367" t="s">
        <v>294</v>
      </c>
      <c r="D27" s="463">
        <v>3524606.0196213624</v>
      </c>
      <c r="E27" s="463">
        <v>-696322.9537108154</v>
      </c>
      <c r="F27" s="464">
        <v>-0.16496912364794164</v>
      </c>
      <c r="G27" s="472">
        <v>6.43799912147522E-2</v>
      </c>
      <c r="H27" s="472">
        <v>-1.4707676652863239E-2</v>
      </c>
      <c r="I27" s="473">
        <v>17.679543039880866</v>
      </c>
      <c r="J27" s="473">
        <v>-6.5893324615075244E-2</v>
      </c>
      <c r="K27" s="464">
        <v>-3.71325467920929E-3</v>
      </c>
      <c r="L27" s="465">
        <v>62313423.822519064</v>
      </c>
      <c r="M27" s="465">
        <v>-12588802.672804281</v>
      </c>
      <c r="N27" s="464">
        <v>-0.1680698059568401</v>
      </c>
      <c r="O27" s="463">
        <v>22618221.22034277</v>
      </c>
      <c r="P27" s="463">
        <v>-5009187.1198672876</v>
      </c>
      <c r="Q27" s="464">
        <v>-0.1813122337854873</v>
      </c>
    </row>
    <row r="28" spans="1:17">
      <c r="A28" s="483"/>
      <c r="B28" s="478" t="s">
        <v>299</v>
      </c>
      <c r="C28" s="367" t="s">
        <v>295</v>
      </c>
      <c r="D28" s="463">
        <v>467732367.69574636</v>
      </c>
      <c r="E28" s="463">
        <v>10387894.988725662</v>
      </c>
      <c r="F28" s="468">
        <v>2.2713502859758511E-2</v>
      </c>
      <c r="G28" s="474">
        <v>8.5435380736092306</v>
      </c>
      <c r="H28" s="474">
        <v>-2.5738497275167305E-2</v>
      </c>
      <c r="I28" s="475">
        <v>9.5213170457946852</v>
      </c>
      <c r="J28" s="475">
        <v>-8.1847260889441387E-2</v>
      </c>
      <c r="K28" s="468">
        <v>-8.5229470490755764E-3</v>
      </c>
      <c r="L28" s="469">
        <v>4453428165.411417</v>
      </c>
      <c r="M28" s="469">
        <v>61474049.252082825</v>
      </c>
      <c r="N28" s="468">
        <v>1.3996969828510073E-2</v>
      </c>
      <c r="O28" s="463">
        <v>1198815095.3281066</v>
      </c>
      <c r="P28" s="463">
        <v>28260498.563848972</v>
      </c>
      <c r="Q28" s="468">
        <v>2.4142828230284127E-2</v>
      </c>
    </row>
    <row r="29" spans="1:17">
      <c r="A29" s="483"/>
      <c r="B29" s="478" t="s">
        <v>299</v>
      </c>
      <c r="C29" s="367" t="s">
        <v>229</v>
      </c>
      <c r="D29" s="463">
        <v>1654598899.2194607</v>
      </c>
      <c r="E29" s="463">
        <v>25181441.222426653</v>
      </c>
      <c r="F29" s="464">
        <v>1.5454260109242361E-2</v>
      </c>
      <c r="G29" s="472">
        <v>30.222686451386977</v>
      </c>
      <c r="H29" s="472">
        <v>-0.30775543710345943</v>
      </c>
      <c r="I29" s="473">
        <v>5.9500243137491688</v>
      </c>
      <c r="J29" s="473">
        <v>-3.0630445017911789E-2</v>
      </c>
      <c r="K29" s="464">
        <v>-5.1215872263836032E-3</v>
      </c>
      <c r="L29" s="465">
        <v>9844903679.8584023</v>
      </c>
      <c r="M29" s="465">
        <v>99920405.670280457</v>
      </c>
      <c r="N29" s="464">
        <v>1.0253522541690055E-2</v>
      </c>
      <c r="O29" s="463">
        <v>3238853381.0642066</v>
      </c>
      <c r="P29" s="463">
        <v>47674133.181551456</v>
      </c>
      <c r="Q29" s="464">
        <v>1.4939346704884473E-2</v>
      </c>
    </row>
    <row r="30" spans="1:17">
      <c r="A30" s="483"/>
      <c r="B30" s="478" t="s">
        <v>299</v>
      </c>
      <c r="C30" s="367" t="s">
        <v>230</v>
      </c>
      <c r="D30" s="463">
        <v>426745832.31460702</v>
      </c>
      <c r="E30" s="463">
        <v>1071652.8334241509</v>
      </c>
      <c r="F30" s="468">
        <v>2.5175424892585571E-3</v>
      </c>
      <c r="G30" s="474">
        <v>7.7948833947398031</v>
      </c>
      <c r="H30" s="474">
        <v>-0.1809859788806909</v>
      </c>
      <c r="I30" s="475">
        <v>5.2734939794155675</v>
      </c>
      <c r="J30" s="475">
        <v>-3.9018994962933817E-2</v>
      </c>
      <c r="K30" s="468">
        <v>-7.3447340554492592E-3</v>
      </c>
      <c r="L30" s="469">
        <v>2250441577.4517655</v>
      </c>
      <c r="M30" s="469">
        <v>-10958023.899941444</v>
      </c>
      <c r="N30" s="468">
        <v>-4.8456822462476347E-3</v>
      </c>
      <c r="O30" s="463">
        <v>549112056.38122571</v>
      </c>
      <c r="P30" s="463">
        <v>426406.65116989613</v>
      </c>
      <c r="Q30" s="468">
        <v>7.7714197807010458E-4</v>
      </c>
    </row>
    <row r="31" spans="1:17">
      <c r="A31" s="483"/>
      <c r="B31" s="478" t="s">
        <v>299</v>
      </c>
      <c r="C31" s="367" t="s">
        <v>231</v>
      </c>
      <c r="D31" s="463">
        <v>1117854420.6959951</v>
      </c>
      <c r="E31" s="463">
        <v>52461461.383278131</v>
      </c>
      <c r="F31" s="464">
        <v>4.9241419257285993E-2</v>
      </c>
      <c r="G31" s="472">
        <v>20.418582214051629</v>
      </c>
      <c r="H31" s="472">
        <v>0.45628361889138702</v>
      </c>
      <c r="I31" s="473">
        <v>5.1254678233845485</v>
      </c>
      <c r="J31" s="473">
        <v>3.8336677523878038E-3</v>
      </c>
      <c r="K31" s="464">
        <v>7.4852432561431479E-4</v>
      </c>
      <c r="L31" s="465">
        <v>5729526864.505497</v>
      </c>
      <c r="M31" s="465">
        <v>272973894.91946125</v>
      </c>
      <c r="N31" s="464">
        <v>5.0026801983042157E-2</v>
      </c>
      <c r="O31" s="463">
        <v>1039407351.1298698</v>
      </c>
      <c r="P31" s="463">
        <v>49417619.002799749</v>
      </c>
      <c r="Q31" s="464">
        <v>4.9917304593273051E-2</v>
      </c>
    </row>
    <row r="32" spans="1:17">
      <c r="A32" s="483"/>
      <c r="B32" s="484" t="s">
        <v>299</v>
      </c>
      <c r="C32" s="367" t="s">
        <v>232</v>
      </c>
      <c r="D32" s="463">
        <v>1427347163.8527477</v>
      </c>
      <c r="E32" s="463">
        <v>49822896.162962198</v>
      </c>
      <c r="F32" s="468">
        <v>3.6168434438196173E-2</v>
      </c>
      <c r="G32" s="474">
        <v>26.071736062889972</v>
      </c>
      <c r="H32" s="474">
        <v>0.26102414356003223</v>
      </c>
      <c r="I32" s="475">
        <v>3.5782437267097507</v>
      </c>
      <c r="J32" s="475">
        <v>-7.4006573562784173E-2</v>
      </c>
      <c r="K32" s="468">
        <v>-2.0263280848320204E-2</v>
      </c>
      <c r="L32" s="469">
        <v>5107396034.8930492</v>
      </c>
      <c r="M32" s="469">
        <v>76332614.590326309</v>
      </c>
      <c r="N32" s="468">
        <v>1.5172262445010744E-2</v>
      </c>
      <c r="O32" s="463">
        <v>581960590.88234067</v>
      </c>
      <c r="P32" s="463">
        <v>17298841.286598444</v>
      </c>
      <c r="Q32" s="468">
        <v>3.0635759016762139E-2</v>
      </c>
    </row>
    <row r="33" spans="1:17">
      <c r="A33" s="483"/>
      <c r="B33" s="478" t="s">
        <v>241</v>
      </c>
      <c r="C33" s="367" t="s">
        <v>294</v>
      </c>
      <c r="D33" s="463">
        <v>3248178.2609006893</v>
      </c>
      <c r="E33" s="463">
        <v>-618345.03870335734</v>
      </c>
      <c r="F33" s="464">
        <v>-0.15992274992023953</v>
      </c>
      <c r="G33" s="472">
        <v>6.5068918059022596E-2</v>
      </c>
      <c r="H33" s="472">
        <v>-1.4462751511970143E-2</v>
      </c>
      <c r="I33" s="473">
        <v>17.645749672997873</v>
      </c>
      <c r="J33" s="473">
        <v>-0.15788532778339359</v>
      </c>
      <c r="K33" s="464">
        <v>-8.8681512385793797E-3</v>
      </c>
      <c r="L33" s="465">
        <v>57316540.485127136</v>
      </c>
      <c r="M33" s="465">
        <v>-11521629.063039735</v>
      </c>
      <c r="N33" s="464">
        <v>-0.1673726820260367</v>
      </c>
      <c r="O33" s="463">
        <v>20856242.477817506</v>
      </c>
      <c r="P33" s="463">
        <v>-4385223.9007562622</v>
      </c>
      <c r="Q33" s="464">
        <v>-0.17373094870901248</v>
      </c>
    </row>
    <row r="34" spans="1:17">
      <c r="A34" s="483"/>
      <c r="B34" s="478" t="s">
        <v>300</v>
      </c>
      <c r="C34" s="367" t="s">
        <v>295</v>
      </c>
      <c r="D34" s="463">
        <v>428234698.64762574</v>
      </c>
      <c r="E34" s="463">
        <v>9798836.4105362892</v>
      </c>
      <c r="F34" s="468">
        <v>2.3417773892870065E-2</v>
      </c>
      <c r="G34" s="474">
        <v>8.5785835253407399</v>
      </c>
      <c r="H34" s="474">
        <v>-2.8348375341607834E-2</v>
      </c>
      <c r="I34" s="475">
        <v>9.4853460653789412</v>
      </c>
      <c r="J34" s="475">
        <v>-7.9926483941266113E-2</v>
      </c>
      <c r="K34" s="468">
        <v>-8.3559024093826147E-3</v>
      </c>
      <c r="L34" s="469">
        <v>4061954313.8759933</v>
      </c>
      <c r="M34" s="469">
        <v>59501247.168429375</v>
      </c>
      <c r="N34" s="468">
        <v>1.4866194850193552E-2</v>
      </c>
      <c r="O34" s="463">
        <v>1096561739.1032424</v>
      </c>
      <c r="P34" s="463">
        <v>26521036.610450506</v>
      </c>
      <c r="Q34" s="468">
        <v>2.4785072706735807E-2</v>
      </c>
    </row>
    <row r="35" spans="1:17">
      <c r="A35" s="483"/>
      <c r="B35" s="478" t="s">
        <v>300</v>
      </c>
      <c r="C35" s="367" t="s">
        <v>229</v>
      </c>
      <c r="D35" s="463">
        <v>1504655358.64501</v>
      </c>
      <c r="E35" s="463">
        <v>26654639.407093525</v>
      </c>
      <c r="F35" s="464">
        <v>1.8034253339766392E-2</v>
      </c>
      <c r="G35" s="472">
        <v>30.141909825969009</v>
      </c>
      <c r="H35" s="472">
        <v>-0.25952725838973478</v>
      </c>
      <c r="I35" s="473">
        <v>5.9553750072611207</v>
      </c>
      <c r="J35" s="473">
        <v>-2.8508709803049648E-2</v>
      </c>
      <c r="K35" s="464">
        <v>-4.7642486303254355E-3</v>
      </c>
      <c r="L35" s="465">
        <v>8960786917.4160099</v>
      </c>
      <c r="M35" s="465">
        <v>116602479.7591095</v>
      </c>
      <c r="N35" s="464">
        <v>1.3184085042668006E-2</v>
      </c>
      <c r="O35" s="463">
        <v>2944221838.1750879</v>
      </c>
      <c r="P35" s="463">
        <v>50462272.291154385</v>
      </c>
      <c r="Q35" s="464">
        <v>1.743830858861976E-2</v>
      </c>
    </row>
    <row r="36" spans="1:17">
      <c r="A36" s="483"/>
      <c r="B36" s="478" t="s">
        <v>300</v>
      </c>
      <c r="C36" s="367" t="s">
        <v>230</v>
      </c>
      <c r="D36" s="463">
        <v>392537560.34430999</v>
      </c>
      <c r="E36" s="463">
        <v>454848.81927382946</v>
      </c>
      <c r="F36" s="468">
        <v>1.1600838443109609E-3</v>
      </c>
      <c r="G36" s="474">
        <v>7.8634829426048771</v>
      </c>
      <c r="H36" s="474">
        <v>-0.20138315058570377</v>
      </c>
      <c r="I36" s="475">
        <v>5.2638104411534465</v>
      </c>
      <c r="J36" s="475">
        <v>-3.6989488441189877E-2</v>
      </c>
      <c r="K36" s="468">
        <v>-6.9780955577432146E-3</v>
      </c>
      <c r="L36" s="469">
        <v>2066243308.6852801</v>
      </c>
      <c r="M36" s="469">
        <v>-12108700.961905718</v>
      </c>
      <c r="N36" s="468">
        <v>-5.826106889352806E-3</v>
      </c>
      <c r="O36" s="463">
        <v>505512059.39480484</v>
      </c>
      <c r="P36" s="463">
        <v>-285769.00058972836</v>
      </c>
      <c r="Q36" s="468">
        <v>-5.6498661035439578E-4</v>
      </c>
    </row>
    <row r="37" spans="1:17">
      <c r="A37" s="483"/>
      <c r="B37" s="478" t="s">
        <v>300</v>
      </c>
      <c r="C37" s="367" t="s">
        <v>231</v>
      </c>
      <c r="D37" s="463">
        <v>1019268572.1663905</v>
      </c>
      <c r="E37" s="463">
        <v>47442374.911276221</v>
      </c>
      <c r="F37" s="464">
        <v>4.8817756760699993E-2</v>
      </c>
      <c r="G37" s="472">
        <v>20.418430848078259</v>
      </c>
      <c r="H37" s="472">
        <v>0.42864829369841573</v>
      </c>
      <c r="I37" s="473">
        <v>5.1268326394391606</v>
      </c>
      <c r="J37" s="473">
        <v>6.1419356644298873E-3</v>
      </c>
      <c r="K37" s="464">
        <v>1.1994350019817334E-3</v>
      </c>
      <c r="L37" s="465">
        <v>5225619384.1372004</v>
      </c>
      <c r="M37" s="465">
        <v>249198010.16818905</v>
      </c>
      <c r="N37" s="464">
        <v>5.0075745488858764E-2</v>
      </c>
      <c r="O37" s="463">
        <v>946890255.46953642</v>
      </c>
      <c r="P37" s="463">
        <v>44607576.45418179</v>
      </c>
      <c r="Q37" s="464">
        <v>4.9438582266547841E-2</v>
      </c>
    </row>
    <row r="38" spans="1:17">
      <c r="A38" s="483"/>
      <c r="B38" s="484" t="s">
        <v>300</v>
      </c>
      <c r="C38" s="367" t="s">
        <v>232</v>
      </c>
      <c r="D38" s="463">
        <v>1299000237.5764158</v>
      </c>
      <c r="E38" s="463">
        <v>46782519.389170885</v>
      </c>
      <c r="F38" s="468">
        <v>3.7359732824172882E-2</v>
      </c>
      <c r="G38" s="474">
        <v>26.022137096032658</v>
      </c>
      <c r="H38" s="474">
        <v>0.26489782011541863</v>
      </c>
      <c r="I38" s="475">
        <v>3.5779442443871798</v>
      </c>
      <c r="J38" s="475">
        <v>-6.7215034551398656E-2</v>
      </c>
      <c r="K38" s="468">
        <v>-1.8439532927891911E-2</v>
      </c>
      <c r="L38" s="469">
        <v>4647750423.4941158</v>
      </c>
      <c r="M38" s="469">
        <v>83217388.792586327</v>
      </c>
      <c r="N38" s="468">
        <v>1.8231303872692388E-2</v>
      </c>
      <c r="O38" s="463">
        <v>528318506.40261352</v>
      </c>
      <c r="P38" s="463">
        <v>16279492.187667072</v>
      </c>
      <c r="Q38" s="468">
        <v>3.1793460528836151E-2</v>
      </c>
    </row>
    <row r="39" spans="1:17">
      <c r="A39" s="483" t="s">
        <v>81</v>
      </c>
      <c r="B39" s="478" t="s">
        <v>243</v>
      </c>
      <c r="C39" s="367" t="s">
        <v>294</v>
      </c>
      <c r="D39" s="463">
        <v>159424.71485214328</v>
      </c>
      <c r="E39" s="463">
        <v>-31294.986272388312</v>
      </c>
      <c r="F39" s="464">
        <v>-0.16408890160725484</v>
      </c>
      <c r="G39" s="472">
        <v>6.0897996529085521E-2</v>
      </c>
      <c r="H39" s="472">
        <v>-1.3271349503560986E-2</v>
      </c>
      <c r="I39" s="473">
        <v>17.126795998505678</v>
      </c>
      <c r="J39" s="473">
        <v>-1.3268730077762818</v>
      </c>
      <c r="K39" s="464">
        <v>-7.1902937422611751E-2</v>
      </c>
      <c r="L39" s="465">
        <v>2730434.5683925962</v>
      </c>
      <c r="M39" s="465">
        <v>-789043.66913653119</v>
      </c>
      <c r="N39" s="464">
        <v>-0.22419336500585507</v>
      </c>
      <c r="O39" s="463">
        <v>952414.64175307751</v>
      </c>
      <c r="P39" s="463">
        <v>-236281.37947357399</v>
      </c>
      <c r="Q39" s="464">
        <v>-0.19877359329406022</v>
      </c>
    </row>
    <row r="40" spans="1:17">
      <c r="A40" s="483"/>
      <c r="B40" s="478"/>
      <c r="C40" s="367" t="s">
        <v>295</v>
      </c>
      <c r="D40" s="463">
        <v>30113518.452927709</v>
      </c>
      <c r="E40" s="463">
        <v>540728.13268088549</v>
      </c>
      <c r="F40" s="468">
        <v>1.8284650410910985E-2</v>
      </c>
      <c r="G40" s="474">
        <v>11.502940080060556</v>
      </c>
      <c r="H40" s="474">
        <v>2.3216044627165644E-3</v>
      </c>
      <c r="I40" s="475">
        <v>10.125092820504712</v>
      </c>
      <c r="J40" s="475">
        <v>-1.2351714584788454E-2</v>
      </c>
      <c r="K40" s="468">
        <v>-1.2184248744379841E-3</v>
      </c>
      <c r="L40" s="469">
        <v>304902169.48787451</v>
      </c>
      <c r="M40" s="469">
        <v>5109647.8685407043</v>
      </c>
      <c r="N40" s="468">
        <v>1.7043947063592062E-2</v>
      </c>
      <c r="O40" s="463">
        <v>77851104.18196559</v>
      </c>
      <c r="P40" s="463">
        <v>1094592.258689642</v>
      </c>
      <c r="Q40" s="468">
        <v>1.4260578435140087E-2</v>
      </c>
    </row>
    <row r="41" spans="1:17">
      <c r="A41" s="483"/>
      <c r="B41" s="478"/>
      <c r="C41" s="367" t="s">
        <v>229</v>
      </c>
      <c r="D41" s="463">
        <v>109744522.44661185</v>
      </c>
      <c r="E41" s="463">
        <v>4706839.3520774841</v>
      </c>
      <c r="F41" s="464">
        <v>4.4810959394842212E-2</v>
      </c>
      <c r="G41" s="472">
        <v>41.920862478808239</v>
      </c>
      <c r="H41" s="472">
        <v>1.0725588270576552</v>
      </c>
      <c r="I41" s="473">
        <v>6.0615607890159149</v>
      </c>
      <c r="J41" s="473">
        <v>8.1859726881230443E-3</v>
      </c>
      <c r="K41" s="464">
        <v>1.3522989962628761E-3</v>
      </c>
      <c r="L41" s="465">
        <v>665223094.07165933</v>
      </c>
      <c r="M41" s="465">
        <v>29390628.461785555</v>
      </c>
      <c r="N41" s="464">
        <v>4.6223856206516346E-2</v>
      </c>
      <c r="O41" s="463">
        <v>215743316.49179018</v>
      </c>
      <c r="P41" s="463">
        <v>9215450.6005361974</v>
      </c>
      <c r="Q41" s="464">
        <v>4.4620858114074242E-2</v>
      </c>
    </row>
    <row r="42" spans="1:17">
      <c r="A42" s="483"/>
      <c r="B42" s="478"/>
      <c r="C42" s="367" t="s">
        <v>230</v>
      </c>
      <c r="D42" s="463">
        <v>22503970.094390113</v>
      </c>
      <c r="E42" s="463">
        <v>-716092.27145607397</v>
      </c>
      <c r="F42" s="468">
        <v>-3.083937761120557E-2</v>
      </c>
      <c r="G42" s="474">
        <v>8.5961997421153882</v>
      </c>
      <c r="H42" s="474">
        <v>-0.43389431926082089</v>
      </c>
      <c r="I42" s="475">
        <v>5.4609690866499943</v>
      </c>
      <c r="J42" s="475">
        <v>8.4173941725488532E-2</v>
      </c>
      <c r="K42" s="468">
        <v>1.5655039750760377E-2</v>
      </c>
      <c r="L42" s="469">
        <v>122893485.01236036</v>
      </c>
      <c r="M42" s="469">
        <v>-1956033.5811656415</v>
      </c>
      <c r="N42" s="468">
        <v>-1.5667129542837263E-2</v>
      </c>
      <c r="O42" s="463">
        <v>28930512.379631519</v>
      </c>
      <c r="P42" s="463">
        <v>-988387.92142473161</v>
      </c>
      <c r="Q42" s="468">
        <v>-3.3035569873196099E-2</v>
      </c>
    </row>
    <row r="43" spans="1:17">
      <c r="A43" s="483"/>
      <c r="B43" s="478"/>
      <c r="C43" s="367" t="s">
        <v>231</v>
      </c>
      <c r="D43" s="463">
        <v>42524196.087986231</v>
      </c>
      <c r="E43" s="463">
        <v>1723480.6418332905</v>
      </c>
      <c r="F43" s="464">
        <v>4.224143187165106E-2</v>
      </c>
      <c r="G43" s="472">
        <v>16.243644206421003</v>
      </c>
      <c r="H43" s="472">
        <v>0.37657664883652764</v>
      </c>
      <c r="I43" s="473">
        <v>5.4030351198207631</v>
      </c>
      <c r="J43" s="473">
        <v>5.5592661594859649E-2</v>
      </c>
      <c r="K43" s="464">
        <v>1.0396121515873847E-2</v>
      </c>
      <c r="L43" s="465">
        <v>229759724.90553433</v>
      </c>
      <c r="M43" s="465">
        <v>11580246.802782655</v>
      </c>
      <c r="N43" s="464">
        <v>5.3076700446267153E-2</v>
      </c>
      <c r="O43" s="463">
        <v>40981996.674516916</v>
      </c>
      <c r="P43" s="463">
        <v>1766235.5235664397</v>
      </c>
      <c r="Q43" s="464">
        <v>4.5038919855916945E-2</v>
      </c>
    </row>
    <row r="44" spans="1:17">
      <c r="A44" s="483"/>
      <c r="B44" s="484"/>
      <c r="C44" s="367" t="s">
        <v>232</v>
      </c>
      <c r="D44" s="463">
        <v>37306298.971728809</v>
      </c>
      <c r="E44" s="463">
        <v>-281500.20371413976</v>
      </c>
      <c r="F44" s="468">
        <v>-7.4891376959907484E-3</v>
      </c>
      <c r="G44" s="474">
        <v>14.250480970910925</v>
      </c>
      <c r="H44" s="474">
        <v>-0.36710948886386952</v>
      </c>
      <c r="I44" s="475">
        <v>3.9307549205722223</v>
      </c>
      <c r="J44" s="475">
        <v>8.1863281061273163E-2</v>
      </c>
      <c r="K44" s="468">
        <v>2.1269313020117902E-2</v>
      </c>
      <c r="L44" s="469">
        <v>146641918.25146145</v>
      </c>
      <c r="M44" s="469">
        <v>1970552.2574825287</v>
      </c>
      <c r="N44" s="468">
        <v>1.3620886510220281E-2</v>
      </c>
      <c r="O44" s="463">
        <v>18106349.107826114</v>
      </c>
      <c r="P44" s="463">
        <v>-152679.06904790923</v>
      </c>
      <c r="Q44" s="468">
        <v>-8.3618398289830639E-3</v>
      </c>
    </row>
    <row r="45" spans="1:17">
      <c r="A45" s="483"/>
      <c r="B45" s="478" t="s">
        <v>242</v>
      </c>
      <c r="C45" s="367" t="s">
        <v>294</v>
      </c>
      <c r="D45" s="463">
        <v>2451905.2931393241</v>
      </c>
      <c r="E45" s="463">
        <v>-466703.84979068162</v>
      </c>
      <c r="F45" s="464">
        <v>-0.15990625223703486</v>
      </c>
      <c r="G45" s="472">
        <v>8.2234922262777913E-2</v>
      </c>
      <c r="H45" s="472">
        <v>-1.6440430481810153E-2</v>
      </c>
      <c r="I45" s="473">
        <v>18.177811961245446</v>
      </c>
      <c r="J45" s="473">
        <v>-0.18598226224531089</v>
      </c>
      <c r="K45" s="464">
        <v>-1.0127659893259122E-2</v>
      </c>
      <c r="L45" s="465">
        <v>44570273.365469024</v>
      </c>
      <c r="M45" s="465">
        <v>-9026464.3540963233</v>
      </c>
      <c r="N45" s="464">
        <v>-0.16841443599283165</v>
      </c>
      <c r="O45" s="463">
        <v>15150485.186195882</v>
      </c>
      <c r="P45" s="463">
        <v>-3370579.1888202298</v>
      </c>
      <c r="Q45" s="464">
        <v>-0.1819862574079141</v>
      </c>
    </row>
    <row r="46" spans="1:17">
      <c r="A46" s="483"/>
      <c r="B46" s="478" t="s">
        <v>299</v>
      </c>
      <c r="C46" s="367" t="s">
        <v>295</v>
      </c>
      <c r="D46" s="463">
        <v>369711625.48792708</v>
      </c>
      <c r="E46" s="463">
        <v>6393981.7992025018</v>
      </c>
      <c r="F46" s="468">
        <v>1.7598875007239119E-2</v>
      </c>
      <c r="G46" s="474">
        <v>12.399829172324132</v>
      </c>
      <c r="H46" s="474">
        <v>0.11641097768126407</v>
      </c>
      <c r="I46" s="475">
        <v>9.8136068900260067</v>
      </c>
      <c r="J46" s="475">
        <v>-6.293494062876448E-2</v>
      </c>
      <c r="K46" s="468">
        <v>-6.3721636285108685E-3</v>
      </c>
      <c r="L46" s="469">
        <v>3628204555.2110357</v>
      </c>
      <c r="M46" s="469">
        <v>39882649.504422188</v>
      </c>
      <c r="N46" s="468">
        <v>1.1114568467504445E-2</v>
      </c>
      <c r="O46" s="463">
        <v>952000737.06747496</v>
      </c>
      <c r="P46" s="463">
        <v>17382552.891936302</v>
      </c>
      <c r="Q46" s="468">
        <v>1.8598560552585543E-2</v>
      </c>
    </row>
    <row r="47" spans="1:17">
      <c r="A47" s="483"/>
      <c r="B47" s="478" t="s">
        <v>299</v>
      </c>
      <c r="C47" s="367" t="s">
        <v>229</v>
      </c>
      <c r="D47" s="463">
        <v>1189323079.9406798</v>
      </c>
      <c r="E47" s="463">
        <v>13028278.094985723</v>
      </c>
      <c r="F47" s="464">
        <v>1.1075691293154902E-2</v>
      </c>
      <c r="G47" s="472">
        <v>39.888935065279419</v>
      </c>
      <c r="H47" s="472">
        <v>0.11954532533478357</v>
      </c>
      <c r="I47" s="473">
        <v>6.2118800485966421</v>
      </c>
      <c r="J47" s="473">
        <v>-1.1087474730137714E-2</v>
      </c>
      <c r="K47" s="464">
        <v>-1.7817021683909388E-3</v>
      </c>
      <c r="L47" s="465">
        <v>7387932311.6190186</v>
      </c>
      <c r="M47" s="465">
        <v>67887961.875154495</v>
      </c>
      <c r="N47" s="464">
        <v>9.2742555415705873E-3</v>
      </c>
      <c r="O47" s="463">
        <v>2329917409.1390357</v>
      </c>
      <c r="P47" s="463">
        <v>24118051.515433311</v>
      </c>
      <c r="Q47" s="464">
        <v>1.0459735551444424E-2</v>
      </c>
    </row>
    <row r="48" spans="1:17">
      <c r="A48" s="483"/>
      <c r="B48" s="478" t="s">
        <v>299</v>
      </c>
      <c r="C48" s="367" t="s">
        <v>230</v>
      </c>
      <c r="D48" s="463">
        <v>300982702.54646266</v>
      </c>
      <c r="E48" s="463">
        <v>-273884.90141642094</v>
      </c>
      <c r="F48" s="468">
        <v>-9.091416182353398E-4</v>
      </c>
      <c r="G48" s="474">
        <v>10.094716633471016</v>
      </c>
      <c r="H48" s="474">
        <v>-9.0477264471628516E-2</v>
      </c>
      <c r="I48" s="475">
        <v>5.3349037735448501</v>
      </c>
      <c r="J48" s="475">
        <v>-5.5880808857613928E-2</v>
      </c>
      <c r="K48" s="468">
        <v>-1.0365988104965236E-2</v>
      </c>
      <c r="L48" s="469">
        <v>1605713755.5868509</v>
      </c>
      <c r="M48" s="469">
        <v>-18295611.374355316</v>
      </c>
      <c r="N48" s="468">
        <v>-1.1265705572000162E-2</v>
      </c>
      <c r="O48" s="463">
        <v>388708173.29138845</v>
      </c>
      <c r="P48" s="463">
        <v>-895716.33162140846</v>
      </c>
      <c r="Q48" s="468">
        <v>-2.2990436067979844E-3</v>
      </c>
    </row>
    <row r="49" spans="1:17">
      <c r="A49" s="483"/>
      <c r="B49" s="478" t="s">
        <v>299</v>
      </c>
      <c r="C49" s="367" t="s">
        <v>231</v>
      </c>
      <c r="D49" s="463">
        <v>471263712.81757146</v>
      </c>
      <c r="E49" s="463">
        <v>13926524.543909311</v>
      </c>
      <c r="F49" s="464">
        <v>3.0451327600273644E-2</v>
      </c>
      <c r="G49" s="472">
        <v>15.805804121904538</v>
      </c>
      <c r="H49" s="472">
        <v>0.34367604441295185</v>
      </c>
      <c r="I49" s="473">
        <v>5.4438577832881698</v>
      </c>
      <c r="J49" s="473">
        <v>-3.0595000843511855E-3</v>
      </c>
      <c r="K49" s="464">
        <v>-5.6169387658790756E-4</v>
      </c>
      <c r="L49" s="465">
        <v>2565492631.0032172</v>
      </c>
      <c r="M49" s="465">
        <v>74414795.86641407</v>
      </c>
      <c r="N49" s="464">
        <v>2.9872529399438623E-2</v>
      </c>
      <c r="O49" s="463">
        <v>451628008.57446295</v>
      </c>
      <c r="P49" s="463">
        <v>14231187.086522162</v>
      </c>
      <c r="Q49" s="464">
        <v>3.2536100829700522E-2</v>
      </c>
    </row>
    <row r="50" spans="1:17">
      <c r="A50" s="483"/>
      <c r="B50" s="484" t="s">
        <v>299</v>
      </c>
      <c r="C50" s="367" t="s">
        <v>232</v>
      </c>
      <c r="D50" s="463">
        <v>392384306.61760044</v>
      </c>
      <c r="E50" s="463">
        <v>1933527.435233593</v>
      </c>
      <c r="F50" s="468">
        <v>4.9520388697457439E-3</v>
      </c>
      <c r="G50" s="474">
        <v>13.160252576688263</v>
      </c>
      <c r="H50" s="474">
        <v>-4.0510690482550515E-2</v>
      </c>
      <c r="I50" s="475">
        <v>3.9674855573940895</v>
      </c>
      <c r="J50" s="475">
        <v>-5.2410659187283937E-2</v>
      </c>
      <c r="K50" s="468">
        <v>-1.3037814004028033E-2</v>
      </c>
      <c r="L50" s="469">
        <v>1556779069.4534237</v>
      </c>
      <c r="M50" s="469">
        <v>-12792540.543021917</v>
      </c>
      <c r="N50" s="468">
        <v>-8.1503388960067185E-3</v>
      </c>
      <c r="O50" s="463">
        <v>189492316.19064489</v>
      </c>
      <c r="P50" s="463">
        <v>451144.73261061311</v>
      </c>
      <c r="Q50" s="468">
        <v>2.3864892982360928E-3</v>
      </c>
    </row>
    <row r="51" spans="1:17">
      <c r="A51" s="483"/>
      <c r="B51" s="478" t="s">
        <v>241</v>
      </c>
      <c r="C51" s="367" t="s">
        <v>294</v>
      </c>
      <c r="D51" s="463">
        <v>2264354.8694781824</v>
      </c>
      <c r="E51" s="463">
        <v>-437993.179516376</v>
      </c>
      <c r="F51" s="464">
        <v>-0.1620787446973519</v>
      </c>
      <c r="G51" s="472">
        <v>8.3542973797931672E-2</v>
      </c>
      <c r="H51" s="472">
        <v>-1.7065168412617973E-2</v>
      </c>
      <c r="I51" s="473">
        <v>18.123402920984368</v>
      </c>
      <c r="J51" s="473">
        <v>-0.20900595388641818</v>
      </c>
      <c r="K51" s="464">
        <v>-1.1400899647886089E-2</v>
      </c>
      <c r="L51" s="465">
        <v>41037815.655646071</v>
      </c>
      <c r="M51" s="465">
        <v>-8502733.7007315308</v>
      </c>
      <c r="N51" s="464">
        <v>-0.17163180084188814</v>
      </c>
      <c r="O51" s="463">
        <v>13992528.308938449</v>
      </c>
      <c r="P51" s="463">
        <v>-3172157.2676649187</v>
      </c>
      <c r="Q51" s="464">
        <v>-0.18480718761250042</v>
      </c>
    </row>
    <row r="52" spans="1:17">
      <c r="A52" s="483"/>
      <c r="B52" s="478" t="s">
        <v>300</v>
      </c>
      <c r="C52" s="367" t="s">
        <v>295</v>
      </c>
      <c r="D52" s="463">
        <v>338122658.76914787</v>
      </c>
      <c r="E52" s="463">
        <v>6080472.012773037</v>
      </c>
      <c r="F52" s="468">
        <v>1.8312347813907108E-2</v>
      </c>
      <c r="G52" s="474">
        <v>12.474975898343873</v>
      </c>
      <c r="H52" s="474">
        <v>0.11307915542935199</v>
      </c>
      <c r="I52" s="475">
        <v>9.7742395434663116</v>
      </c>
      <c r="J52" s="475">
        <v>-6.1853788740132032E-2</v>
      </c>
      <c r="K52" s="468">
        <v>-6.2884507752283521E-3</v>
      </c>
      <c r="L52" s="469">
        <v>3304891861.8833714</v>
      </c>
      <c r="M52" s="469">
        <v>38893922.717746258</v>
      </c>
      <c r="N52" s="468">
        <v>1.1908740740872179E-2</v>
      </c>
      <c r="O52" s="463">
        <v>869768452.23195672</v>
      </c>
      <c r="P52" s="463">
        <v>16370522.718134165</v>
      </c>
      <c r="Q52" s="468">
        <v>1.9182754201736096E-2</v>
      </c>
    </row>
    <row r="53" spans="1:17">
      <c r="A53" s="483"/>
      <c r="B53" s="478" t="s">
        <v>300</v>
      </c>
      <c r="C53" s="367" t="s">
        <v>229</v>
      </c>
      <c r="D53" s="463">
        <v>1078637695.2516539</v>
      </c>
      <c r="E53" s="463">
        <v>14023117.850754857</v>
      </c>
      <c r="F53" s="464">
        <v>1.3172013748853835E-2</v>
      </c>
      <c r="G53" s="472">
        <v>39.796147647403274</v>
      </c>
      <c r="H53" s="472">
        <v>0.16065552697673269</v>
      </c>
      <c r="I53" s="473">
        <v>6.2222299033419413</v>
      </c>
      <c r="J53" s="473">
        <v>-6.7535807707219675E-3</v>
      </c>
      <c r="K53" s="464">
        <v>-1.0842187634543126E-3</v>
      </c>
      <c r="L53" s="465">
        <v>6711531722.2666731</v>
      </c>
      <c r="M53" s="465">
        <v>80065102.690890312</v>
      </c>
      <c r="N53" s="464">
        <v>1.2073513640940578E-2</v>
      </c>
      <c r="O53" s="463">
        <v>2112275629.2272191</v>
      </c>
      <c r="P53" s="463">
        <v>26043410.57416296</v>
      </c>
      <c r="Q53" s="464">
        <v>1.2483466769091262E-2</v>
      </c>
    </row>
    <row r="54" spans="1:17">
      <c r="A54" s="483"/>
      <c r="B54" s="478" t="s">
        <v>300</v>
      </c>
      <c r="C54" s="367" t="s">
        <v>230</v>
      </c>
      <c r="D54" s="463">
        <v>276887424.48648393</v>
      </c>
      <c r="E54" s="463">
        <v>-442191.19606053829</v>
      </c>
      <c r="F54" s="468">
        <v>-1.5944607826042952E-3</v>
      </c>
      <c r="G54" s="474">
        <v>10.215712722706687</v>
      </c>
      <c r="H54" s="474">
        <v>-0.10924058009516635</v>
      </c>
      <c r="I54" s="475">
        <v>5.326885457651489</v>
      </c>
      <c r="J54" s="475">
        <v>-5.0655154950491443E-2</v>
      </c>
      <c r="K54" s="468">
        <v>-9.4197624155145914E-3</v>
      </c>
      <c r="L54" s="469">
        <v>1474947594.903626</v>
      </c>
      <c r="M54" s="469">
        <v>-16403676.506556034</v>
      </c>
      <c r="N54" s="468">
        <v>-1.0999203756365967E-2</v>
      </c>
      <c r="O54" s="463">
        <v>357905984.55692834</v>
      </c>
      <c r="P54" s="463">
        <v>-1082694.3662217259</v>
      </c>
      <c r="Q54" s="468">
        <v>-3.0159568526491112E-3</v>
      </c>
    </row>
    <row r="55" spans="1:17">
      <c r="A55" s="483"/>
      <c r="B55" s="478" t="s">
        <v>300</v>
      </c>
      <c r="C55" s="367" t="s">
        <v>231</v>
      </c>
      <c r="D55" s="463">
        <v>428843969.66604596</v>
      </c>
      <c r="E55" s="463">
        <v>12791655.727652967</v>
      </c>
      <c r="F55" s="464">
        <v>3.0745306056745289E-2</v>
      </c>
      <c r="G55" s="472">
        <v>15.822122673495848</v>
      </c>
      <c r="H55" s="472">
        <v>0.33253746506351334</v>
      </c>
      <c r="I55" s="473">
        <v>5.4463093802407379</v>
      </c>
      <c r="J55" s="473">
        <v>-1.085066420646541E-3</v>
      </c>
      <c r="K55" s="464">
        <v>-1.991899854638872E-4</v>
      </c>
      <c r="L55" s="465">
        <v>2335616934.6518607</v>
      </c>
      <c r="M55" s="465">
        <v>69215870.183239937</v>
      </c>
      <c r="N55" s="464">
        <v>3.0539991914214994E-2</v>
      </c>
      <c r="O55" s="463">
        <v>410908610.98477572</v>
      </c>
      <c r="P55" s="463">
        <v>13060896.611926019</v>
      </c>
      <c r="Q55" s="464">
        <v>3.2828884369776171E-2</v>
      </c>
    </row>
    <row r="56" spans="1:17">
      <c r="A56" s="483"/>
      <c r="B56" s="484" t="s">
        <v>300</v>
      </c>
      <c r="C56" s="367" t="s">
        <v>232</v>
      </c>
      <c r="D56" s="463">
        <v>352029571.56490844</v>
      </c>
      <c r="E56" s="463">
        <v>2426213.8709632754</v>
      </c>
      <c r="F56" s="468">
        <v>6.9399043732505184E-3</v>
      </c>
      <c r="G56" s="474">
        <v>12.988068994733878</v>
      </c>
      <c r="H56" s="474">
        <v>-2.7628350855863459E-2</v>
      </c>
      <c r="I56" s="475">
        <v>3.9835337724286459</v>
      </c>
      <c r="J56" s="475">
        <v>-4.3114207243526437E-2</v>
      </c>
      <c r="K56" s="468">
        <v>-1.0707220363235367E-2</v>
      </c>
      <c r="L56" s="469">
        <v>1402321687.2223997</v>
      </c>
      <c r="M56" s="469">
        <v>-5407966.7225322723</v>
      </c>
      <c r="N56" s="468">
        <v>-3.8416230754089258E-3</v>
      </c>
      <c r="O56" s="463">
        <v>169906909.73292926</v>
      </c>
      <c r="P56" s="463">
        <v>720505.85632166266</v>
      </c>
      <c r="Q56" s="468">
        <v>4.2586510488582044E-3</v>
      </c>
    </row>
    <row r="57" spans="1:17">
      <c r="A57" s="483" t="s">
        <v>82</v>
      </c>
      <c r="B57" s="478" t="s">
        <v>243</v>
      </c>
      <c r="C57" s="367" t="s">
        <v>294</v>
      </c>
      <c r="D57" s="463">
        <v>6524.0491783493262</v>
      </c>
      <c r="E57" s="463">
        <v>-1162.4635346159193</v>
      </c>
      <c r="F57" s="464">
        <v>-0.15123419137200292</v>
      </c>
      <c r="G57" s="472">
        <v>3.7934912091000181</v>
      </c>
      <c r="H57" s="472">
        <v>-0.22314571435458896</v>
      </c>
      <c r="I57" s="473">
        <v>24.851290783910322</v>
      </c>
      <c r="J57" s="473">
        <v>1.4987534644876277</v>
      </c>
      <c r="K57" s="464">
        <v>6.4179469836071715E-2</v>
      </c>
      <c r="L57" s="465">
        <v>162131.04321969033</v>
      </c>
      <c r="M57" s="465">
        <v>-17368.531766047556</v>
      </c>
      <c r="N57" s="464">
        <v>-9.6760851759273361E-2</v>
      </c>
      <c r="O57" s="463">
        <v>51888.17054605484</v>
      </c>
      <c r="P57" s="463">
        <v>-11749.990654911242</v>
      </c>
      <c r="Q57" s="464">
        <v>-0.18463749475421465</v>
      </c>
    </row>
    <row r="58" spans="1:17">
      <c r="A58" s="483"/>
      <c r="B58" s="478"/>
      <c r="C58" s="367" t="s">
        <v>295</v>
      </c>
      <c r="D58" s="463">
        <v>12084.429363758387</v>
      </c>
      <c r="E58" s="463">
        <v>-251.88129065313296</v>
      </c>
      <c r="F58" s="468">
        <v>-2.0417878384333576E-2</v>
      </c>
      <c r="G58" s="474">
        <v>7.0266448497260203</v>
      </c>
      <c r="H58" s="474">
        <v>0.58022594377190906</v>
      </c>
      <c r="I58" s="475">
        <v>10.786187101477291</v>
      </c>
      <c r="J58" s="475">
        <v>0.68939626930305664</v>
      </c>
      <c r="K58" s="468">
        <v>6.8278751215310921E-2</v>
      </c>
      <c r="L58" s="469">
        <v>130344.91613208414</v>
      </c>
      <c r="M58" s="469">
        <v>5787.7678137685725</v>
      </c>
      <c r="N58" s="468">
        <v>4.6466765592428926E-2</v>
      </c>
      <c r="O58" s="463">
        <v>34216.504668235779</v>
      </c>
      <c r="P58" s="463">
        <v>-281.06133766517451</v>
      </c>
      <c r="Q58" s="468">
        <v>-8.1472802347011316E-3</v>
      </c>
    </row>
    <row r="59" spans="1:17">
      <c r="A59" s="483"/>
      <c r="B59" s="478"/>
      <c r="C59" s="367" t="s">
        <v>229</v>
      </c>
      <c r="D59" s="463">
        <v>97425.364856714499</v>
      </c>
      <c r="E59" s="463">
        <v>-6700.6862931055366</v>
      </c>
      <c r="F59" s="464">
        <v>-6.4351679710434484E-2</v>
      </c>
      <c r="G59" s="472">
        <v>56.649215084675021</v>
      </c>
      <c r="H59" s="472">
        <v>2.2374737189932077</v>
      </c>
      <c r="I59" s="473">
        <v>8.2431679168127374</v>
      </c>
      <c r="J59" s="473">
        <v>-0.32309672634655584</v>
      </c>
      <c r="K59" s="464">
        <v>-3.7717341198951766E-2</v>
      </c>
      <c r="L59" s="465">
        <v>803093.64187064406</v>
      </c>
      <c r="M59" s="465">
        <v>-88877.668525855406</v>
      </c>
      <c r="N59" s="464">
        <v>-9.9641846649022231E-2</v>
      </c>
      <c r="O59" s="463">
        <v>194768.57194674015</v>
      </c>
      <c r="P59" s="463">
        <v>-13302.602261584339</v>
      </c>
      <c r="Q59" s="464">
        <v>-6.3932941755139722E-2</v>
      </c>
    </row>
    <row r="60" spans="1:17">
      <c r="A60" s="483"/>
      <c r="B60" s="478"/>
      <c r="C60" s="367" t="s">
        <v>230</v>
      </c>
      <c r="D60" s="463">
        <v>28484.05593206612</v>
      </c>
      <c r="E60" s="463">
        <v>-4711.5780189094658</v>
      </c>
      <c r="F60" s="468">
        <v>-0.14193366591123641</v>
      </c>
      <c r="G60" s="474">
        <v>16.562415889873044</v>
      </c>
      <c r="H60" s="474">
        <v>-0.78417729276347714</v>
      </c>
      <c r="I60" s="475">
        <v>6.9064320591985826</v>
      </c>
      <c r="J60" s="475">
        <v>-6.9550709590298077E-2</v>
      </c>
      <c r="K60" s="468">
        <v>-9.9700231344425991E-3</v>
      </c>
      <c r="L60" s="469">
        <v>196723.19706522702</v>
      </c>
      <c r="M60" s="469">
        <v>-34848.973375801812</v>
      </c>
      <c r="N60" s="468">
        <v>-0.1504886071129877</v>
      </c>
      <c r="O60" s="463">
        <v>37967.557933568954</v>
      </c>
      <c r="P60" s="463">
        <v>-6276.8153758187036</v>
      </c>
      <c r="Q60" s="468">
        <v>-0.14186697440433416</v>
      </c>
    </row>
    <row r="61" spans="1:17">
      <c r="A61" s="483"/>
      <c r="B61" s="478"/>
      <c r="C61" s="367" t="s">
        <v>231</v>
      </c>
      <c r="D61" s="463">
        <v>6941.4130419120547</v>
      </c>
      <c r="E61" s="463">
        <v>-4172.137928999925</v>
      </c>
      <c r="F61" s="464">
        <v>-0.37540997831564887</v>
      </c>
      <c r="G61" s="472">
        <v>4.0361727254618884</v>
      </c>
      <c r="H61" s="472">
        <v>-1.7712852008308424</v>
      </c>
      <c r="I61" s="473">
        <v>6.603679669463931</v>
      </c>
      <c r="J61" s="473">
        <v>1.0322798989747506</v>
      </c>
      <c r="K61" s="464">
        <v>0.18528196530476473</v>
      </c>
      <c r="L61" s="465">
        <v>45838.868182226419</v>
      </c>
      <c r="M61" s="465">
        <v>-16079.167146432395</v>
      </c>
      <c r="N61" s="464">
        <v>-0.2596847115882267</v>
      </c>
      <c r="O61" s="463">
        <v>6922.3484561443329</v>
      </c>
      <c r="P61" s="463">
        <v>-4144.665386557579</v>
      </c>
      <c r="Q61" s="464">
        <v>-0.37450620785938188</v>
      </c>
    </row>
    <row r="62" spans="1:17">
      <c r="A62" s="483"/>
      <c r="B62" s="484"/>
      <c r="C62" s="367" t="s">
        <v>232</v>
      </c>
      <c r="D62" s="463">
        <v>424.6317286491394</v>
      </c>
      <c r="E62" s="463">
        <v>-215.86216831207275</v>
      </c>
      <c r="F62" s="468">
        <v>-0.33702455142229903</v>
      </c>
      <c r="G62" s="474">
        <v>0.2469075087724919</v>
      </c>
      <c r="H62" s="474">
        <v>-8.7786718876717962E-2</v>
      </c>
      <c r="I62" s="475">
        <v>3.9577814161705898</v>
      </c>
      <c r="J62" s="475">
        <v>-9.9616359985036151E-2</v>
      </c>
      <c r="K62" s="468">
        <v>-2.4551785523829611E-2</v>
      </c>
      <c r="L62" s="469">
        <v>1680.5995643639565</v>
      </c>
      <c r="M62" s="469">
        <v>-918.13894880771636</v>
      </c>
      <c r="N62" s="468">
        <v>-0.35330178244334354</v>
      </c>
      <c r="O62" s="463">
        <v>212.3158643245697</v>
      </c>
      <c r="P62" s="463">
        <v>-107.93108415603638</v>
      </c>
      <c r="Q62" s="468">
        <v>-0.33702455142229903</v>
      </c>
    </row>
    <row r="63" spans="1:17">
      <c r="A63" s="483"/>
      <c r="B63" s="478" t="s">
        <v>242</v>
      </c>
      <c r="C63" s="367" t="s">
        <v>294</v>
      </c>
      <c r="D63" s="463">
        <v>103339.0735943692</v>
      </c>
      <c r="E63" s="463">
        <v>-18070.907736853464</v>
      </c>
      <c r="F63" s="464">
        <v>-0.14884202714399247</v>
      </c>
      <c r="G63" s="472">
        <v>4.4680161199092394</v>
      </c>
      <c r="H63" s="472">
        <v>-8.8141983483263076E-2</v>
      </c>
      <c r="I63" s="473">
        <v>24.879876951394749</v>
      </c>
      <c r="J63" s="473">
        <v>1.6800235821232121</v>
      </c>
      <c r="K63" s="464">
        <v>7.2415267259767338E-2</v>
      </c>
      <c r="L63" s="465">
        <v>2571063.4352990319</v>
      </c>
      <c r="M63" s="465">
        <v>-245630.32915132865</v>
      </c>
      <c r="N63" s="464">
        <v>-8.7205195059342946E-2</v>
      </c>
      <c r="O63" s="463">
        <v>830486.38389745052</v>
      </c>
      <c r="P63" s="463">
        <v>-207874.9120646778</v>
      </c>
      <c r="Q63" s="464">
        <v>-0.2001951660496594</v>
      </c>
    </row>
    <row r="64" spans="1:17">
      <c r="A64" s="483"/>
      <c r="B64" s="478" t="s">
        <v>299</v>
      </c>
      <c r="C64" s="367" t="s">
        <v>295</v>
      </c>
      <c r="D64" s="463">
        <v>156727.82019642711</v>
      </c>
      <c r="E64" s="463">
        <v>-19276.062521233282</v>
      </c>
      <c r="F64" s="468">
        <v>-0.10952066638299851</v>
      </c>
      <c r="G64" s="474">
        <v>6.7763567324453886</v>
      </c>
      <c r="H64" s="474">
        <v>0.1714507133519696</v>
      </c>
      <c r="I64" s="475">
        <v>10.346936226294487</v>
      </c>
      <c r="J64" s="475">
        <v>0.4106315143549466</v>
      </c>
      <c r="K64" s="468">
        <v>4.1326381009786126E-2</v>
      </c>
      <c r="L64" s="469">
        <v>1621652.7604585805</v>
      </c>
      <c r="M64" s="469">
        <v>-127175.44870856265</v>
      </c>
      <c r="N64" s="468">
        <v>-7.2720378160601784E-2</v>
      </c>
      <c r="O64" s="463">
        <v>442257.78261599829</v>
      </c>
      <c r="P64" s="463">
        <v>-37908.868112132594</v>
      </c>
      <c r="Q64" s="468">
        <v>-7.8949398202992849E-2</v>
      </c>
    </row>
    <row r="65" spans="1:17">
      <c r="A65" s="483"/>
      <c r="B65" s="478" t="s">
        <v>299</v>
      </c>
      <c r="C65" s="367" t="s">
        <v>229</v>
      </c>
      <c r="D65" s="463">
        <v>1230875.0345294809</v>
      </c>
      <c r="E65" s="463">
        <v>-112061.45147292945</v>
      </c>
      <c r="F65" s="464">
        <v>-8.3445086674581809E-2</v>
      </c>
      <c r="G65" s="472">
        <v>53.218683936133388</v>
      </c>
      <c r="H65" s="472">
        <v>2.8222430014388067</v>
      </c>
      <c r="I65" s="473">
        <v>8.4117676310741523</v>
      </c>
      <c r="J65" s="473">
        <v>-0.52950368198178133</v>
      </c>
      <c r="K65" s="464">
        <v>-5.9220178366426103E-2</v>
      </c>
      <c r="L65" s="465">
        <v>10353834.773352366</v>
      </c>
      <c r="M65" s="465">
        <v>-1653724.7041971274</v>
      </c>
      <c r="N65" s="464">
        <v>-0.13772363212433739</v>
      </c>
      <c r="O65" s="463">
        <v>2459426.0181308636</v>
      </c>
      <c r="P65" s="463">
        <v>-223784.31465912331</v>
      </c>
      <c r="Q65" s="464">
        <v>-8.3401704266110835E-2</v>
      </c>
    </row>
    <row r="66" spans="1:17">
      <c r="A66" s="483"/>
      <c r="B66" s="478" t="s">
        <v>299</v>
      </c>
      <c r="C66" s="367" t="s">
        <v>230</v>
      </c>
      <c r="D66" s="463">
        <v>429966.95643964468</v>
      </c>
      <c r="E66" s="463">
        <v>-95535.231029190356</v>
      </c>
      <c r="F66" s="468">
        <v>-0.18179797022225733</v>
      </c>
      <c r="G66" s="474">
        <v>18.590250769437169</v>
      </c>
      <c r="H66" s="474">
        <v>-1.1302946382318062</v>
      </c>
      <c r="I66" s="475">
        <v>6.8797178442512212</v>
      </c>
      <c r="J66" s="475">
        <v>-0.11548302795836207</v>
      </c>
      <c r="K66" s="468">
        <v>-1.6508893749878021E-2</v>
      </c>
      <c r="L66" s="469">
        <v>2958051.342656211</v>
      </c>
      <c r="M66" s="469">
        <v>-717942.01747382758</v>
      </c>
      <c r="N66" s="468">
        <v>-0.19530558059779257</v>
      </c>
      <c r="O66" s="463">
        <v>573057.4298203059</v>
      </c>
      <c r="P66" s="463">
        <v>-127266.78572778765</v>
      </c>
      <c r="Q66" s="468">
        <v>-0.18172552498157593</v>
      </c>
    </row>
    <row r="67" spans="1:17">
      <c r="A67" s="483"/>
      <c r="B67" s="478" t="s">
        <v>299</v>
      </c>
      <c r="C67" s="367" t="s">
        <v>231</v>
      </c>
      <c r="D67" s="463">
        <v>95321.210420062896</v>
      </c>
      <c r="E67" s="463">
        <v>-94914.914738401872</v>
      </c>
      <c r="F67" s="464">
        <v>-0.49893212795066505</v>
      </c>
      <c r="G67" s="472">
        <v>4.1213520686071652</v>
      </c>
      <c r="H67" s="472">
        <v>-3.0176479847256079</v>
      </c>
      <c r="I67" s="473">
        <v>6.4055783952741816</v>
      </c>
      <c r="J67" s="473">
        <v>1.1669238030732991</v>
      </c>
      <c r="K67" s="464">
        <v>0.22275257559652295</v>
      </c>
      <c r="L67" s="465">
        <v>610587.48607813905</v>
      </c>
      <c r="M67" s="465">
        <v>-385993.86458575423</v>
      </c>
      <c r="N67" s="464">
        <v>-0.38731796890300668</v>
      </c>
      <c r="O67" s="463">
        <v>95161.699271766542</v>
      </c>
      <c r="P67" s="463">
        <v>-94567.252386679858</v>
      </c>
      <c r="Q67" s="464">
        <v>-0.49843343127158363</v>
      </c>
    </row>
    <row r="68" spans="1:17">
      <c r="A68" s="483"/>
      <c r="B68" s="484" t="s">
        <v>299</v>
      </c>
      <c r="C68" s="367" t="s">
        <v>232</v>
      </c>
      <c r="D68" s="463">
        <v>5170.916787147522</v>
      </c>
      <c r="E68" s="463">
        <v>-61.846184492111206</v>
      </c>
      <c r="F68" s="468">
        <v>-1.1819030372157738E-2</v>
      </c>
      <c r="G68" s="474">
        <v>0.22357215674655817</v>
      </c>
      <c r="H68" s="474">
        <v>2.7202013575825718E-2</v>
      </c>
      <c r="I68" s="475">
        <v>4.0984474035376657</v>
      </c>
      <c r="J68" s="475">
        <v>-2.1793122265448162E-2</v>
      </c>
      <c r="K68" s="468">
        <v>-5.2892839942154258E-3</v>
      </c>
      <c r="L68" s="469">
        <v>21192.730480194092</v>
      </c>
      <c r="M68" s="469">
        <v>-367.5115774774531</v>
      </c>
      <c r="N68" s="468">
        <v>-1.7045800158198385E-2</v>
      </c>
      <c r="O68" s="463">
        <v>2585.458393573761</v>
      </c>
      <c r="P68" s="463">
        <v>-22.75145959854126</v>
      </c>
      <c r="Q68" s="468">
        <v>-8.7230172721221855E-3</v>
      </c>
    </row>
    <row r="69" spans="1:17">
      <c r="A69" s="483"/>
      <c r="B69" s="478" t="s">
        <v>241</v>
      </c>
      <c r="C69" s="367" t="s">
        <v>294</v>
      </c>
      <c r="D69" s="463">
        <v>95759.806226923523</v>
      </c>
      <c r="E69" s="463">
        <v>-16160.472243466356</v>
      </c>
      <c r="F69" s="464">
        <v>-0.14439270938502749</v>
      </c>
      <c r="G69" s="472">
        <v>4.6275230691951492</v>
      </c>
      <c r="H69" s="472">
        <v>-7.8049188222887977E-2</v>
      </c>
      <c r="I69" s="473">
        <v>24.887480815095028</v>
      </c>
      <c r="J69" s="473">
        <v>1.7118379119382041</v>
      </c>
      <c r="K69" s="464">
        <v>7.3863664498602946E-2</v>
      </c>
      <c r="L69" s="465">
        <v>2383220.3403297765</v>
      </c>
      <c r="M69" s="465">
        <v>-210604.06712185033</v>
      </c>
      <c r="N69" s="464">
        <v>-8.1194419528484579E-2</v>
      </c>
      <c r="O69" s="463">
        <v>768104.87711418897</v>
      </c>
      <c r="P69" s="463">
        <v>-189548.95051057567</v>
      </c>
      <c r="Q69" s="464">
        <v>-0.19793055177433719</v>
      </c>
    </row>
    <row r="70" spans="1:17">
      <c r="A70" s="483"/>
      <c r="B70" s="478" t="s">
        <v>300</v>
      </c>
      <c r="C70" s="367" t="s">
        <v>295</v>
      </c>
      <c r="D70" s="463">
        <v>143202.90054306373</v>
      </c>
      <c r="E70" s="463">
        <v>-15324.119947596831</v>
      </c>
      <c r="F70" s="468">
        <v>-9.6665665576548404E-2</v>
      </c>
      <c r="G70" s="474">
        <v>6.9201761359910776</v>
      </c>
      <c r="H70" s="474">
        <v>0.2550716538810951</v>
      </c>
      <c r="I70" s="475">
        <v>10.388274774049995</v>
      </c>
      <c r="J70" s="475">
        <v>0.44697706313548302</v>
      </c>
      <c r="K70" s="468">
        <v>4.4961641440910541E-2</v>
      </c>
      <c r="L70" s="469">
        <v>1487631.0792822994</v>
      </c>
      <c r="M70" s="469">
        <v>-88333.226639602333</v>
      </c>
      <c r="N70" s="468">
        <v>-5.605027113093751E-2</v>
      </c>
      <c r="O70" s="463">
        <v>404562.33966063103</v>
      </c>
      <c r="P70" s="463">
        <v>-28083.241322206159</v>
      </c>
      <c r="Q70" s="468">
        <v>-6.4910500780823194E-2</v>
      </c>
    </row>
    <row r="71" spans="1:17">
      <c r="A71" s="483"/>
      <c r="B71" s="478" t="s">
        <v>300</v>
      </c>
      <c r="C71" s="367" t="s">
        <v>229</v>
      </c>
      <c r="D71" s="463">
        <v>1089077.6996207437</v>
      </c>
      <c r="E71" s="463">
        <v>-100125.6628660853</v>
      </c>
      <c r="F71" s="464">
        <v>-8.4195576656212356E-2</v>
      </c>
      <c r="G71" s="472">
        <v>52.628888650821239</v>
      </c>
      <c r="H71" s="472">
        <v>2.6300642427249059</v>
      </c>
      <c r="I71" s="473">
        <v>8.4119769303146192</v>
      </c>
      <c r="J71" s="473">
        <v>-0.55988652802710703</v>
      </c>
      <c r="K71" s="464">
        <v>-6.2404708968964974E-2</v>
      </c>
      <c r="L71" s="465">
        <v>9161296.4845298119</v>
      </c>
      <c r="M71" s="465">
        <v>-1508073.7079028804</v>
      </c>
      <c r="N71" s="464">
        <v>-0.14134608516747219</v>
      </c>
      <c r="O71" s="463">
        <v>2176222.3586681746</v>
      </c>
      <c r="P71" s="463">
        <v>-199817.6779635055</v>
      </c>
      <c r="Q71" s="464">
        <v>-8.4096932241415789E-2</v>
      </c>
    </row>
    <row r="72" spans="1:17">
      <c r="A72" s="483"/>
      <c r="B72" s="478" t="s">
        <v>300</v>
      </c>
      <c r="C72" s="367" t="s">
        <v>230</v>
      </c>
      <c r="D72" s="463">
        <v>393367.77142821462</v>
      </c>
      <c r="E72" s="463">
        <v>-86277.553441953671</v>
      </c>
      <c r="F72" s="468">
        <v>-0.17987781589512525</v>
      </c>
      <c r="G72" s="474">
        <v>19.009211783995365</v>
      </c>
      <c r="H72" s="474">
        <v>-1.1569794099127932</v>
      </c>
      <c r="I72" s="475">
        <v>6.8792677637744459</v>
      </c>
      <c r="J72" s="475">
        <v>-0.11716392435482259</v>
      </c>
      <c r="K72" s="468">
        <v>-1.6746240023126746E-2</v>
      </c>
      <c r="L72" s="469">
        <v>2706082.2292939113</v>
      </c>
      <c r="M72" s="469">
        <v>-649723.52069079177</v>
      </c>
      <c r="N72" s="468">
        <v>-0.19361177883843647</v>
      </c>
      <c r="O72" s="463">
        <v>524309.03479163093</v>
      </c>
      <c r="P72" s="463">
        <v>-114955.45016152016</v>
      </c>
      <c r="Q72" s="468">
        <v>-0.17982455285302568</v>
      </c>
    </row>
    <row r="73" spans="1:17">
      <c r="A73" s="483"/>
      <c r="B73" s="478" t="s">
        <v>300</v>
      </c>
      <c r="C73" s="367" t="s">
        <v>231</v>
      </c>
      <c r="D73" s="463">
        <v>75006.570690920693</v>
      </c>
      <c r="E73" s="463">
        <v>-82989.934416644392</v>
      </c>
      <c r="F73" s="464">
        <v>-0.52526436809563781</v>
      </c>
      <c r="G73" s="472">
        <v>3.6246380385413124</v>
      </c>
      <c r="H73" s="472">
        <v>-3.0181614734332713</v>
      </c>
      <c r="I73" s="473">
        <v>6.4923833965789699</v>
      </c>
      <c r="J73" s="473">
        <v>1.3021066969473276</v>
      </c>
      <c r="K73" s="464">
        <v>0.25087423509419815</v>
      </c>
      <c r="L73" s="465">
        <v>486971.41418806033</v>
      </c>
      <c r="M73" s="465">
        <v>-333074.16489496653</v>
      </c>
      <c r="N73" s="464">
        <v>-0.40616542956967017</v>
      </c>
      <c r="O73" s="463">
        <v>74864.541674224747</v>
      </c>
      <c r="P73" s="463">
        <v>-82726.155039777921</v>
      </c>
      <c r="Q73" s="464">
        <v>-0.52494313918739921</v>
      </c>
    </row>
    <row r="74" spans="1:17">
      <c r="A74" s="483"/>
      <c r="B74" s="484" t="s">
        <v>300</v>
      </c>
      <c r="C74" s="367" t="s">
        <v>232</v>
      </c>
      <c r="D74" s="463">
        <v>4498.4083819389343</v>
      </c>
      <c r="E74" s="463">
        <v>92.661972522735596</v>
      </c>
      <c r="F74" s="468">
        <v>2.1032071279611878E-2</v>
      </c>
      <c r="G74" s="474">
        <v>0.21738231709402253</v>
      </c>
      <c r="H74" s="474">
        <v>3.2147269784407184E-2</v>
      </c>
      <c r="I74" s="475">
        <v>4.0911167675711724</v>
      </c>
      <c r="J74" s="475">
        <v>4.498137699537974E-2</v>
      </c>
      <c r="K74" s="468">
        <v>1.1117121068204934E-2</v>
      </c>
      <c r="L74" s="469">
        <v>18403.513958733081</v>
      </c>
      <c r="M74" s="469">
        <v>577.26748969197433</v>
      </c>
      <c r="N74" s="468">
        <v>3.2383008430547422E-2</v>
      </c>
      <c r="O74" s="463">
        <v>2249.2041909694672</v>
      </c>
      <c r="P74" s="463">
        <v>54.502618908882141</v>
      </c>
      <c r="Q74" s="468">
        <v>2.4833726645445531E-2</v>
      </c>
    </row>
    <row r="75" spans="1:17">
      <c r="A75" s="483" t="s">
        <v>83</v>
      </c>
      <c r="B75" s="478" t="s">
        <v>243</v>
      </c>
      <c r="C75" s="367" t="s">
        <v>294</v>
      </c>
      <c r="D75" s="463">
        <v>165938.80689610061</v>
      </c>
      <c r="E75" s="463">
        <v>-16320.097595681786</v>
      </c>
      <c r="F75" s="464">
        <v>-8.9543485632097714E-2</v>
      </c>
      <c r="G75" s="472">
        <v>15.405006385488624</v>
      </c>
      <c r="H75" s="472">
        <v>0.63947073946892985</v>
      </c>
      <c r="I75" s="473">
        <v>17.919858014126884</v>
      </c>
      <c r="J75" s="473">
        <v>0.49095207304180022</v>
      </c>
      <c r="K75" s="464">
        <v>2.816884058594183E-2</v>
      </c>
      <c r="L75" s="465">
        <v>2973599.858611742</v>
      </c>
      <c r="M75" s="465">
        <v>-202973.44470074307</v>
      </c>
      <c r="N75" s="464">
        <v>-6.3896981218435997E-2</v>
      </c>
      <c r="O75" s="463">
        <v>1477751.9669982195</v>
      </c>
      <c r="P75" s="463">
        <v>-119681.13743015146</v>
      </c>
      <c r="Q75" s="464">
        <v>-7.4920907234471285E-2</v>
      </c>
    </row>
    <row r="76" spans="1:17">
      <c r="A76" s="483"/>
      <c r="B76" s="478"/>
      <c r="C76" s="367" t="s">
        <v>295</v>
      </c>
      <c r="D76" s="463">
        <v>68147.518715528946</v>
      </c>
      <c r="E76" s="463">
        <v>-151.50240728628705</v>
      </c>
      <c r="F76" s="468">
        <v>-2.2182222350428066E-3</v>
      </c>
      <c r="G76" s="474">
        <v>6.3265066237655265</v>
      </c>
      <c r="H76" s="474">
        <v>0.79332494581546431</v>
      </c>
      <c r="I76" s="475">
        <v>13.946110809938267</v>
      </c>
      <c r="J76" s="475">
        <v>0.94898014842009992</v>
      </c>
      <c r="K76" s="468">
        <v>7.3014588614534373E-2</v>
      </c>
      <c r="L76" s="469">
        <v>950392.84742910857</v>
      </c>
      <c r="M76" s="469">
        <v>62701.545842089807</v>
      </c>
      <c r="N76" s="468">
        <v>7.0634403795544337E-2</v>
      </c>
      <c r="O76" s="463">
        <v>197569.87966585159</v>
      </c>
      <c r="P76" s="463">
        <v>-5731.3246611649811</v>
      </c>
      <c r="Q76" s="468">
        <v>-2.8191297145224774E-2</v>
      </c>
    </row>
    <row r="77" spans="1:17">
      <c r="A77" s="483"/>
      <c r="B77" s="478"/>
      <c r="C77" s="367" t="s">
        <v>229</v>
      </c>
      <c r="D77" s="463">
        <v>300557.32736576971</v>
      </c>
      <c r="E77" s="463">
        <v>-58763.051770826685</v>
      </c>
      <c r="F77" s="464">
        <v>-0.16353943495224851</v>
      </c>
      <c r="G77" s="472">
        <v>27.902379400462472</v>
      </c>
      <c r="H77" s="472">
        <v>-1.2076269461516702</v>
      </c>
      <c r="I77" s="473">
        <v>9.3797841403443929</v>
      </c>
      <c r="J77" s="473">
        <v>0.30345990248088306</v>
      </c>
      <c r="K77" s="464">
        <v>3.3434228937629373E-2</v>
      </c>
      <c r="L77" s="465">
        <v>2819162.8524897443</v>
      </c>
      <c r="M77" s="465">
        <v>-442145.41382605163</v>
      </c>
      <c r="N77" s="464">
        <v>-0.1355730209231433</v>
      </c>
      <c r="O77" s="463">
        <v>592396.35919451714</v>
      </c>
      <c r="P77" s="463">
        <v>-112214.86618667934</v>
      </c>
      <c r="Q77" s="464">
        <v>-0.15925784623424188</v>
      </c>
    </row>
    <row r="78" spans="1:17">
      <c r="A78" s="483"/>
      <c r="B78" s="478"/>
      <c r="C78" s="367" t="s">
        <v>230</v>
      </c>
      <c r="D78" s="463">
        <v>121021.3593275407</v>
      </c>
      <c r="E78" s="463">
        <v>-45804.267795280553</v>
      </c>
      <c r="F78" s="468">
        <v>-0.27456373810936308</v>
      </c>
      <c r="G78" s="474">
        <v>11.235074230638498</v>
      </c>
      <c r="H78" s="474">
        <v>-2.2801488023336454</v>
      </c>
      <c r="I78" s="475">
        <v>8.0768975175775068</v>
      </c>
      <c r="J78" s="475">
        <v>0.1992339938019132</v>
      </c>
      <c r="K78" s="468">
        <v>2.5291000713676667E-2</v>
      </c>
      <c r="L78" s="469">
        <v>977477.1167264689</v>
      </c>
      <c r="M78" s="469">
        <v>-336719.04088996851</v>
      </c>
      <c r="N78" s="468">
        <v>-0.25621672909216014</v>
      </c>
      <c r="O78" s="463">
        <v>158852.78695011139</v>
      </c>
      <c r="P78" s="463">
        <v>-60774.941963440477</v>
      </c>
      <c r="Q78" s="468">
        <v>-0.2767179821240251</v>
      </c>
    </row>
    <row r="79" spans="1:17">
      <c r="A79" s="483"/>
      <c r="B79" s="478"/>
      <c r="C79" s="367" t="s">
        <v>231</v>
      </c>
      <c r="D79" s="463">
        <v>85798.151179693697</v>
      </c>
      <c r="E79" s="463">
        <v>-25111.215588476392</v>
      </c>
      <c r="F79" s="464">
        <v>-0.22641203642398819</v>
      </c>
      <c r="G79" s="472">
        <v>7.9651113052407929</v>
      </c>
      <c r="H79" s="472">
        <v>-1.0201078974057634</v>
      </c>
      <c r="I79" s="473">
        <v>6.8031557673370617</v>
      </c>
      <c r="J79" s="473">
        <v>0.34601869497553484</v>
      </c>
      <c r="K79" s="464">
        <v>5.3587014043204699E-2</v>
      </c>
      <c r="L79" s="465">
        <v>583698.18702499033</v>
      </c>
      <c r="M79" s="465">
        <v>-132458.79680590227</v>
      </c>
      <c r="N79" s="464">
        <v>-0.18495776735618624</v>
      </c>
      <c r="O79" s="463">
        <v>84471.56623339653</v>
      </c>
      <c r="P79" s="463">
        <v>-21900.20448817109</v>
      </c>
      <c r="Q79" s="464">
        <v>-0.20588361310159775</v>
      </c>
    </row>
    <row r="80" spans="1:17">
      <c r="A80" s="483"/>
      <c r="B80" s="484"/>
      <c r="C80" s="367" t="s">
        <v>232</v>
      </c>
      <c r="D80" s="463">
        <v>20970.48019194603</v>
      </c>
      <c r="E80" s="463">
        <v>-1700.1825857162476</v>
      </c>
      <c r="F80" s="468">
        <v>-7.4994833736906061E-2</v>
      </c>
      <c r="G80" s="474">
        <v>1.9468042907284677</v>
      </c>
      <c r="H80" s="474">
        <v>0.11016162958728293</v>
      </c>
      <c r="I80" s="475">
        <v>4.4277876839708998</v>
      </c>
      <c r="J80" s="475">
        <v>-9.2535236638219054E-2</v>
      </c>
      <c r="K80" s="468">
        <v>-2.0470934989252898E-2</v>
      </c>
      <c r="L80" s="469">
        <v>92852.833920854333</v>
      </c>
      <c r="M80" s="469">
        <v>-9625.8826584124472</v>
      </c>
      <c r="N80" s="468">
        <v>-9.393055436020098E-2</v>
      </c>
      <c r="O80" s="463">
        <v>9963.7690404653549</v>
      </c>
      <c r="P80" s="463">
        <v>-1091.9838086366653</v>
      </c>
      <c r="Q80" s="468">
        <v>-9.877064217525082E-2</v>
      </c>
    </row>
    <row r="81" spans="1:17">
      <c r="A81" s="483"/>
      <c r="B81" s="478" t="s">
        <v>242</v>
      </c>
      <c r="C81" s="367" t="s">
        <v>294</v>
      </c>
      <c r="D81" s="463">
        <v>2341931.6189062484</v>
      </c>
      <c r="E81" s="463">
        <v>-213620.22734794673</v>
      </c>
      <c r="F81" s="464">
        <v>-8.3590645073807049E-2</v>
      </c>
      <c r="G81" s="472">
        <v>14.936936483948806</v>
      </c>
      <c r="H81" s="472">
        <v>-0.18618240202498271</v>
      </c>
      <c r="I81" s="473">
        <v>17.836345595658948</v>
      </c>
      <c r="J81" s="473">
        <v>0.43195893905316396</v>
      </c>
      <c r="K81" s="464">
        <v>2.4818969353867761E-2</v>
      </c>
      <c r="L81" s="465">
        <v>41771501.716212891</v>
      </c>
      <c r="M81" s="465">
        <v>-2706310.7369978949</v>
      </c>
      <c r="N81" s="464">
        <v>-6.0846309378296111E-2</v>
      </c>
      <c r="O81" s="463">
        <v>20735979.42779753</v>
      </c>
      <c r="P81" s="463">
        <v>-1670207.1700255051</v>
      </c>
      <c r="Q81" s="464">
        <v>-7.4542232464839916E-2</v>
      </c>
    </row>
    <row r="82" spans="1:17">
      <c r="A82" s="483"/>
      <c r="B82" s="478" t="s">
        <v>299</v>
      </c>
      <c r="C82" s="367" t="s">
        <v>295</v>
      </c>
      <c r="D82" s="463">
        <v>926769.69652804174</v>
      </c>
      <c r="E82" s="463">
        <v>-23235.400986668537</v>
      </c>
      <c r="F82" s="468">
        <v>-2.4458185590218638E-2</v>
      </c>
      <c r="G82" s="474">
        <v>5.9109753592007133</v>
      </c>
      <c r="H82" s="474">
        <v>0.2890819693034965</v>
      </c>
      <c r="I82" s="475">
        <v>13.642936755375404</v>
      </c>
      <c r="J82" s="475">
        <v>8.3232719266838728E-2</v>
      </c>
      <c r="K82" s="468">
        <v>6.1382401153591325E-3</v>
      </c>
      <c r="L82" s="469">
        <v>12643860.356530529</v>
      </c>
      <c r="M82" s="469">
        <v>-237927.59856339917</v>
      </c>
      <c r="N82" s="468">
        <v>-1.8470075690798338E-2</v>
      </c>
      <c r="O82" s="463">
        <v>2732562.3551362124</v>
      </c>
      <c r="P82" s="463">
        <v>-160800.22376148682</v>
      </c>
      <c r="Q82" s="468">
        <v>-5.5575552450376889E-2</v>
      </c>
    </row>
    <row r="83" spans="1:17">
      <c r="A83" s="483"/>
      <c r="B83" s="478" t="s">
        <v>299</v>
      </c>
      <c r="C83" s="367" t="s">
        <v>229</v>
      </c>
      <c r="D83" s="463">
        <v>4168871.7813771227</v>
      </c>
      <c r="E83" s="463">
        <v>-391265.79243156593</v>
      </c>
      <c r="F83" s="464">
        <v>-8.5801313249585898E-2</v>
      </c>
      <c r="G83" s="472">
        <v>26.589236212301802</v>
      </c>
      <c r="H83" s="472">
        <v>-0.39652139077256265</v>
      </c>
      <c r="I83" s="473">
        <v>9.2939413412743956</v>
      </c>
      <c r="J83" s="473">
        <v>0.16837727035748529</v>
      </c>
      <c r="K83" s="464">
        <v>1.845116302389483E-2</v>
      </c>
      <c r="L83" s="465">
        <v>38745249.795413077</v>
      </c>
      <c r="M83" s="465">
        <v>-2868577.8065737039</v>
      </c>
      <c r="N83" s="464">
        <v>-6.8933284244123427E-2</v>
      </c>
      <c r="O83" s="463">
        <v>8166915.1127690198</v>
      </c>
      <c r="P83" s="463">
        <v>-753280.66203178372</v>
      </c>
      <c r="Q83" s="464">
        <v>-8.4446651289848532E-2</v>
      </c>
    </row>
    <row r="84" spans="1:17">
      <c r="A84" s="483"/>
      <c r="B84" s="478" t="s">
        <v>299</v>
      </c>
      <c r="C84" s="367" t="s">
        <v>230</v>
      </c>
      <c r="D84" s="463">
        <v>2187779.7125434298</v>
      </c>
      <c r="E84" s="463">
        <v>-271930.78900660528</v>
      </c>
      <c r="F84" s="468">
        <v>-0.11055398138733917</v>
      </c>
      <c r="G84" s="474">
        <v>13.953749265486634</v>
      </c>
      <c r="H84" s="474">
        <v>-0.60220442981528777</v>
      </c>
      <c r="I84" s="475">
        <v>7.9975783678624168</v>
      </c>
      <c r="J84" s="475">
        <v>-9.842217624172811E-2</v>
      </c>
      <c r="K84" s="468">
        <v>-1.2156888540898551E-2</v>
      </c>
      <c r="L84" s="469">
        <v>17496939.702685591</v>
      </c>
      <c r="M84" s="469">
        <v>-2416877.856202174</v>
      </c>
      <c r="N84" s="468">
        <v>-0.12136687749875934</v>
      </c>
      <c r="O84" s="463">
        <v>2876561.9748717239</v>
      </c>
      <c r="P84" s="463">
        <v>-366999.90874713007</v>
      </c>
      <c r="Q84" s="468">
        <v>-0.11314718877435657</v>
      </c>
    </row>
    <row r="85" spans="1:17">
      <c r="A85" s="483"/>
      <c r="B85" s="478" t="s">
        <v>299</v>
      </c>
      <c r="C85" s="367" t="s">
        <v>231</v>
      </c>
      <c r="D85" s="463">
        <v>1428195.9806710109</v>
      </c>
      <c r="E85" s="463">
        <v>-9696.3343266739976</v>
      </c>
      <c r="F85" s="464">
        <v>-6.743435670069361E-3</v>
      </c>
      <c r="G85" s="472">
        <v>9.1090928862717835</v>
      </c>
      <c r="H85" s="472">
        <v>0.60000454325442476</v>
      </c>
      <c r="I85" s="473">
        <v>6.6043205093199413</v>
      </c>
      <c r="J85" s="473">
        <v>-0.11643416823866293</v>
      </c>
      <c r="K85" s="464">
        <v>-1.7324567526240824E-2</v>
      </c>
      <c r="L85" s="465">
        <v>9432264.0064738635</v>
      </c>
      <c r="M85" s="465">
        <v>-231457.49537239783</v>
      </c>
      <c r="N85" s="464">
        <v>-2.3951176089685292E-2</v>
      </c>
      <c r="O85" s="463">
        <v>1381500.1233945482</v>
      </c>
      <c r="P85" s="463">
        <v>-17104.031179863261</v>
      </c>
      <c r="Q85" s="464">
        <v>-1.2229358195398709E-2</v>
      </c>
    </row>
    <row r="86" spans="1:17">
      <c r="A86" s="483"/>
      <c r="B86" s="484" t="s">
        <v>299</v>
      </c>
      <c r="C86" s="367" t="s">
        <v>232</v>
      </c>
      <c r="D86" s="463">
        <v>249027.43988056184</v>
      </c>
      <c r="E86" s="463">
        <v>-46533.85034018755</v>
      </c>
      <c r="F86" s="468">
        <v>-0.15744230344045479</v>
      </c>
      <c r="G86" s="474">
        <v>1.5883072854166194</v>
      </c>
      <c r="H86" s="474">
        <v>-0.16075076505957253</v>
      </c>
      <c r="I86" s="475">
        <v>4.4139687654283035</v>
      </c>
      <c r="J86" s="475">
        <v>-0.15068420128932569</v>
      </c>
      <c r="K86" s="468">
        <v>-3.3011096875931921E-2</v>
      </c>
      <c r="L86" s="469">
        <v>1099199.3413673746</v>
      </c>
      <c r="M86" s="469">
        <v>-249935.37888565916</v>
      </c>
      <c r="N86" s="468">
        <v>-0.1852560571851439</v>
      </c>
      <c r="O86" s="463">
        <v>118926.18892109394</v>
      </c>
      <c r="P86" s="463">
        <v>-26676.671546936035</v>
      </c>
      <c r="Q86" s="468">
        <v>-0.18321529852631868</v>
      </c>
    </row>
    <row r="87" spans="1:17">
      <c r="A87" s="483"/>
      <c r="B87" s="478" t="s">
        <v>241</v>
      </c>
      <c r="C87" s="367" t="s">
        <v>294</v>
      </c>
      <c r="D87" s="463">
        <v>2171495.1941232849</v>
      </c>
      <c r="E87" s="463">
        <v>-213972.49175481079</v>
      </c>
      <c r="F87" s="464">
        <v>-8.9698340087154466E-2</v>
      </c>
      <c r="G87" s="472">
        <v>14.999854158593534</v>
      </c>
      <c r="H87" s="472">
        <v>-0.26955464266038121</v>
      </c>
      <c r="I87" s="473">
        <v>17.866556643029476</v>
      </c>
      <c r="J87" s="473">
        <v>0.45641893426844149</v>
      </c>
      <c r="K87" s="464">
        <v>2.6215699261170396E-2</v>
      </c>
      <c r="L87" s="465">
        <v>38797141.885869958</v>
      </c>
      <c r="M87" s="465">
        <v>-2734179.0250671953</v>
      </c>
      <c r="N87" s="464">
        <v>-6.5834145533935018E-2</v>
      </c>
      <c r="O87" s="463">
        <v>19236057.662956726</v>
      </c>
      <c r="P87" s="463">
        <v>-1691477.8566608578</v>
      </c>
      <c r="Q87" s="464">
        <v>-8.0825468200747166E-2</v>
      </c>
    </row>
    <row r="88" spans="1:17">
      <c r="A88" s="483"/>
      <c r="B88" s="478" t="s">
        <v>300</v>
      </c>
      <c r="C88" s="367" t="s">
        <v>295</v>
      </c>
      <c r="D88" s="463">
        <v>860471.4528646759</v>
      </c>
      <c r="E88" s="463">
        <v>-23259.282620097045</v>
      </c>
      <c r="F88" s="468">
        <v>-2.6319422518826508E-2</v>
      </c>
      <c r="G88" s="474">
        <v>5.9438060629990268</v>
      </c>
      <c r="H88" s="474">
        <v>0.28703445790281279</v>
      </c>
      <c r="I88" s="475">
        <v>13.675528758499917</v>
      </c>
      <c r="J88" s="475">
        <v>0.11621433716514495</v>
      </c>
      <c r="K88" s="468">
        <v>8.5708121778110425E-3</v>
      </c>
      <c r="L88" s="469">
        <v>11767402.099519081</v>
      </c>
      <c r="M88" s="469">
        <v>-215380.80671638437</v>
      </c>
      <c r="N88" s="468">
        <v>-1.7974189168052684E-2</v>
      </c>
      <c r="O88" s="463">
        <v>2536903.6996037327</v>
      </c>
      <c r="P88" s="463">
        <v>-157304.46084638219</v>
      </c>
      <c r="Q88" s="468">
        <v>-5.8386157074107339E-2</v>
      </c>
    </row>
    <row r="89" spans="1:17">
      <c r="A89" s="483"/>
      <c r="B89" s="478" t="s">
        <v>300</v>
      </c>
      <c r="C89" s="367" t="s">
        <v>229</v>
      </c>
      <c r="D89" s="463">
        <v>3806383.51679416</v>
      </c>
      <c r="E89" s="463">
        <v>-365224.91998447245</v>
      </c>
      <c r="F89" s="464">
        <v>-8.7550144151713249E-2</v>
      </c>
      <c r="G89" s="472">
        <v>26.29303430102145</v>
      </c>
      <c r="H89" s="472">
        <v>-0.40948401730377526</v>
      </c>
      <c r="I89" s="473">
        <v>9.3082942604392702</v>
      </c>
      <c r="J89" s="473">
        <v>0.16822058803129281</v>
      </c>
      <c r="K89" s="464">
        <v>1.8404729990209655E-2</v>
      </c>
      <c r="L89" s="465">
        <v>35430937.842405722</v>
      </c>
      <c r="M89" s="465">
        <v>-2697870.6021896526</v>
      </c>
      <c r="N89" s="464">
        <v>-7.0756750925219811E-2</v>
      </c>
      <c r="O89" s="463">
        <v>7454500.0529629299</v>
      </c>
      <c r="P89" s="463">
        <v>-701953.41315454803</v>
      </c>
      <c r="Q89" s="464">
        <v>-8.6061106836508708E-2</v>
      </c>
    </row>
    <row r="90" spans="1:17">
      <c r="A90" s="483"/>
      <c r="B90" s="478" t="s">
        <v>300</v>
      </c>
      <c r="C90" s="367" t="s">
        <v>230</v>
      </c>
      <c r="D90" s="463">
        <v>2022428.4266832084</v>
      </c>
      <c r="E90" s="463">
        <v>-250843.59596640524</v>
      </c>
      <c r="F90" s="468">
        <v>-0.11034473369976829</v>
      </c>
      <c r="G90" s="474">
        <v>13.970158224867612</v>
      </c>
      <c r="H90" s="474">
        <v>-0.58108471830095887</v>
      </c>
      <c r="I90" s="475">
        <v>8.0255156952390898</v>
      </c>
      <c r="J90" s="475">
        <v>-7.4380967397344122E-2</v>
      </c>
      <c r="K90" s="468">
        <v>-9.1829526345011264E-3</v>
      </c>
      <c r="L90" s="469">
        <v>16231031.08084379</v>
      </c>
      <c r="M90" s="469">
        <v>-2182237.388680594</v>
      </c>
      <c r="N90" s="468">
        <v>-0.11851439587123781</v>
      </c>
      <c r="O90" s="463">
        <v>2659779.2704518288</v>
      </c>
      <c r="P90" s="463">
        <v>-338150.2823438365</v>
      </c>
      <c r="Q90" s="468">
        <v>-0.11279460587341038</v>
      </c>
    </row>
    <row r="91" spans="1:17">
      <c r="A91" s="483"/>
      <c r="B91" s="478" t="s">
        <v>300</v>
      </c>
      <c r="C91" s="367" t="s">
        <v>231</v>
      </c>
      <c r="D91" s="463">
        <v>1318820.6486421032</v>
      </c>
      <c r="E91" s="463">
        <v>-18085.517765103607</v>
      </c>
      <c r="F91" s="464">
        <v>-1.3527888657815464E-2</v>
      </c>
      <c r="G91" s="472">
        <v>9.1099061349569634</v>
      </c>
      <c r="H91" s="472">
        <v>0.55235286997761257</v>
      </c>
      <c r="I91" s="473">
        <v>6.6158180176175447</v>
      </c>
      <c r="J91" s="473">
        <v>-7.5434642921412554E-2</v>
      </c>
      <c r="K91" s="464">
        <v>-1.1273620463666149E-2</v>
      </c>
      <c r="L91" s="465">
        <v>8725077.4092924837</v>
      </c>
      <c r="M91" s="465">
        <v>-220499.53357067704</v>
      </c>
      <c r="N91" s="464">
        <v>-2.4649000839078693E-2</v>
      </c>
      <c r="O91" s="463">
        <v>1276417.0740372236</v>
      </c>
      <c r="P91" s="463">
        <v>-22057.437882143771</v>
      </c>
      <c r="Q91" s="464">
        <v>-1.6987193571893149E-2</v>
      </c>
    </row>
    <row r="92" spans="1:17">
      <c r="A92" s="483"/>
      <c r="B92" s="484" t="s">
        <v>300</v>
      </c>
      <c r="C92" s="367" t="s">
        <v>232</v>
      </c>
      <c r="D92" s="463">
        <v>228950.61479086877</v>
      </c>
      <c r="E92" s="463">
        <v>-38323.637978065002</v>
      </c>
      <c r="F92" s="468">
        <v>-0.14338694274153255</v>
      </c>
      <c r="G92" s="474">
        <v>1.5815028468298713</v>
      </c>
      <c r="H92" s="474">
        <v>-0.1293230225535793</v>
      </c>
      <c r="I92" s="475">
        <v>4.423845072019561</v>
      </c>
      <c r="J92" s="475">
        <v>-0.12733990800969863</v>
      </c>
      <c r="K92" s="468">
        <v>-2.7979506121695797E-2</v>
      </c>
      <c r="L92" s="469">
        <v>1012842.0489784336</v>
      </c>
      <c r="M92" s="469">
        <v>-203572.51577208156</v>
      </c>
      <c r="N92" s="468">
        <v>-0.16735455302102042</v>
      </c>
      <c r="O92" s="463">
        <v>109200.36372053623</v>
      </c>
      <c r="P92" s="463">
        <v>-22500.766065716743</v>
      </c>
      <c r="Q92" s="468">
        <v>-0.1708471757397588</v>
      </c>
    </row>
    <row r="93" spans="1:17">
      <c r="A93" s="483" t="s">
        <v>84</v>
      </c>
      <c r="B93" s="478" t="s">
        <v>243</v>
      </c>
      <c r="C93" s="367" t="s">
        <v>294</v>
      </c>
      <c r="D93" s="463">
        <v>70928.728060922935</v>
      </c>
      <c r="E93" s="463">
        <v>-10155.239783757541</v>
      </c>
      <c r="F93" s="464">
        <v>-0.1252434982364245</v>
      </c>
      <c r="G93" s="472">
        <v>3.2930869412403183E-2</v>
      </c>
      <c r="H93" s="472">
        <v>-7.3312836448659741E-3</v>
      </c>
      <c r="I93" s="473">
        <v>16.074736362288025</v>
      </c>
      <c r="J93" s="473">
        <v>0.79732152558603175</v>
      </c>
      <c r="K93" s="464">
        <v>5.2189557860965519E-2</v>
      </c>
      <c r="L93" s="465">
        <v>1140160.604091757</v>
      </c>
      <c r="M93" s="465">
        <v>-98592.809277231805</v>
      </c>
      <c r="N93" s="464">
        <v>-7.95903431733785E-2</v>
      </c>
      <c r="O93" s="463">
        <v>497837.11338460445</v>
      </c>
      <c r="P93" s="463">
        <v>-43383.318894448923</v>
      </c>
      <c r="Q93" s="464">
        <v>-8.0158316846545952E-2</v>
      </c>
    </row>
    <row r="94" spans="1:17">
      <c r="A94" s="483"/>
      <c r="B94" s="478"/>
      <c r="C94" s="367" t="s">
        <v>295</v>
      </c>
      <c r="D94" s="463">
        <v>7941584.1170789311</v>
      </c>
      <c r="E94" s="463">
        <v>424218.79489601124</v>
      </c>
      <c r="F94" s="468">
        <v>5.6431845030091611E-2</v>
      </c>
      <c r="G94" s="474">
        <v>3.6871275805553836</v>
      </c>
      <c r="H94" s="474">
        <v>-4.5611717167484134E-2</v>
      </c>
      <c r="I94" s="475">
        <v>8.7223943660926331</v>
      </c>
      <c r="J94" s="475">
        <v>0.12007637289597994</v>
      </c>
      <c r="K94" s="468">
        <v>1.3958606621022983E-2</v>
      </c>
      <c r="L94" s="469">
        <v>69269628.560660005</v>
      </c>
      <c r="M94" s="469">
        <v>4602861.5882133171</v>
      </c>
      <c r="N94" s="468">
        <v>7.1178161576788135E-2</v>
      </c>
      <c r="O94" s="463">
        <v>20103778.255184233</v>
      </c>
      <c r="P94" s="463">
        <v>1198546.3226493746</v>
      </c>
      <c r="Q94" s="468">
        <v>6.339759950718947E-2</v>
      </c>
    </row>
    <row r="95" spans="1:17">
      <c r="A95" s="483"/>
      <c r="B95" s="478"/>
      <c r="C95" s="367" t="s">
        <v>229</v>
      </c>
      <c r="D95" s="463">
        <v>40215875.241369434</v>
      </c>
      <c r="E95" s="463">
        <v>1405270.1945072934</v>
      </c>
      <c r="F95" s="464">
        <v>3.6208407284825626E-2</v>
      </c>
      <c r="G95" s="472">
        <v>18.671471660136273</v>
      </c>
      <c r="H95" s="472">
        <v>-0.59989063475295978</v>
      </c>
      <c r="I95" s="473">
        <v>5.3393520639470147</v>
      </c>
      <c r="J95" s="473">
        <v>0.15534117242914647</v>
      </c>
      <c r="K95" s="464">
        <v>2.9965440983798334E-2</v>
      </c>
      <c r="L95" s="465">
        <v>214726716.47344154</v>
      </c>
      <c r="M95" s="465">
        <v>13532117.204109877</v>
      </c>
      <c r="N95" s="464">
        <v>6.7258849160234863E-2</v>
      </c>
      <c r="O95" s="463">
        <v>78726565.428533494</v>
      </c>
      <c r="P95" s="463">
        <v>2603479.292646125</v>
      </c>
      <c r="Q95" s="464">
        <v>3.4200916237140631E-2</v>
      </c>
    </row>
    <row r="96" spans="1:17">
      <c r="A96" s="483"/>
      <c r="B96" s="478"/>
      <c r="C96" s="367" t="s">
        <v>230</v>
      </c>
      <c r="D96" s="463">
        <v>9855945.4600532297</v>
      </c>
      <c r="E96" s="463">
        <v>-36461.574000947177</v>
      </c>
      <c r="F96" s="468">
        <v>-3.6858141679198815E-3</v>
      </c>
      <c r="G96" s="474">
        <v>4.5759294118738723</v>
      </c>
      <c r="H96" s="474">
        <v>-0.33613417722964378</v>
      </c>
      <c r="I96" s="475">
        <v>5.4044942847107373</v>
      </c>
      <c r="J96" s="475">
        <v>0.17746502297953626</v>
      </c>
      <c r="K96" s="468">
        <v>3.3951411804562875E-2</v>
      </c>
      <c r="L96" s="469">
        <v>53266400.909278423</v>
      </c>
      <c r="M96" s="469">
        <v>1558499.8733216822</v>
      </c>
      <c r="N96" s="468">
        <v>3.0140459041993015E-2</v>
      </c>
      <c r="O96" s="463">
        <v>12433696.799984574</v>
      </c>
      <c r="P96" s="463">
        <v>-92917.304538536817</v>
      </c>
      <c r="Q96" s="468">
        <v>-7.4175913589440128E-3</v>
      </c>
    </row>
    <row r="97" spans="1:17">
      <c r="A97" s="483"/>
      <c r="B97" s="478"/>
      <c r="C97" s="367" t="s">
        <v>231</v>
      </c>
      <c r="D97" s="463">
        <v>58597174.219160952</v>
      </c>
      <c r="E97" s="463">
        <v>5232369.6647569388</v>
      </c>
      <c r="F97" s="464">
        <v>9.8049073887690824E-2</v>
      </c>
      <c r="G97" s="472">
        <v>27.205561764615105</v>
      </c>
      <c r="H97" s="472">
        <v>0.70732806993008879</v>
      </c>
      <c r="I97" s="473">
        <v>4.9984713776916276</v>
      </c>
      <c r="J97" s="473">
        <v>0.14322865219973036</v>
      </c>
      <c r="K97" s="464">
        <v>2.9499792347707908E-2</v>
      </c>
      <c r="L97" s="465">
        <v>292896298.14808577</v>
      </c>
      <c r="M97" s="465">
        <v>33797219.038018823</v>
      </c>
      <c r="N97" s="464">
        <v>0.13044129355497072</v>
      </c>
      <c r="O97" s="463">
        <v>54006290.711579442</v>
      </c>
      <c r="P97" s="463">
        <v>4949623.0391153842</v>
      </c>
      <c r="Q97" s="464">
        <v>0.1008960305286625</v>
      </c>
    </row>
    <row r="98" spans="1:17">
      <c r="A98" s="483"/>
      <c r="B98" s="484"/>
      <c r="C98" s="367" t="s">
        <v>232</v>
      </c>
      <c r="D98" s="463">
        <v>86906139.4749102</v>
      </c>
      <c r="E98" s="463">
        <v>4678628.2360986471</v>
      </c>
      <c r="F98" s="468">
        <v>5.6898575253124348E-2</v>
      </c>
      <c r="G98" s="474">
        <v>40.348879902741139</v>
      </c>
      <c r="H98" s="474">
        <v>-0.48109834101036597</v>
      </c>
      <c r="I98" s="475">
        <v>3.6648259202128921</v>
      </c>
      <c r="J98" s="475">
        <v>0.17607653710403426</v>
      </c>
      <c r="K98" s="468">
        <v>5.046981533168507E-2</v>
      </c>
      <c r="L98" s="469">
        <v>318495872.57328773</v>
      </c>
      <c r="M98" s="469">
        <v>31624693.464307249</v>
      </c>
      <c r="N98" s="468">
        <v>0.11024005117047062</v>
      </c>
      <c r="O98" s="463">
        <v>33573206.912439108</v>
      </c>
      <c r="P98" s="463">
        <v>1901200.8303147219</v>
      </c>
      <c r="Q98" s="468">
        <v>6.0027799482766445E-2</v>
      </c>
    </row>
    <row r="99" spans="1:17">
      <c r="A99" s="483"/>
      <c r="B99" s="478" t="s">
        <v>242</v>
      </c>
      <c r="C99" s="367" t="s">
        <v>294</v>
      </c>
      <c r="D99" s="463">
        <v>969391.41596883396</v>
      </c>
      <c r="E99" s="463">
        <v>-211518.43310224358</v>
      </c>
      <c r="F99" s="464">
        <v>-0.17911480141234096</v>
      </c>
      <c r="G99" s="472">
        <v>3.8918995142299261E-2</v>
      </c>
      <c r="H99" s="472">
        <v>-1.0770650139659638E-2</v>
      </c>
      <c r="I99" s="473">
        <v>15.651660070778798</v>
      </c>
      <c r="J99" s="473">
        <v>-4.7382782156066838E-3</v>
      </c>
      <c r="K99" s="464">
        <v>-3.0264164911919343E-4</v>
      </c>
      <c r="L99" s="465">
        <v>15172584.918275118</v>
      </c>
      <c r="M99" s="465">
        <v>-3316210.0930325314</v>
      </c>
      <c r="N99" s="464">
        <v>-0.1793632354625791</v>
      </c>
      <c r="O99" s="463">
        <v>6637498.2948532924</v>
      </c>
      <c r="P99" s="463">
        <v>-1430484.3743785284</v>
      </c>
      <c r="Q99" s="464">
        <v>-0.17730384818919417</v>
      </c>
    </row>
    <row r="100" spans="1:17">
      <c r="A100" s="483"/>
      <c r="B100" s="478" t="s">
        <v>299</v>
      </c>
      <c r="C100" s="367" t="s">
        <v>295</v>
      </c>
      <c r="D100" s="463">
        <v>97864014.387622654</v>
      </c>
      <c r="E100" s="463">
        <v>4013189.2520444989</v>
      </c>
      <c r="F100" s="468">
        <v>4.2761363538860654E-2</v>
      </c>
      <c r="G100" s="474">
        <v>3.929031181642157</v>
      </c>
      <c r="H100" s="474">
        <v>-1.9969848431685033E-2</v>
      </c>
      <c r="I100" s="475">
        <v>8.4157794118047882</v>
      </c>
      <c r="J100" s="475">
        <v>-0.12845428124093239</v>
      </c>
      <c r="K100" s="468">
        <v>-1.5034031822594371E-2</v>
      </c>
      <c r="L100" s="469">
        <v>823601957.43992233</v>
      </c>
      <c r="M100" s="469">
        <v>21718575.196373224</v>
      </c>
      <c r="N100" s="468">
        <v>2.7084456016045522E-2</v>
      </c>
      <c r="O100" s="463">
        <v>246372100.47801539</v>
      </c>
      <c r="P100" s="463">
        <v>10915854.540024847</v>
      </c>
      <c r="Q100" s="468">
        <v>4.6360437356584849E-2</v>
      </c>
    </row>
    <row r="101" spans="1:17">
      <c r="A101" s="483"/>
      <c r="B101" s="478" t="s">
        <v>299</v>
      </c>
      <c r="C101" s="367" t="s">
        <v>229</v>
      </c>
      <c r="D101" s="463">
        <v>464044953.4570719</v>
      </c>
      <c r="E101" s="463">
        <v>12265233.791734278</v>
      </c>
      <c r="F101" s="464">
        <v>2.7148703799320446E-2</v>
      </c>
      <c r="G101" s="472">
        <v>18.630413878128362</v>
      </c>
      <c r="H101" s="472">
        <v>-0.37931326862379677</v>
      </c>
      <c r="I101" s="473">
        <v>5.2723719833073819</v>
      </c>
      <c r="J101" s="473">
        <v>-6.8574632787076872E-2</v>
      </c>
      <c r="K101" s="464">
        <v>-1.283941550369244E-2</v>
      </c>
      <c r="L101" s="465">
        <v>2446617611.6022439</v>
      </c>
      <c r="M101" s="465">
        <v>33686246.635555744</v>
      </c>
      <c r="N101" s="464">
        <v>1.3960714807161869E-2</v>
      </c>
      <c r="O101" s="463">
        <v>906476564.33268023</v>
      </c>
      <c r="P101" s="463">
        <v>23779884.406417012</v>
      </c>
      <c r="Q101" s="464">
        <v>2.694004061327554E-2</v>
      </c>
    </row>
    <row r="102" spans="1:17">
      <c r="A102" s="483"/>
      <c r="B102" s="478" t="s">
        <v>299</v>
      </c>
      <c r="C102" s="367" t="s">
        <v>230</v>
      </c>
      <c r="D102" s="463">
        <v>125333162.81170467</v>
      </c>
      <c r="E102" s="463">
        <v>1441072.9658697248</v>
      </c>
      <c r="F102" s="468">
        <v>1.1631678565297617E-2</v>
      </c>
      <c r="G102" s="474">
        <v>5.0318588284204075</v>
      </c>
      <c r="H102" s="474">
        <v>-0.18120125615984062</v>
      </c>
      <c r="I102" s="475">
        <v>5.1205104548939637</v>
      </c>
      <c r="J102" s="475">
        <v>5.4603994874122819E-3</v>
      </c>
      <c r="K102" s="468">
        <v>1.067516334789471E-3</v>
      </c>
      <c r="L102" s="469">
        <v>641769770.52226102</v>
      </c>
      <c r="M102" s="469">
        <v>8055529.491889596</v>
      </c>
      <c r="N102" s="468">
        <v>1.2711611906956541E-2</v>
      </c>
      <c r="O102" s="463">
        <v>159830825.66001698</v>
      </c>
      <c r="P102" s="463">
        <v>1449389.7685188055</v>
      </c>
      <c r="Q102" s="468">
        <v>9.1512604388290422E-3</v>
      </c>
    </row>
    <row r="103" spans="1:17">
      <c r="A103" s="483"/>
      <c r="B103" s="478" t="s">
        <v>299</v>
      </c>
      <c r="C103" s="367" t="s">
        <v>231</v>
      </c>
      <c r="D103" s="463">
        <v>646495392.76301622</v>
      </c>
      <c r="E103" s="463">
        <v>38629857.849120021</v>
      </c>
      <c r="F103" s="464">
        <v>6.355000510860008E-2</v>
      </c>
      <c r="G103" s="472">
        <v>25.955409379519004</v>
      </c>
      <c r="H103" s="472">
        <v>0.37799309091819566</v>
      </c>
      <c r="I103" s="473">
        <v>4.8931882855427169</v>
      </c>
      <c r="J103" s="473">
        <v>1.6322625576516536E-2</v>
      </c>
      <c r="K103" s="464">
        <v>3.3469500114607755E-3</v>
      </c>
      <c r="L103" s="465">
        <v>3163423682.5253286</v>
      </c>
      <c r="M103" s="465">
        <v>198945129.42676258</v>
      </c>
      <c r="N103" s="464">
        <v>6.710965381038729E-2</v>
      </c>
      <c r="O103" s="463">
        <v>587684186.95114791</v>
      </c>
      <c r="P103" s="463">
        <v>35281005.26367712</v>
      </c>
      <c r="Q103" s="464">
        <v>6.3868215161073785E-2</v>
      </c>
    </row>
    <row r="104" spans="1:17">
      <c r="A104" s="483"/>
      <c r="B104" s="484" t="s">
        <v>299</v>
      </c>
      <c r="C104" s="367" t="s">
        <v>232</v>
      </c>
      <c r="D104" s="463">
        <v>1034957686.3183608</v>
      </c>
      <c r="E104" s="463">
        <v>47889430.573913813</v>
      </c>
      <c r="F104" s="468">
        <v>4.8516837913904542E-2</v>
      </c>
      <c r="G104" s="474">
        <v>41.551340875092457</v>
      </c>
      <c r="H104" s="474">
        <v>1.8050645017176237E-2</v>
      </c>
      <c r="I104" s="475">
        <v>3.4306675718691699</v>
      </c>
      <c r="J104" s="475">
        <v>-7.6151971682636432E-2</v>
      </c>
      <c r="K104" s="468">
        <v>-2.1715395028712413E-2</v>
      </c>
      <c r="L104" s="469">
        <v>3550595772.7091451</v>
      </c>
      <c r="M104" s="469">
        <v>89125522.644925594</v>
      </c>
      <c r="N104" s="468">
        <v>2.5747880584347672E-2</v>
      </c>
      <c r="O104" s="463">
        <v>392465689.23330224</v>
      </c>
      <c r="P104" s="463">
        <v>16847719.305447459</v>
      </c>
      <c r="Q104" s="468">
        <v>4.4853336779077456E-2</v>
      </c>
    </row>
    <row r="105" spans="1:17">
      <c r="A105" s="483"/>
      <c r="B105" s="478" t="s">
        <v>241</v>
      </c>
      <c r="C105" s="367" t="s">
        <v>294</v>
      </c>
      <c r="D105" s="463">
        <v>888093.34827673063</v>
      </c>
      <c r="E105" s="463">
        <v>-164161.62386245653</v>
      </c>
      <c r="F105" s="464">
        <v>-0.15600935914678865</v>
      </c>
      <c r="G105" s="472">
        <v>3.8961237227855286E-2</v>
      </c>
      <c r="H105" s="472">
        <v>-9.4578624793311417E-3</v>
      </c>
      <c r="I105" s="473">
        <v>15.64700649164797</v>
      </c>
      <c r="J105" s="473">
        <v>-0.22727894924622483</v>
      </c>
      <c r="K105" s="464">
        <v>-1.4317428654818384E-2</v>
      </c>
      <c r="L105" s="465">
        <v>13896002.385675386</v>
      </c>
      <c r="M105" s="465">
        <v>-2807793.3986622393</v>
      </c>
      <c r="N105" s="464">
        <v>-0.16809313493253894</v>
      </c>
      <c r="O105" s="463">
        <v>6095857.9363687113</v>
      </c>
      <c r="P105" s="463">
        <v>-1023269.0379769132</v>
      </c>
      <c r="Q105" s="464">
        <v>-0.14373518574178401</v>
      </c>
    </row>
    <row r="106" spans="1:17">
      <c r="A106" s="483"/>
      <c r="B106" s="478" t="s">
        <v>300</v>
      </c>
      <c r="C106" s="367" t="s">
        <v>295</v>
      </c>
      <c r="D106" s="463">
        <v>89968836.977934599</v>
      </c>
      <c r="E106" s="463">
        <v>3733688.5177098066</v>
      </c>
      <c r="F106" s="468">
        <v>4.3296597551889617E-2</v>
      </c>
      <c r="G106" s="474">
        <v>3.9469918420324612</v>
      </c>
      <c r="H106" s="474">
        <v>-2.108468135159125E-2</v>
      </c>
      <c r="I106" s="475">
        <v>8.3981837077503414</v>
      </c>
      <c r="J106" s="475">
        <v>-0.12362180146120849</v>
      </c>
      <c r="K106" s="468">
        <v>-1.45065269710252E-2</v>
      </c>
      <c r="L106" s="469">
        <v>755574820.91333687</v>
      </c>
      <c r="M106" s="469">
        <v>20695657.677317381</v>
      </c>
      <c r="N106" s="468">
        <v>2.816198732072446E-2</v>
      </c>
      <c r="O106" s="463">
        <v>226388724.53162533</v>
      </c>
      <c r="P106" s="463">
        <v>10178597.133639425</v>
      </c>
      <c r="Q106" s="468">
        <v>4.707733747782919E-2</v>
      </c>
    </row>
    <row r="107" spans="1:17">
      <c r="A107" s="483"/>
      <c r="B107" s="478" t="s">
        <v>300</v>
      </c>
      <c r="C107" s="367" t="s">
        <v>229</v>
      </c>
      <c r="D107" s="463">
        <v>424928594.90655476</v>
      </c>
      <c r="E107" s="463">
        <v>12731656.432023764</v>
      </c>
      <c r="F107" s="464">
        <v>3.0887314396709022E-2</v>
      </c>
      <c r="G107" s="472">
        <v>18.641895948414103</v>
      </c>
      <c r="H107" s="472">
        <v>-0.32518445646264738</v>
      </c>
      <c r="I107" s="473">
        <v>5.2716950651288474</v>
      </c>
      <c r="J107" s="473">
        <v>-7.0529105768851963E-2</v>
      </c>
      <c r="K107" s="464">
        <v>-1.3202198843145954E-2</v>
      </c>
      <c r="L107" s="465">
        <v>2240093976.8010197</v>
      </c>
      <c r="M107" s="465">
        <v>38045528.91234827</v>
      </c>
      <c r="N107" s="464">
        <v>1.7277335087166862E-2</v>
      </c>
      <c r="O107" s="463">
        <v>829770005.0148406</v>
      </c>
      <c r="P107" s="463">
        <v>24618697.820593596</v>
      </c>
      <c r="Q107" s="464">
        <v>3.057648618417284E-2</v>
      </c>
    </row>
    <row r="108" spans="1:17">
      <c r="A108" s="483"/>
      <c r="B108" s="478" t="s">
        <v>300</v>
      </c>
      <c r="C108" s="367" t="s">
        <v>230</v>
      </c>
      <c r="D108" s="463">
        <v>115256768.08639771</v>
      </c>
      <c r="E108" s="463">
        <v>983317.56877651811</v>
      </c>
      <c r="F108" s="468">
        <v>8.6049521067440658E-3</v>
      </c>
      <c r="G108" s="474">
        <v>5.0563899529746088</v>
      </c>
      <c r="H108" s="474">
        <v>-0.20185803919078715</v>
      </c>
      <c r="I108" s="475">
        <v>5.1067684902560204</v>
      </c>
      <c r="J108" s="475">
        <v>-6.7273815966828465E-4</v>
      </c>
      <c r="K108" s="468">
        <v>-1.3171725910920875E-4</v>
      </c>
      <c r="L108" s="469">
        <v>588589631.55236149</v>
      </c>
      <c r="M108" s="469">
        <v>4944699.0653429031</v>
      </c>
      <c r="N108" s="468">
        <v>8.4721014269285768E-3</v>
      </c>
      <c r="O108" s="463">
        <v>147081765.80308491</v>
      </c>
      <c r="P108" s="463">
        <v>911880.81579354405</v>
      </c>
      <c r="Q108" s="468">
        <v>6.2384999199583888E-3</v>
      </c>
    </row>
    <row r="109" spans="1:17">
      <c r="A109" s="483"/>
      <c r="B109" s="478" t="s">
        <v>300</v>
      </c>
      <c r="C109" s="367" t="s">
        <v>231</v>
      </c>
      <c r="D109" s="463">
        <v>590349602.02466655</v>
      </c>
      <c r="E109" s="463">
        <v>34733715.213053107</v>
      </c>
      <c r="F109" s="464">
        <v>6.2513898607852239E-2</v>
      </c>
      <c r="G109" s="472">
        <v>25.89902394436799</v>
      </c>
      <c r="H109" s="472">
        <v>0.33257689994404416</v>
      </c>
      <c r="I109" s="473">
        <v>4.8945836580060007</v>
      </c>
      <c r="J109" s="473">
        <v>1.855270167755485E-2</v>
      </c>
      <c r="K109" s="464">
        <v>3.8048777466180538E-3</v>
      </c>
      <c r="L109" s="465">
        <v>2889515514.5802789</v>
      </c>
      <c r="M109" s="465">
        <v>180315250.65896988</v>
      </c>
      <c r="N109" s="464">
        <v>6.655663409613756E-2</v>
      </c>
      <c r="O109" s="463">
        <v>535906786.03809953</v>
      </c>
      <c r="P109" s="463">
        <v>31629412.092308581</v>
      </c>
      <c r="Q109" s="464">
        <v>6.2722251138931123E-2</v>
      </c>
    </row>
    <row r="110" spans="1:17">
      <c r="A110" s="483"/>
      <c r="B110" s="484" t="s">
        <v>300</v>
      </c>
      <c r="C110" s="367" t="s">
        <v>232</v>
      </c>
      <c r="D110" s="463">
        <v>946966167.60312533</v>
      </c>
      <c r="E110" s="463">
        <v>44356212.856236219</v>
      </c>
      <c r="F110" s="468">
        <v>4.9142171126037089E-2</v>
      </c>
      <c r="G110" s="474">
        <v>41.544026395794859</v>
      </c>
      <c r="H110" s="474">
        <v>1.0783453030455803E-2</v>
      </c>
      <c r="I110" s="475">
        <v>3.4271660844782303</v>
      </c>
      <c r="J110" s="475">
        <v>-7.023114442265932E-2</v>
      </c>
      <c r="K110" s="468">
        <v>-2.0080974457891511E-2</v>
      </c>
      <c r="L110" s="469">
        <v>3245410332.7577586</v>
      </c>
      <c r="M110" s="469">
        <v>88624778.247631073</v>
      </c>
      <c r="N110" s="468">
        <v>2.8074373984958233E-2</v>
      </c>
      <c r="O110" s="463">
        <v>358409347.46549332</v>
      </c>
      <c r="P110" s="463">
        <v>15558931.82872653</v>
      </c>
      <c r="Q110" s="468">
        <v>4.5381108259207874E-2</v>
      </c>
    </row>
    <row r="111" spans="1:17">
      <c r="A111" s="1"/>
      <c r="B111" s="1"/>
      <c r="C111" s="81"/>
    </row>
    <row r="112" spans="1:17">
      <c r="A112" s="1"/>
      <c r="B112" s="1"/>
      <c r="C112" s="81"/>
      <c r="D112" s="282"/>
      <c r="E112" s="282"/>
      <c r="F112" s="283"/>
      <c r="G112" s="311"/>
      <c r="H112" s="311"/>
      <c r="I112" s="312"/>
      <c r="J112" s="312"/>
      <c r="K112" s="283"/>
      <c r="L112" s="284"/>
      <c r="M112" s="284"/>
      <c r="N112" s="283"/>
      <c r="O112" s="282"/>
      <c r="P112" s="282"/>
      <c r="Q112" s="283"/>
    </row>
    <row r="113" spans="1:17">
      <c r="A113" s="1"/>
      <c r="B113" s="1"/>
      <c r="C113" s="81"/>
      <c r="D113" s="282"/>
      <c r="E113" s="282"/>
      <c r="F113" s="283"/>
      <c r="G113" s="311"/>
      <c r="H113" s="311"/>
      <c r="I113" s="312"/>
      <c r="J113" s="312"/>
      <c r="K113" s="283"/>
      <c r="L113" s="284"/>
      <c r="M113" s="284"/>
      <c r="N113" s="283"/>
      <c r="O113" s="282"/>
      <c r="P113" s="282"/>
      <c r="Q113" s="283"/>
    </row>
    <row r="114" spans="1:17">
      <c r="A114" s="1"/>
      <c r="B114" s="1"/>
      <c r="C114" s="81"/>
      <c r="D114" s="282"/>
      <c r="E114" s="282"/>
      <c r="F114" s="283"/>
      <c r="G114" s="311"/>
      <c r="H114" s="311"/>
      <c r="I114" s="312"/>
      <c r="J114" s="312"/>
      <c r="K114" s="283"/>
      <c r="L114" s="284"/>
      <c r="M114" s="284"/>
      <c r="N114" s="283"/>
      <c r="O114" s="282"/>
      <c r="P114" s="282"/>
      <c r="Q114" s="283"/>
    </row>
    <row r="115" spans="1:17">
      <c r="A115" s="1"/>
      <c r="B115" s="1"/>
      <c r="C115" s="81"/>
      <c r="D115" s="282"/>
      <c r="E115" s="282"/>
      <c r="F115" s="283"/>
      <c r="G115" s="311"/>
      <c r="H115" s="311"/>
      <c r="I115" s="312"/>
      <c r="J115" s="312"/>
      <c r="K115" s="283"/>
      <c r="L115" s="284"/>
      <c r="M115" s="284"/>
      <c r="N115" s="283"/>
      <c r="O115" s="282"/>
      <c r="P115" s="282"/>
      <c r="Q115" s="283"/>
    </row>
    <row r="116" spans="1:17">
      <c r="A116" s="1"/>
      <c r="B116" s="1"/>
      <c r="C116" s="81"/>
      <c r="D116" s="282"/>
      <c r="E116" s="282"/>
      <c r="F116" s="283"/>
      <c r="G116" s="311"/>
      <c r="H116" s="311"/>
      <c r="I116" s="312"/>
      <c r="J116" s="312"/>
      <c r="K116" s="283"/>
      <c r="L116" s="284"/>
      <c r="M116" s="284"/>
      <c r="N116" s="283"/>
      <c r="O116" s="282"/>
      <c r="P116" s="282"/>
      <c r="Q116" s="283"/>
    </row>
    <row r="117" spans="1:17">
      <c r="A117" s="1"/>
      <c r="B117" s="1"/>
      <c r="C117" s="81"/>
      <c r="D117" s="282"/>
      <c r="E117" s="282"/>
      <c r="F117" s="283"/>
      <c r="G117" s="311"/>
      <c r="H117" s="311"/>
      <c r="I117" s="312"/>
      <c r="J117" s="312"/>
      <c r="K117" s="283"/>
      <c r="L117" s="284"/>
      <c r="M117" s="284"/>
      <c r="N117" s="283"/>
      <c r="O117" s="282"/>
      <c r="P117" s="282"/>
      <c r="Q117" s="283"/>
    </row>
    <row r="118" spans="1:17">
      <c r="A118" s="1"/>
      <c r="B118" s="1"/>
      <c r="C118" s="81"/>
      <c r="D118" s="282"/>
      <c r="E118" s="282"/>
      <c r="F118" s="283"/>
      <c r="G118" s="311"/>
      <c r="H118" s="311"/>
      <c r="I118" s="312"/>
      <c r="J118" s="312"/>
      <c r="K118" s="283"/>
      <c r="L118" s="284"/>
      <c r="M118" s="284"/>
      <c r="N118" s="283"/>
      <c r="O118" s="282"/>
      <c r="P118" s="282"/>
      <c r="Q118" s="283"/>
    </row>
    <row r="119" spans="1:17">
      <c r="A119" s="1"/>
      <c r="B119" s="1"/>
      <c r="C119" s="81"/>
      <c r="D119" s="282"/>
      <c r="E119" s="282"/>
      <c r="F119" s="283"/>
      <c r="G119" s="311"/>
      <c r="H119" s="311"/>
      <c r="I119" s="312"/>
      <c r="J119" s="312"/>
      <c r="K119" s="283"/>
      <c r="L119" s="284"/>
      <c r="M119" s="284"/>
      <c r="N119" s="283"/>
      <c r="O119" s="282"/>
      <c r="P119" s="282"/>
      <c r="Q119" s="283"/>
    </row>
    <row r="120" spans="1:17">
      <c r="A120" s="1"/>
      <c r="B120" s="1"/>
      <c r="C120" s="81"/>
      <c r="D120" s="282"/>
      <c r="E120" s="282"/>
      <c r="F120" s="283"/>
      <c r="G120" s="311"/>
      <c r="H120" s="311"/>
      <c r="I120" s="312"/>
      <c r="J120" s="312"/>
      <c r="K120" s="283"/>
      <c r="L120" s="284"/>
      <c r="M120" s="284"/>
      <c r="N120" s="283"/>
      <c r="O120" s="282"/>
      <c r="P120" s="282"/>
      <c r="Q120" s="283"/>
    </row>
    <row r="121" spans="1:17">
      <c r="A121" s="1"/>
      <c r="B121" s="1"/>
      <c r="C121" s="81"/>
    </row>
    <row r="122" spans="1:17">
      <c r="A122" s="1"/>
      <c r="B122" s="1"/>
      <c r="C122" s="81"/>
    </row>
    <row r="123" spans="1:17">
      <c r="A123" s="1"/>
      <c r="B123" s="1"/>
      <c r="C123" s="81"/>
    </row>
    <row r="124" spans="1:17">
      <c r="A124" s="1"/>
      <c r="B124" s="1"/>
      <c r="C124" s="81"/>
    </row>
    <row r="125" spans="1:17">
      <c r="A125" s="1"/>
      <c r="B125" s="1"/>
      <c r="C125" s="81"/>
    </row>
  </sheetData>
  <mergeCells count="32">
    <mergeCell ref="D1:F1"/>
    <mergeCell ref="G1:H1"/>
    <mergeCell ref="I1:K1"/>
    <mergeCell ref="L1:N1"/>
    <mergeCell ref="O1:Q1"/>
    <mergeCell ref="B27:B32"/>
    <mergeCell ref="B33:B38"/>
    <mergeCell ref="A39:A56"/>
    <mergeCell ref="B39:B44"/>
    <mergeCell ref="B45:B50"/>
    <mergeCell ref="B51:B56"/>
    <mergeCell ref="A93:A110"/>
    <mergeCell ref="B93:B98"/>
    <mergeCell ref="B99:B104"/>
    <mergeCell ref="B105:B110"/>
    <mergeCell ref="A1:A2"/>
    <mergeCell ref="B1:B2"/>
    <mergeCell ref="A57:A74"/>
    <mergeCell ref="B57:B62"/>
    <mergeCell ref="B63:B68"/>
    <mergeCell ref="B69:B74"/>
    <mergeCell ref="A75:A92"/>
    <mergeCell ref="B75:B80"/>
    <mergeCell ref="B81:B86"/>
    <mergeCell ref="B87:B92"/>
    <mergeCell ref="A21:A38"/>
    <mergeCell ref="B21:B26"/>
    <mergeCell ref="C1:C2"/>
    <mergeCell ref="A3:A20"/>
    <mergeCell ref="B3:B8"/>
    <mergeCell ref="B9:B14"/>
    <mergeCell ref="B15:B2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66"/>
  </sheetPr>
  <dimension ref="A1:S1031"/>
  <sheetViews>
    <sheetView zoomScale="90" zoomScaleNormal="90" workbookViewId="0">
      <selection activeCell="D3" sqref="D3:Q884"/>
    </sheetView>
  </sheetViews>
  <sheetFormatPr defaultColWidth="9.26953125" defaultRowHeight="14.5"/>
  <cols>
    <col min="1" max="1" width="27.81640625" bestFit="1" customWidth="1"/>
    <col min="2" max="2" width="32.1796875" bestFit="1" customWidth="1"/>
    <col min="3" max="3" width="31.453125" bestFit="1" customWidth="1"/>
    <col min="4" max="4" width="11.453125" bestFit="1" customWidth="1"/>
    <col min="5" max="5" width="11.81640625" bestFit="1" customWidth="1"/>
    <col min="6" max="6" width="13.36328125" bestFit="1" customWidth="1"/>
    <col min="7" max="7" width="7.1796875" bestFit="1" customWidth="1"/>
    <col min="8" max="8" width="11.81640625" bestFit="1" customWidth="1"/>
    <col min="9" max="9" width="7.1796875" bestFit="1" customWidth="1"/>
    <col min="10" max="10" width="11.81640625" bestFit="1" customWidth="1"/>
    <col min="11" max="11" width="13.36328125" bestFit="1" customWidth="1"/>
    <col min="12" max="12" width="14.1796875" bestFit="1" customWidth="1"/>
    <col min="13" max="13" width="13.08984375" bestFit="1" customWidth="1"/>
    <col min="14" max="14" width="13.36328125" bestFit="1" customWidth="1"/>
    <col min="15" max="15" width="13" bestFit="1" customWidth="1"/>
    <col min="16" max="16" width="12.08984375" bestFit="1" customWidth="1"/>
    <col min="17" max="17" width="13.36328125" bestFit="1" customWidth="1"/>
    <col min="18" max="18" width="9.26953125" customWidth="1"/>
    <col min="19" max="19" width="21.453125" bestFit="1" customWidth="1"/>
  </cols>
  <sheetData>
    <row r="1" spans="1:17">
      <c r="A1" s="480" t="s">
        <v>0</v>
      </c>
      <c r="B1" s="480" t="s">
        <v>1</v>
      </c>
      <c r="C1" s="480" t="s">
        <v>205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8" t="s">
        <v>243</v>
      </c>
      <c r="C3" s="367" t="s">
        <v>189</v>
      </c>
      <c r="D3" s="463">
        <v>78685.985024795285</v>
      </c>
      <c r="E3" s="463">
        <v>-4617.262498585711</v>
      </c>
      <c r="F3" s="464">
        <v>-5.5427160835353616E-2</v>
      </c>
      <c r="G3" s="472">
        <v>1.6446857392575821E-2</v>
      </c>
      <c r="H3" s="472">
        <v>-1.6642516535360155E-3</v>
      </c>
      <c r="I3" s="473">
        <v>4.3297349127681839</v>
      </c>
      <c r="J3" s="473">
        <v>0.32827948814205943</v>
      </c>
      <c r="K3" s="464">
        <v>8.2040021268694294E-2</v>
      </c>
      <c r="L3" s="465">
        <v>340689.45650741062</v>
      </c>
      <c r="M3" s="465">
        <v>7355.2248160049785</v>
      </c>
      <c r="N3" s="464">
        <v>2.2065614979544925E-2</v>
      </c>
      <c r="O3" s="463">
        <v>72977.296558523347</v>
      </c>
      <c r="P3" s="463">
        <v>-10694.011477815948</v>
      </c>
      <c r="Q3" s="464">
        <v>-0.12780978006428956</v>
      </c>
    </row>
    <row r="4" spans="1:17">
      <c r="A4" s="483"/>
      <c r="B4" s="478"/>
      <c r="C4" s="367" t="s">
        <v>176</v>
      </c>
      <c r="D4" s="463">
        <v>384900.79257361649</v>
      </c>
      <c r="E4" s="463">
        <v>-23112.802933600557</v>
      </c>
      <c r="F4" s="468">
        <v>-5.6647139183850385E-2</v>
      </c>
      <c r="G4" s="474">
        <v>8.0451537128916395E-2</v>
      </c>
      <c r="H4" s="474">
        <v>-8.2554333700826793E-3</v>
      </c>
      <c r="I4" s="475">
        <v>11.444793231414261</v>
      </c>
      <c r="J4" s="475">
        <v>0.29802498681761946</v>
      </c>
      <c r="K4" s="468">
        <v>2.6736447755795593E-2</v>
      </c>
      <c r="L4" s="469">
        <v>4405109.9856125107</v>
      </c>
      <c r="M4" s="469">
        <v>-142923.0041510351</v>
      </c>
      <c r="N4" s="468">
        <v>-3.1425234705359018E-2</v>
      </c>
      <c r="O4" s="463">
        <v>819794.67864644213</v>
      </c>
      <c r="P4" s="463">
        <v>-37215.940520114033</v>
      </c>
      <c r="Q4" s="468">
        <v>-4.3425296825734296E-2</v>
      </c>
    </row>
    <row r="5" spans="1:17">
      <c r="A5" s="483"/>
      <c r="B5" s="478"/>
      <c r="C5" s="367" t="s">
        <v>171</v>
      </c>
      <c r="D5" s="463">
        <v>1783358.6195118295</v>
      </c>
      <c r="E5" s="463">
        <v>-510271.52893393044</v>
      </c>
      <c r="F5" s="464">
        <v>-0.22247332652115137</v>
      </c>
      <c r="G5" s="472">
        <v>0.37275564238903991</v>
      </c>
      <c r="H5" s="472">
        <v>-0.12590661826642402</v>
      </c>
      <c r="I5" s="473">
        <v>7.9767029420048123</v>
      </c>
      <c r="J5" s="473">
        <v>0.43425738946095915</v>
      </c>
      <c r="K5" s="464">
        <v>5.7575144087648925E-2</v>
      </c>
      <c r="L5" s="465">
        <v>14225321.946909651</v>
      </c>
      <c r="M5" s="465">
        <v>-3074258.5654155686</v>
      </c>
      <c r="N5" s="464">
        <v>-0.17770711626361629</v>
      </c>
      <c r="O5" s="463">
        <v>3194694.8547164486</v>
      </c>
      <c r="P5" s="463">
        <v>-907542.57989083556</v>
      </c>
      <c r="Q5" s="464">
        <v>-0.22123111944584858</v>
      </c>
    </row>
    <row r="6" spans="1:17">
      <c r="A6" s="483"/>
      <c r="B6" s="478"/>
      <c r="C6" s="367" t="s">
        <v>173</v>
      </c>
      <c r="D6" s="463">
        <v>1085840.9291101827</v>
      </c>
      <c r="E6" s="463">
        <v>282106.65478086495</v>
      </c>
      <c r="F6" s="468">
        <v>0.35099492928340154</v>
      </c>
      <c r="G6" s="474">
        <v>0.22696126770821556</v>
      </c>
      <c r="H6" s="474">
        <v>5.2219951862273128E-2</v>
      </c>
      <c r="I6" s="475">
        <v>9.9016466398984058</v>
      </c>
      <c r="J6" s="475">
        <v>-4.0995430862088398</v>
      </c>
      <c r="K6" s="468">
        <v>-0.29279962391800518</v>
      </c>
      <c r="L6" s="469">
        <v>10751613.187188003</v>
      </c>
      <c r="M6" s="469">
        <v>-501622.87707190216</v>
      </c>
      <c r="N6" s="468">
        <v>-4.4575877925910418E-2</v>
      </c>
      <c r="O6" s="463">
        <v>2260132.0144130397</v>
      </c>
      <c r="P6" s="463">
        <v>-117608.05209862813</v>
      </c>
      <c r="Q6" s="468">
        <v>-4.946211478497245E-2</v>
      </c>
    </row>
    <row r="7" spans="1:17">
      <c r="A7" s="483"/>
      <c r="B7" s="478"/>
      <c r="C7" s="367" t="s">
        <v>169</v>
      </c>
      <c r="D7" s="463">
        <v>2657282.505159264</v>
      </c>
      <c r="E7" s="463">
        <v>-435379.97778202593</v>
      </c>
      <c r="F7" s="464">
        <v>-0.14077836821299552</v>
      </c>
      <c r="G7" s="472">
        <v>0.55542224451240185</v>
      </c>
      <c r="H7" s="472">
        <v>-0.11695907478307643</v>
      </c>
      <c r="I7" s="473">
        <v>11.796529204936636</v>
      </c>
      <c r="J7" s="473">
        <v>0.47419692117741619</v>
      </c>
      <c r="K7" s="464">
        <v>4.1881558436295444E-2</v>
      </c>
      <c r="L7" s="465">
        <v>31346710.677878443</v>
      </c>
      <c r="M7" s="465">
        <v>-3669441.5954986699</v>
      </c>
      <c r="N7" s="464">
        <v>-0.104792827231579</v>
      </c>
      <c r="O7" s="463">
        <v>4333468.3190354463</v>
      </c>
      <c r="P7" s="463">
        <v>-797789.39234963432</v>
      </c>
      <c r="Q7" s="464">
        <v>-0.15547638361244714</v>
      </c>
    </row>
    <row r="8" spans="1:17">
      <c r="A8" s="483"/>
      <c r="B8" s="478"/>
      <c r="C8" s="367" t="s">
        <v>233</v>
      </c>
      <c r="D8" s="463">
        <v>427234.16826072283</v>
      </c>
      <c r="E8" s="463">
        <v>35559.890884002612</v>
      </c>
      <c r="F8" s="468">
        <v>9.0789446583443595E-2</v>
      </c>
      <c r="G8" s="474">
        <v>8.9300012402534351E-2</v>
      </c>
      <c r="H8" s="474">
        <v>4.1454024800840206E-3</v>
      </c>
      <c r="I8" s="475">
        <v>11.418952075019638</v>
      </c>
      <c r="J8" s="475">
        <v>0.24440163720745822</v>
      </c>
      <c r="K8" s="468">
        <v>2.1871272456783383E-2</v>
      </c>
      <c r="L8" s="469">
        <v>4878566.4921800699</v>
      </c>
      <c r="M8" s="469">
        <v>501782.52444027178</v>
      </c>
      <c r="N8" s="468">
        <v>0.11464639976265399</v>
      </c>
      <c r="O8" s="463">
        <v>732436.91703841323</v>
      </c>
      <c r="P8" s="463">
        <v>113881.69484711858</v>
      </c>
      <c r="Q8" s="468">
        <v>0.18410918016936484</v>
      </c>
    </row>
    <row r="9" spans="1:17">
      <c r="A9" s="483"/>
      <c r="B9" s="478"/>
      <c r="C9" s="367" t="s">
        <v>153</v>
      </c>
      <c r="D9" s="463">
        <v>97027640.070354447</v>
      </c>
      <c r="E9" s="463">
        <v>2065156.4496684968</v>
      </c>
      <c r="F9" s="464">
        <v>2.1747077065901822E-2</v>
      </c>
      <c r="G9" s="472">
        <v>20.280609804559621</v>
      </c>
      <c r="H9" s="472">
        <v>-0.36535475595921696</v>
      </c>
      <c r="I9" s="473">
        <v>5.4162131418106201</v>
      </c>
      <c r="J9" s="473">
        <v>7.3902413181806459E-2</v>
      </c>
      <c r="K9" s="464">
        <v>1.3833417211352408E-2</v>
      </c>
      <c r="L9" s="465">
        <v>525522379.26792449</v>
      </c>
      <c r="M9" s="465">
        <v>18203284.203895986</v>
      </c>
      <c r="N9" s="464">
        <v>3.5881330667434388E-2</v>
      </c>
      <c r="O9" s="463">
        <v>139918167.04842949</v>
      </c>
      <c r="P9" s="463">
        <v>2866826.9152088761</v>
      </c>
      <c r="Q9" s="464">
        <v>2.0917905015902655E-2</v>
      </c>
    </row>
    <row r="10" spans="1:17">
      <c r="A10" s="483"/>
      <c r="B10" s="478"/>
      <c r="C10" s="367" t="s">
        <v>234</v>
      </c>
      <c r="D10" s="463">
        <v>9147368.9914814141</v>
      </c>
      <c r="E10" s="463">
        <v>-264605.1901021637</v>
      </c>
      <c r="F10" s="468">
        <v>-2.8113675728086571E-2</v>
      </c>
      <c r="G10" s="474">
        <v>1.9119729297759569</v>
      </c>
      <c r="H10" s="474">
        <v>-0.13430132494629121</v>
      </c>
      <c r="I10" s="475">
        <v>3.602296881836915</v>
      </c>
      <c r="J10" s="475">
        <v>7.404319156243E-2</v>
      </c>
      <c r="K10" s="468">
        <v>2.0985790156339272E-2</v>
      </c>
      <c r="L10" s="469">
        <v>32951538.795025185</v>
      </c>
      <c r="M10" s="469">
        <v>-256293.84391525015</v>
      </c>
      <c r="N10" s="468">
        <v>-7.717873271100289E-3</v>
      </c>
      <c r="O10" s="463">
        <v>8965891.9528328013</v>
      </c>
      <c r="P10" s="463">
        <v>22978.989100862294</v>
      </c>
      <c r="Q10" s="468">
        <v>2.5695194836463002E-3</v>
      </c>
    </row>
    <row r="11" spans="1:17">
      <c r="A11" s="483"/>
      <c r="B11" s="478"/>
      <c r="C11" s="367" t="s">
        <v>235</v>
      </c>
      <c r="D11" s="463">
        <v>25115244.512774616</v>
      </c>
      <c r="E11" s="463">
        <v>802956.44608455151</v>
      </c>
      <c r="F11" s="464">
        <v>3.3026774110359085E-2</v>
      </c>
      <c r="G11" s="472">
        <v>5.2495605761446864</v>
      </c>
      <c r="H11" s="472">
        <v>-3.6217750957393768E-2</v>
      </c>
      <c r="I11" s="473">
        <v>4.3432582548459839</v>
      </c>
      <c r="J11" s="473">
        <v>0.13084839631707723</v>
      </c>
      <c r="K11" s="464">
        <v>3.1062598538968669E-2</v>
      </c>
      <c r="L11" s="465">
        <v>109081993.05258365</v>
      </c>
      <c r="M11" s="465">
        <v>6668671.117063731</v>
      </c>
      <c r="N11" s="464">
        <v>6.5115270074555032E-2</v>
      </c>
      <c r="O11" s="463">
        <v>25415990.201689184</v>
      </c>
      <c r="P11" s="463">
        <v>1004818.6163639128</v>
      </c>
      <c r="Q11" s="464">
        <v>4.1162244624422598E-2</v>
      </c>
    </row>
    <row r="12" spans="1:17">
      <c r="A12" s="483"/>
      <c r="B12" s="478"/>
      <c r="C12" s="367" t="s">
        <v>236</v>
      </c>
      <c r="D12" s="463">
        <v>996332.67803666741</v>
      </c>
      <c r="E12" s="463">
        <v>73206.745265257661</v>
      </c>
      <c r="F12" s="468">
        <v>7.9303096865100828E-2</v>
      </c>
      <c r="G12" s="474">
        <v>0.20825235225902747</v>
      </c>
      <c r="H12" s="474">
        <v>7.553880965646298E-3</v>
      </c>
      <c r="I12" s="475">
        <v>6.207039882368715</v>
      </c>
      <c r="J12" s="475">
        <v>-0.15676455018053126</v>
      </c>
      <c r="K12" s="468">
        <v>-2.4633778715562084E-2</v>
      </c>
      <c r="L12" s="469">
        <v>6184276.6686808225</v>
      </c>
      <c r="M12" s="469">
        <v>309683.7659089677</v>
      </c>
      <c r="N12" s="468">
        <v>5.2715783209905012E-2</v>
      </c>
      <c r="O12" s="463">
        <v>1768149.3865004778</v>
      </c>
      <c r="P12" s="463">
        <v>126233.27899411391</v>
      </c>
      <c r="Q12" s="468">
        <v>7.6881686230503496E-2</v>
      </c>
    </row>
    <row r="13" spans="1:17">
      <c r="A13" s="483"/>
      <c r="B13" s="478"/>
      <c r="C13" s="367" t="s">
        <v>160</v>
      </c>
      <c r="D13" s="463">
        <v>4332355.6002028724</v>
      </c>
      <c r="E13" s="463">
        <v>-215197.20012151171</v>
      </c>
      <c r="F13" s="464">
        <v>-4.7321539643511421E-2</v>
      </c>
      <c r="G13" s="472">
        <v>0.9055441665756695</v>
      </c>
      <c r="H13" s="472">
        <v>-8.314747640631126E-2</v>
      </c>
      <c r="I13" s="473">
        <v>5.1996006124648426</v>
      </c>
      <c r="J13" s="473">
        <v>0.14111002101806847</v>
      </c>
      <c r="K13" s="464">
        <v>2.7895677271134296E-2</v>
      </c>
      <c r="L13" s="465">
        <v>22526518.832230344</v>
      </c>
      <c r="M13" s="465">
        <v>-477234.22231798247</v>
      </c>
      <c r="N13" s="464">
        <v>-2.0745928770245739E-2</v>
      </c>
      <c r="O13" s="463">
        <v>4498118.6715701791</v>
      </c>
      <c r="P13" s="463">
        <v>-249369.27939556353</v>
      </c>
      <c r="Q13" s="464">
        <v>-5.2526574468680087E-2</v>
      </c>
    </row>
    <row r="14" spans="1:17">
      <c r="A14" s="483"/>
      <c r="B14" s="478"/>
      <c r="C14" s="367" t="s">
        <v>155</v>
      </c>
      <c r="D14" s="463">
        <v>39685762.305165552</v>
      </c>
      <c r="E14" s="463">
        <v>103926.74707417935</v>
      </c>
      <c r="F14" s="468">
        <v>2.6256171703218172E-3</v>
      </c>
      <c r="G14" s="474">
        <v>8.2950740585256728</v>
      </c>
      <c r="H14" s="474">
        <v>-0.31048408417042594</v>
      </c>
      <c r="I14" s="475">
        <v>4.4701803124530972</v>
      </c>
      <c r="J14" s="475">
        <v>1.3486635619909038E-2</v>
      </c>
      <c r="K14" s="468">
        <v>3.0261527037443356E-3</v>
      </c>
      <c r="L14" s="469">
        <v>177402513.34124431</v>
      </c>
      <c r="M14" s="469">
        <v>998397.09204745293</v>
      </c>
      <c r="N14" s="468">
        <v>5.6597153925652711E-3</v>
      </c>
      <c r="O14" s="463">
        <v>36019861.532277115</v>
      </c>
      <c r="P14" s="463">
        <v>327988.41974071413</v>
      </c>
      <c r="Q14" s="468">
        <v>9.189442613632727E-3</v>
      </c>
    </row>
    <row r="15" spans="1:17">
      <c r="A15" s="483"/>
      <c r="B15" s="478"/>
      <c r="C15" s="367" t="s">
        <v>168</v>
      </c>
      <c r="D15" s="463">
        <v>1310084.9732781625</v>
      </c>
      <c r="E15" s="463">
        <v>-72654.139372607227</v>
      </c>
      <c r="F15" s="464">
        <v>-5.2543635099267676E-2</v>
      </c>
      <c r="G15" s="472">
        <v>0.27383250932008651</v>
      </c>
      <c r="H15" s="472">
        <v>-2.6791291024709507E-2</v>
      </c>
      <c r="I15" s="473">
        <v>5.4441401680464905</v>
      </c>
      <c r="J15" s="473">
        <v>0.13328710461220084</v>
      </c>
      <c r="K15" s="464">
        <v>2.5097117736111882E-2</v>
      </c>
      <c r="L15" s="465">
        <v>7132286.2265777579</v>
      </c>
      <c r="M15" s="465">
        <v>-211238.02577399462</v>
      </c>
      <c r="N15" s="464">
        <v>-2.8765211159525478E-2</v>
      </c>
      <c r="O15" s="463">
        <v>2082256.6624660776</v>
      </c>
      <c r="P15" s="463">
        <v>-144318.93732904177</v>
      </c>
      <c r="Q15" s="464">
        <v>-6.4816544896261971E-2</v>
      </c>
    </row>
    <row r="16" spans="1:17">
      <c r="A16" s="483"/>
      <c r="B16" s="478"/>
      <c r="C16" s="367" t="s">
        <v>157</v>
      </c>
      <c r="D16" s="463">
        <v>31236411.438908294</v>
      </c>
      <c r="E16" s="463">
        <v>3058512.0395440608</v>
      </c>
      <c r="F16" s="468">
        <v>0.10854293984785356</v>
      </c>
      <c r="G16" s="474">
        <v>6.5290001037625744</v>
      </c>
      <c r="H16" s="474">
        <v>0.40279225611512182</v>
      </c>
      <c r="I16" s="475">
        <v>5.047563788609013</v>
      </c>
      <c r="J16" s="475">
        <v>2.0630104900378754E-3</v>
      </c>
      <c r="K16" s="468">
        <v>4.0888121531654806E-4</v>
      </c>
      <c r="L16" s="469">
        <v>157667779.26512587</v>
      </c>
      <c r="M16" s="469">
        <v>15496165.919875443</v>
      </c>
      <c r="N16" s="468">
        <v>0.1089962022323293</v>
      </c>
      <c r="O16" s="463">
        <v>44281220.936814524</v>
      </c>
      <c r="P16" s="463">
        <v>3944949.1705350578</v>
      </c>
      <c r="Q16" s="468">
        <v>9.7801531916318005E-2</v>
      </c>
    </row>
    <row r="17" spans="1:17">
      <c r="A17" s="483"/>
      <c r="B17" s="478"/>
      <c r="C17" s="367" t="s">
        <v>178</v>
      </c>
      <c r="D17" s="463">
        <v>1075288.0532801363</v>
      </c>
      <c r="E17" s="463">
        <v>-22383.795305314241</v>
      </c>
      <c r="F17" s="464">
        <v>-2.0392064654076558E-2</v>
      </c>
      <c r="G17" s="472">
        <v>0.22475551729658078</v>
      </c>
      <c r="H17" s="472">
        <v>-1.3891295854352587E-2</v>
      </c>
      <c r="I17" s="473">
        <v>5.9136872039727093</v>
      </c>
      <c r="J17" s="473">
        <v>0.39555665992475664</v>
      </c>
      <c r="K17" s="464">
        <v>7.1683092084767336E-2</v>
      </c>
      <c r="L17" s="465">
        <v>6358917.2012674669</v>
      </c>
      <c r="M17" s="465">
        <v>301820.64624651242</v>
      </c>
      <c r="N17" s="464">
        <v>4.9829261182294013E-2</v>
      </c>
      <c r="O17" s="463">
        <v>1081277.4869813088</v>
      </c>
      <c r="P17" s="463">
        <v>-35322.690047795884</v>
      </c>
      <c r="Q17" s="464">
        <v>-3.1634143334794744E-2</v>
      </c>
    </row>
    <row r="18" spans="1:17">
      <c r="A18" s="483"/>
      <c r="B18" s="478"/>
      <c r="C18" s="367" t="s">
        <v>154</v>
      </c>
      <c r="D18" s="463">
        <v>62460875.957306802</v>
      </c>
      <c r="E18" s="463">
        <v>2361597.5436305776</v>
      </c>
      <c r="F18" s="468">
        <v>3.9294940071912261E-2</v>
      </c>
      <c r="G18" s="474">
        <v>13.055503075439391</v>
      </c>
      <c r="H18" s="474">
        <v>-1.078926373048894E-2</v>
      </c>
      <c r="I18" s="475">
        <v>5.1203731104975221</v>
      </c>
      <c r="J18" s="475">
        <v>0.1222799841187916</v>
      </c>
      <c r="K18" s="468">
        <v>2.4465327281203968E-2</v>
      </c>
      <c r="L18" s="469">
        <v>319822989.70991492</v>
      </c>
      <c r="M18" s="469">
        <v>19441199.37019819</v>
      </c>
      <c r="N18" s="468">
        <v>6.4721630922470935E-2</v>
      </c>
      <c r="O18" s="463">
        <v>88509796.768140286</v>
      </c>
      <c r="P18" s="463">
        <v>177270.98377816379</v>
      </c>
      <c r="Q18" s="468">
        <v>2.0068596726297485E-3</v>
      </c>
    </row>
    <row r="19" spans="1:17">
      <c r="A19" s="483"/>
      <c r="B19" s="478"/>
      <c r="C19" s="367" t="s">
        <v>237</v>
      </c>
      <c r="D19" s="463">
        <v>577777.61744153232</v>
      </c>
      <c r="E19" s="463">
        <v>101872.19262827816</v>
      </c>
      <c r="F19" s="464">
        <v>0.21405974237056224</v>
      </c>
      <c r="G19" s="472">
        <v>0.12076643732284309</v>
      </c>
      <c r="H19" s="472">
        <v>1.7298981963316404E-2</v>
      </c>
      <c r="I19" s="473">
        <v>8.8616311493733964</v>
      </c>
      <c r="J19" s="473">
        <v>-0.228163902755119</v>
      </c>
      <c r="K19" s="464">
        <v>-2.5101105299584384E-2</v>
      </c>
      <c r="L19" s="465">
        <v>5120052.1321306285</v>
      </c>
      <c r="M19" s="465">
        <v>794169.35638199188</v>
      </c>
      <c r="N19" s="464">
        <v>0.1835855009373325</v>
      </c>
      <c r="O19" s="463">
        <v>596839.93616989721</v>
      </c>
      <c r="P19" s="463">
        <v>109836.48580499331</v>
      </c>
      <c r="Q19" s="464">
        <v>0.22553533393386554</v>
      </c>
    </row>
    <row r="20" spans="1:17">
      <c r="A20" s="483"/>
      <c r="B20" s="478"/>
      <c r="C20" s="367" t="s">
        <v>183</v>
      </c>
      <c r="D20" s="463">
        <v>175360.92732746736</v>
      </c>
      <c r="E20" s="463">
        <v>10345.618466566957</v>
      </c>
      <c r="F20" s="468">
        <v>6.2694901085133814E-2</v>
      </c>
      <c r="G20" s="474">
        <v>3.6653746700582926E-2</v>
      </c>
      <c r="H20" s="474">
        <v>7.7747126223618596E-4</v>
      </c>
      <c r="I20" s="475">
        <v>6.5796785352094922</v>
      </c>
      <c r="J20" s="475">
        <v>1.6574875408548628E-2</v>
      </c>
      <c r="K20" s="468">
        <v>2.5254629924664849E-3</v>
      </c>
      <c r="L20" s="469">
        <v>1153818.5294509686</v>
      </c>
      <c r="M20" s="469">
        <v>70805.95194281009</v>
      </c>
      <c r="N20" s="468">
        <v>6.5378697730107113E-2</v>
      </c>
      <c r="O20" s="463">
        <v>225178.98365108864</v>
      </c>
      <c r="P20" s="463">
        <v>4073.0389042290335</v>
      </c>
      <c r="Q20" s="468">
        <v>1.8421209383999989E-2</v>
      </c>
    </row>
    <row r="21" spans="1:17">
      <c r="A21" s="483"/>
      <c r="B21" s="478"/>
      <c r="C21" s="367" t="s">
        <v>167</v>
      </c>
      <c r="D21" s="463">
        <v>4011509.9985503727</v>
      </c>
      <c r="E21" s="463">
        <v>359873.05029611941</v>
      </c>
      <c r="F21" s="464">
        <v>9.8551158123253407E-2</v>
      </c>
      <c r="G21" s="472">
        <v>0.83848137446915905</v>
      </c>
      <c r="H21" s="472">
        <v>4.4572410138789431E-2</v>
      </c>
      <c r="I21" s="473">
        <v>9.3223171165823846</v>
      </c>
      <c r="J21" s="473">
        <v>-7.6674103940149507E-2</v>
      </c>
      <c r="K21" s="464">
        <v>-8.1576950271783355E-3</v>
      </c>
      <c r="L21" s="465">
        <v>37396568.322827518</v>
      </c>
      <c r="M21" s="465">
        <v>3074864.7056500912</v>
      </c>
      <c r="N21" s="464">
        <v>8.958951280353035E-2</v>
      </c>
      <c r="O21" s="463">
        <v>7257979.33838287</v>
      </c>
      <c r="P21" s="463">
        <v>388492.07230537757</v>
      </c>
      <c r="Q21" s="464">
        <v>5.6553285166391798E-2</v>
      </c>
    </row>
    <row r="22" spans="1:17">
      <c r="A22" s="483"/>
      <c r="B22" s="478"/>
      <c r="C22" s="367" t="s">
        <v>187</v>
      </c>
      <c r="D22" s="463">
        <v>224871.60325732775</v>
      </c>
      <c r="E22" s="463">
        <v>-8994.0121514383354</v>
      </c>
      <c r="F22" s="468">
        <v>-3.8458035550536125E-2</v>
      </c>
      <c r="G22" s="474">
        <v>4.7002413317285406E-2</v>
      </c>
      <c r="H22" s="474">
        <v>-3.84273124464065E-3</v>
      </c>
      <c r="I22" s="475">
        <v>12.504135828600223</v>
      </c>
      <c r="J22" s="475">
        <v>-0.3764352309871466</v>
      </c>
      <c r="K22" s="468">
        <v>-2.9225042061078132E-2</v>
      </c>
      <c r="L22" s="469">
        <v>2811825.0711247264</v>
      </c>
      <c r="M22" s="469">
        <v>-200497.60654201591</v>
      </c>
      <c r="N22" s="468">
        <v>-6.6559139905063402E-2</v>
      </c>
      <c r="O22" s="463">
        <v>445789.81584404147</v>
      </c>
      <c r="P22" s="463">
        <v>-40812.002957513847</v>
      </c>
      <c r="Q22" s="468">
        <v>-8.3871455840484013E-2</v>
      </c>
    </row>
    <row r="23" spans="1:17">
      <c r="A23" s="483"/>
      <c r="B23" s="478"/>
      <c r="C23" s="367" t="s">
        <v>165</v>
      </c>
      <c r="D23" s="463">
        <v>6434351.0918185357</v>
      </c>
      <c r="E23" s="463">
        <v>294146.01921850815</v>
      </c>
      <c r="F23" s="464">
        <v>4.7904917790303383E-2</v>
      </c>
      <c r="G23" s="472">
        <v>1.3449009348686018</v>
      </c>
      <c r="H23" s="472">
        <v>9.9478935224572851E-3</v>
      </c>
      <c r="I23" s="473">
        <v>7.0758513459279779</v>
      </c>
      <c r="J23" s="473">
        <v>0.23125855454059163</v>
      </c>
      <c r="K23" s="464">
        <v>3.3787043523113076E-2</v>
      </c>
      <c r="L23" s="465">
        <v>45528511.833217338</v>
      </c>
      <c r="M23" s="465">
        <v>3501308.4556589276</v>
      </c>
      <c r="N23" s="464">
        <v>8.3310526855768577E-2</v>
      </c>
      <c r="O23" s="463">
        <v>7562815.6362294639</v>
      </c>
      <c r="P23" s="463">
        <v>384824.77346380893</v>
      </c>
      <c r="Q23" s="464">
        <v>5.3611766972288581E-2</v>
      </c>
    </row>
    <row r="24" spans="1:17">
      <c r="A24" s="483"/>
      <c r="B24" s="478"/>
      <c r="C24" s="367" t="s">
        <v>238</v>
      </c>
      <c r="D24" s="463">
        <v>2648490.4134136247</v>
      </c>
      <c r="E24" s="463">
        <v>518.41210315236822</v>
      </c>
      <c r="F24" s="468">
        <v>1.957770334791334E-4</v>
      </c>
      <c r="G24" s="474">
        <v>0.55358453123884488</v>
      </c>
      <c r="H24" s="474">
        <v>-2.2115829702359924E-2</v>
      </c>
      <c r="I24" s="475">
        <v>12.430330138176972</v>
      </c>
      <c r="J24" s="475">
        <v>7.0826374990872409E-2</v>
      </c>
      <c r="K24" s="468">
        <v>5.7305193111259999E-3</v>
      </c>
      <c r="L24" s="469">
        <v>32921610.206528168</v>
      </c>
      <c r="M24" s="469">
        <v>193990.29151995853</v>
      </c>
      <c r="N24" s="468">
        <v>5.9274182486762075E-3</v>
      </c>
      <c r="O24" s="463">
        <v>6401967.9894160079</v>
      </c>
      <c r="P24" s="463">
        <v>111965.24388465751</v>
      </c>
      <c r="Q24" s="468">
        <v>1.7800507951161348E-2</v>
      </c>
    </row>
    <row r="25" spans="1:17">
      <c r="A25" s="483"/>
      <c r="B25" s="478"/>
      <c r="C25" s="367" t="s">
        <v>184</v>
      </c>
      <c r="D25" s="463">
        <v>247260.73157491226</v>
      </c>
      <c r="E25" s="463">
        <v>-23840.778326349275</v>
      </c>
      <c r="F25" s="464">
        <v>-8.7940411453379122E-2</v>
      </c>
      <c r="G25" s="472">
        <v>5.1682164107306749E-2</v>
      </c>
      <c r="H25" s="472">
        <v>-7.2585033259673845E-3</v>
      </c>
      <c r="I25" s="473">
        <v>12.17954556918453</v>
      </c>
      <c r="J25" s="473">
        <v>0.39429502866992117</v>
      </c>
      <c r="K25" s="464">
        <v>3.3456652220878798E-2</v>
      </c>
      <c r="L25" s="465">
        <v>3011523.3476865483</v>
      </c>
      <c r="M25" s="465">
        <v>-183475.86841162061</v>
      </c>
      <c r="N25" s="464">
        <v>-5.7425950994656888E-2</v>
      </c>
      <c r="O25" s="463">
        <v>584906.67168803583</v>
      </c>
      <c r="P25" s="463">
        <v>-30068.70729410043</v>
      </c>
      <c r="Q25" s="464">
        <v>-4.8894164419830966E-2</v>
      </c>
    </row>
    <row r="26" spans="1:17">
      <c r="A26" s="483"/>
      <c r="B26" s="478"/>
      <c r="C26" s="367" t="s">
        <v>170</v>
      </c>
      <c r="D26" s="463">
        <v>4727055.2727436451</v>
      </c>
      <c r="E26" s="463">
        <v>393641.51979064755</v>
      </c>
      <c r="F26" s="468">
        <v>9.0838664903022753E-2</v>
      </c>
      <c r="G26" s="474">
        <v>0.98804385473651379</v>
      </c>
      <c r="H26" s="474">
        <v>4.5908567638319631E-2</v>
      </c>
      <c r="I26" s="475">
        <v>8.6500979512720857</v>
      </c>
      <c r="J26" s="475">
        <v>-0.33729068873164891</v>
      </c>
      <c r="K26" s="468">
        <v>-3.7529331627024057E-2</v>
      </c>
      <c r="L26" s="469">
        <v>40889491.130309716</v>
      </c>
      <c r="M26" s="469">
        <v>1943417.5945839956</v>
      </c>
      <c r="N26" s="468">
        <v>4.9900218896297067E-2</v>
      </c>
      <c r="O26" s="463">
        <v>8721730.0620384943</v>
      </c>
      <c r="P26" s="463">
        <v>719121.73238314781</v>
      </c>
      <c r="Q26" s="468">
        <v>8.9860918185673433E-2</v>
      </c>
    </row>
    <row r="27" spans="1:17">
      <c r="A27" s="483"/>
      <c r="B27" s="478"/>
      <c r="C27" s="367" t="s">
        <v>174</v>
      </c>
      <c r="D27" s="463">
        <v>1618977.1313888163</v>
      </c>
      <c r="E27" s="463">
        <v>224817.76226225332</v>
      </c>
      <c r="F27" s="464">
        <v>0.16125686004111642</v>
      </c>
      <c r="G27" s="472">
        <v>0.33839680590390653</v>
      </c>
      <c r="H27" s="472">
        <v>3.5290107034540941E-2</v>
      </c>
      <c r="I27" s="473">
        <v>12.696944970030236</v>
      </c>
      <c r="J27" s="473">
        <v>-6.5973982664583986E-2</v>
      </c>
      <c r="K27" s="464">
        <v>-5.1691923226272578E-3</v>
      </c>
      <c r="L27" s="465">
        <v>20556063.544981211</v>
      </c>
      <c r="M27" s="465">
        <v>2762520.5096787475</v>
      </c>
      <c r="N27" s="464">
        <v>0.15525409999559364</v>
      </c>
      <c r="O27" s="463">
        <v>3427797.0268466212</v>
      </c>
      <c r="P27" s="463">
        <v>533639.84332370944</v>
      </c>
      <c r="Q27" s="464">
        <v>0.18438523186019101</v>
      </c>
    </row>
    <row r="28" spans="1:17">
      <c r="A28" s="483"/>
      <c r="B28" s="478"/>
      <c r="C28" s="367" t="s">
        <v>182</v>
      </c>
      <c r="D28" s="463">
        <v>1253034.9735944748</v>
      </c>
      <c r="E28" s="463">
        <v>-17137.180218442576</v>
      </c>
      <c r="F28" s="468">
        <v>-1.3492013792774973E-2</v>
      </c>
      <c r="G28" s="474">
        <v>0.26190798160719791</v>
      </c>
      <c r="H28" s="474">
        <v>-1.4242433520181286E-2</v>
      </c>
      <c r="I28" s="475">
        <v>16.876228294057832</v>
      </c>
      <c r="J28" s="475">
        <v>0.32832197931476514</v>
      </c>
      <c r="K28" s="468">
        <v>1.9840696041544086E-2</v>
      </c>
      <c r="L28" s="469">
        <v>21146504.274819084</v>
      </c>
      <c r="M28" s="469">
        <v>127814.46992750466</v>
      </c>
      <c r="N28" s="468">
        <v>6.0809913041182523E-3</v>
      </c>
      <c r="O28" s="463">
        <v>2590027.7534873085</v>
      </c>
      <c r="P28" s="463">
        <v>-22442.011409499217</v>
      </c>
      <c r="Q28" s="468">
        <v>-8.5903430198686626E-3</v>
      </c>
    </row>
    <row r="29" spans="1:17">
      <c r="A29" s="483"/>
      <c r="B29" s="478"/>
      <c r="C29" s="367" t="s">
        <v>172</v>
      </c>
      <c r="D29" s="463">
        <v>2570453.9043840612</v>
      </c>
      <c r="E29" s="463">
        <v>-181951.68279485451</v>
      </c>
      <c r="F29" s="464">
        <v>-6.6106421103928323E-2</v>
      </c>
      <c r="G29" s="472">
        <v>0.53727342659906374</v>
      </c>
      <c r="H29" s="472">
        <v>-6.1132028296719376E-2</v>
      </c>
      <c r="I29" s="473">
        <v>7.4809764063167457</v>
      </c>
      <c r="J29" s="473">
        <v>-2.8511611179987462E-2</v>
      </c>
      <c r="K29" s="464">
        <v>-3.79674501291657E-3</v>
      </c>
      <c r="L29" s="465">
        <v>19229505.012221921</v>
      </c>
      <c r="M29" s="465">
        <v>-1439651.7639892064</v>
      </c>
      <c r="N29" s="464">
        <v>-6.965217689219684E-2</v>
      </c>
      <c r="O29" s="463">
        <v>4134994.3838447048</v>
      </c>
      <c r="P29" s="463">
        <v>-413871.34011387313</v>
      </c>
      <c r="Q29" s="464">
        <v>-9.0983415477410082E-2</v>
      </c>
    </row>
    <row r="30" spans="1:17">
      <c r="A30" s="483"/>
      <c r="B30" s="478"/>
      <c r="C30" s="367" t="s">
        <v>314</v>
      </c>
      <c r="D30" s="463">
        <v>5168330.201243435</v>
      </c>
      <c r="E30" s="463">
        <v>-17581.290746320039</v>
      </c>
      <c r="F30" s="468">
        <v>-3.3902026236807921E-3</v>
      </c>
      <c r="G30" s="474">
        <v>1.0802786512846938</v>
      </c>
      <c r="H30" s="474">
        <v>-4.7199704328626302E-2</v>
      </c>
      <c r="I30" s="475">
        <v>6.0874427040708223</v>
      </c>
      <c r="J30" s="475">
        <v>7.8941412870712213E-3</v>
      </c>
      <c r="K30" s="468">
        <v>1.2984749123307587E-3</v>
      </c>
      <c r="L30" s="469">
        <v>31461913.975788232</v>
      </c>
      <c r="M30" s="469">
        <v>-66086.782061822712</v>
      </c>
      <c r="N30" s="468">
        <v>-2.0961298044046761E-3</v>
      </c>
      <c r="O30" s="463">
        <v>9088740.0252217557</v>
      </c>
      <c r="P30" s="463">
        <v>-66998.039973402396</v>
      </c>
      <c r="Q30" s="468">
        <v>-7.3176012131769422E-3</v>
      </c>
    </row>
    <row r="31" spans="1:17">
      <c r="A31" s="483"/>
      <c r="B31" s="478"/>
      <c r="C31" s="367" t="s">
        <v>188</v>
      </c>
      <c r="D31" s="463">
        <v>1187676.8006659059</v>
      </c>
      <c r="E31" s="463">
        <v>314783.36958866229</v>
      </c>
      <c r="F31" s="464">
        <v>0.36062061917476684</v>
      </c>
      <c r="G31" s="472">
        <v>0.24824688872951772</v>
      </c>
      <c r="H31" s="472">
        <v>5.8469556081862106E-2</v>
      </c>
      <c r="I31" s="473">
        <v>6.6341711847147291</v>
      </c>
      <c r="J31" s="473">
        <v>-1.3174227938685084</v>
      </c>
      <c r="K31" s="464">
        <v>-0.16568033999432627</v>
      </c>
      <c r="L31" s="465">
        <v>7879251.2077319324</v>
      </c>
      <c r="M31" s="465">
        <v>938357.05723326001</v>
      </c>
      <c r="N31" s="464">
        <v>0.13519253238660084</v>
      </c>
      <c r="O31" s="463">
        <v>958253.23743134353</v>
      </c>
      <c r="P31" s="463">
        <v>53709.330420280225</v>
      </c>
      <c r="Q31" s="464">
        <v>5.9377250793446905E-2</v>
      </c>
    </row>
    <row r="32" spans="1:17">
      <c r="A32" s="483"/>
      <c r="B32" s="478"/>
      <c r="C32" s="367" t="s">
        <v>179</v>
      </c>
      <c r="D32" s="463">
        <v>497921.13600633334</v>
      </c>
      <c r="E32" s="463">
        <v>73192.035070392652</v>
      </c>
      <c r="F32" s="468">
        <v>0.17232639559923105</v>
      </c>
      <c r="G32" s="474">
        <v>0.10407492406767159</v>
      </c>
      <c r="H32" s="474">
        <v>1.1733805434225322E-2</v>
      </c>
      <c r="I32" s="475">
        <v>9.1196676957230345</v>
      </c>
      <c r="J32" s="475">
        <v>0.1988052763004724</v>
      </c>
      <c r="K32" s="468">
        <v>2.2285432389096395E-2</v>
      </c>
      <c r="L32" s="469">
        <v>4540875.2990546739</v>
      </c>
      <c r="M32" s="469">
        <v>751925.42408010876</v>
      </c>
      <c r="N32" s="468">
        <v>0.19845219622631097</v>
      </c>
      <c r="O32" s="463">
        <v>883745.17440443987</v>
      </c>
      <c r="P32" s="463">
        <v>131885.38746144553</v>
      </c>
      <c r="Q32" s="468">
        <v>0.17541221082947081</v>
      </c>
    </row>
    <row r="33" spans="1:17">
      <c r="A33" s="483"/>
      <c r="B33" s="478"/>
      <c r="C33" s="367" t="s">
        <v>158</v>
      </c>
      <c r="D33" s="463">
        <v>15938480.524961689</v>
      </c>
      <c r="E33" s="463">
        <v>733839.53215589374</v>
      </c>
      <c r="F33" s="464">
        <v>4.8264180160723043E-2</v>
      </c>
      <c r="G33" s="472">
        <v>3.3314435368101165</v>
      </c>
      <c r="H33" s="472">
        <v>2.5775159951241911E-2</v>
      </c>
      <c r="I33" s="473">
        <v>5.2718339800450202</v>
      </c>
      <c r="J33" s="473">
        <v>-5.0178351658288989E-2</v>
      </c>
      <c r="K33" s="464">
        <v>-9.4284546015378015E-3</v>
      </c>
      <c r="L33" s="465">
        <v>84025023.221778825</v>
      </c>
      <c r="M33" s="465">
        <v>3105736.358944729</v>
      </c>
      <c r="N33" s="464">
        <v>3.8380668927659338E-2</v>
      </c>
      <c r="O33" s="463">
        <v>24345779.502030835</v>
      </c>
      <c r="P33" s="463">
        <v>999741.80841103196</v>
      </c>
      <c r="Q33" s="464">
        <v>4.2822761683634636E-2</v>
      </c>
    </row>
    <row r="34" spans="1:17">
      <c r="A34" s="483"/>
      <c r="B34" s="478"/>
      <c r="C34" s="367" t="s">
        <v>156</v>
      </c>
      <c r="D34" s="463">
        <v>44181802.372392341</v>
      </c>
      <c r="E34" s="463">
        <v>3352642.9978100359</v>
      </c>
      <c r="F34" s="468">
        <v>8.2113936440660173E-2</v>
      </c>
      <c r="G34" s="474">
        <v>9.2348313710087577</v>
      </c>
      <c r="H34" s="474">
        <v>0.35809031134487768</v>
      </c>
      <c r="I34" s="475">
        <v>4.4688422656006503</v>
      </c>
      <c r="J34" s="475">
        <v>0.13828789471566161</v>
      </c>
      <c r="K34" s="468">
        <v>3.1933069734764973E-2</v>
      </c>
      <c r="L34" s="469">
        <v>197441505.81216198</v>
      </c>
      <c r="M34" s="469">
        <v>20628611.223004758</v>
      </c>
      <c r="N34" s="468">
        <v>0.11666915623398078</v>
      </c>
      <c r="O34" s="463">
        <v>46635620.149799459</v>
      </c>
      <c r="P34" s="463">
        <v>4139608.7082839608</v>
      </c>
      <c r="Q34" s="468">
        <v>9.7411699777543492E-2</v>
      </c>
    </row>
    <row r="35" spans="1:17">
      <c r="A35" s="483"/>
      <c r="B35" s="478"/>
      <c r="C35" s="367" t="s">
        <v>166</v>
      </c>
      <c r="D35" s="463">
        <v>3703546.1106238686</v>
      </c>
      <c r="E35" s="463">
        <v>39415.374316127039</v>
      </c>
      <c r="F35" s="464">
        <v>1.0757087329216038E-2</v>
      </c>
      <c r="G35" s="472">
        <v>0.77411110389055049</v>
      </c>
      <c r="H35" s="472">
        <v>-2.2514157397776513E-2</v>
      </c>
      <c r="I35" s="473">
        <v>6.2401852619088336</v>
      </c>
      <c r="J35" s="473">
        <v>-0.11042207751441246</v>
      </c>
      <c r="K35" s="464">
        <v>-1.7387640522023025E-2</v>
      </c>
      <c r="L35" s="465">
        <v>23110813.856314849</v>
      </c>
      <c r="M35" s="465">
        <v>-158641.69028739631</v>
      </c>
      <c r="N35" s="464">
        <v>-6.8175935603513003E-3</v>
      </c>
      <c r="O35" s="463">
        <v>6229148.7123822812</v>
      </c>
      <c r="P35" s="463">
        <v>159652.453185983</v>
      </c>
      <c r="Q35" s="464">
        <v>2.6304069789001506E-2</v>
      </c>
    </row>
    <row r="36" spans="1:17">
      <c r="A36" s="483"/>
      <c r="B36" s="478"/>
      <c r="C36" s="367" t="s">
        <v>186</v>
      </c>
      <c r="D36" s="463">
        <v>496978.18590959301</v>
      </c>
      <c r="E36" s="463">
        <v>23146.421363561531</v>
      </c>
      <c r="F36" s="468">
        <v>4.8849450576066052E-2</v>
      </c>
      <c r="G36" s="474">
        <v>0.10387782968339826</v>
      </c>
      <c r="H36" s="474">
        <v>8.6121253655611907E-4</v>
      </c>
      <c r="I36" s="475">
        <v>5.153843897017067</v>
      </c>
      <c r="J36" s="475">
        <v>-0.27390807101569159</v>
      </c>
      <c r="K36" s="468">
        <v>-5.0464367684613855E-2</v>
      </c>
      <c r="L36" s="469">
        <v>2561347.9904007693</v>
      </c>
      <c r="M36" s="469">
        <v>-10493.30213038763</v>
      </c>
      <c r="N36" s="468">
        <v>-4.0800737436097094E-3</v>
      </c>
      <c r="O36" s="463">
        <v>482099.74064162589</v>
      </c>
      <c r="P36" s="463">
        <v>-25908.80711437657</v>
      </c>
      <c r="Q36" s="468">
        <v>-5.1000730654675169E-2</v>
      </c>
    </row>
    <row r="37" spans="1:17">
      <c r="A37" s="483"/>
      <c r="B37" s="478"/>
      <c r="C37" s="367" t="s">
        <v>181</v>
      </c>
      <c r="D37" s="463">
        <v>1101023.3003037083</v>
      </c>
      <c r="E37" s="463">
        <v>121222.18646671379</v>
      </c>
      <c r="F37" s="464">
        <v>0.12372121724989284</v>
      </c>
      <c r="G37" s="472">
        <v>0.23013467011046526</v>
      </c>
      <c r="H37" s="472">
        <v>1.7114345648048368E-2</v>
      </c>
      <c r="I37" s="473">
        <v>5.1627520191544418</v>
      </c>
      <c r="J37" s="473">
        <v>0.21383482213211735</v>
      </c>
      <c r="K37" s="464">
        <v>4.3208405721715845E-2</v>
      </c>
      <c r="L37" s="465">
        <v>5684310.2667790577</v>
      </c>
      <c r="M37" s="465">
        <v>835355.68484952766</v>
      </c>
      <c r="N37" s="464">
        <v>0.17227541952292674</v>
      </c>
      <c r="O37" s="463">
        <v>885671.69249328284</v>
      </c>
      <c r="P37" s="463">
        <v>70612.784545774222</v>
      </c>
      <c r="Q37" s="464">
        <v>8.6635191465598727E-2</v>
      </c>
    </row>
    <row r="38" spans="1:17">
      <c r="A38" s="483"/>
      <c r="B38" s="478"/>
      <c r="C38" s="367" t="s">
        <v>159</v>
      </c>
      <c r="D38" s="463">
        <v>16051595.269311393</v>
      </c>
      <c r="E38" s="463">
        <v>1122250.5162501503</v>
      </c>
      <c r="F38" s="468">
        <v>7.5170781759864871E-2</v>
      </c>
      <c r="G38" s="474">
        <v>3.3550866553239285</v>
      </c>
      <c r="H38" s="474">
        <v>0.10927092966690211</v>
      </c>
      <c r="I38" s="475">
        <v>9.3492247976022753</v>
      </c>
      <c r="J38" s="475">
        <v>1.0037514895198996E-2</v>
      </c>
      <c r="K38" s="468">
        <v>1.0747739167609347E-3</v>
      </c>
      <c r="L38" s="469">
        <v>150069972.53292143</v>
      </c>
      <c r="M38" s="469">
        <v>10642025.875982255</v>
      </c>
      <c r="N38" s="468">
        <v>7.6326347272163697E-2</v>
      </c>
      <c r="O38" s="463">
        <v>32290737.18375228</v>
      </c>
      <c r="P38" s="463">
        <v>1944503.1198479235</v>
      </c>
      <c r="Q38" s="468">
        <v>6.4077246479846833E-2</v>
      </c>
    </row>
    <row r="39" spans="1:17">
      <c r="A39" s="483"/>
      <c r="B39" s="478"/>
      <c r="C39" s="367" t="s">
        <v>161</v>
      </c>
      <c r="D39" s="463">
        <v>12170428.428006269</v>
      </c>
      <c r="E39" s="463">
        <v>-452175.45368234068</v>
      </c>
      <c r="F39" s="464">
        <v>-3.5822676360644075E-2</v>
      </c>
      <c r="G39" s="472">
        <v>2.5438494631400288</v>
      </c>
      <c r="H39" s="472">
        <v>-0.20045357598185465</v>
      </c>
      <c r="I39" s="473">
        <v>5.7457072364349626</v>
      </c>
      <c r="J39" s="473">
        <v>0.12840212963905895</v>
      </c>
      <c r="K39" s="464">
        <v>2.285831501011331E-2</v>
      </c>
      <c r="L39" s="465">
        <v>69927718.689309403</v>
      </c>
      <c r="M39" s="465">
        <v>-977298.55636182427</v>
      </c>
      <c r="N39" s="464">
        <v>-1.37832073712878E-2</v>
      </c>
      <c r="O39" s="463">
        <v>13618832.234024109</v>
      </c>
      <c r="P39" s="463">
        <v>-458681.64325228333</v>
      </c>
      <c r="Q39" s="464">
        <v>-3.2582574398500645E-2</v>
      </c>
    </row>
    <row r="40" spans="1:17">
      <c r="A40" s="483"/>
      <c r="B40" s="478"/>
      <c r="C40" s="367" t="s">
        <v>177</v>
      </c>
      <c r="D40" s="463">
        <v>880105.52392011194</v>
      </c>
      <c r="E40" s="463">
        <v>35035.892233713181</v>
      </c>
      <c r="F40" s="468">
        <v>4.1459177942291543E-2</v>
      </c>
      <c r="G40" s="474">
        <v>0.18395868130482196</v>
      </c>
      <c r="H40" s="474">
        <v>2.3057098434270396E-4</v>
      </c>
      <c r="I40" s="475">
        <v>14.257001966512878</v>
      </c>
      <c r="J40" s="475">
        <v>-0.14004950952176998</v>
      </c>
      <c r="K40" s="468">
        <v>-9.7276522039875038E-3</v>
      </c>
      <c r="L40" s="469">
        <v>12547666.185267882</v>
      </c>
      <c r="M40" s="469">
        <v>381155.19704515859</v>
      </c>
      <c r="N40" s="468">
        <v>3.1328225274618149E-2</v>
      </c>
      <c r="O40" s="463">
        <v>1207929.9212979379</v>
      </c>
      <c r="P40" s="463">
        <v>34566.144545549294</v>
      </c>
      <c r="Q40" s="468">
        <v>2.9459017936637466E-2</v>
      </c>
    </row>
    <row r="41" spans="1:17">
      <c r="A41" s="483"/>
      <c r="B41" s="478"/>
      <c r="C41" s="367" t="s">
        <v>164</v>
      </c>
      <c r="D41" s="463">
        <v>6851110.3560244124</v>
      </c>
      <c r="E41" s="463">
        <v>-13779.919812066481</v>
      </c>
      <c r="F41" s="464">
        <v>-2.007303723494315E-3</v>
      </c>
      <c r="G41" s="472">
        <v>1.4320114944335478</v>
      </c>
      <c r="H41" s="472">
        <v>-6.0496661870573565E-2</v>
      </c>
      <c r="I41" s="473">
        <v>6.5672521237881334</v>
      </c>
      <c r="J41" s="473">
        <v>-0.116790305001369</v>
      </c>
      <c r="K41" s="464">
        <v>-1.7473004734130635E-2</v>
      </c>
      <c r="L41" s="465">
        <v>44992969.0359082</v>
      </c>
      <c r="M41" s="465">
        <v>-892248.83676729351</v>
      </c>
      <c r="N41" s="464">
        <v>-1.9445234830161393E-2</v>
      </c>
      <c r="O41" s="463">
        <v>11990916.688141432</v>
      </c>
      <c r="P41" s="463">
        <v>33929.601624496281</v>
      </c>
      <c r="Q41" s="464">
        <v>2.8376380587344062E-3</v>
      </c>
    </row>
    <row r="42" spans="1:17">
      <c r="A42" s="483"/>
      <c r="B42" s="478"/>
      <c r="C42" s="367" t="s">
        <v>190</v>
      </c>
      <c r="D42" s="466"/>
      <c r="E42" s="463">
        <v>-51.528933003544807</v>
      </c>
      <c r="F42" s="468">
        <v>-1</v>
      </c>
      <c r="G42" s="466"/>
      <c r="H42" s="474">
        <v>-1.1202998111148716E-5</v>
      </c>
      <c r="I42" s="466"/>
      <c r="J42" s="475">
        <v>-7.825380379073767</v>
      </c>
      <c r="K42" s="468">
        <v>-1</v>
      </c>
      <c r="L42" s="466"/>
      <c r="M42" s="469">
        <v>-403.23350128054619</v>
      </c>
      <c r="N42" s="468">
        <v>-1</v>
      </c>
      <c r="O42" s="466"/>
      <c r="P42" s="463">
        <v>-63.878569483757019</v>
      </c>
      <c r="Q42" s="468">
        <v>-1</v>
      </c>
    </row>
    <row r="43" spans="1:17">
      <c r="A43" s="483"/>
      <c r="B43" s="478"/>
      <c r="C43" s="367" t="s">
        <v>180</v>
      </c>
      <c r="D43" s="463">
        <v>792949.01245121018</v>
      </c>
      <c r="E43" s="463">
        <v>12703.395421319758</v>
      </c>
      <c r="F43" s="464">
        <v>1.6281277515760917E-2</v>
      </c>
      <c r="G43" s="472">
        <v>0.16574132386166709</v>
      </c>
      <c r="H43" s="472">
        <v>-3.8932807053749796E-3</v>
      </c>
      <c r="I43" s="473">
        <v>4.8704548310624975</v>
      </c>
      <c r="J43" s="473">
        <v>0.27190468903062381</v>
      </c>
      <c r="K43" s="464">
        <v>5.912835146568228E-2</v>
      </c>
      <c r="L43" s="465">
        <v>3862022.3484792332</v>
      </c>
      <c r="M43" s="465">
        <v>274023.75546668377</v>
      </c>
      <c r="N43" s="464">
        <v>7.6372314080705481E-2</v>
      </c>
      <c r="O43" s="463">
        <v>635816.12938706006</v>
      </c>
      <c r="P43" s="463">
        <v>11635.749010625412</v>
      </c>
      <c r="Q43" s="464">
        <v>1.8641644909774401E-2</v>
      </c>
    </row>
    <row r="44" spans="1:17">
      <c r="A44" s="483"/>
      <c r="B44" s="478"/>
      <c r="C44" s="367" t="s">
        <v>185</v>
      </c>
      <c r="D44" s="463">
        <v>538951.80479596101</v>
      </c>
      <c r="E44" s="463">
        <v>65101.293405607343</v>
      </c>
      <c r="F44" s="468">
        <v>0.13738782979169881</v>
      </c>
      <c r="G44" s="474">
        <v>0.11265110898919693</v>
      </c>
      <c r="H44" s="474">
        <v>9.6304160571737407E-3</v>
      </c>
      <c r="I44" s="475">
        <v>5.8337058649922025</v>
      </c>
      <c r="J44" s="475">
        <v>-7.0166216450291863E-2</v>
      </c>
      <c r="K44" s="468">
        <v>-1.1884779257132572E-2</v>
      </c>
      <c r="L44" s="469">
        <v>3144086.3045863304</v>
      </c>
      <c r="M44" s="469">
        <v>346533.49961157283</v>
      </c>
      <c r="N44" s="468">
        <v>0.12387022650487543</v>
      </c>
      <c r="O44" s="463">
        <v>445736.93991721014</v>
      </c>
      <c r="P44" s="463">
        <v>48314.40912042046</v>
      </c>
      <c r="Q44" s="468">
        <v>0.12156937610848392</v>
      </c>
    </row>
    <row r="45" spans="1:17">
      <c r="A45" s="483"/>
      <c r="B45" s="478"/>
      <c r="C45" s="367" t="s">
        <v>163</v>
      </c>
      <c r="D45" s="463">
        <v>7262686.0374448858</v>
      </c>
      <c r="E45" s="463">
        <v>1454503.2146060523</v>
      </c>
      <c r="F45" s="464">
        <v>0.25042311149137397</v>
      </c>
      <c r="G45" s="472">
        <v>1.5180385872689706</v>
      </c>
      <c r="H45" s="472">
        <v>0.2552711011074853</v>
      </c>
      <c r="I45" s="473">
        <v>4.9924641969503822</v>
      </c>
      <c r="J45" s="473">
        <v>-4.2043451329349502E-2</v>
      </c>
      <c r="K45" s="464">
        <v>-8.3510552106749823E-3</v>
      </c>
      <c r="L45" s="465">
        <v>36258700.015635036</v>
      </c>
      <c r="M45" s="465">
        <v>7017359.1714459658</v>
      </c>
      <c r="N45" s="464">
        <v>0.23998075905060548</v>
      </c>
      <c r="O45" s="463">
        <v>7775166.9351455849</v>
      </c>
      <c r="P45" s="463">
        <v>1452768.3777845446</v>
      </c>
      <c r="Q45" s="464">
        <v>0.22978120797100268</v>
      </c>
    </row>
    <row r="46" spans="1:17">
      <c r="A46" s="483"/>
      <c r="B46" s="478"/>
      <c r="C46" s="367" t="s">
        <v>175</v>
      </c>
      <c r="D46" s="463">
        <v>2659906.732834212</v>
      </c>
      <c r="E46" s="463">
        <v>585124.99944745982</v>
      </c>
      <c r="F46" s="468">
        <v>0.28201761661566976</v>
      </c>
      <c r="G46" s="474">
        <v>0.5559707576729338</v>
      </c>
      <c r="H46" s="474">
        <v>0.10488872501026164</v>
      </c>
      <c r="I46" s="475">
        <v>5.341730105266671</v>
      </c>
      <c r="J46" s="475">
        <v>-7.2658697743691825E-2</v>
      </c>
      <c r="K46" s="468">
        <v>-1.3419556738018904E-2</v>
      </c>
      <c r="L46" s="469">
        <v>14208503.871982023</v>
      </c>
      <c r="M46" s="469">
        <v>2974828.8860423602</v>
      </c>
      <c r="N46" s="468">
        <v>0.26481350847035606</v>
      </c>
      <c r="O46" s="463">
        <v>2251017.2743310519</v>
      </c>
      <c r="P46" s="463">
        <v>352888.45196972252</v>
      </c>
      <c r="Q46" s="468">
        <v>0.18591385780166314</v>
      </c>
    </row>
    <row r="47" spans="1:17">
      <c r="A47" s="483"/>
      <c r="B47" s="478"/>
      <c r="C47" s="367" t="s">
        <v>207</v>
      </c>
      <c r="D47" s="463">
        <v>9304435.2084421255</v>
      </c>
      <c r="E47" s="463">
        <v>86092.2278929241</v>
      </c>
      <c r="F47" s="464">
        <v>9.3392302797346109E-3</v>
      </c>
      <c r="G47" s="472">
        <v>1.9448027363892968</v>
      </c>
      <c r="H47" s="472">
        <v>-5.9373810249255143E-2</v>
      </c>
      <c r="I47" s="473">
        <v>3.0922981480015683</v>
      </c>
      <c r="J47" s="473">
        <v>4.1189567510671043E-2</v>
      </c>
      <c r="K47" s="464">
        <v>1.3499869448777202E-2</v>
      </c>
      <c r="L47" s="465">
        <v>28772087.763266172</v>
      </c>
      <c r="M47" s="465">
        <v>645922.39740447327</v>
      </c>
      <c r="N47" s="464">
        <v>2.2965178118040414E-2</v>
      </c>
      <c r="O47" s="463">
        <v>6860588.1042079786</v>
      </c>
      <c r="P47" s="463">
        <v>159680.31176202279</v>
      </c>
      <c r="Q47" s="464">
        <v>2.3829653639173044E-2</v>
      </c>
    </row>
    <row r="48" spans="1:17">
      <c r="A48" s="483"/>
      <c r="B48" s="478"/>
      <c r="C48" s="367" t="s">
        <v>208</v>
      </c>
      <c r="D48" s="463">
        <v>205726.08598962059</v>
      </c>
      <c r="E48" s="463">
        <v>16092.497424290457</v>
      </c>
      <c r="F48" s="468">
        <v>8.4861007725677645E-2</v>
      </c>
      <c r="G48" s="474">
        <v>4.3000638514442788E-2</v>
      </c>
      <c r="H48" s="474">
        <v>1.7720585560415739E-3</v>
      </c>
      <c r="I48" s="475">
        <v>12.165952796857951</v>
      </c>
      <c r="J48" s="475">
        <v>9.6770996758101191E-2</v>
      </c>
      <c r="K48" s="468">
        <v>8.0180246151649315E-3</v>
      </c>
      <c r="L48" s="469">
        <v>2502853.851232064</v>
      </c>
      <c r="M48" s="469">
        <v>214131.59543175856</v>
      </c>
      <c r="N48" s="468">
        <v>9.3559449989654778E-2</v>
      </c>
      <c r="O48" s="463">
        <v>478541.40850027686</v>
      </c>
      <c r="P48" s="463">
        <v>37510.335620855039</v>
      </c>
      <c r="Q48" s="468">
        <v>8.5051457657974117E-2</v>
      </c>
    </row>
    <row r="49" spans="1:17">
      <c r="A49" s="483"/>
      <c r="B49" s="478"/>
      <c r="C49" s="367" t="s">
        <v>239</v>
      </c>
      <c r="D49" s="463">
        <v>410248.85433948791</v>
      </c>
      <c r="E49" s="463">
        <v>50733.861291311914</v>
      </c>
      <c r="F49" s="464">
        <v>0.14111751184884086</v>
      </c>
      <c r="G49" s="472">
        <v>8.5749760909302697E-2</v>
      </c>
      <c r="H49" s="472">
        <v>7.5869589011321181E-3</v>
      </c>
      <c r="I49" s="473">
        <v>14.404097067315929</v>
      </c>
      <c r="J49" s="473">
        <v>-0.20466052439000926</v>
      </c>
      <c r="K49" s="464">
        <v>-1.4009440782712723E-2</v>
      </c>
      <c r="L49" s="465">
        <v>5909264.3196611376</v>
      </c>
      <c r="M49" s="465">
        <v>657196.93563648872</v>
      </c>
      <c r="N49" s="464">
        <v>0.125131093640478</v>
      </c>
      <c r="O49" s="463">
        <v>605523.34066964674</v>
      </c>
      <c r="P49" s="463">
        <v>55306.431952998391</v>
      </c>
      <c r="Q49" s="464">
        <v>0.1005175069628407</v>
      </c>
    </row>
    <row r="50" spans="1:17">
      <c r="A50" s="483"/>
      <c r="B50" s="478"/>
      <c r="C50" s="367" t="s">
        <v>209</v>
      </c>
      <c r="D50" s="463">
        <v>17545219.109731611</v>
      </c>
      <c r="E50" s="463">
        <v>543284.80290858448</v>
      </c>
      <c r="F50" s="468">
        <v>3.1954293735305138E-2</v>
      </c>
      <c r="G50" s="474">
        <v>3.6672822552621103</v>
      </c>
      <c r="H50" s="474">
        <v>-2.9138897337921854E-2</v>
      </c>
      <c r="I50" s="475">
        <v>5.2737975276330022</v>
      </c>
      <c r="J50" s="475">
        <v>0.11124658251647102</v>
      </c>
      <c r="K50" s="468">
        <v>2.1548762171868487E-2</v>
      </c>
      <c r="L50" s="469">
        <v>92529933.162681878</v>
      </c>
      <c r="M50" s="469">
        <v>4756581.1381834894</v>
      </c>
      <c r="N50" s="468">
        <v>5.4191631383245814E-2</v>
      </c>
      <c r="O50" s="463">
        <v>17834241.178708743</v>
      </c>
      <c r="P50" s="463">
        <v>-109282.74811032414</v>
      </c>
      <c r="Q50" s="468">
        <v>-6.0903726913410818E-3</v>
      </c>
    </row>
    <row r="51" spans="1:17">
      <c r="A51" s="483"/>
      <c r="B51" s="484"/>
      <c r="C51" s="367" t="s">
        <v>210</v>
      </c>
      <c r="D51" s="463">
        <v>7810901.1281497981</v>
      </c>
      <c r="E51" s="463">
        <v>141710.5217330046</v>
      </c>
      <c r="F51" s="464">
        <v>1.8477897995446319E-2</v>
      </c>
      <c r="G51" s="472">
        <v>1.6326258980135775</v>
      </c>
      <c r="H51" s="472">
        <v>-3.4746641445299042E-2</v>
      </c>
      <c r="I51" s="473">
        <v>6.7118616413732211</v>
      </c>
      <c r="J51" s="473">
        <v>-0.16262663896679719</v>
      </c>
      <c r="K51" s="464">
        <v>-2.3656544652477542E-2</v>
      </c>
      <c r="L51" s="465">
        <v>52425687.66658745</v>
      </c>
      <c r="M51" s="465">
        <v>-296073.27691855282</v>
      </c>
      <c r="N51" s="464">
        <v>-5.6157698760443547E-3</v>
      </c>
      <c r="O51" s="463">
        <v>14627793.657468755</v>
      </c>
      <c r="P51" s="463">
        <v>340109.66040824354</v>
      </c>
      <c r="Q51" s="464">
        <v>2.3804394083618889E-2</v>
      </c>
    </row>
    <row r="52" spans="1:17">
      <c r="A52" s="483"/>
      <c r="B52" s="478" t="s">
        <v>242</v>
      </c>
      <c r="C52" s="367" t="s">
        <v>189</v>
      </c>
      <c r="D52" s="463">
        <v>1021149.8343123544</v>
      </c>
      <c r="E52" s="463">
        <v>127821.258835349</v>
      </c>
      <c r="F52" s="468">
        <v>0.14308426075713185</v>
      </c>
      <c r="G52" s="474">
        <v>1.8598923586076312E-2</v>
      </c>
      <c r="H52" s="474">
        <v>1.9134306141605079E-3</v>
      </c>
      <c r="I52" s="475">
        <v>4.0772843248004902</v>
      </c>
      <c r="J52" s="475">
        <v>-0.20962481061487637</v>
      </c>
      <c r="K52" s="468">
        <v>-4.8898822903221027E-2</v>
      </c>
      <c r="L52" s="469">
        <v>4163518.2127143801</v>
      </c>
      <c r="M52" s="469">
        <v>333899.78157440992</v>
      </c>
      <c r="N52" s="468">
        <v>8.7188785926909512E-2</v>
      </c>
      <c r="O52" s="463">
        <v>985726.93153858988</v>
      </c>
      <c r="P52" s="463">
        <v>65672.040459096897</v>
      </c>
      <c r="Q52" s="468">
        <v>7.1378393936957857E-2</v>
      </c>
    </row>
    <row r="53" spans="1:17">
      <c r="A53" s="483"/>
      <c r="B53" s="478" t="s">
        <v>299</v>
      </c>
      <c r="C53" s="367" t="s">
        <v>176</v>
      </c>
      <c r="D53" s="463">
        <v>4425790.8715082686</v>
      </c>
      <c r="E53" s="463">
        <v>37124.626749130897</v>
      </c>
      <c r="F53" s="464">
        <v>8.4592048423514608E-3</v>
      </c>
      <c r="G53" s="472">
        <v>8.0610056880210446E-2</v>
      </c>
      <c r="H53" s="472">
        <v>-1.360969003420448E-3</v>
      </c>
      <c r="I53" s="473">
        <v>11.173727418566042</v>
      </c>
      <c r="J53" s="473">
        <v>-9.8211895160174478E-2</v>
      </c>
      <c r="K53" s="464">
        <v>-8.712954570344305E-3</v>
      </c>
      <c r="L53" s="465">
        <v>49452580.809811242</v>
      </c>
      <c r="M53" s="465">
        <v>-16198.769312486053</v>
      </c>
      <c r="N53" s="464">
        <v>-3.2745439548547263E-4</v>
      </c>
      <c r="O53" s="463">
        <v>9294835.8899315502</v>
      </c>
      <c r="P53" s="463">
        <v>45474.560371575877</v>
      </c>
      <c r="Q53" s="464">
        <v>4.9165081513513828E-3</v>
      </c>
    </row>
    <row r="54" spans="1:17">
      <c r="A54" s="483"/>
      <c r="B54" s="478" t="s">
        <v>299</v>
      </c>
      <c r="C54" s="367" t="s">
        <v>171</v>
      </c>
      <c r="D54" s="463">
        <v>27513587.90273919</v>
      </c>
      <c r="E54" s="463">
        <v>-3111044.025030788</v>
      </c>
      <c r="F54" s="468">
        <v>-0.10158633195554385</v>
      </c>
      <c r="G54" s="474">
        <v>0.50112442051800921</v>
      </c>
      <c r="H54" s="474">
        <v>-7.0879089529193307E-2</v>
      </c>
      <c r="I54" s="475">
        <v>7.6173549561279179</v>
      </c>
      <c r="J54" s="475">
        <v>3.4434320137716412E-2</v>
      </c>
      <c r="K54" s="468">
        <v>4.5410365993128806E-3</v>
      </c>
      <c r="L54" s="469">
        <v>209580765.17179149</v>
      </c>
      <c r="M54" s="469">
        <v>-22643388.242899865</v>
      </c>
      <c r="N54" s="468">
        <v>-9.7506602607631082E-2</v>
      </c>
      <c r="O54" s="463">
        <v>49219387.73868902</v>
      </c>
      <c r="P54" s="463">
        <v>-6213844.6970806643</v>
      </c>
      <c r="Q54" s="468">
        <v>-0.11209601937394914</v>
      </c>
    </row>
    <row r="55" spans="1:17">
      <c r="A55" s="483"/>
      <c r="B55" s="478" t="s">
        <v>299</v>
      </c>
      <c r="C55" s="367" t="s">
        <v>173</v>
      </c>
      <c r="D55" s="463">
        <v>11412166.7988823</v>
      </c>
      <c r="E55" s="463">
        <v>777557.26900370605</v>
      </c>
      <c r="F55" s="464">
        <v>7.3115732817374324E-2</v>
      </c>
      <c r="G55" s="472">
        <v>0.20785785896631079</v>
      </c>
      <c r="H55" s="472">
        <v>9.225790720749999E-3</v>
      </c>
      <c r="I55" s="473">
        <v>12.167221633262292</v>
      </c>
      <c r="J55" s="473">
        <v>-1.3409049988785693</v>
      </c>
      <c r="K55" s="464">
        <v>-9.9266540460766578E-2</v>
      </c>
      <c r="L55" s="465">
        <v>138854362.75775841</v>
      </c>
      <c r="M55" s="465">
        <v>-4799289.4552136362</v>
      </c>
      <c r="N55" s="464">
        <v>-3.3408753493426716E-2</v>
      </c>
      <c r="O55" s="463">
        <v>30060588.873775989</v>
      </c>
      <c r="P55" s="463">
        <v>-855625.42048207298</v>
      </c>
      <c r="Q55" s="464">
        <v>-2.7675620706283714E-2</v>
      </c>
    </row>
    <row r="56" spans="1:17">
      <c r="A56" s="483"/>
      <c r="B56" s="478" t="s">
        <v>299</v>
      </c>
      <c r="C56" s="367" t="s">
        <v>169</v>
      </c>
      <c r="D56" s="463">
        <v>21608755.184680331</v>
      </c>
      <c r="E56" s="463">
        <v>-40281.490745037794</v>
      </c>
      <c r="F56" s="468">
        <v>-1.8606597304517858E-3</v>
      </c>
      <c r="G56" s="474">
        <v>0.39357552923733302</v>
      </c>
      <c r="H56" s="474">
        <v>-1.0782798944071414E-2</v>
      </c>
      <c r="I56" s="475">
        <v>11.945999773402812</v>
      </c>
      <c r="J56" s="475">
        <v>6.6291682162635368E-2</v>
      </c>
      <c r="K56" s="468">
        <v>5.5802450408286818E-3</v>
      </c>
      <c r="L56" s="469">
        <v>258138184.53970811</v>
      </c>
      <c r="M56" s="469">
        <v>953948.37910202146</v>
      </c>
      <c r="N56" s="468">
        <v>3.7092023731435117E-3</v>
      </c>
      <c r="O56" s="463">
        <v>37244329.520020232</v>
      </c>
      <c r="P56" s="463">
        <v>97988.924175918102</v>
      </c>
      <c r="Q56" s="468">
        <v>2.6379159455314008E-3</v>
      </c>
    </row>
    <row r="57" spans="1:17">
      <c r="A57" s="483"/>
      <c r="B57" s="478" t="s">
        <v>299</v>
      </c>
      <c r="C57" s="367" t="s">
        <v>233</v>
      </c>
      <c r="D57" s="463">
        <v>6018970.6345853228</v>
      </c>
      <c r="E57" s="463">
        <v>1461480.899072404</v>
      </c>
      <c r="F57" s="464">
        <v>0.32067672861317437</v>
      </c>
      <c r="G57" s="472">
        <v>0.10962776581643841</v>
      </c>
      <c r="H57" s="472">
        <v>2.4503473323192582E-2</v>
      </c>
      <c r="I57" s="473">
        <v>11.57021932657733</v>
      </c>
      <c r="J57" s="473">
        <v>-0.63635457247823268</v>
      </c>
      <c r="K57" s="464">
        <v>-5.213211976928827E-2</v>
      </c>
      <c r="L57" s="465">
        <v>69640810.36238052</v>
      </c>
      <c r="M57" s="465">
        <v>14009475.111654885</v>
      </c>
      <c r="N57" s="464">
        <v>0.25182705122060056</v>
      </c>
      <c r="O57" s="463">
        <v>10143789.222957764</v>
      </c>
      <c r="P57" s="463">
        <v>2544617.1056492971</v>
      </c>
      <c r="Q57" s="464">
        <v>0.33485451656680848</v>
      </c>
    </row>
    <row r="58" spans="1:17">
      <c r="A58" s="483"/>
      <c r="B58" s="478" t="s">
        <v>299</v>
      </c>
      <c r="C58" s="367" t="s">
        <v>153</v>
      </c>
      <c r="D58" s="463">
        <v>1021599568.3650413</v>
      </c>
      <c r="E58" s="463">
        <v>5487925.2192046642</v>
      </c>
      <c r="F58" s="468">
        <v>5.4009077213349223E-3</v>
      </c>
      <c r="G58" s="474">
        <v>18.6071149102081</v>
      </c>
      <c r="H58" s="474">
        <v>-0.37170670796153971</v>
      </c>
      <c r="I58" s="475">
        <v>5.4405541801628985</v>
      </c>
      <c r="J58" s="475">
        <v>-6.7963290569325707E-2</v>
      </c>
      <c r="K58" s="468">
        <v>-1.233785513623716E-2</v>
      </c>
      <c r="L58" s="469">
        <v>5558067802.1210384</v>
      </c>
      <c r="M58" s="469">
        <v>-39200936.362229347</v>
      </c>
      <c r="N58" s="468">
        <v>-7.0035830319721088E-3</v>
      </c>
      <c r="O58" s="463">
        <v>1498809563.595701</v>
      </c>
      <c r="P58" s="463">
        <v>7207687.2145950794</v>
      </c>
      <c r="Q58" s="468">
        <v>4.8321789672739106E-3</v>
      </c>
    </row>
    <row r="59" spans="1:17">
      <c r="A59" s="483"/>
      <c r="B59" s="478" t="s">
        <v>299</v>
      </c>
      <c r="C59" s="367" t="s">
        <v>234</v>
      </c>
      <c r="D59" s="463">
        <v>116141032.03377572</v>
      </c>
      <c r="E59" s="463">
        <v>-1891032.1595030874</v>
      </c>
      <c r="F59" s="464">
        <v>-1.6021342780267754E-2</v>
      </c>
      <c r="G59" s="472">
        <v>2.1153586941125564</v>
      </c>
      <c r="H59" s="472">
        <v>-8.9231231275274769E-2</v>
      </c>
      <c r="I59" s="473">
        <v>3.4296768489320804</v>
      </c>
      <c r="J59" s="473">
        <v>-0.15502955402509278</v>
      </c>
      <c r="K59" s="464">
        <v>-4.3247489919175097E-2</v>
      </c>
      <c r="L59" s="465">
        <v>398326208.77731973</v>
      </c>
      <c r="M59" s="465">
        <v>-24784087.49057889</v>
      </c>
      <c r="N59" s="464">
        <v>-5.8575949839061524E-2</v>
      </c>
      <c r="O59" s="463">
        <v>110371159.65410811</v>
      </c>
      <c r="P59" s="463">
        <v>-4308788.014449954</v>
      </c>
      <c r="Q59" s="464">
        <v>-3.7572287937408085E-2</v>
      </c>
    </row>
    <row r="60" spans="1:17">
      <c r="A60" s="483"/>
      <c r="B60" s="478" t="s">
        <v>299</v>
      </c>
      <c r="C60" s="367" t="s">
        <v>235</v>
      </c>
      <c r="D60" s="463">
        <v>324939844.1428073</v>
      </c>
      <c r="E60" s="463">
        <v>9854659.0297411084</v>
      </c>
      <c r="F60" s="468">
        <v>3.1276173858205455E-2</v>
      </c>
      <c r="G60" s="474">
        <v>5.9183590186383883</v>
      </c>
      <c r="H60" s="474">
        <v>3.323255332676478E-2</v>
      </c>
      <c r="I60" s="475">
        <v>4.2147716835972089</v>
      </c>
      <c r="J60" s="475">
        <v>-7.8170114256852941E-2</v>
      </c>
      <c r="K60" s="468">
        <v>-1.8208985338661776E-2</v>
      </c>
      <c r="L60" s="469">
        <v>1369547253.9655945</v>
      </c>
      <c r="M60" s="469">
        <v>16904892.909128189</v>
      </c>
      <c r="N60" s="468">
        <v>1.249768112831008E-2</v>
      </c>
      <c r="O60" s="463">
        <v>329616334.27551466</v>
      </c>
      <c r="P60" s="463">
        <v>8063692.8948022127</v>
      </c>
      <c r="Q60" s="468">
        <v>2.5077364813977529E-2</v>
      </c>
    </row>
    <row r="61" spans="1:17">
      <c r="A61" s="483"/>
      <c r="B61" s="478" t="s">
        <v>299</v>
      </c>
      <c r="C61" s="367" t="s">
        <v>236</v>
      </c>
      <c r="D61" s="463">
        <v>11572537.000856869</v>
      </c>
      <c r="E61" s="463">
        <v>-971675.64226545393</v>
      </c>
      <c r="F61" s="464">
        <v>-7.7460074211847751E-2</v>
      </c>
      <c r="G61" s="472">
        <v>0.21077879478961942</v>
      </c>
      <c r="H61" s="472">
        <v>-2.3520630573856532E-2</v>
      </c>
      <c r="I61" s="473">
        <v>6.2233627693438596</v>
      </c>
      <c r="J61" s="473">
        <v>-0.27412091941269701</v>
      </c>
      <c r="K61" s="464">
        <v>-4.2188781464283502E-2</v>
      </c>
      <c r="L61" s="465">
        <v>72020095.917986885</v>
      </c>
      <c r="M61" s="465">
        <v>-9485721.1189941764</v>
      </c>
      <c r="N61" s="464">
        <v>-0.11638090953300041</v>
      </c>
      <c r="O61" s="463">
        <v>20342834.379147559</v>
      </c>
      <c r="P61" s="463">
        <v>-1606453.2647678405</v>
      </c>
      <c r="Q61" s="464">
        <v>-7.318931214668227E-2</v>
      </c>
    </row>
    <row r="62" spans="1:17">
      <c r="A62" s="483"/>
      <c r="B62" s="478" t="s">
        <v>299</v>
      </c>
      <c r="C62" s="367" t="s">
        <v>160</v>
      </c>
      <c r="D62" s="463">
        <v>61840544.919949129</v>
      </c>
      <c r="E62" s="463">
        <v>-2799400.6194378659</v>
      </c>
      <c r="F62" s="468">
        <v>-4.3307595575434232E-2</v>
      </c>
      <c r="G62" s="474">
        <v>1.126345547773584</v>
      </c>
      <c r="H62" s="474">
        <v>-8.0992252236401718E-2</v>
      </c>
      <c r="I62" s="475">
        <v>5.0629078724352627</v>
      </c>
      <c r="J62" s="475">
        <v>3.4247042058777488E-2</v>
      </c>
      <c r="K62" s="468">
        <v>6.8103702385140744E-3</v>
      </c>
      <c r="L62" s="469">
        <v>313092981.71089697</v>
      </c>
      <c r="M62" s="469">
        <v>-11959380.500687599</v>
      </c>
      <c r="N62" s="468">
        <v>-3.6792166096928543E-2</v>
      </c>
      <c r="O62" s="463">
        <v>64326656.528702185</v>
      </c>
      <c r="P62" s="463">
        <v>-2731513.1596588939</v>
      </c>
      <c r="Q62" s="468">
        <v>-4.0733488139521767E-2</v>
      </c>
    </row>
    <row r="63" spans="1:17">
      <c r="A63" s="483"/>
      <c r="B63" s="478" t="s">
        <v>299</v>
      </c>
      <c r="C63" s="367" t="s">
        <v>155</v>
      </c>
      <c r="D63" s="463">
        <v>480846274.34023011</v>
      </c>
      <c r="E63" s="463">
        <v>-2072449.1635023952</v>
      </c>
      <c r="F63" s="464">
        <v>-4.2915071680511823E-3</v>
      </c>
      <c r="G63" s="472">
        <v>8.7579930119910561</v>
      </c>
      <c r="H63" s="472">
        <v>-0.26190984147530649</v>
      </c>
      <c r="I63" s="473">
        <v>4.4291602163239343</v>
      </c>
      <c r="J63" s="473">
        <v>-8.2153747462425208E-2</v>
      </c>
      <c r="K63" s="464">
        <v>-1.821060296886837E-2</v>
      </c>
      <c r="L63" s="465">
        <v>2129745188.4753313</v>
      </c>
      <c r="M63" s="465">
        <v>-48852792.240941048</v>
      </c>
      <c r="N63" s="464">
        <v>-2.2423959203744136E-2</v>
      </c>
      <c r="O63" s="463">
        <v>458710974.52353877</v>
      </c>
      <c r="P63" s="463">
        <v>-25456.772503614426</v>
      </c>
      <c r="Q63" s="464">
        <v>-5.5493243542251116E-5</v>
      </c>
    </row>
    <row r="64" spans="1:17">
      <c r="A64" s="483"/>
      <c r="B64" s="478" t="s">
        <v>299</v>
      </c>
      <c r="C64" s="367" t="s">
        <v>168</v>
      </c>
      <c r="D64" s="463">
        <v>14125298.490655614</v>
      </c>
      <c r="E64" s="463">
        <v>-730904.77733130939</v>
      </c>
      <c r="F64" s="468">
        <v>-4.9198625257525171E-2</v>
      </c>
      <c r="G64" s="474">
        <v>0.2572740438577617</v>
      </c>
      <c r="H64" s="474">
        <v>-2.0208488350488496E-2</v>
      </c>
      <c r="I64" s="475">
        <v>5.5963829729246832</v>
      </c>
      <c r="J64" s="475">
        <v>-8.8007792687379904E-2</v>
      </c>
      <c r="K64" s="468">
        <v>-1.5482361490660771E-2</v>
      </c>
      <c r="L64" s="469">
        <v>79050579.960583806</v>
      </c>
      <c r="M64" s="469">
        <v>-5397884.7080168128</v>
      </c>
      <c r="N64" s="468">
        <v>-6.3919275847105342E-2</v>
      </c>
      <c r="O64" s="463">
        <v>23199853.455520891</v>
      </c>
      <c r="P64" s="463">
        <v>-1393519.3137289397</v>
      </c>
      <c r="Q64" s="468">
        <v>-5.666239140128506E-2</v>
      </c>
    </row>
    <row r="65" spans="1:17">
      <c r="A65" s="483"/>
      <c r="B65" s="478" t="s">
        <v>299</v>
      </c>
      <c r="C65" s="367" t="s">
        <v>157</v>
      </c>
      <c r="D65" s="463">
        <v>356004978.35586494</v>
      </c>
      <c r="E65" s="463">
        <v>15167195.006308079</v>
      </c>
      <c r="F65" s="464">
        <v>4.4499746645614367E-2</v>
      </c>
      <c r="G65" s="472">
        <v>6.4841702620088988</v>
      </c>
      <c r="H65" s="472">
        <v>0.11803959658636476</v>
      </c>
      <c r="I65" s="473">
        <v>5.0364226438642081</v>
      </c>
      <c r="J65" s="473">
        <v>-0.14893165007724729</v>
      </c>
      <c r="K65" s="464">
        <v>-2.8721595793610159E-2</v>
      </c>
      <c r="L65" s="465">
        <v>1792991534.3198655</v>
      </c>
      <c r="M65" s="465">
        <v>25626870.890753269</v>
      </c>
      <c r="N65" s="464">
        <v>1.4500047115930779E-2</v>
      </c>
      <c r="O65" s="463">
        <v>516243691.8781392</v>
      </c>
      <c r="P65" s="463">
        <v>19452782.530676425</v>
      </c>
      <c r="Q65" s="464">
        <v>3.9156881023100339E-2</v>
      </c>
    </row>
    <row r="66" spans="1:17">
      <c r="A66" s="483"/>
      <c r="B66" s="478" t="s">
        <v>299</v>
      </c>
      <c r="C66" s="367" t="s">
        <v>178</v>
      </c>
      <c r="D66" s="463">
        <v>15473940.7720636</v>
      </c>
      <c r="E66" s="463">
        <v>1103531.5117981508</v>
      </c>
      <c r="F66" s="468">
        <v>7.6791933466324014E-2</v>
      </c>
      <c r="G66" s="474">
        <v>0.28183781882399861</v>
      </c>
      <c r="H66" s="474">
        <v>1.3428893711891376E-2</v>
      </c>
      <c r="I66" s="475">
        <v>5.4880356504371814</v>
      </c>
      <c r="J66" s="475">
        <v>-0.30440287250865694</v>
      </c>
      <c r="K66" s="468">
        <v>-5.2551765772362126E-2</v>
      </c>
      <c r="L66" s="469">
        <v>84921538.609838486</v>
      </c>
      <c r="M66" s="469">
        <v>1681826.4201792926</v>
      </c>
      <c r="N66" s="468">
        <v>2.0204615993232911E-2</v>
      </c>
      <c r="O66" s="463">
        <v>15087557.697655516</v>
      </c>
      <c r="P66" s="463">
        <v>-382981.6813179832</v>
      </c>
      <c r="Q66" s="468">
        <v>-2.4755548073424366E-2</v>
      </c>
    </row>
    <row r="67" spans="1:17">
      <c r="A67" s="483"/>
      <c r="B67" s="478" t="s">
        <v>299</v>
      </c>
      <c r="C67" s="367" t="s">
        <v>154</v>
      </c>
      <c r="D67" s="463">
        <v>551707050.1557194</v>
      </c>
      <c r="E67" s="463">
        <v>5924123.0865790844</v>
      </c>
      <c r="F67" s="464">
        <v>1.0854357644332489E-2</v>
      </c>
      <c r="G67" s="472">
        <v>10.048630399725512</v>
      </c>
      <c r="H67" s="472">
        <v>-0.14544314028315597</v>
      </c>
      <c r="I67" s="473">
        <v>5.4636062177679392</v>
      </c>
      <c r="J67" s="473">
        <v>0.11203590885115311</v>
      </c>
      <c r="K67" s="464">
        <v>2.0935146580150294E-2</v>
      </c>
      <c r="L67" s="465">
        <v>3014310069.6171966</v>
      </c>
      <c r="M67" s="465">
        <v>93514362.00028944</v>
      </c>
      <c r="N67" s="464">
        <v>3.2016741792800125E-2</v>
      </c>
      <c r="O67" s="463">
        <v>799754224.74730277</v>
      </c>
      <c r="P67" s="463">
        <v>-8720332.5216251612</v>
      </c>
      <c r="Q67" s="464">
        <v>-1.0786155783408856E-2</v>
      </c>
    </row>
    <row r="68" spans="1:17">
      <c r="A68" s="483"/>
      <c r="B68" s="478" t="s">
        <v>299</v>
      </c>
      <c r="C68" s="367" t="s">
        <v>237</v>
      </c>
      <c r="D68" s="463">
        <v>7043267.6847930448</v>
      </c>
      <c r="E68" s="463">
        <v>1512001.3161138501</v>
      </c>
      <c r="F68" s="468">
        <v>0.27335536120183257</v>
      </c>
      <c r="G68" s="474">
        <v>0.12828401186977656</v>
      </c>
      <c r="H68" s="474">
        <v>2.4971626422898408E-2</v>
      </c>
      <c r="I68" s="475">
        <v>8.5812069538320337</v>
      </c>
      <c r="J68" s="475">
        <v>-0.45974933633352677</v>
      </c>
      <c r="K68" s="468">
        <v>-5.0851848142837081E-2</v>
      </c>
      <c r="L68" s="469">
        <v>60439737.634446524</v>
      </c>
      <c r="M68" s="469">
        <v>10431800.165955141</v>
      </c>
      <c r="N68" s="468">
        <v>0.20860288774212954</v>
      </c>
      <c r="O68" s="463">
        <v>6618645.9970474932</v>
      </c>
      <c r="P68" s="463">
        <v>1141256.6502582189</v>
      </c>
      <c r="Q68" s="468">
        <v>0.20835777374986106</v>
      </c>
    </row>
    <row r="69" spans="1:17">
      <c r="A69" s="483"/>
      <c r="B69" s="478" t="s">
        <v>299</v>
      </c>
      <c r="C69" s="367" t="s">
        <v>183</v>
      </c>
      <c r="D69" s="463">
        <v>2138936.4423711426</v>
      </c>
      <c r="E69" s="463">
        <v>180642.20776209212</v>
      </c>
      <c r="F69" s="464">
        <v>9.2244671188625102E-2</v>
      </c>
      <c r="G69" s="472">
        <v>3.8957961026281775E-2</v>
      </c>
      <c r="H69" s="472">
        <v>2.3811564937891022E-3</v>
      </c>
      <c r="I69" s="473">
        <v>6.5730432347187531</v>
      </c>
      <c r="J69" s="473">
        <v>2.0730145088814211E-2</v>
      </c>
      <c r="K69" s="464">
        <v>3.1637903752833349E-3</v>
      </c>
      <c r="L69" s="465">
        <v>14059321.712021036</v>
      </c>
      <c r="M69" s="465">
        <v>1227964.7652453128</v>
      </c>
      <c r="N69" s="464">
        <v>9.5700304366786171E-2</v>
      </c>
      <c r="O69" s="463">
        <v>2832929.9419863615</v>
      </c>
      <c r="P69" s="463">
        <v>139464.74378574174</v>
      </c>
      <c r="Q69" s="464">
        <v>5.1778929194597249E-2</v>
      </c>
    </row>
    <row r="70" spans="1:17">
      <c r="A70" s="483"/>
      <c r="B70" s="478" t="s">
        <v>299</v>
      </c>
      <c r="C70" s="367" t="s">
        <v>167</v>
      </c>
      <c r="D70" s="463">
        <v>57932368.04344888</v>
      </c>
      <c r="E70" s="463">
        <v>3086249.4117322341</v>
      </c>
      <c r="F70" s="468">
        <v>5.6271063271695301E-2</v>
      </c>
      <c r="G70" s="474">
        <v>1.0551631603858929</v>
      </c>
      <c r="H70" s="474">
        <v>3.0753383190845085E-2</v>
      </c>
      <c r="I70" s="475">
        <v>9.3651007424664634</v>
      </c>
      <c r="J70" s="475">
        <v>-0.10673061472447642</v>
      </c>
      <c r="K70" s="468">
        <v>-1.1268213157474281E-2</v>
      </c>
      <c r="L70" s="469">
        <v>542542462.97654355</v>
      </c>
      <c r="M70" s="469">
        <v>23049276.700435579</v>
      </c>
      <c r="N70" s="468">
        <v>4.4368775778677885E-2</v>
      </c>
      <c r="O70" s="463">
        <v>107521141.65362051</v>
      </c>
      <c r="P70" s="463">
        <v>4712486.2579849213</v>
      </c>
      <c r="Q70" s="468">
        <v>4.5837446660983903E-2</v>
      </c>
    </row>
    <row r="71" spans="1:17">
      <c r="A71" s="483"/>
      <c r="B71" s="478" t="s">
        <v>299</v>
      </c>
      <c r="C71" s="367" t="s">
        <v>187</v>
      </c>
      <c r="D71" s="463">
        <v>2134260.8546835193</v>
      </c>
      <c r="E71" s="463">
        <v>-34398.083639078774</v>
      </c>
      <c r="F71" s="464">
        <v>-1.5861453837312384E-2</v>
      </c>
      <c r="G71" s="472">
        <v>3.8872801243456503E-2</v>
      </c>
      <c r="H71" s="472">
        <v>-1.6331721096767907E-3</v>
      </c>
      <c r="I71" s="473">
        <v>12.87026333442755</v>
      </c>
      <c r="J71" s="473">
        <v>-0.37071281333066963</v>
      </c>
      <c r="K71" s="464">
        <v>-2.7997393031588054E-2</v>
      </c>
      <c r="L71" s="465">
        <v>27468499.224137306</v>
      </c>
      <c r="M71" s="465">
        <v>-1246662.0508148782</v>
      </c>
      <c r="N71" s="464">
        <v>-4.3414767511764707E-2</v>
      </c>
      <c r="O71" s="463">
        <v>4419905.1147438874</v>
      </c>
      <c r="P71" s="463">
        <v>-96776.089842375368</v>
      </c>
      <c r="Q71" s="464">
        <v>-2.1426371589854162E-2</v>
      </c>
    </row>
    <row r="72" spans="1:17">
      <c r="A72" s="483"/>
      <c r="B72" s="478" t="s">
        <v>299</v>
      </c>
      <c r="C72" s="367" t="s">
        <v>165</v>
      </c>
      <c r="D72" s="463">
        <v>95517070.740808949</v>
      </c>
      <c r="E72" s="463">
        <v>5184524.0564462543</v>
      </c>
      <c r="F72" s="468">
        <v>5.7393755038943652E-2</v>
      </c>
      <c r="G72" s="474">
        <v>1.7397199119857485</v>
      </c>
      <c r="H72" s="474">
        <v>5.2498530947560518E-2</v>
      </c>
      <c r="I72" s="475">
        <v>7.0243781378609418</v>
      </c>
      <c r="J72" s="475">
        <v>-0.18227405468180624</v>
      </c>
      <c r="K72" s="468">
        <v>-2.5292472817047919E-2</v>
      </c>
      <c r="L72" s="469">
        <v>670948023.50425541</v>
      </c>
      <c r="M72" s="469">
        <v>19952777.883422852</v>
      </c>
      <c r="N72" s="468">
        <v>3.0649652232704942E-2</v>
      </c>
      <c r="O72" s="463">
        <v>116021097.24021421</v>
      </c>
      <c r="P72" s="463">
        <v>5539914.042599842</v>
      </c>
      <c r="Q72" s="468">
        <v>5.0143507539114278E-2</v>
      </c>
    </row>
    <row r="73" spans="1:17">
      <c r="A73" s="483"/>
      <c r="B73" s="478" t="s">
        <v>299</v>
      </c>
      <c r="C73" s="367" t="s">
        <v>238</v>
      </c>
      <c r="D73" s="463">
        <v>22388758.189559333</v>
      </c>
      <c r="E73" s="463">
        <v>937393.57752938196</v>
      </c>
      <c r="F73" s="464">
        <v>4.3698552259173781E-2</v>
      </c>
      <c r="G73" s="472">
        <v>0.40778227519878496</v>
      </c>
      <c r="H73" s="472">
        <v>7.1160440968534022E-3</v>
      </c>
      <c r="I73" s="473">
        <v>13.496043331934061</v>
      </c>
      <c r="J73" s="473">
        <v>-0.20476841872057783</v>
      </c>
      <c r="K73" s="464">
        <v>-1.494571434504921E-2</v>
      </c>
      <c r="L73" s="465">
        <v>302159650.67448634</v>
      </c>
      <c r="M73" s="465">
        <v>8258542.3304092884</v>
      </c>
      <c r="N73" s="464">
        <v>2.8099731834766731E-2</v>
      </c>
      <c r="O73" s="463">
        <v>58874321.242438048</v>
      </c>
      <c r="P73" s="463">
        <v>1185026.5907203779</v>
      </c>
      <c r="Q73" s="464">
        <v>2.0541533708717207E-2</v>
      </c>
    </row>
    <row r="74" spans="1:17">
      <c r="A74" s="483"/>
      <c r="B74" s="478" t="s">
        <v>299</v>
      </c>
      <c r="C74" s="367" t="s">
        <v>184</v>
      </c>
      <c r="D74" s="463">
        <v>3301315.4572830363</v>
      </c>
      <c r="E74" s="463">
        <v>288318.63823119598</v>
      </c>
      <c r="F74" s="468">
        <v>9.5691650388773711E-2</v>
      </c>
      <c r="G74" s="474">
        <v>6.0129191486269329E-2</v>
      </c>
      <c r="H74" s="474">
        <v>3.8527679745172239E-3</v>
      </c>
      <c r="I74" s="475">
        <v>11.558295650190932</v>
      </c>
      <c r="J74" s="475">
        <v>-0.83497487546744686</v>
      </c>
      <c r="K74" s="468">
        <v>-6.7373246935807513E-2</v>
      </c>
      <c r="L74" s="469">
        <v>38157580.089822605</v>
      </c>
      <c r="M74" s="469">
        <v>816695.41836497933</v>
      </c>
      <c r="N74" s="468">
        <v>2.187134626162833E-2</v>
      </c>
      <c r="O74" s="463">
        <v>7397232.6695275838</v>
      </c>
      <c r="P74" s="463">
        <v>123932.11528463755</v>
      </c>
      <c r="Q74" s="468">
        <v>1.7039322706434924E-2</v>
      </c>
    </row>
    <row r="75" spans="1:17">
      <c r="A75" s="483"/>
      <c r="B75" s="478" t="s">
        <v>299</v>
      </c>
      <c r="C75" s="367" t="s">
        <v>170</v>
      </c>
      <c r="D75" s="463">
        <v>48695498.925264679</v>
      </c>
      <c r="E75" s="463">
        <v>5297374.7068625763</v>
      </c>
      <c r="F75" s="464">
        <v>0.12206460076945748</v>
      </c>
      <c r="G75" s="472">
        <v>0.88692553537625485</v>
      </c>
      <c r="H75" s="472">
        <v>7.6340139903123605E-2</v>
      </c>
      <c r="I75" s="473">
        <v>8.477126368807097</v>
      </c>
      <c r="J75" s="473">
        <v>-0.43970174133767692</v>
      </c>
      <c r="K75" s="464">
        <v>-4.9311451999105312E-2</v>
      </c>
      <c r="L75" s="465">
        <v>412797897.98157889</v>
      </c>
      <c r="M75" s="465">
        <v>25824284.023376286</v>
      </c>
      <c r="N75" s="464">
        <v>6.6733966068719078E-2</v>
      </c>
      <c r="O75" s="463">
        <v>89989494.609273076</v>
      </c>
      <c r="P75" s="463">
        <v>10274012.413590953</v>
      </c>
      <c r="Q75" s="464">
        <v>0.1288835258923825</v>
      </c>
    </row>
    <row r="76" spans="1:17">
      <c r="A76" s="483"/>
      <c r="B76" s="478" t="s">
        <v>299</v>
      </c>
      <c r="C76" s="367" t="s">
        <v>174</v>
      </c>
      <c r="D76" s="463">
        <v>11846650.779125728</v>
      </c>
      <c r="E76" s="463">
        <v>1438835.2408915274</v>
      </c>
      <c r="F76" s="468">
        <v>0.13824565160727681</v>
      </c>
      <c r="G76" s="474">
        <v>0.21577142275135858</v>
      </c>
      <c r="H76" s="474">
        <v>2.1375387761125658E-2</v>
      </c>
      <c r="I76" s="475">
        <v>14.286163537219357</v>
      </c>
      <c r="J76" s="475">
        <v>-6.9150000978623893E-4</v>
      </c>
      <c r="K76" s="468">
        <v>-4.8401135728213533E-5</v>
      </c>
      <c r="L76" s="469">
        <v>169243190.39891726</v>
      </c>
      <c r="M76" s="469">
        <v>20548238.549944222</v>
      </c>
      <c r="N76" s="468">
        <v>0.13819055922500129</v>
      </c>
      <c r="O76" s="463">
        <v>25974825.639478657</v>
      </c>
      <c r="P76" s="463">
        <v>3126512.7773302197</v>
      </c>
      <c r="Q76" s="468">
        <v>0.13683779612934766</v>
      </c>
    </row>
    <row r="77" spans="1:17">
      <c r="A77" s="483"/>
      <c r="B77" s="478" t="s">
        <v>299</v>
      </c>
      <c r="C77" s="367" t="s">
        <v>182</v>
      </c>
      <c r="D77" s="463">
        <v>8772365.250392206</v>
      </c>
      <c r="E77" s="463">
        <v>276138.27447447181</v>
      </c>
      <c r="F77" s="464">
        <v>3.2501282658429012E-2</v>
      </c>
      <c r="G77" s="472">
        <v>0.15977728779740336</v>
      </c>
      <c r="H77" s="472">
        <v>1.0856939247008146E-3</v>
      </c>
      <c r="I77" s="473">
        <v>16.834776816832054</v>
      </c>
      <c r="J77" s="473">
        <v>0.11153948525939228</v>
      </c>
      <c r="K77" s="464">
        <v>6.6697304503842165E-3</v>
      </c>
      <c r="L77" s="465">
        <v>147680811.14608583</v>
      </c>
      <c r="M77" s="465">
        <v>5596391.0049036741</v>
      </c>
      <c r="N77" s="464">
        <v>3.9387787903436715E-2</v>
      </c>
      <c r="O77" s="463">
        <v>17735663.263295118</v>
      </c>
      <c r="P77" s="463">
        <v>573988.87386881933</v>
      </c>
      <c r="Q77" s="464">
        <v>3.3445971578534732E-2</v>
      </c>
    </row>
    <row r="78" spans="1:17">
      <c r="A78" s="483"/>
      <c r="B78" s="478" t="s">
        <v>299</v>
      </c>
      <c r="C78" s="367" t="s">
        <v>172</v>
      </c>
      <c r="D78" s="463">
        <v>33067909.27793489</v>
      </c>
      <c r="E78" s="463">
        <v>-1041429.1887417994</v>
      </c>
      <c r="F78" s="468">
        <v>-3.053208404376501E-2</v>
      </c>
      <c r="G78" s="474">
        <v>0.60228920100229599</v>
      </c>
      <c r="H78" s="474">
        <v>-3.4801274871640642E-2</v>
      </c>
      <c r="I78" s="475">
        <v>7.1070681285199626</v>
      </c>
      <c r="J78" s="475">
        <v>-0.13205953019108208</v>
      </c>
      <c r="K78" s="468">
        <v>-1.824246461963841E-2</v>
      </c>
      <c r="L78" s="469">
        <v>235015884.10600063</v>
      </c>
      <c r="M78" s="469">
        <v>-11905971.408455163</v>
      </c>
      <c r="N78" s="468">
        <v>-4.8217568200471184E-2</v>
      </c>
      <c r="O78" s="463">
        <v>52248604.105572008</v>
      </c>
      <c r="P78" s="463">
        <v>-1342643.4420017228</v>
      </c>
      <c r="Q78" s="468">
        <v>-2.5053408969623978E-2</v>
      </c>
    </row>
    <row r="79" spans="1:17">
      <c r="A79" s="483"/>
      <c r="B79" s="478" t="s">
        <v>299</v>
      </c>
      <c r="C79" s="367" t="s">
        <v>314</v>
      </c>
      <c r="D79" s="463">
        <v>65228659.659374684</v>
      </c>
      <c r="E79" s="463">
        <v>-800944.22662127763</v>
      </c>
      <c r="F79" s="464">
        <v>-1.2130077714901266E-2</v>
      </c>
      <c r="G79" s="472">
        <v>1.1880556759271761</v>
      </c>
      <c r="H79" s="472">
        <v>-4.5238009982157434E-2</v>
      </c>
      <c r="I79" s="473">
        <v>6.0783117243222637</v>
      </c>
      <c r="J79" s="473">
        <v>-3.6942313904929414E-2</v>
      </c>
      <c r="K79" s="464">
        <v>-6.0410105081487274E-3</v>
      </c>
      <c r="L79" s="465">
        <v>396480126.76940382</v>
      </c>
      <c r="M79" s="465">
        <v>-7307675.0369749665</v>
      </c>
      <c r="N79" s="464">
        <v>-1.8097810296109653E-2</v>
      </c>
      <c r="O79" s="463">
        <v>114958202.04336433</v>
      </c>
      <c r="P79" s="463">
        <v>-2845308.9185767025</v>
      </c>
      <c r="Q79" s="464">
        <v>-2.4153006097551208E-2</v>
      </c>
    </row>
    <row r="80" spans="1:17">
      <c r="A80" s="483"/>
      <c r="B80" s="478" t="s">
        <v>299</v>
      </c>
      <c r="C80" s="367" t="s">
        <v>188</v>
      </c>
      <c r="D80" s="463">
        <v>9644588.7166180089</v>
      </c>
      <c r="E80" s="463">
        <v>-1186706.4125950746</v>
      </c>
      <c r="F80" s="468">
        <v>-0.10956274373822657</v>
      </c>
      <c r="G80" s="474">
        <v>0.17566371019421112</v>
      </c>
      <c r="H80" s="474">
        <v>-2.664203006348731E-2</v>
      </c>
      <c r="I80" s="475">
        <v>7.8408845152120428</v>
      </c>
      <c r="J80" s="475">
        <v>8.9154233337923827E-2</v>
      </c>
      <c r="K80" s="468">
        <v>1.1501204259698417E-2</v>
      </c>
      <c r="L80" s="469">
        <v>75622106.323718935</v>
      </c>
      <c r="M80" s="469">
        <v>-8339172.1213177741</v>
      </c>
      <c r="N80" s="468">
        <v>-9.9321642973514493E-2</v>
      </c>
      <c r="O80" s="463">
        <v>8994772.0148833189</v>
      </c>
      <c r="P80" s="463">
        <v>-1089670.0154909026</v>
      </c>
      <c r="Q80" s="468">
        <v>-0.10805456684750919</v>
      </c>
    </row>
    <row r="81" spans="1:17">
      <c r="A81" s="483"/>
      <c r="B81" s="478" t="s">
        <v>299</v>
      </c>
      <c r="C81" s="367" t="s">
        <v>179</v>
      </c>
      <c r="D81" s="463">
        <v>4166512.3303114027</v>
      </c>
      <c r="E81" s="463">
        <v>445719.26795529388</v>
      </c>
      <c r="F81" s="464">
        <v>0.11979146931462298</v>
      </c>
      <c r="G81" s="472">
        <v>7.5887633575429519E-2</v>
      </c>
      <c r="H81" s="472">
        <v>6.3910696053967597E-3</v>
      </c>
      <c r="I81" s="473">
        <v>9.2544387149030971</v>
      </c>
      <c r="J81" s="473">
        <v>-0.10116596310530035</v>
      </c>
      <c r="K81" s="464">
        <v>-1.0813407212802023E-2</v>
      </c>
      <c r="L81" s="465">
        <v>38558733.015754968</v>
      </c>
      <c r="M81" s="465">
        <v>3748464.0356749669</v>
      </c>
      <c r="N81" s="464">
        <v>0.10768270816350216</v>
      </c>
      <c r="O81" s="463">
        <v>7377802.923113483</v>
      </c>
      <c r="P81" s="463">
        <v>712551.69008166902</v>
      </c>
      <c r="Q81" s="464">
        <v>0.10690545114794593</v>
      </c>
    </row>
    <row r="82" spans="1:17">
      <c r="A82" s="483"/>
      <c r="B82" s="478" t="s">
        <v>299</v>
      </c>
      <c r="C82" s="367" t="s">
        <v>158</v>
      </c>
      <c r="D82" s="463">
        <v>194784028.67442665</v>
      </c>
      <c r="E82" s="463">
        <v>7623541.1603397131</v>
      </c>
      <c r="F82" s="468">
        <v>4.0732642138292759E-2</v>
      </c>
      <c r="G82" s="474">
        <v>3.5477391694856859</v>
      </c>
      <c r="H82" s="474">
        <v>5.197614928996952E-2</v>
      </c>
      <c r="I82" s="475">
        <v>5.2477823271084612</v>
      </c>
      <c r="J82" s="475">
        <v>-0.19385682750511002</v>
      </c>
      <c r="K82" s="468">
        <v>-3.5624711965833472E-2</v>
      </c>
      <c r="L82" s="469">
        <v>1022184183.2806438</v>
      </c>
      <c r="M82" s="469">
        <v>3724346.2274240255</v>
      </c>
      <c r="N82" s="468">
        <v>3.6568415286752334E-3</v>
      </c>
      <c r="O82" s="463">
        <v>302620882.17505908</v>
      </c>
      <c r="P82" s="463">
        <v>9582729.3076262474</v>
      </c>
      <c r="Q82" s="468">
        <v>3.2701302591002089E-2</v>
      </c>
    </row>
    <row r="83" spans="1:17">
      <c r="A83" s="483"/>
      <c r="B83" s="478" t="s">
        <v>299</v>
      </c>
      <c r="C83" s="367" t="s">
        <v>156</v>
      </c>
      <c r="D83" s="463">
        <v>528651199.70038462</v>
      </c>
      <c r="E83" s="463">
        <v>29404389.259626806</v>
      </c>
      <c r="F83" s="464">
        <v>5.8897500484113803E-2</v>
      </c>
      <c r="G83" s="472">
        <v>9.6286979016513783</v>
      </c>
      <c r="H83" s="472">
        <v>0.30382083454017561</v>
      </c>
      <c r="I83" s="473">
        <v>4.3310912287103331</v>
      </c>
      <c r="J83" s="473">
        <v>-9.3017618292561721E-2</v>
      </c>
      <c r="K83" s="464">
        <v>-2.1025164956232113E-2</v>
      </c>
      <c r="L83" s="465">
        <v>2289636574.0695305</v>
      </c>
      <c r="M83" s="465">
        <v>80914343.160596848</v>
      </c>
      <c r="N83" s="464">
        <v>3.6634005864693529E-2</v>
      </c>
      <c r="O83" s="463">
        <v>550080759.00014758</v>
      </c>
      <c r="P83" s="463">
        <v>24511155.534446716</v>
      </c>
      <c r="Q83" s="464">
        <v>4.6637315729097975E-2</v>
      </c>
    </row>
    <row r="84" spans="1:17">
      <c r="A84" s="483"/>
      <c r="B84" s="478" t="s">
        <v>299</v>
      </c>
      <c r="C84" s="367" t="s">
        <v>166</v>
      </c>
      <c r="D84" s="463">
        <v>48768253.22164236</v>
      </c>
      <c r="E84" s="463">
        <v>793656.36558391899</v>
      </c>
      <c r="F84" s="468">
        <v>1.654326284314972E-2</v>
      </c>
      <c r="G84" s="474">
        <v>0.88825066079215276</v>
      </c>
      <c r="H84" s="474">
        <v>-7.8135877345775206E-3</v>
      </c>
      <c r="I84" s="475">
        <v>6.1682390921528238</v>
      </c>
      <c r="J84" s="475">
        <v>-0.26709877483509281</v>
      </c>
      <c r="K84" s="468">
        <v>-4.1505011913245411E-2</v>
      </c>
      <c r="L84" s="469">
        <v>300814245.97774231</v>
      </c>
      <c r="M84" s="469">
        <v>-7918493.8235300183</v>
      </c>
      <c r="N84" s="468">
        <v>-2.5648377391484494E-2</v>
      </c>
      <c r="O84" s="463">
        <v>81571125.859223545</v>
      </c>
      <c r="P84" s="463">
        <v>1845153.0167421103</v>
      </c>
      <c r="Q84" s="468">
        <v>2.3143687696199965E-2</v>
      </c>
    </row>
    <row r="85" spans="1:17">
      <c r="A85" s="483"/>
      <c r="B85" s="478" t="s">
        <v>299</v>
      </c>
      <c r="C85" s="367" t="s">
        <v>186</v>
      </c>
      <c r="D85" s="463">
        <v>6227610.8772577886</v>
      </c>
      <c r="E85" s="463">
        <v>6773.5745551735163</v>
      </c>
      <c r="F85" s="464">
        <v>1.0888525491947469E-3</v>
      </c>
      <c r="G85" s="472">
        <v>0.11342787800375391</v>
      </c>
      <c r="H85" s="472">
        <v>-2.7642375772929662E-3</v>
      </c>
      <c r="I85" s="473">
        <v>5.2602999387924205</v>
      </c>
      <c r="J85" s="473">
        <v>-0.23123540653634134</v>
      </c>
      <c r="K85" s="464">
        <v>-4.2107605978178031E-2</v>
      </c>
      <c r="L85" s="465">
        <v>32759101.11646216</v>
      </c>
      <c r="M85" s="465">
        <v>-1402846.8088688888</v>
      </c>
      <c r="N85" s="464">
        <v>-4.1064602403093044E-2</v>
      </c>
      <c r="O85" s="463">
        <v>6273418.0231058458</v>
      </c>
      <c r="P85" s="463">
        <v>-470848.64700776618</v>
      </c>
      <c r="Q85" s="464">
        <v>-6.9814654437416301E-2</v>
      </c>
    </row>
    <row r="86" spans="1:17">
      <c r="A86" s="483"/>
      <c r="B86" s="478" t="s">
        <v>299</v>
      </c>
      <c r="C86" s="367" t="s">
        <v>181</v>
      </c>
      <c r="D86" s="463">
        <v>15617639.114666205</v>
      </c>
      <c r="E86" s="463">
        <v>2451717.0632549804</v>
      </c>
      <c r="F86" s="468">
        <v>0.18621689036904077</v>
      </c>
      <c r="G86" s="474">
        <v>0.2844550982904458</v>
      </c>
      <c r="H86" s="474">
        <v>3.8543452913701731E-2</v>
      </c>
      <c r="I86" s="475">
        <v>4.4762751659127842</v>
      </c>
      <c r="J86" s="475">
        <v>-0.45668418503074015</v>
      </c>
      <c r="K86" s="468">
        <v>-9.2578136680447287E-2</v>
      </c>
      <c r="L86" s="469">
        <v>69908850.11916846</v>
      </c>
      <c r="M86" s="469">
        <v>4961891.8218659163</v>
      </c>
      <c r="N86" s="468">
        <v>7.6399140959800729E-2</v>
      </c>
      <c r="O86" s="463">
        <v>11556072.73859393</v>
      </c>
      <c r="P86" s="463">
        <v>-5036.1758798044175</v>
      </c>
      <c r="Q86" s="468">
        <v>-4.3561356588375896E-4</v>
      </c>
    </row>
    <row r="87" spans="1:17">
      <c r="A87" s="483"/>
      <c r="B87" s="478" t="s">
        <v>299</v>
      </c>
      <c r="C87" s="367" t="s">
        <v>159</v>
      </c>
      <c r="D87" s="463">
        <v>192453907.89226186</v>
      </c>
      <c r="E87" s="463">
        <v>6998206.5445525646</v>
      </c>
      <c r="F87" s="464">
        <v>3.7735192251823452E-2</v>
      </c>
      <c r="G87" s="472">
        <v>3.5052990329674292</v>
      </c>
      <c r="H87" s="472">
        <v>4.1377821461784148E-2</v>
      </c>
      <c r="I87" s="473">
        <v>9.2889917139915372</v>
      </c>
      <c r="J87" s="473">
        <v>6.7769100571885232E-2</v>
      </c>
      <c r="K87" s="464">
        <v>7.3492532837522882E-3</v>
      </c>
      <c r="L87" s="465">
        <v>1787702755.736511</v>
      </c>
      <c r="M87" s="465">
        <v>77574448.681412697</v>
      </c>
      <c r="N87" s="464">
        <v>4.5361771021145574E-2</v>
      </c>
      <c r="O87" s="463">
        <v>391074491.39208692</v>
      </c>
      <c r="P87" s="463">
        <v>15730996.766394913</v>
      </c>
      <c r="Q87" s="464">
        <v>4.1910934894668975E-2</v>
      </c>
    </row>
    <row r="88" spans="1:17">
      <c r="A88" s="483"/>
      <c r="B88" s="478" t="s">
        <v>299</v>
      </c>
      <c r="C88" s="367" t="s">
        <v>161</v>
      </c>
      <c r="D88" s="463">
        <v>168751351.18971452</v>
      </c>
      <c r="E88" s="463">
        <v>2228218.2368615866</v>
      </c>
      <c r="F88" s="468">
        <v>1.3380833025117618E-2</v>
      </c>
      <c r="G88" s="474">
        <v>3.0735876169809759</v>
      </c>
      <c r="H88" s="474">
        <v>-3.6713162396420085E-2</v>
      </c>
      <c r="I88" s="475">
        <v>5.627840475928668</v>
      </c>
      <c r="J88" s="475">
        <v>-4.7145991337039561E-2</v>
      </c>
      <c r="K88" s="468">
        <v>-8.3076834824163375E-3</v>
      </c>
      <c r="L88" s="469">
        <v>949705684.5931288</v>
      </c>
      <c r="M88" s="469">
        <v>4689158.5990002155</v>
      </c>
      <c r="N88" s="468">
        <v>4.9619858171976025E-3</v>
      </c>
      <c r="O88" s="463">
        <v>188174930.34072414</v>
      </c>
      <c r="P88" s="463">
        <v>2863874.7685127854</v>
      </c>
      <c r="Q88" s="468">
        <v>1.545441937972665E-2</v>
      </c>
    </row>
    <row r="89" spans="1:17">
      <c r="A89" s="483"/>
      <c r="B89" s="478" t="s">
        <v>299</v>
      </c>
      <c r="C89" s="367" t="s">
        <v>177</v>
      </c>
      <c r="D89" s="463">
        <v>9655662.9270856045</v>
      </c>
      <c r="E89" s="463">
        <v>415564.11470928043</v>
      </c>
      <c r="F89" s="464">
        <v>4.4973990337924499E-2</v>
      </c>
      <c r="G89" s="472">
        <v>0.17586541261567959</v>
      </c>
      <c r="H89" s="472">
        <v>3.2798623198228849E-3</v>
      </c>
      <c r="I89" s="473">
        <v>14.511083735301698</v>
      </c>
      <c r="J89" s="473">
        <v>0.20780094357544954</v>
      </c>
      <c r="K89" s="464">
        <v>1.4528199337263488E-2</v>
      </c>
      <c r="L89" s="465">
        <v>140114133.2547875</v>
      </c>
      <c r="M89" s="465">
        <v>7950386.9178750813</v>
      </c>
      <c r="N89" s="464">
        <v>6.0155580771809533E-2</v>
      </c>
      <c r="O89" s="463">
        <v>13349578.021257197</v>
      </c>
      <c r="P89" s="463">
        <v>401656.06022611447</v>
      </c>
      <c r="Q89" s="464">
        <v>3.1020889794900291E-2</v>
      </c>
    </row>
    <row r="90" spans="1:17">
      <c r="A90" s="483"/>
      <c r="B90" s="478" t="s">
        <v>299</v>
      </c>
      <c r="C90" s="367" t="s">
        <v>164</v>
      </c>
      <c r="D90" s="463">
        <v>96452513.008700505</v>
      </c>
      <c r="E90" s="463">
        <v>396540.96703535318</v>
      </c>
      <c r="F90" s="468">
        <v>4.1282281424766584E-3</v>
      </c>
      <c r="G90" s="474">
        <v>1.756757783094465</v>
      </c>
      <c r="H90" s="474">
        <v>-3.7365107865268143E-2</v>
      </c>
      <c r="I90" s="475">
        <v>6.4629104050877988</v>
      </c>
      <c r="J90" s="475">
        <v>-0.16713486001484412</v>
      </c>
      <c r="K90" s="468">
        <v>-2.520870572250258E-2</v>
      </c>
      <c r="L90" s="469">
        <v>623363949.92079675</v>
      </c>
      <c r="M90" s="469">
        <v>-13491492.698877096</v>
      </c>
      <c r="N90" s="468">
        <v>-2.1184544868424925E-2</v>
      </c>
      <c r="O90" s="463">
        <v>168941990.75897568</v>
      </c>
      <c r="P90" s="463">
        <v>1520541.9746027887</v>
      </c>
      <c r="Q90" s="468">
        <v>9.0821217092747798E-3</v>
      </c>
    </row>
    <row r="91" spans="1:17">
      <c r="A91" s="483"/>
      <c r="B91" s="478" t="s">
        <v>299</v>
      </c>
      <c r="C91" s="367" t="s">
        <v>190</v>
      </c>
      <c r="D91" s="463">
        <v>456.55295813083649</v>
      </c>
      <c r="E91" s="463">
        <v>-586.31755542628753</v>
      </c>
      <c r="F91" s="464">
        <v>-0.56221510513938944</v>
      </c>
      <c r="G91" s="472">
        <v>8.3155216756125279E-6</v>
      </c>
      <c r="H91" s="472">
        <v>-1.1163099183777551E-5</v>
      </c>
      <c r="I91" s="473">
        <v>6.4768264064086587</v>
      </c>
      <c r="J91" s="473">
        <v>-3.3832006406491182</v>
      </c>
      <c r="K91" s="464">
        <v>-0.3431228560025768</v>
      </c>
      <c r="L91" s="465">
        <v>2957.0142551457884</v>
      </c>
      <c r="M91" s="465">
        <v>-7325.7172151064879</v>
      </c>
      <c r="N91" s="464">
        <v>-0.71242910857874997</v>
      </c>
      <c r="O91" s="463">
        <v>476.47869193553925</v>
      </c>
      <c r="P91" s="463">
        <v>-1033.905452132225</v>
      </c>
      <c r="Q91" s="464">
        <v>-0.68453145260629689</v>
      </c>
    </row>
    <row r="92" spans="1:17">
      <c r="A92" s="483"/>
      <c r="B92" s="478" t="s">
        <v>299</v>
      </c>
      <c r="C92" s="367" t="s">
        <v>180</v>
      </c>
      <c r="D92" s="463">
        <v>10099424.762770152</v>
      </c>
      <c r="E92" s="463">
        <v>244105.15350051597</v>
      </c>
      <c r="F92" s="468">
        <v>2.476887236319739E-2</v>
      </c>
      <c r="G92" s="474">
        <v>0.18394796053860199</v>
      </c>
      <c r="H92" s="474">
        <v>-1.2861619985846118E-4</v>
      </c>
      <c r="I92" s="475">
        <v>4.7733831019447344</v>
      </c>
      <c r="J92" s="475">
        <v>3.7052310976775082E-2</v>
      </c>
      <c r="K92" s="468">
        <v>7.822998986353049E-3</v>
      </c>
      <c r="L92" s="469">
        <v>48208423.501969248</v>
      </c>
      <c r="M92" s="469">
        <v>1530369.7817551568</v>
      </c>
      <c r="N92" s="468">
        <v>3.2785638212940851E-2</v>
      </c>
      <c r="O92" s="463">
        <v>8041211.2635298902</v>
      </c>
      <c r="P92" s="463">
        <v>169396.4609969845</v>
      </c>
      <c r="Q92" s="468">
        <v>2.1519365641386529E-2</v>
      </c>
    </row>
    <row r="93" spans="1:17">
      <c r="A93" s="483"/>
      <c r="B93" s="478" t="s">
        <v>299</v>
      </c>
      <c r="C93" s="367" t="s">
        <v>185</v>
      </c>
      <c r="D93" s="463">
        <v>6611136.4673006963</v>
      </c>
      <c r="E93" s="463">
        <v>552272.75141570345</v>
      </c>
      <c r="F93" s="464">
        <v>9.1151208760112415E-2</v>
      </c>
      <c r="G93" s="472">
        <v>0.1204133006154281</v>
      </c>
      <c r="H93" s="472">
        <v>7.2465098909585829E-3</v>
      </c>
      <c r="I93" s="473">
        <v>5.8225405256925091</v>
      </c>
      <c r="J93" s="473">
        <v>-5.9979387958918551E-2</v>
      </c>
      <c r="K93" s="464">
        <v>-1.0196206530423428E-2</v>
      </c>
      <c r="L93" s="465">
        <v>38493610.001741916</v>
      </c>
      <c r="M93" s="465">
        <v>2852223.5389483571</v>
      </c>
      <c r="N93" s="464">
        <v>8.0025605679673123E-2</v>
      </c>
      <c r="O93" s="463">
        <v>5536626.4213361526</v>
      </c>
      <c r="P93" s="463">
        <v>432639.15509272926</v>
      </c>
      <c r="Q93" s="464">
        <v>8.476493622037487E-2</v>
      </c>
    </row>
    <row r="94" spans="1:17">
      <c r="A94" s="483"/>
      <c r="B94" s="478" t="s">
        <v>299</v>
      </c>
      <c r="C94" s="367" t="s">
        <v>163</v>
      </c>
      <c r="D94" s="463">
        <v>92982834.701709032</v>
      </c>
      <c r="E94" s="463">
        <v>5466293.2542920262</v>
      </c>
      <c r="F94" s="468">
        <v>6.2460115126651415E-2</v>
      </c>
      <c r="G94" s="474">
        <v>1.6935620800432496</v>
      </c>
      <c r="H94" s="474">
        <v>5.8937735392088797E-2</v>
      </c>
      <c r="I94" s="475">
        <v>5.052040271978762</v>
      </c>
      <c r="J94" s="475">
        <v>3.905436208069446E-2</v>
      </c>
      <c r="K94" s="468">
        <v>7.7906387096724509E-3</v>
      </c>
      <c r="L94" s="469">
        <v>469753025.51577836</v>
      </c>
      <c r="M94" s="469">
        <v>31033836.356866717</v>
      </c>
      <c r="N94" s="468">
        <v>7.0737358027040231E-2</v>
      </c>
      <c r="O94" s="463">
        <v>99898017.940328792</v>
      </c>
      <c r="P94" s="463">
        <v>5683241.8449729681</v>
      </c>
      <c r="Q94" s="468">
        <v>6.0322192340837237E-2</v>
      </c>
    </row>
    <row r="95" spans="1:17">
      <c r="A95" s="483"/>
      <c r="B95" s="478" t="s">
        <v>299</v>
      </c>
      <c r="C95" s="367" t="s">
        <v>175</v>
      </c>
      <c r="D95" s="463">
        <v>32377663.920190517</v>
      </c>
      <c r="E95" s="463">
        <v>6017655.6020545438</v>
      </c>
      <c r="F95" s="464">
        <v>0.22828731802464308</v>
      </c>
      <c r="G95" s="472">
        <v>0.58971727450046529</v>
      </c>
      <c r="H95" s="472">
        <v>9.7367935628094981E-2</v>
      </c>
      <c r="I95" s="473">
        <v>5.3675394664403777</v>
      </c>
      <c r="J95" s="473">
        <v>-0.12893622363159807</v>
      </c>
      <c r="K95" s="464">
        <v>-2.3457981241414291E-2</v>
      </c>
      <c r="L95" s="465">
        <v>173788388.92276528</v>
      </c>
      <c r="M95" s="465">
        <v>28901244.012035847</v>
      </c>
      <c r="N95" s="464">
        <v>0.19947417715935406</v>
      </c>
      <c r="O95" s="463">
        <v>28459119.051102448</v>
      </c>
      <c r="P95" s="463">
        <v>3871859.012626797</v>
      </c>
      <c r="Q95" s="464">
        <v>0.15747419625317643</v>
      </c>
    </row>
    <row r="96" spans="1:17">
      <c r="A96" s="483"/>
      <c r="B96" s="478" t="s">
        <v>299</v>
      </c>
      <c r="C96" s="367" t="s">
        <v>207</v>
      </c>
      <c r="D96" s="463">
        <v>102186057.65516058</v>
      </c>
      <c r="E96" s="463">
        <v>1036883.358835578</v>
      </c>
      <c r="F96" s="468">
        <v>1.0251031370735081E-2</v>
      </c>
      <c r="G96" s="474">
        <v>1.8611868836766317</v>
      </c>
      <c r="H96" s="474">
        <v>-2.8066279343742728E-2</v>
      </c>
      <c r="I96" s="475">
        <v>3.1530999183653128</v>
      </c>
      <c r="J96" s="475">
        <v>-1.1743135864305643E-2</v>
      </c>
      <c r="K96" s="468">
        <v>-3.710495485269534E-3</v>
      </c>
      <c r="L96" s="469">
        <v>322202850.05055994</v>
      </c>
      <c r="M96" s="469">
        <v>2081588.337774694</v>
      </c>
      <c r="N96" s="468">
        <v>6.502499479844946E-3</v>
      </c>
      <c r="O96" s="463">
        <v>77199801.092867434</v>
      </c>
      <c r="P96" s="463">
        <v>991653.32435406744</v>
      </c>
      <c r="Q96" s="468">
        <v>1.3012431785722853E-2</v>
      </c>
    </row>
    <row r="97" spans="1:17">
      <c r="A97" s="483"/>
      <c r="B97" s="478" t="s">
        <v>299</v>
      </c>
      <c r="C97" s="367" t="s">
        <v>208</v>
      </c>
      <c r="D97" s="463">
        <v>2255172.1704854895</v>
      </c>
      <c r="E97" s="463">
        <v>46883.374555238988</v>
      </c>
      <c r="F97" s="464">
        <v>2.1230635522691759E-2</v>
      </c>
      <c r="G97" s="472">
        <v>4.1075044487032163E-2</v>
      </c>
      <c r="H97" s="472">
        <v>-1.7113099188383052E-4</v>
      </c>
      <c r="I97" s="473">
        <v>12.321703355784452</v>
      </c>
      <c r="J97" s="473">
        <v>0.24178826556665456</v>
      </c>
      <c r="K97" s="464">
        <v>2.001572558754593E-2</v>
      </c>
      <c r="L97" s="465">
        <v>27787562.500942763</v>
      </c>
      <c r="M97" s="465">
        <v>1111621.3514260389</v>
      </c>
      <c r="N97" s="464">
        <v>4.1671307684909092E-2</v>
      </c>
      <c r="O97" s="463">
        <v>5286969.1909017051</v>
      </c>
      <c r="P97" s="463">
        <v>106153.90877283644</v>
      </c>
      <c r="Q97" s="464">
        <v>2.0489807683167643E-2</v>
      </c>
    </row>
    <row r="98" spans="1:17">
      <c r="A98" s="483"/>
      <c r="B98" s="478" t="s">
        <v>299</v>
      </c>
      <c r="C98" s="367" t="s">
        <v>239</v>
      </c>
      <c r="D98" s="463">
        <v>5047902.5054934518</v>
      </c>
      <c r="E98" s="463">
        <v>588924.85642545577</v>
      </c>
      <c r="F98" s="468">
        <v>0.13207620732266986</v>
      </c>
      <c r="G98" s="474">
        <v>9.1941015720634858E-2</v>
      </c>
      <c r="H98" s="474">
        <v>8.6567211532897342E-3</v>
      </c>
      <c r="I98" s="475">
        <v>14.543747561227548</v>
      </c>
      <c r="J98" s="475">
        <v>0.24352650716667057</v>
      </c>
      <c r="K98" s="468">
        <v>1.7029562427464406E-2</v>
      </c>
      <c r="L98" s="469">
        <v>73415419.753584817</v>
      </c>
      <c r="M98" s="469">
        <v>9651053.6967957839</v>
      </c>
      <c r="N98" s="468">
        <v>0.15135496976791837</v>
      </c>
      <c r="O98" s="463">
        <v>7595475.4285391411</v>
      </c>
      <c r="P98" s="463">
        <v>578229.69619141705</v>
      </c>
      <c r="Q98" s="468">
        <v>8.240123237040492E-2</v>
      </c>
    </row>
    <row r="99" spans="1:17">
      <c r="A99" s="483"/>
      <c r="B99" s="478" t="s">
        <v>299</v>
      </c>
      <c r="C99" s="367" t="s">
        <v>209</v>
      </c>
      <c r="D99" s="463">
        <v>248074264.63820705</v>
      </c>
      <c r="E99" s="463">
        <v>14796955.097177416</v>
      </c>
      <c r="F99" s="464">
        <v>6.3430751693296927E-2</v>
      </c>
      <c r="G99" s="472">
        <v>4.5183518976772987</v>
      </c>
      <c r="H99" s="472">
        <v>0.16122394307682697</v>
      </c>
      <c r="I99" s="473">
        <v>5.0943756268016376</v>
      </c>
      <c r="J99" s="473">
        <v>-0.15423747738721438</v>
      </c>
      <c r="K99" s="464">
        <v>-2.9386330126737557E-2</v>
      </c>
      <c r="L99" s="465">
        <v>1263783487.4096212</v>
      </c>
      <c r="M99" s="465">
        <v>39401143.642653942</v>
      </c>
      <c r="N99" s="464">
        <v>3.2180424557112883E-2</v>
      </c>
      <c r="O99" s="463">
        <v>252497513.65024471</v>
      </c>
      <c r="P99" s="463">
        <v>2349445.1320281327</v>
      </c>
      <c r="Q99" s="464">
        <v>9.3922177610459481E-3</v>
      </c>
    </row>
    <row r="100" spans="1:17">
      <c r="A100" s="483"/>
      <c r="B100" s="484" t="s">
        <v>299</v>
      </c>
      <c r="C100" s="367" t="s">
        <v>210</v>
      </c>
      <c r="D100" s="463">
        <v>102514048.36743011</v>
      </c>
      <c r="E100" s="463">
        <v>-4412459.188558057</v>
      </c>
      <c r="F100" s="468">
        <v>-4.1266279890864607E-2</v>
      </c>
      <c r="G100" s="474">
        <v>1.8671608103125321</v>
      </c>
      <c r="H100" s="474">
        <v>-0.13000074850616561</v>
      </c>
      <c r="I100" s="475">
        <v>6.7388329338039235</v>
      </c>
      <c r="J100" s="475">
        <v>-0.22224451856320204</v>
      </c>
      <c r="K100" s="468">
        <v>-3.1926741238545969E-2</v>
      </c>
      <c r="L100" s="469">
        <v>690825045.3160063</v>
      </c>
      <c r="M100" s="469">
        <v>-53498655.492345929</v>
      </c>
      <c r="N100" s="468">
        <v>-7.187552328945751E-2</v>
      </c>
      <c r="O100" s="463">
        <v>193165873.07901803</v>
      </c>
      <c r="P100" s="463">
        <v>-6542646.1624535322</v>
      </c>
      <c r="Q100" s="468">
        <v>-3.2760976784083448E-2</v>
      </c>
    </row>
    <row r="101" spans="1:17">
      <c r="A101" s="483"/>
      <c r="B101" s="478" t="s">
        <v>241</v>
      </c>
      <c r="C101" s="367" t="s">
        <v>189</v>
      </c>
      <c r="D101" s="463">
        <v>929958.20956323936</v>
      </c>
      <c r="E101" s="463">
        <v>113712.13332657132</v>
      </c>
      <c r="F101" s="464">
        <v>0.13931109335415762</v>
      </c>
      <c r="G101" s="472">
        <v>1.8575456581843924E-2</v>
      </c>
      <c r="H101" s="472">
        <v>1.8396275386667188E-3</v>
      </c>
      <c r="I101" s="473">
        <v>4.0880082069496479</v>
      </c>
      <c r="J101" s="473">
        <v>-0.17498432451111956</v>
      </c>
      <c r="K101" s="464">
        <v>-4.1047297929738338E-2</v>
      </c>
      <c r="L101" s="465">
        <v>3801676.7928147232</v>
      </c>
      <c r="M101" s="465">
        <v>322025.86598365102</v>
      </c>
      <c r="N101" s="464">
        <v>9.2545451470593593E-2</v>
      </c>
      <c r="O101" s="463">
        <v>897738.84886646189</v>
      </c>
      <c r="P101" s="463">
        <v>63968.322492363281</v>
      </c>
      <c r="Q101" s="464">
        <v>7.672173633979211E-2</v>
      </c>
    </row>
    <row r="102" spans="1:17">
      <c r="A102" s="483"/>
      <c r="B102" s="478" t="s">
        <v>300</v>
      </c>
      <c r="C102" s="367" t="s">
        <v>176</v>
      </c>
      <c r="D102" s="463">
        <v>3967115.7890292248</v>
      </c>
      <c r="E102" s="463">
        <v>-163.19120147544891</v>
      </c>
      <c r="F102" s="468">
        <v>-4.1134289342555689E-5</v>
      </c>
      <c r="G102" s="474">
        <v>7.9241181309501307E-2</v>
      </c>
      <c r="H102" s="474">
        <v>-2.1015714616374886E-3</v>
      </c>
      <c r="I102" s="475">
        <v>11.173384584668486</v>
      </c>
      <c r="J102" s="475">
        <v>-7.2051591036789375E-2</v>
      </c>
      <c r="K102" s="468">
        <v>-6.4071850936693918E-3</v>
      </c>
      <c r="L102" s="469">
        <v>44326110.402734101</v>
      </c>
      <c r="M102" s="469">
        <v>-287672.16066735238</v>
      </c>
      <c r="N102" s="468">
        <v>-6.4480558280064302E-3</v>
      </c>
      <c r="O102" s="463">
        <v>8334078.3141832612</v>
      </c>
      <c r="P102" s="463">
        <v>-28879.499098990113</v>
      </c>
      <c r="Q102" s="468">
        <v>-3.4532637547355547E-3</v>
      </c>
    </row>
    <row r="103" spans="1:17">
      <c r="A103" s="483"/>
      <c r="B103" s="478" t="s">
        <v>300</v>
      </c>
      <c r="C103" s="367" t="s">
        <v>171</v>
      </c>
      <c r="D103" s="463">
        <v>25039530.275252637</v>
      </c>
      <c r="E103" s="463">
        <v>-3170914.670727782</v>
      </c>
      <c r="F103" s="464">
        <v>-0.112402150224844</v>
      </c>
      <c r="G103" s="472">
        <v>0.50015226778434341</v>
      </c>
      <c r="H103" s="472">
        <v>-7.8258088593283426E-2</v>
      </c>
      <c r="I103" s="473">
        <v>7.63043598594043</v>
      </c>
      <c r="J103" s="473">
        <v>6.30112782616008E-2</v>
      </c>
      <c r="K103" s="464">
        <v>8.3266475314464506E-3</v>
      </c>
      <c r="L103" s="465">
        <v>191062532.88333261</v>
      </c>
      <c r="M103" s="465">
        <v>-22417885.215492964</v>
      </c>
      <c r="N103" s="464">
        <v>-0.10501143578009646</v>
      </c>
      <c r="O103" s="463">
        <v>44831239.351378903</v>
      </c>
      <c r="P103" s="463">
        <v>-6248172.4046586081</v>
      </c>
      <c r="Q103" s="464">
        <v>-0.12232271652815351</v>
      </c>
    </row>
    <row r="104" spans="1:17">
      <c r="A104" s="483"/>
      <c r="B104" s="478" t="s">
        <v>300</v>
      </c>
      <c r="C104" s="367" t="s">
        <v>173</v>
      </c>
      <c r="D104" s="463">
        <v>10487421.77027153</v>
      </c>
      <c r="E104" s="463">
        <v>813873.50366426446</v>
      </c>
      <c r="F104" s="468">
        <v>8.4133916659487398E-2</v>
      </c>
      <c r="G104" s="474">
        <v>0.20948107747837039</v>
      </c>
      <c r="H104" s="474">
        <v>1.1140338399679289E-2</v>
      </c>
      <c r="I104" s="475">
        <v>11.979208672630794</v>
      </c>
      <c r="J104" s="475">
        <v>-1.4971805935293929</v>
      </c>
      <c r="K104" s="468">
        <v>-0.11109656777938881</v>
      </c>
      <c r="L104" s="469">
        <v>125631013.82397372</v>
      </c>
      <c r="M104" s="469">
        <v>-4733488.2018149197</v>
      </c>
      <c r="N104" s="468">
        <v>-3.6309640494607526E-2</v>
      </c>
      <c r="O104" s="463">
        <v>27316042.636614975</v>
      </c>
      <c r="P104" s="463">
        <v>-736091.7325886786</v>
      </c>
      <c r="Q104" s="468">
        <v>-2.6240132850524872E-2</v>
      </c>
    </row>
    <row r="105" spans="1:17">
      <c r="A105" s="483"/>
      <c r="B105" s="478" t="s">
        <v>300</v>
      </c>
      <c r="C105" s="367" t="s">
        <v>169</v>
      </c>
      <c r="D105" s="463">
        <v>17835826.017853357</v>
      </c>
      <c r="E105" s="463">
        <v>-545929.28144914657</v>
      </c>
      <c r="F105" s="464">
        <v>-2.969951849320189E-2</v>
      </c>
      <c r="G105" s="472">
        <v>0.35626182810038143</v>
      </c>
      <c r="H105" s="472">
        <v>-2.0626861669498509E-2</v>
      </c>
      <c r="I105" s="473">
        <v>12.027664983462387</v>
      </c>
      <c r="J105" s="473">
        <v>8.3321724091680593E-2</v>
      </c>
      <c r="K105" s="464">
        <v>6.9758313439554015E-3</v>
      </c>
      <c r="L105" s="465">
        <v>214523340.0460622</v>
      </c>
      <c r="M105" s="465">
        <v>-5034654.9585634172</v>
      </c>
      <c r="N105" s="464">
        <v>-2.2930865981251776E-2</v>
      </c>
      <c r="O105" s="463">
        <v>30945016.63592672</v>
      </c>
      <c r="P105" s="463">
        <v>-801677.39684381709</v>
      </c>
      <c r="Q105" s="464">
        <v>-2.5252311186049335E-2</v>
      </c>
    </row>
    <row r="106" spans="1:17">
      <c r="A106" s="483"/>
      <c r="B106" s="478" t="s">
        <v>300</v>
      </c>
      <c r="C106" s="367" t="s">
        <v>233</v>
      </c>
      <c r="D106" s="463">
        <v>5562388.0591687718</v>
      </c>
      <c r="E106" s="463">
        <v>1341321.7861792622</v>
      </c>
      <c r="F106" s="468">
        <v>0.31776847351635878</v>
      </c>
      <c r="G106" s="474">
        <v>0.11110595811932594</v>
      </c>
      <c r="H106" s="474">
        <v>2.4559700095794737E-2</v>
      </c>
      <c r="I106" s="475">
        <v>11.629247744904456</v>
      </c>
      <c r="J106" s="475">
        <v>-0.61354101877860323</v>
      </c>
      <c r="K106" s="468">
        <v>-5.0114482134871748E-2</v>
      </c>
      <c r="L106" s="469">
        <v>64686388.793371916</v>
      </c>
      <c r="M106" s="469">
        <v>13008766.055654421</v>
      </c>
      <c r="N106" s="468">
        <v>0.25172918889242613</v>
      </c>
      <c r="O106" s="463">
        <v>9418474.5965698939</v>
      </c>
      <c r="P106" s="463">
        <v>2397994.2911169501</v>
      </c>
      <c r="Q106" s="468">
        <v>0.34157125820214623</v>
      </c>
    </row>
    <row r="107" spans="1:17">
      <c r="A107" s="483"/>
      <c r="B107" s="478" t="s">
        <v>300</v>
      </c>
      <c r="C107" s="367" t="s">
        <v>153</v>
      </c>
      <c r="D107" s="463">
        <v>926189406.37194049</v>
      </c>
      <c r="E107" s="463">
        <v>5195579.4552093744</v>
      </c>
      <c r="F107" s="464">
        <v>5.641275004635962E-3</v>
      </c>
      <c r="G107" s="472">
        <v>18.50017659686657</v>
      </c>
      <c r="H107" s="472">
        <v>-0.38333866383138471</v>
      </c>
      <c r="I107" s="473">
        <v>5.4462190161242017</v>
      </c>
      <c r="J107" s="473">
        <v>-6.0232797341788213E-2</v>
      </c>
      <c r="K107" s="464">
        <v>-1.0938586113563969E-2</v>
      </c>
      <c r="L107" s="465">
        <v>5044230357.5156479</v>
      </c>
      <c r="M107" s="465">
        <v>-27177770.900968552</v>
      </c>
      <c r="N107" s="464">
        <v>-5.3590186813566379E-3</v>
      </c>
      <c r="O107" s="463">
        <v>1359462433.405612</v>
      </c>
      <c r="P107" s="463">
        <v>6819472.8996722698</v>
      </c>
      <c r="Q107" s="464">
        <v>5.0415912393626241E-3</v>
      </c>
    </row>
    <row r="108" spans="1:17">
      <c r="A108" s="483"/>
      <c r="B108" s="478" t="s">
        <v>300</v>
      </c>
      <c r="C108" s="367" t="s">
        <v>234</v>
      </c>
      <c r="D108" s="463">
        <v>106516674.47614099</v>
      </c>
      <c r="E108" s="463">
        <v>-1695140.2025908232</v>
      </c>
      <c r="F108" s="468">
        <v>-1.5665019643404887E-2</v>
      </c>
      <c r="G108" s="474">
        <v>2.1276180387753336</v>
      </c>
      <c r="H108" s="474">
        <v>-9.1093307764887221E-2</v>
      </c>
      <c r="I108" s="475">
        <v>3.4262614471213171</v>
      </c>
      <c r="J108" s="475">
        <v>-0.14605308647524406</v>
      </c>
      <c r="K108" s="468">
        <v>-4.0884721964333771E-2</v>
      </c>
      <c r="L108" s="469">
        <v>364953975.23317307</v>
      </c>
      <c r="M108" s="469">
        <v>-21612663.050518274</v>
      </c>
      <c r="N108" s="468">
        <v>-5.5909281635052259E-2</v>
      </c>
      <c r="O108" s="463">
        <v>101177362.79534899</v>
      </c>
      <c r="P108" s="463">
        <v>-3783055.9570153803</v>
      </c>
      <c r="Q108" s="468">
        <v>-3.6042691159043821E-2</v>
      </c>
    </row>
    <row r="109" spans="1:17">
      <c r="A109" s="483"/>
      <c r="B109" s="478" t="s">
        <v>300</v>
      </c>
      <c r="C109" s="367" t="s">
        <v>235</v>
      </c>
      <c r="D109" s="463">
        <v>299835910.75332928</v>
      </c>
      <c r="E109" s="463">
        <v>9260466.3903933167</v>
      </c>
      <c r="F109" s="464">
        <v>3.1869404555832884E-2</v>
      </c>
      <c r="G109" s="472">
        <v>5.9890744386157841</v>
      </c>
      <c r="H109" s="472">
        <v>3.128658201195389E-2</v>
      </c>
      <c r="I109" s="473">
        <v>4.2181466417619236</v>
      </c>
      <c r="J109" s="473">
        <v>-7.0211356130818636E-2</v>
      </c>
      <c r="K109" s="464">
        <v>-1.6372550091508176E-2</v>
      </c>
      <c r="L109" s="465">
        <v>1264751840.0237837</v>
      </c>
      <c r="M109" s="465">
        <v>18660309.198749781</v>
      </c>
      <c r="N109" s="464">
        <v>1.4975071041847816E-2</v>
      </c>
      <c r="O109" s="463">
        <v>304669432.64479768</v>
      </c>
      <c r="P109" s="463">
        <v>7964748.6886751056</v>
      </c>
      <c r="Q109" s="464">
        <v>2.6844027477007922E-2</v>
      </c>
    </row>
    <row r="110" spans="1:17">
      <c r="A110" s="483"/>
      <c r="B110" s="478" t="s">
        <v>300</v>
      </c>
      <c r="C110" s="367" t="s">
        <v>236</v>
      </c>
      <c r="D110" s="463">
        <v>10660786.334565025</v>
      </c>
      <c r="E110" s="463">
        <v>-819770.05240180343</v>
      </c>
      <c r="F110" s="468">
        <v>-7.1405080448229685E-2</v>
      </c>
      <c r="G110" s="474">
        <v>0.21294394914695486</v>
      </c>
      <c r="H110" s="474">
        <v>-2.2446620690373925E-2</v>
      </c>
      <c r="I110" s="475">
        <v>6.2172285986671794</v>
      </c>
      <c r="J110" s="475">
        <v>-0.28557573362860467</v>
      </c>
      <c r="K110" s="468">
        <v>-4.3915781412999018E-2</v>
      </c>
      <c r="L110" s="469">
        <v>66280545.683537923</v>
      </c>
      <c r="M110" s="469">
        <v>-8375266.1267959997</v>
      </c>
      <c r="N110" s="468">
        <v>-0.11218505195648663</v>
      </c>
      <c r="O110" s="463">
        <v>18736248.916033175</v>
      </c>
      <c r="P110" s="463">
        <v>-1394061.6712010428</v>
      </c>
      <c r="Q110" s="468">
        <v>-6.9251870961449399E-2</v>
      </c>
    </row>
    <row r="111" spans="1:17">
      <c r="A111" s="483"/>
      <c r="B111" s="478" t="s">
        <v>300</v>
      </c>
      <c r="C111" s="367" t="s">
        <v>160</v>
      </c>
      <c r="D111" s="463">
        <v>57255187.564736538</v>
      </c>
      <c r="E111" s="463">
        <v>-2485923.8331849575</v>
      </c>
      <c r="F111" s="464">
        <v>-4.1611610079143047E-2</v>
      </c>
      <c r="G111" s="472">
        <v>1.143644133421428</v>
      </c>
      <c r="H111" s="472">
        <v>-8.1252446559344049E-2</v>
      </c>
      <c r="I111" s="473">
        <v>5.061104758036941</v>
      </c>
      <c r="J111" s="473">
        <v>4.013083628275016E-2</v>
      </c>
      <c r="K111" s="464">
        <v>7.9926398559603644E-3</v>
      </c>
      <c r="L111" s="465">
        <v>289774502.20618558</v>
      </c>
      <c r="M111" s="465">
        <v>-10184060.179390311</v>
      </c>
      <c r="N111" s="464">
        <v>-3.3951556836371986E-2</v>
      </c>
      <c r="O111" s="463">
        <v>59556258.794589914</v>
      </c>
      <c r="P111" s="463">
        <v>-2491786.2569867447</v>
      </c>
      <c r="Q111" s="464">
        <v>-4.0158980914152549E-2</v>
      </c>
    </row>
    <row r="112" spans="1:17">
      <c r="A112" s="483"/>
      <c r="B112" s="478" t="s">
        <v>300</v>
      </c>
      <c r="C112" s="367" t="s">
        <v>155</v>
      </c>
      <c r="D112" s="463">
        <v>439861692.57175779</v>
      </c>
      <c r="E112" s="463">
        <v>-366130.82719928026</v>
      </c>
      <c r="F112" s="468">
        <v>-8.3168488618556413E-4</v>
      </c>
      <c r="G112" s="474">
        <v>8.786020369905069</v>
      </c>
      <c r="H112" s="474">
        <v>-0.24015176978034702</v>
      </c>
      <c r="I112" s="475">
        <v>4.428607228740959</v>
      </c>
      <c r="J112" s="475">
        <v>-8.1165732697412452E-2</v>
      </c>
      <c r="K112" s="468">
        <v>-1.7997742545231149E-2</v>
      </c>
      <c r="L112" s="469">
        <v>1947974671.3695199</v>
      </c>
      <c r="M112" s="469">
        <v>-37352863.467963219</v>
      </c>
      <c r="N112" s="468">
        <v>-1.8814458980956451E-2</v>
      </c>
      <c r="O112" s="463">
        <v>422431922.2944299</v>
      </c>
      <c r="P112" s="463">
        <v>1899714.0342862606</v>
      </c>
      <c r="Q112" s="468">
        <v>4.517404367541538E-3</v>
      </c>
    </row>
    <row r="113" spans="1:17">
      <c r="A113" s="483"/>
      <c r="B113" s="478" t="s">
        <v>300</v>
      </c>
      <c r="C113" s="367" t="s">
        <v>168</v>
      </c>
      <c r="D113" s="463">
        <v>12788580.218935864</v>
      </c>
      <c r="E113" s="463">
        <v>-632495.45646130852</v>
      </c>
      <c r="F113" s="464">
        <v>-4.7127031525555495E-2</v>
      </c>
      <c r="G113" s="472">
        <v>0.25544558256208072</v>
      </c>
      <c r="H113" s="472">
        <v>-1.9732252429269737E-2</v>
      </c>
      <c r="I113" s="473">
        <v>5.6217959712970185</v>
      </c>
      <c r="J113" s="473">
        <v>-7.2576731394152105E-2</v>
      </c>
      <c r="K113" s="464">
        <v>-1.274534267134503E-2</v>
      </c>
      <c r="L113" s="465">
        <v>71894788.753422379</v>
      </c>
      <c r="M113" s="465">
        <v>-4529818.2133117467</v>
      </c>
      <c r="N113" s="464">
        <v>-5.9271724031024098E-2</v>
      </c>
      <c r="O113" s="463">
        <v>21027792.944626991</v>
      </c>
      <c r="P113" s="463">
        <v>-1212713.7274392694</v>
      </c>
      <c r="Q113" s="464">
        <v>-5.4527252697998088E-2</v>
      </c>
    </row>
    <row r="114" spans="1:17">
      <c r="A114" s="483"/>
      <c r="B114" s="478" t="s">
        <v>300</v>
      </c>
      <c r="C114" s="367" t="s">
        <v>157</v>
      </c>
      <c r="D114" s="463">
        <v>327720715.2544266</v>
      </c>
      <c r="E114" s="463">
        <v>14699533.863295019</v>
      </c>
      <c r="F114" s="468">
        <v>4.6960189077196686E-2</v>
      </c>
      <c r="G114" s="474">
        <v>6.5460596557758208</v>
      </c>
      <c r="H114" s="474">
        <v>0.12805762039892521</v>
      </c>
      <c r="I114" s="475">
        <v>5.0374440922166981</v>
      </c>
      <c r="J114" s="475">
        <v>-0.14815516830600473</v>
      </c>
      <c r="K114" s="468">
        <v>-2.8570500893482242E-2</v>
      </c>
      <c r="L114" s="469">
        <v>1650874780.955442</v>
      </c>
      <c r="M114" s="469">
        <v>27672374.20564723</v>
      </c>
      <c r="N114" s="468">
        <v>1.7048012059726284E-2</v>
      </c>
      <c r="O114" s="463">
        <v>475722662.97587013</v>
      </c>
      <c r="P114" s="463">
        <v>18591974.645334542</v>
      </c>
      <c r="Q114" s="468">
        <v>4.0671027170005529E-2</v>
      </c>
    </row>
    <row r="115" spans="1:17">
      <c r="A115" s="483"/>
      <c r="B115" s="478" t="s">
        <v>300</v>
      </c>
      <c r="C115" s="367" t="s">
        <v>178</v>
      </c>
      <c r="D115" s="463">
        <v>14368284.290066319</v>
      </c>
      <c r="E115" s="463">
        <v>891764.98843448982</v>
      </c>
      <c r="F115" s="464">
        <v>6.6171759077769343E-2</v>
      </c>
      <c r="G115" s="472">
        <v>0.28699939227491422</v>
      </c>
      <c r="H115" s="472">
        <v>1.0684773809546799E-2</v>
      </c>
      <c r="I115" s="473">
        <v>5.4934154314693444</v>
      </c>
      <c r="J115" s="473">
        <v>-0.28883628426319952</v>
      </c>
      <c r="K115" s="464">
        <v>-4.9952215583649547E-2</v>
      </c>
      <c r="L115" s="465">
        <v>78930954.642788872</v>
      </c>
      <c r="M115" s="465">
        <v>1006327.7888254821</v>
      </c>
      <c r="N115" s="464">
        <v>1.291411751911775E-2</v>
      </c>
      <c r="O115" s="463">
        <v>13980394.010003502</v>
      </c>
      <c r="P115" s="463">
        <v>-506473.83045681193</v>
      </c>
      <c r="Q115" s="464">
        <v>-3.4960892584543588E-2</v>
      </c>
    </row>
    <row r="116" spans="1:17">
      <c r="A116" s="483"/>
      <c r="B116" s="478" t="s">
        <v>300</v>
      </c>
      <c r="C116" s="367" t="s">
        <v>154</v>
      </c>
      <c r="D116" s="463">
        <v>489696702.35874724</v>
      </c>
      <c r="E116" s="463">
        <v>5764515.6913250089</v>
      </c>
      <c r="F116" s="468">
        <v>1.1911825355164106E-2</v>
      </c>
      <c r="G116" s="474">
        <v>9.7814501118380459</v>
      </c>
      <c r="H116" s="474">
        <v>-0.14081056462077157</v>
      </c>
      <c r="I116" s="475">
        <v>5.5019671135948816</v>
      </c>
      <c r="J116" s="475">
        <v>0.11555603262213321</v>
      </c>
      <c r="K116" s="468">
        <v>2.1453251689298208E-2</v>
      </c>
      <c r="L116" s="469">
        <v>2694295152.0136886</v>
      </c>
      <c r="M116" s="469">
        <v>87637459.308912754</v>
      </c>
      <c r="N116" s="468">
        <v>3.3620624431885605E-2</v>
      </c>
      <c r="O116" s="463">
        <v>708725151.13991737</v>
      </c>
      <c r="P116" s="463">
        <v>-6081513.9360353947</v>
      </c>
      <c r="Q116" s="468">
        <v>-8.5079144238102405E-3</v>
      </c>
    </row>
    <row r="117" spans="1:17">
      <c r="A117" s="483"/>
      <c r="B117" s="478" t="s">
        <v>300</v>
      </c>
      <c r="C117" s="367" t="s">
        <v>237</v>
      </c>
      <c r="D117" s="463">
        <v>6471082.2504030429</v>
      </c>
      <c r="E117" s="463">
        <v>1444393.3212981904</v>
      </c>
      <c r="F117" s="464">
        <v>0.28734487883963938</v>
      </c>
      <c r="G117" s="472">
        <v>0.12925667642243496</v>
      </c>
      <c r="H117" s="472">
        <v>2.6192405708148195E-2</v>
      </c>
      <c r="I117" s="473">
        <v>8.5560499733613753</v>
      </c>
      <c r="J117" s="473">
        <v>-0.50959974527581409</v>
      </c>
      <c r="K117" s="464">
        <v>-5.6212159204450336E-2</v>
      </c>
      <c r="L117" s="465">
        <v>55366903.116180226</v>
      </c>
      <c r="M117" s="465">
        <v>9796702.0403641462</v>
      </c>
      <c r="N117" s="464">
        <v>0.21498044355927182</v>
      </c>
      <c r="O117" s="463">
        <v>6051004.9786727726</v>
      </c>
      <c r="P117" s="463">
        <v>1083741.5436125183</v>
      </c>
      <c r="Q117" s="464">
        <v>0.21817678039042282</v>
      </c>
    </row>
    <row r="118" spans="1:17">
      <c r="A118" s="483"/>
      <c r="B118" s="478" t="s">
        <v>300</v>
      </c>
      <c r="C118" s="367" t="s">
        <v>183</v>
      </c>
      <c r="D118" s="463">
        <v>1942672.7784788017</v>
      </c>
      <c r="E118" s="463">
        <v>169249.34111214546</v>
      </c>
      <c r="F118" s="468">
        <v>9.5436508588982324E-2</v>
      </c>
      <c r="G118" s="474">
        <v>3.8803930626421491E-2</v>
      </c>
      <c r="H118" s="474">
        <v>2.4427004373939187E-3</v>
      </c>
      <c r="I118" s="475">
        <v>6.5760806295471408</v>
      </c>
      <c r="J118" s="475">
        <v>1.3222169412088647E-2</v>
      </c>
      <c r="K118" s="468">
        <v>2.0146967197912963E-3</v>
      </c>
      <c r="L118" s="469">
        <v>12775172.828102972</v>
      </c>
      <c r="M118" s="469">
        <v>1136445.8187794276</v>
      </c>
      <c r="N118" s="468">
        <v>9.7643480929576254E-2</v>
      </c>
      <c r="O118" s="463">
        <v>2572640.6894983938</v>
      </c>
      <c r="P118" s="463">
        <v>128888.00405315915</v>
      </c>
      <c r="Q118" s="468">
        <v>5.274183628351764E-2</v>
      </c>
    </row>
    <row r="119" spans="1:17">
      <c r="A119" s="483"/>
      <c r="B119" s="478" t="s">
        <v>300</v>
      </c>
      <c r="C119" s="367" t="s">
        <v>167</v>
      </c>
      <c r="D119" s="463">
        <v>54123210.556496121</v>
      </c>
      <c r="E119" s="463">
        <v>2830419.4820230678</v>
      </c>
      <c r="F119" s="464">
        <v>5.5181623435416563E-2</v>
      </c>
      <c r="G119" s="472">
        <v>1.0810844373688206</v>
      </c>
      <c r="H119" s="472">
        <v>2.9407243981751652E-2</v>
      </c>
      <c r="I119" s="473">
        <v>9.3647928339585889</v>
      </c>
      <c r="J119" s="473">
        <v>-9.3926444386996266E-2</v>
      </c>
      <c r="K119" s="464">
        <v>-9.9301439891579957E-3</v>
      </c>
      <c r="L119" s="465">
        <v>506852654.37030673</v>
      </c>
      <c r="M119" s="465">
        <v>21688542.594036102</v>
      </c>
      <c r="N119" s="464">
        <v>4.47035179799894E-2</v>
      </c>
      <c r="O119" s="463">
        <v>100375233.68407296</v>
      </c>
      <c r="P119" s="463">
        <v>4271379.5077462792</v>
      </c>
      <c r="Q119" s="464">
        <v>4.4445454808808814E-2</v>
      </c>
    </row>
    <row r="120" spans="1:17">
      <c r="A120" s="483"/>
      <c r="B120" s="478" t="s">
        <v>300</v>
      </c>
      <c r="C120" s="367" t="s">
        <v>187</v>
      </c>
      <c r="D120" s="463">
        <v>1877023.6247591549</v>
      </c>
      <c r="E120" s="463">
        <v>-47414.360123554245</v>
      </c>
      <c r="F120" s="468">
        <v>-2.4638029646065245E-2</v>
      </c>
      <c r="G120" s="474">
        <v>3.7492621158948941E-2</v>
      </c>
      <c r="H120" s="474">
        <v>-1.9649224137997245E-3</v>
      </c>
      <c r="I120" s="475">
        <v>12.838674202258442</v>
      </c>
      <c r="J120" s="475">
        <v>-0.34142726184125216</v>
      </c>
      <c r="K120" s="468">
        <v>-2.5904752157731158E-2</v>
      </c>
      <c r="L120" s="469">
        <v>24098494.788224991</v>
      </c>
      <c r="M120" s="469">
        <v>-1265793.113896668</v>
      </c>
      <c r="N120" s="468">
        <v>-4.9904539752160262E-2</v>
      </c>
      <c r="O120" s="463">
        <v>3879909.7580014588</v>
      </c>
      <c r="P120" s="463">
        <v>-122233.87020347454</v>
      </c>
      <c r="Q120" s="468">
        <v>-3.0542099824213364E-2</v>
      </c>
    </row>
    <row r="121" spans="1:17">
      <c r="A121" s="483"/>
      <c r="B121" s="478" t="s">
        <v>300</v>
      </c>
      <c r="C121" s="367" t="s">
        <v>165</v>
      </c>
      <c r="D121" s="463">
        <v>87991777.568203703</v>
      </c>
      <c r="E121" s="463">
        <v>4167635.4691907912</v>
      </c>
      <c r="F121" s="464">
        <v>4.9718796576146147E-2</v>
      </c>
      <c r="G121" s="472">
        <v>1.7575923594943939</v>
      </c>
      <c r="H121" s="472">
        <v>3.8911495105997895E-2</v>
      </c>
      <c r="I121" s="473">
        <v>7.0421927313833477</v>
      </c>
      <c r="J121" s="473">
        <v>-0.14697058433844656</v>
      </c>
      <c r="K121" s="464">
        <v>-2.0443350343292442E-2</v>
      </c>
      <c r="L121" s="465">
        <v>619655056.4123044</v>
      </c>
      <c r="M121" s="465">
        <v>17029609.062229872</v>
      </c>
      <c r="N121" s="464">
        <v>2.8259027455800594E-2</v>
      </c>
      <c r="O121" s="463">
        <v>107288718.99521677</v>
      </c>
      <c r="P121" s="463">
        <v>4570160.5619887859</v>
      </c>
      <c r="Q121" s="464">
        <v>4.4492062892019756E-2</v>
      </c>
    </row>
    <row r="122" spans="1:17">
      <c r="A122" s="483"/>
      <c r="B122" s="478" t="s">
        <v>300</v>
      </c>
      <c r="C122" s="367" t="s">
        <v>238</v>
      </c>
      <c r="D122" s="463">
        <v>19542336.092053767</v>
      </c>
      <c r="E122" s="463">
        <v>529400.11516280472</v>
      </c>
      <c r="F122" s="468">
        <v>2.7844206481642684E-2</v>
      </c>
      <c r="G122" s="474">
        <v>0.39034852518398117</v>
      </c>
      <c r="H122" s="474">
        <v>5.1847836136070802E-4</v>
      </c>
      <c r="I122" s="475">
        <v>13.586322096228006</v>
      </c>
      <c r="J122" s="475">
        <v>-0.13385314540311377</v>
      </c>
      <c r="K122" s="468">
        <v>-9.7559355508057399E-3</v>
      </c>
      <c r="L122" s="469">
        <v>265508472.65938416</v>
      </c>
      <c r="M122" s="469">
        <v>4647659.1985271871</v>
      </c>
      <c r="N122" s="468">
        <v>1.7816624646938718E-2</v>
      </c>
      <c r="O122" s="463">
        <v>51827659.941596486</v>
      </c>
      <c r="P122" s="463">
        <v>580423.00779453665</v>
      </c>
      <c r="Q122" s="468">
        <v>1.1325937602144124E-2</v>
      </c>
    </row>
    <row r="123" spans="1:17">
      <c r="A123" s="483"/>
      <c r="B123" s="478" t="s">
        <v>300</v>
      </c>
      <c r="C123" s="367" t="s">
        <v>184</v>
      </c>
      <c r="D123" s="463">
        <v>2969500.8840548042</v>
      </c>
      <c r="E123" s="463">
        <v>223978.18896125676</v>
      </c>
      <c r="F123" s="464">
        <v>8.1579434532274092E-2</v>
      </c>
      <c r="G123" s="472">
        <v>5.93143156050134E-2</v>
      </c>
      <c r="H123" s="472">
        <v>3.0217344864658935E-3</v>
      </c>
      <c r="I123" s="473">
        <v>11.607379144792153</v>
      </c>
      <c r="J123" s="473">
        <v>-0.71840971439474544</v>
      </c>
      <c r="K123" s="464">
        <v>-5.8285090114884308E-2</v>
      </c>
      <c r="L123" s="465">
        <v>34468122.632019594</v>
      </c>
      <c r="M123" s="465">
        <v>627389.58419075608</v>
      </c>
      <c r="N123" s="464">
        <v>1.8539479724154744E-2</v>
      </c>
      <c r="O123" s="463">
        <v>6691685.0220163371</v>
      </c>
      <c r="P123" s="463">
        <v>98534.156036455184</v>
      </c>
      <c r="Q123" s="464">
        <v>1.4944926642720001E-2</v>
      </c>
    </row>
    <row r="124" spans="1:17">
      <c r="A124" s="483"/>
      <c r="B124" s="478" t="s">
        <v>300</v>
      </c>
      <c r="C124" s="367" t="s">
        <v>170</v>
      </c>
      <c r="D124" s="463">
        <v>44130675.97531572</v>
      </c>
      <c r="E124" s="463">
        <v>4905661.5090778694</v>
      </c>
      <c r="F124" s="468">
        <v>0.12506461949938399</v>
      </c>
      <c r="G124" s="474">
        <v>0.88148848741482633</v>
      </c>
      <c r="H124" s="474">
        <v>7.7241881599878548E-2</v>
      </c>
      <c r="I124" s="475">
        <v>8.4321362960108655</v>
      </c>
      <c r="J124" s="475">
        <v>-0.44238183233697903</v>
      </c>
      <c r="K124" s="468">
        <v>-4.9848546809981735E-2</v>
      </c>
      <c r="L124" s="469">
        <v>372115874.65895438</v>
      </c>
      <c r="M124" s="469">
        <v>24012772.693620145</v>
      </c>
      <c r="N124" s="468">
        <v>6.8981783150014714E-2</v>
      </c>
      <c r="O124" s="463">
        <v>81736352.399527594</v>
      </c>
      <c r="P124" s="463">
        <v>9589662.1507859528</v>
      </c>
      <c r="Q124" s="468">
        <v>0.13291894773999299</v>
      </c>
    </row>
    <row r="125" spans="1:17">
      <c r="A125" s="483"/>
      <c r="B125" s="478" t="s">
        <v>300</v>
      </c>
      <c r="C125" s="367" t="s">
        <v>174</v>
      </c>
      <c r="D125" s="463">
        <v>10538615.455003915</v>
      </c>
      <c r="E125" s="463">
        <v>1231396.4910726342</v>
      </c>
      <c r="F125" s="464">
        <v>0.13230552497418671</v>
      </c>
      <c r="G125" s="472">
        <v>0.21050364608224092</v>
      </c>
      <c r="H125" s="472">
        <v>1.9673907376572097E-2</v>
      </c>
      <c r="I125" s="473">
        <v>14.236537905403861</v>
      </c>
      <c r="J125" s="473">
        <v>3.231069188567659E-2</v>
      </c>
      <c r="K125" s="464">
        <v>2.2747236720436614E-3</v>
      </c>
      <c r="L125" s="465">
        <v>150033398.3956382</v>
      </c>
      <c r="M125" s="465">
        <v>17831545.505992979</v>
      </c>
      <c r="N125" s="464">
        <v>0.13488120715583135</v>
      </c>
      <c r="O125" s="463">
        <v>22948376.674260449</v>
      </c>
      <c r="P125" s="463">
        <v>2690495.7508520707</v>
      </c>
      <c r="Q125" s="464">
        <v>0.13281229961931262</v>
      </c>
    </row>
    <row r="126" spans="1:17">
      <c r="A126" s="483"/>
      <c r="B126" s="478" t="s">
        <v>300</v>
      </c>
      <c r="C126" s="367" t="s">
        <v>182</v>
      </c>
      <c r="D126" s="463">
        <v>7407660.748257841</v>
      </c>
      <c r="E126" s="463">
        <v>169979.81557681039</v>
      </c>
      <c r="F126" s="468">
        <v>2.3485397761772473E-2</v>
      </c>
      <c r="G126" s="474">
        <v>0.14796436999778517</v>
      </c>
      <c r="H126" s="474">
        <v>-4.3277920124165647E-4</v>
      </c>
      <c r="I126" s="475">
        <v>16.815985602939826</v>
      </c>
      <c r="J126" s="475">
        <v>0.16835307327455595</v>
      </c>
      <c r="K126" s="468">
        <v>1.0112733625911011E-2</v>
      </c>
      <c r="L126" s="469">
        <v>124567116.4941663</v>
      </c>
      <c r="M126" s="469">
        <v>4076863.9599274993</v>
      </c>
      <c r="N126" s="468">
        <v>3.3835632959346711E-2</v>
      </c>
      <c r="O126" s="463">
        <v>14930555.871391611</v>
      </c>
      <c r="P126" s="463">
        <v>399675.63599773124</v>
      </c>
      <c r="Q126" s="468">
        <v>2.7505259800036985E-2</v>
      </c>
    </row>
    <row r="127" spans="1:17">
      <c r="A127" s="483"/>
      <c r="B127" s="478" t="s">
        <v>300</v>
      </c>
      <c r="C127" s="367" t="s">
        <v>172</v>
      </c>
      <c r="D127" s="463">
        <v>30204130.040377893</v>
      </c>
      <c r="E127" s="463">
        <v>-1015479.1229849644</v>
      </c>
      <c r="F127" s="464">
        <v>-3.2526964628905718E-2</v>
      </c>
      <c r="G127" s="472">
        <v>0.60331260091882033</v>
      </c>
      <c r="H127" s="472">
        <v>-3.6795887151088724E-2</v>
      </c>
      <c r="I127" s="473">
        <v>7.0632246333936957</v>
      </c>
      <c r="J127" s="473">
        <v>-0.1185801632156247</v>
      </c>
      <c r="K127" s="464">
        <v>-1.6511192739686948E-2</v>
      </c>
      <c r="L127" s="465">
        <v>213338555.33142364</v>
      </c>
      <c r="M127" s="465">
        <v>-10874583.506284028</v>
      </c>
      <c r="N127" s="464">
        <v>-4.8501098386367916E-2</v>
      </c>
      <c r="O127" s="463">
        <v>47493963.354771435</v>
      </c>
      <c r="P127" s="463">
        <v>-1365417.3295692876</v>
      </c>
      <c r="Q127" s="464">
        <v>-2.7945858306937146E-2</v>
      </c>
    </row>
    <row r="128" spans="1:17">
      <c r="A128" s="483"/>
      <c r="B128" s="478" t="s">
        <v>300</v>
      </c>
      <c r="C128" s="367" t="s">
        <v>314</v>
      </c>
      <c r="D128" s="463">
        <v>59452610.13445136</v>
      </c>
      <c r="E128" s="463">
        <v>-885257.82969278842</v>
      </c>
      <c r="F128" s="468">
        <v>-1.467167898969937E-2</v>
      </c>
      <c r="G128" s="474">
        <v>1.1875365654855228</v>
      </c>
      <c r="H128" s="474">
        <v>-4.9595559833172542E-2</v>
      </c>
      <c r="I128" s="475">
        <v>6.0850898563475369</v>
      </c>
      <c r="J128" s="475">
        <v>-3.0821669188174639E-2</v>
      </c>
      <c r="K128" s="468">
        <v>-5.0395871587555173E-3</v>
      </c>
      <c r="L128" s="469">
        <v>361774474.86253476</v>
      </c>
      <c r="M128" s="469">
        <v>-7246587.24562639</v>
      </c>
      <c r="N128" s="468">
        <v>-1.9637326943420901E-2</v>
      </c>
      <c r="O128" s="463">
        <v>104826882.42629571</v>
      </c>
      <c r="P128" s="463">
        <v>-2738970.1291950941</v>
      </c>
      <c r="Q128" s="468">
        <v>-2.5463193607675082E-2</v>
      </c>
    </row>
    <row r="129" spans="1:17">
      <c r="A129" s="483"/>
      <c r="B129" s="478" t="s">
        <v>300</v>
      </c>
      <c r="C129" s="367" t="s">
        <v>188</v>
      </c>
      <c r="D129" s="463">
        <v>8596025.5333580934</v>
      </c>
      <c r="E129" s="463">
        <v>-1090864.3591402862</v>
      </c>
      <c r="F129" s="464">
        <v>-0.11261244540263249</v>
      </c>
      <c r="G129" s="472">
        <v>0.17170137048019332</v>
      </c>
      <c r="H129" s="472">
        <v>-2.6912917441882317E-2</v>
      </c>
      <c r="I129" s="473">
        <v>7.8505554725676134</v>
      </c>
      <c r="J129" s="473">
        <v>8.048384510533424E-2</v>
      </c>
      <c r="K129" s="464">
        <v>1.0358185736779421E-2</v>
      </c>
      <c r="L129" s="465">
        <v>67483575.293235317</v>
      </c>
      <c r="M129" s="465">
        <v>-7784253.0188174695</v>
      </c>
      <c r="N129" s="464">
        <v>-0.10342072029160647</v>
      </c>
      <c r="O129" s="463">
        <v>7908396.4153077342</v>
      </c>
      <c r="P129" s="463">
        <v>-1015323.1575592067</v>
      </c>
      <c r="Q129" s="464">
        <v>-0.11377802151541747</v>
      </c>
    </row>
    <row r="130" spans="1:17">
      <c r="A130" s="483"/>
      <c r="B130" s="478" t="s">
        <v>300</v>
      </c>
      <c r="C130" s="367" t="s">
        <v>179</v>
      </c>
      <c r="D130" s="463">
        <v>3565947.384372239</v>
      </c>
      <c r="E130" s="463">
        <v>360261.51389566995</v>
      </c>
      <c r="F130" s="468">
        <v>0.112382038805977</v>
      </c>
      <c r="G130" s="474">
        <v>7.1228040282214439E-2</v>
      </c>
      <c r="H130" s="474">
        <v>5.5005443023514178E-3</v>
      </c>
      <c r="I130" s="475">
        <v>9.318506108836722</v>
      </c>
      <c r="J130" s="475">
        <v>-3.3581617479923054E-2</v>
      </c>
      <c r="K130" s="468">
        <v>-3.5908150631890298E-3</v>
      </c>
      <c r="L130" s="469">
        <v>33229302.485063039</v>
      </c>
      <c r="M130" s="469">
        <v>3249447.0013524257</v>
      </c>
      <c r="N130" s="468">
        <v>0.1083876806250115</v>
      </c>
      <c r="O130" s="463">
        <v>6310720.9162581479</v>
      </c>
      <c r="P130" s="463">
        <v>558279.7753119655</v>
      </c>
      <c r="Q130" s="468">
        <v>9.7050932227380884E-2</v>
      </c>
    </row>
    <row r="131" spans="1:17">
      <c r="A131" s="483"/>
      <c r="B131" s="478" t="s">
        <v>300</v>
      </c>
      <c r="C131" s="367" t="s">
        <v>158</v>
      </c>
      <c r="D131" s="463">
        <v>178684548.18831152</v>
      </c>
      <c r="E131" s="463">
        <v>7249418.511851579</v>
      </c>
      <c r="F131" s="464">
        <v>4.2286656915260054E-2</v>
      </c>
      <c r="G131" s="472">
        <v>3.569135723074305</v>
      </c>
      <c r="H131" s="472">
        <v>5.413074383044858E-2</v>
      </c>
      <c r="I131" s="473">
        <v>5.2469200123661208</v>
      </c>
      <c r="J131" s="473">
        <v>-0.18791851711721996</v>
      </c>
      <c r="K131" s="464">
        <v>-3.4576651375709651E-2</v>
      </c>
      <c r="L131" s="465">
        <v>937543531.78985012</v>
      </c>
      <c r="M131" s="465">
        <v>5821283.7172527313</v>
      </c>
      <c r="N131" s="464">
        <v>6.2478745455471314E-3</v>
      </c>
      <c r="O131" s="463">
        <v>278037481.06858003</v>
      </c>
      <c r="P131" s="463">
        <v>9276176.6771426797</v>
      </c>
      <c r="Q131" s="464">
        <v>3.4514554459939645E-2</v>
      </c>
    </row>
    <row r="132" spans="1:17">
      <c r="A132" s="483"/>
      <c r="B132" s="478" t="s">
        <v>300</v>
      </c>
      <c r="C132" s="367" t="s">
        <v>156</v>
      </c>
      <c r="D132" s="463">
        <v>483852481.80893964</v>
      </c>
      <c r="E132" s="463">
        <v>27774188.319296598</v>
      </c>
      <c r="F132" s="468">
        <v>6.0897851785018824E-2</v>
      </c>
      <c r="G132" s="474">
        <v>9.6647146887176287</v>
      </c>
      <c r="H132" s="474">
        <v>0.31355384107449247</v>
      </c>
      <c r="I132" s="475">
        <v>4.3327005833799879</v>
      </c>
      <c r="J132" s="475">
        <v>-8.5304652968036798E-2</v>
      </c>
      <c r="K132" s="468">
        <v>-1.9308409203822183E-2</v>
      </c>
      <c r="L132" s="469">
        <v>2096387930.2034478</v>
      </c>
      <c r="M132" s="469">
        <v>81431641.381533861</v>
      </c>
      <c r="N132" s="468">
        <v>4.0413601939297931E-2</v>
      </c>
      <c r="O132" s="463">
        <v>503386860.05122882</v>
      </c>
      <c r="P132" s="463">
        <v>23496183.01809746</v>
      </c>
      <c r="Q132" s="468">
        <v>4.8961532579378068E-2</v>
      </c>
    </row>
    <row r="133" spans="1:17">
      <c r="A133" s="483"/>
      <c r="B133" s="478" t="s">
        <v>300</v>
      </c>
      <c r="C133" s="367" t="s">
        <v>166</v>
      </c>
      <c r="D133" s="463">
        <v>45066628.236785054</v>
      </c>
      <c r="E133" s="463">
        <v>788412.57012750208</v>
      </c>
      <c r="F133" s="464">
        <v>1.7805879443357826E-2</v>
      </c>
      <c r="G133" s="472">
        <v>0.90018367222723572</v>
      </c>
      <c r="H133" s="472">
        <v>-7.6707963059168272E-3</v>
      </c>
      <c r="I133" s="473">
        <v>6.1568112141623486</v>
      </c>
      <c r="J133" s="473">
        <v>-0.26411883106867862</v>
      </c>
      <c r="K133" s="464">
        <v>-4.1134045879357581E-2</v>
      </c>
      <c r="L133" s="465">
        <v>277466722.11272377</v>
      </c>
      <c r="M133" s="465">
        <v>-6840603.2105368972</v>
      </c>
      <c r="N133" s="464">
        <v>-2.4060594297945201E-2</v>
      </c>
      <c r="O133" s="463">
        <v>75452264.490730554</v>
      </c>
      <c r="P133" s="463">
        <v>1847318.3077650815</v>
      </c>
      <c r="Q133" s="464">
        <v>2.5097746871155378E-2</v>
      </c>
    </row>
    <row r="134" spans="1:17">
      <c r="A134" s="483"/>
      <c r="B134" s="478" t="s">
        <v>300</v>
      </c>
      <c r="C134" s="367" t="s">
        <v>186</v>
      </c>
      <c r="D134" s="463">
        <v>5729923.7224433385</v>
      </c>
      <c r="E134" s="463">
        <v>4481.9402365954593</v>
      </c>
      <c r="F134" s="468">
        <v>7.8281124969678691E-4</v>
      </c>
      <c r="G134" s="474">
        <v>0.11445240036486376</v>
      </c>
      <c r="H134" s="474">
        <v>-2.9386875108139976E-3</v>
      </c>
      <c r="I134" s="475">
        <v>5.2715899688762722</v>
      </c>
      <c r="J134" s="475">
        <v>-0.23635487561574031</v>
      </c>
      <c r="K134" s="468">
        <v>-4.2911627165638198E-2</v>
      </c>
      <c r="L134" s="469">
        <v>30205808.417658493</v>
      </c>
      <c r="M134" s="469">
        <v>-1329609.129086297</v>
      </c>
      <c r="N134" s="468">
        <v>-4.2162407620429443E-2</v>
      </c>
      <c r="O134" s="463">
        <v>5773194.5795774916</v>
      </c>
      <c r="P134" s="463">
        <v>-451464.02415529639</v>
      </c>
      <c r="Q134" s="468">
        <v>-7.2528318883956708E-2</v>
      </c>
    </row>
    <row r="135" spans="1:17">
      <c r="A135" s="483"/>
      <c r="B135" s="478" t="s">
        <v>300</v>
      </c>
      <c r="C135" s="367" t="s">
        <v>181</v>
      </c>
      <c r="D135" s="463">
        <v>14660718.920202322</v>
      </c>
      <c r="E135" s="463">
        <v>2428632.2232975718</v>
      </c>
      <c r="F135" s="464">
        <v>0.19854602763011164</v>
      </c>
      <c r="G135" s="472">
        <v>0.29284062978350095</v>
      </c>
      <c r="H135" s="472">
        <v>4.204112487860534E-2</v>
      </c>
      <c r="I135" s="473">
        <v>4.4530847579901573</v>
      </c>
      <c r="J135" s="473">
        <v>-0.48769304525890966</v>
      </c>
      <c r="K135" s="464">
        <v>-9.8707746974211544E-2</v>
      </c>
      <c r="L135" s="465">
        <v>65285423.964730881</v>
      </c>
      <c r="M135" s="465">
        <v>4849401.5252456963</v>
      </c>
      <c r="N135" s="464">
        <v>8.0240249597852337E-2</v>
      </c>
      <c r="O135" s="463">
        <v>10831841.980904492</v>
      </c>
      <c r="P135" s="463">
        <v>68921.172432465479</v>
      </c>
      <c r="Q135" s="464">
        <v>6.4035751687603441E-3</v>
      </c>
    </row>
    <row r="136" spans="1:17">
      <c r="A136" s="483"/>
      <c r="B136" s="478" t="s">
        <v>300</v>
      </c>
      <c r="C136" s="367" t="s">
        <v>159</v>
      </c>
      <c r="D136" s="463">
        <v>176178598.57839659</v>
      </c>
      <c r="E136" s="463">
        <v>6654230.4163802266</v>
      </c>
      <c r="F136" s="468">
        <v>3.925235344349258E-2</v>
      </c>
      <c r="G136" s="474">
        <v>3.5190806155473497</v>
      </c>
      <c r="H136" s="474">
        <v>4.3252765577360019E-2</v>
      </c>
      <c r="I136" s="475">
        <v>9.2789537337189909</v>
      </c>
      <c r="J136" s="475">
        <v>6.2074989000052483E-2</v>
      </c>
      <c r="K136" s="468">
        <v>6.7349252083434468E-3</v>
      </c>
      <c r="L136" s="469">
        <v>1634753065.0803924</v>
      </c>
      <c r="M136" s="469">
        <v>72267519.455995798</v>
      </c>
      <c r="N136" s="468">
        <v>4.625164031652941E-2</v>
      </c>
      <c r="O136" s="463">
        <v>357811889.81184274</v>
      </c>
      <c r="P136" s="463">
        <v>14960936.565222323</v>
      </c>
      <c r="Q136" s="468">
        <v>4.3636852759340539E-2</v>
      </c>
    </row>
    <row r="137" spans="1:17">
      <c r="A137" s="483"/>
      <c r="B137" s="478" t="s">
        <v>300</v>
      </c>
      <c r="C137" s="367" t="s">
        <v>161</v>
      </c>
      <c r="D137" s="463">
        <v>156027529.18597913</v>
      </c>
      <c r="E137" s="463">
        <v>1837707.7765014172</v>
      </c>
      <c r="F137" s="464">
        <v>1.1918476587511355E-2</v>
      </c>
      <c r="G137" s="472">
        <v>3.1165729429150768</v>
      </c>
      <c r="H137" s="472">
        <v>-4.4844387511191464E-2</v>
      </c>
      <c r="I137" s="473">
        <v>5.6256713584317675</v>
      </c>
      <c r="J137" s="473">
        <v>-4.1837488889198582E-2</v>
      </c>
      <c r="K137" s="464">
        <v>-7.3819891624827688E-3</v>
      </c>
      <c r="L137" s="465">
        <v>877759602.06843948</v>
      </c>
      <c r="M137" s="465">
        <v>3887425.0633848906</v>
      </c>
      <c r="N137" s="464">
        <v>4.4485053600263613E-3</v>
      </c>
      <c r="O137" s="463">
        <v>174099981.94773564</v>
      </c>
      <c r="P137" s="463">
        <v>2298944.6268959641</v>
      </c>
      <c r="Q137" s="464">
        <v>1.3381436240123909E-2</v>
      </c>
    </row>
    <row r="138" spans="1:17">
      <c r="A138" s="483"/>
      <c r="B138" s="478" t="s">
        <v>300</v>
      </c>
      <c r="C138" s="367" t="s">
        <v>177</v>
      </c>
      <c r="D138" s="463">
        <v>8702772.7834409997</v>
      </c>
      <c r="E138" s="463">
        <v>406999.10391931608</v>
      </c>
      <c r="F138" s="468">
        <v>4.9061018253668508E-2</v>
      </c>
      <c r="G138" s="474">
        <v>0.17383359415299421</v>
      </c>
      <c r="H138" s="474">
        <v>3.7419341459098421E-3</v>
      </c>
      <c r="I138" s="475">
        <v>14.502428130835183</v>
      </c>
      <c r="J138" s="475">
        <v>0.14961242695020793</v>
      </c>
      <c r="K138" s="468">
        <v>1.0423907756978396E-2</v>
      </c>
      <c r="L138" s="469">
        <v>126211336.83084156</v>
      </c>
      <c r="M138" s="469">
        <v>7143626.0875270963</v>
      </c>
      <c r="N138" s="468">
        <v>5.9996333539386576E-2</v>
      </c>
      <c r="O138" s="463">
        <v>11999027.319245744</v>
      </c>
      <c r="P138" s="463">
        <v>393513.68478294276</v>
      </c>
      <c r="Q138" s="468">
        <v>3.3907476840524843E-2</v>
      </c>
    </row>
    <row r="139" spans="1:17">
      <c r="A139" s="483"/>
      <c r="B139" s="478" t="s">
        <v>300</v>
      </c>
      <c r="C139" s="367" t="s">
        <v>164</v>
      </c>
      <c r="D139" s="463">
        <v>88951783.889113218</v>
      </c>
      <c r="E139" s="463">
        <v>145718.47735227644</v>
      </c>
      <c r="F139" s="464">
        <v>1.640861766329064E-3</v>
      </c>
      <c r="G139" s="472">
        <v>1.7767680122806901</v>
      </c>
      <c r="H139" s="472">
        <v>-4.4059274976629093E-2</v>
      </c>
      <c r="I139" s="473">
        <v>6.4444557808654608</v>
      </c>
      <c r="J139" s="473">
        <v>-0.16476536403008435</v>
      </c>
      <c r="K139" s="464">
        <v>-2.492961884886186E-2</v>
      </c>
      <c r="L139" s="465">
        <v>573245837.90249085</v>
      </c>
      <c r="M139" s="465">
        <v>-13693087.411896467</v>
      </c>
      <c r="N139" s="464">
        <v>-2.3329663140951022E-2</v>
      </c>
      <c r="O139" s="463">
        <v>155951095.03827754</v>
      </c>
      <c r="P139" s="463">
        <v>1080384.0469355881</v>
      </c>
      <c r="Q139" s="464">
        <v>6.9760385292993651E-3</v>
      </c>
    </row>
    <row r="140" spans="1:17">
      <c r="A140" s="483"/>
      <c r="B140" s="478" t="s">
        <v>300</v>
      </c>
      <c r="C140" s="367" t="s">
        <v>190</v>
      </c>
      <c r="D140" s="463">
        <v>380.53696241974831</v>
      </c>
      <c r="E140" s="463">
        <v>-549.62920841674804</v>
      </c>
      <c r="F140" s="468">
        <v>-0.59089356896571255</v>
      </c>
      <c r="G140" s="474">
        <v>7.6010381439985804E-6</v>
      </c>
      <c r="H140" s="474">
        <v>-1.1470541456897083E-5</v>
      </c>
      <c r="I140" s="475">
        <v>6.3066776218708371</v>
      </c>
      <c r="J140" s="475">
        <v>-3.5025412850362843</v>
      </c>
      <c r="K140" s="468">
        <v>-0.35706627798570018</v>
      </c>
      <c r="L140" s="469">
        <v>2399.9239451873304</v>
      </c>
      <c r="M140" s="469">
        <v>-6724.279644347429</v>
      </c>
      <c r="N140" s="468">
        <v>-0.7369716795951391</v>
      </c>
      <c r="O140" s="463">
        <v>398.5154093503952</v>
      </c>
      <c r="P140" s="463">
        <v>-924.55732870101929</v>
      </c>
      <c r="Q140" s="468">
        <v>-0.69879554019281065</v>
      </c>
    </row>
    <row r="141" spans="1:17">
      <c r="A141" s="483"/>
      <c r="B141" s="478" t="s">
        <v>300</v>
      </c>
      <c r="C141" s="367" t="s">
        <v>180</v>
      </c>
      <c r="D141" s="463">
        <v>9213763.8421081193</v>
      </c>
      <c r="E141" s="463">
        <v>125761.67356589809</v>
      </c>
      <c r="F141" s="464">
        <v>1.3838209018173148E-2</v>
      </c>
      <c r="G141" s="472">
        <v>0.18404038852974311</v>
      </c>
      <c r="H141" s="472">
        <v>-2.2946580508015069E-3</v>
      </c>
      <c r="I141" s="473">
        <v>4.80021764287571</v>
      </c>
      <c r="J141" s="473">
        <v>0.10463315715767063</v>
      </c>
      <c r="K141" s="464">
        <v>2.2283308388108013E-2</v>
      </c>
      <c r="L141" s="465">
        <v>44228071.752177678</v>
      </c>
      <c r="M141" s="465">
        <v>1554589.763398923</v>
      </c>
      <c r="N141" s="464">
        <v>3.6429878485372054E-2</v>
      </c>
      <c r="O141" s="463">
        <v>7353323.4720275803</v>
      </c>
      <c r="P141" s="463">
        <v>44544.788792834617</v>
      </c>
      <c r="Q141" s="464">
        <v>6.0946966276340751E-3</v>
      </c>
    </row>
    <row r="142" spans="1:17">
      <c r="A142" s="483"/>
      <c r="B142" s="478" t="s">
        <v>300</v>
      </c>
      <c r="C142" s="367" t="s">
        <v>185</v>
      </c>
      <c r="D142" s="463">
        <v>6118875.3038703352</v>
      </c>
      <c r="E142" s="463">
        <v>530436.54515093006</v>
      </c>
      <c r="F142" s="468">
        <v>9.4916768001315627E-2</v>
      </c>
      <c r="G142" s="474">
        <v>0.12222151637345295</v>
      </c>
      <c r="H142" s="474">
        <v>7.6394578410509256E-3</v>
      </c>
      <c r="I142" s="475">
        <v>5.8171073049642246</v>
      </c>
      <c r="J142" s="475">
        <v>-6.645652246056688E-2</v>
      </c>
      <c r="K142" s="468">
        <v>-1.1295283676671626E-2</v>
      </c>
      <c r="L142" s="469">
        <v>35594154.228309318</v>
      </c>
      <c r="M142" s="469">
        <v>2714218.0957291238</v>
      </c>
      <c r="N142" s="468">
        <v>8.2549372504396354E-2</v>
      </c>
      <c r="O142" s="463">
        <v>5123621.1677392293</v>
      </c>
      <c r="P142" s="463">
        <v>414403.41142189503</v>
      </c>
      <c r="Q142" s="468">
        <v>8.7998354050623381E-2</v>
      </c>
    </row>
    <row r="143" spans="1:17">
      <c r="A143" s="483"/>
      <c r="B143" s="478" t="s">
        <v>300</v>
      </c>
      <c r="C143" s="367" t="s">
        <v>163</v>
      </c>
      <c r="D143" s="463">
        <v>86575353.789030507</v>
      </c>
      <c r="E143" s="463">
        <v>5601646.2488784343</v>
      </c>
      <c r="F143" s="464">
        <v>6.9178581777310497E-2</v>
      </c>
      <c r="G143" s="472">
        <v>1.7292999930837787</v>
      </c>
      <c r="H143" s="472">
        <v>6.9062760909581966E-2</v>
      </c>
      <c r="I143" s="473">
        <v>5.057920117219024</v>
      </c>
      <c r="J143" s="473">
        <v>3.680154284647319E-2</v>
      </c>
      <c r="K143" s="464">
        <v>7.3293514784346604E-3</v>
      </c>
      <c r="L143" s="465">
        <v>437891223.58489168</v>
      </c>
      <c r="M143" s="465">
        <v>31312636.619223416</v>
      </c>
      <c r="N143" s="464">
        <v>7.7014967396370718E-2</v>
      </c>
      <c r="O143" s="463">
        <v>93161064.903371289</v>
      </c>
      <c r="P143" s="463">
        <v>5877184.1244751215</v>
      </c>
      <c r="Q143" s="464">
        <v>6.7334129418041747E-2</v>
      </c>
    </row>
    <row r="144" spans="1:17">
      <c r="A144" s="483"/>
      <c r="B144" s="478" t="s">
        <v>300</v>
      </c>
      <c r="C144" s="367" t="s">
        <v>175</v>
      </c>
      <c r="D144" s="463">
        <v>30205517.238205031</v>
      </c>
      <c r="E144" s="463">
        <v>5795904.114709232</v>
      </c>
      <c r="F144" s="468">
        <v>0.23744350577725082</v>
      </c>
      <c r="G144" s="474">
        <v>0.60334030951125328</v>
      </c>
      <c r="H144" s="474">
        <v>0.10285997136568559</v>
      </c>
      <c r="I144" s="475">
        <v>5.3664701458308253</v>
      </c>
      <c r="J144" s="475">
        <v>-0.12596680162705898</v>
      </c>
      <c r="K144" s="468">
        <v>-2.2934592209631347E-2</v>
      </c>
      <c r="L144" s="469">
        <v>162097006.49820566</v>
      </c>
      <c r="M144" s="469">
        <v>28028745.505564496</v>
      </c>
      <c r="N144" s="468">
        <v>0.20906324358979309</v>
      </c>
      <c r="O144" s="463">
        <v>26492080.225361858</v>
      </c>
      <c r="P144" s="463">
        <v>3694084.9960501976</v>
      </c>
      <c r="Q144" s="468">
        <v>0.16203551930305993</v>
      </c>
    </row>
    <row r="145" spans="1:17">
      <c r="A145" s="483"/>
      <c r="B145" s="478" t="s">
        <v>300</v>
      </c>
      <c r="C145" s="367" t="s">
        <v>207</v>
      </c>
      <c r="D145" s="463">
        <v>88295960.113380685</v>
      </c>
      <c r="E145" s="463">
        <v>311360.72306512296</v>
      </c>
      <c r="F145" s="464">
        <v>3.5388093509850583E-3</v>
      </c>
      <c r="G145" s="472">
        <v>1.7636682558118677</v>
      </c>
      <c r="H145" s="472">
        <v>-4.0316175718568603E-2</v>
      </c>
      <c r="I145" s="473">
        <v>3.1732475223738659</v>
      </c>
      <c r="J145" s="473">
        <v>-5.240138336682687E-3</v>
      </c>
      <c r="K145" s="464">
        <v>-1.6486262952838577E-3</v>
      </c>
      <c r="L145" s="465">
        <v>280184936.66540694</v>
      </c>
      <c r="M145" s="465">
        <v>526973.17072808743</v>
      </c>
      <c r="N145" s="464">
        <v>1.8843488815512108E-3</v>
      </c>
      <c r="O145" s="463">
        <v>67466612.948351517</v>
      </c>
      <c r="P145" s="463">
        <v>592283.93188966811</v>
      </c>
      <c r="Q145" s="464">
        <v>8.8566710216093671E-3</v>
      </c>
    </row>
    <row r="146" spans="1:17">
      <c r="A146" s="483"/>
      <c r="B146" s="478" t="s">
        <v>300</v>
      </c>
      <c r="C146" s="367" t="s">
        <v>208</v>
      </c>
      <c r="D146" s="463">
        <v>2035310.6584710283</v>
      </c>
      <c r="E146" s="463">
        <v>42611.57568257465</v>
      </c>
      <c r="F146" s="468">
        <v>2.13838486957834E-2</v>
      </c>
      <c r="G146" s="474">
        <v>4.0654326590384059E-2</v>
      </c>
      <c r="H146" s="474">
        <v>-2.0280235019538156E-4</v>
      </c>
      <c r="I146" s="475">
        <v>12.348062862306206</v>
      </c>
      <c r="J146" s="475">
        <v>0.27558674416490447</v>
      </c>
      <c r="K146" s="468">
        <v>2.2827690149726656E-2</v>
      </c>
      <c r="L146" s="469">
        <v>25132143.955122095</v>
      </c>
      <c r="M146" s="469">
        <v>1075331.8675164133</v>
      </c>
      <c r="N146" s="468">
        <v>4.469968271774611E-2</v>
      </c>
      <c r="O146" s="463">
        <v>4772952.9375518765</v>
      </c>
      <c r="P146" s="463">
        <v>102389.56261223741</v>
      </c>
      <c r="Q146" s="468">
        <v>2.192231523109579E-2</v>
      </c>
    </row>
    <row r="147" spans="1:17">
      <c r="A147" s="483"/>
      <c r="B147" s="478" t="s">
        <v>300</v>
      </c>
      <c r="C147" s="367" t="s">
        <v>239</v>
      </c>
      <c r="D147" s="463">
        <v>4654737.9878977733</v>
      </c>
      <c r="E147" s="463">
        <v>523111.52371333493</v>
      </c>
      <c r="F147" s="464">
        <v>0.12661152411719639</v>
      </c>
      <c r="G147" s="472">
        <v>9.2976095597524677E-2</v>
      </c>
      <c r="H147" s="472">
        <v>8.2636587627180902E-3</v>
      </c>
      <c r="I147" s="473">
        <v>14.546491150637832</v>
      </c>
      <c r="J147" s="473">
        <v>0.32551991632192667</v>
      </c>
      <c r="K147" s="464">
        <v>2.2890132534438369E-2</v>
      </c>
      <c r="L147" s="465">
        <v>67710104.949492708</v>
      </c>
      <c r="M147" s="465">
        <v>8954363.851387471</v>
      </c>
      <c r="N147" s="464">
        <v>0.15239981121906457</v>
      </c>
      <c r="O147" s="463">
        <v>7002271.0974124307</v>
      </c>
      <c r="P147" s="463">
        <v>480939.3648017114</v>
      </c>
      <c r="Q147" s="464">
        <v>7.3748642841877696E-2</v>
      </c>
    </row>
    <row r="148" spans="1:17">
      <c r="A148" s="483"/>
      <c r="B148" s="478" t="s">
        <v>300</v>
      </c>
      <c r="C148" s="367" t="s">
        <v>209</v>
      </c>
      <c r="D148" s="463">
        <v>231448934.6457164</v>
      </c>
      <c r="E148" s="463">
        <v>13834329.999975681</v>
      </c>
      <c r="F148" s="468">
        <v>6.3572617391635416E-2</v>
      </c>
      <c r="G148" s="474">
        <v>4.6230783192340601</v>
      </c>
      <c r="H148" s="474">
        <v>0.16123656994063129</v>
      </c>
      <c r="I148" s="475">
        <v>5.0907299000552184</v>
      </c>
      <c r="J148" s="475">
        <v>-0.14916570833378717</v>
      </c>
      <c r="K148" s="468">
        <v>-2.8467305359094329E-2</v>
      </c>
      <c r="L148" s="469">
        <v>1178244011.9368746</v>
      </c>
      <c r="M148" s="469">
        <v>37966200.732348204</v>
      </c>
      <c r="N148" s="468">
        <v>3.3295570920776583E-2</v>
      </c>
      <c r="O148" s="463">
        <v>235264706.69275829</v>
      </c>
      <c r="P148" s="463">
        <v>1953388.425952822</v>
      </c>
      <c r="Q148" s="468">
        <v>8.3724546261360767E-3</v>
      </c>
    </row>
    <row r="149" spans="1:17">
      <c r="A149" s="483"/>
      <c r="B149" s="484" t="s">
        <v>300</v>
      </c>
      <c r="C149" s="367" t="s">
        <v>210</v>
      </c>
      <c r="D149" s="463">
        <v>94138294.865633905</v>
      </c>
      <c r="E149" s="463">
        <v>-3456406.7980423719</v>
      </c>
      <c r="F149" s="464">
        <v>-3.5415926675544211E-2</v>
      </c>
      <c r="G149" s="472">
        <v>1.8803660110562099</v>
      </c>
      <c r="H149" s="472">
        <v>-0.12065830025648494</v>
      </c>
      <c r="I149" s="473">
        <v>6.727063723498321</v>
      </c>
      <c r="J149" s="473">
        <v>-0.21922381389106249</v>
      </c>
      <c r="K149" s="464">
        <v>-3.1559853045394257E-2</v>
      </c>
      <c r="L149" s="465">
        <v>633274308.38259411</v>
      </c>
      <c r="M149" s="465">
        <v>-44646551.499035358</v>
      </c>
      <c r="N149" s="464">
        <v>-6.5858058279591833E-2</v>
      </c>
      <c r="O149" s="463">
        <v>177540639.89256379</v>
      </c>
      <c r="P149" s="463">
        <v>-4802545.0049429238</v>
      </c>
      <c r="Q149" s="464">
        <v>-2.6337946261289592E-2</v>
      </c>
    </row>
    <row r="150" spans="1:17">
      <c r="A150" s="483" t="s">
        <v>80</v>
      </c>
      <c r="B150" s="478" t="s">
        <v>243</v>
      </c>
      <c r="C150" s="367" t="s">
        <v>189</v>
      </c>
      <c r="D150" s="463">
        <v>78646.436105117551</v>
      </c>
      <c r="E150" s="463">
        <v>-4656.8114182634454</v>
      </c>
      <c r="F150" s="468">
        <v>-5.5901919273392109E-2</v>
      </c>
      <c r="G150" s="474">
        <v>1.6475685899836286E-2</v>
      </c>
      <c r="H150" s="474">
        <v>-1.6841574493748034E-3</v>
      </c>
      <c r="I150" s="475">
        <v>4.3272958608053678</v>
      </c>
      <c r="J150" s="475">
        <v>0.3258404361792433</v>
      </c>
      <c r="K150" s="468">
        <v>8.1430480063310509E-2</v>
      </c>
      <c r="L150" s="469">
        <v>340326.39742476901</v>
      </c>
      <c r="M150" s="469">
        <v>6992.165733363363</v>
      </c>
      <c r="N150" s="468">
        <v>2.0976440667025684E-2</v>
      </c>
      <c r="O150" s="463">
        <v>72898.198719167878</v>
      </c>
      <c r="P150" s="463">
        <v>-10773.109317171416</v>
      </c>
      <c r="Q150" s="468">
        <v>-0.12875512012424314</v>
      </c>
    </row>
    <row r="151" spans="1:17">
      <c r="A151" s="483"/>
      <c r="B151" s="478"/>
      <c r="C151" s="367" t="s">
        <v>176</v>
      </c>
      <c r="D151" s="463">
        <v>384587.10267762787</v>
      </c>
      <c r="E151" s="463">
        <v>-23328.320953979739</v>
      </c>
      <c r="F151" s="464">
        <v>-5.7189112258348371E-2</v>
      </c>
      <c r="G151" s="472">
        <v>8.0567367304166693E-2</v>
      </c>
      <c r="H151" s="472">
        <v>-8.3568993133854713E-3</v>
      </c>
      <c r="I151" s="473">
        <v>11.439622457153146</v>
      </c>
      <c r="J151" s="473">
        <v>0.29388275618768667</v>
      </c>
      <c r="K151" s="464">
        <v>2.6367272524965762E-2</v>
      </c>
      <c r="L151" s="465">
        <v>4399531.2565224543</v>
      </c>
      <c r="M151" s="465">
        <v>-146987.87528449856</v>
      </c>
      <c r="N151" s="464">
        <v>-3.2329760641759402E-2</v>
      </c>
      <c r="O151" s="463">
        <v>818827.73689138575</v>
      </c>
      <c r="P151" s="463">
        <v>-37882.249229735462</v>
      </c>
      <c r="Q151" s="464">
        <v>-4.4218288386310103E-2</v>
      </c>
    </row>
    <row r="152" spans="1:17">
      <c r="A152" s="483"/>
      <c r="B152" s="478"/>
      <c r="C152" s="367" t="s">
        <v>171</v>
      </c>
      <c r="D152" s="463">
        <v>1782254.4188288392</v>
      </c>
      <c r="E152" s="463">
        <v>-510960.34813503479</v>
      </c>
      <c r="F152" s="468">
        <v>-0.2228139969687733</v>
      </c>
      <c r="G152" s="474">
        <v>0.37336547531501557</v>
      </c>
      <c r="H152" s="474">
        <v>-0.12654805953814957</v>
      </c>
      <c r="I152" s="475">
        <v>7.9745275473338886</v>
      </c>
      <c r="J152" s="475">
        <v>0.43287458411632329</v>
      </c>
      <c r="K152" s="468">
        <v>5.7397839204157967E-2</v>
      </c>
      <c r="L152" s="469">
        <v>14212636.959308129</v>
      </c>
      <c r="M152" s="469">
        <v>-3081992.9832592495</v>
      </c>
      <c r="N152" s="468">
        <v>-0.17820519973506466</v>
      </c>
      <c r="O152" s="463">
        <v>3192371.8130821274</v>
      </c>
      <c r="P152" s="463">
        <v>-909001.16453074245</v>
      </c>
      <c r="Q152" s="468">
        <v>-0.22163338216067591</v>
      </c>
    </row>
    <row r="153" spans="1:17">
      <c r="A153" s="483"/>
      <c r="B153" s="478"/>
      <c r="C153" s="367" t="s">
        <v>173</v>
      </c>
      <c r="D153" s="463">
        <v>1085680.8794219389</v>
      </c>
      <c r="E153" s="463">
        <v>282170.37147908239</v>
      </c>
      <c r="F153" s="464">
        <v>0.3511719743423064</v>
      </c>
      <c r="G153" s="472">
        <v>0.22743989483396262</v>
      </c>
      <c r="H153" s="472">
        <v>5.2277156435416666E-2</v>
      </c>
      <c r="I153" s="473">
        <v>9.900710604836787</v>
      </c>
      <c r="J153" s="473">
        <v>-4.100741646704595</v>
      </c>
      <c r="K153" s="464">
        <v>-0.29287973654683969</v>
      </c>
      <c r="L153" s="465">
        <v>10749012.19636132</v>
      </c>
      <c r="M153" s="465">
        <v>-501301.81421234831</v>
      </c>
      <c r="N153" s="464">
        <v>-4.45589175325415E-2</v>
      </c>
      <c r="O153" s="463">
        <v>2259567.857869308</v>
      </c>
      <c r="P153" s="463">
        <v>-117551.59213578328</v>
      </c>
      <c r="Q153" s="464">
        <v>-4.9451276895459133E-2</v>
      </c>
    </row>
    <row r="154" spans="1:17">
      <c r="A154" s="483"/>
      <c r="B154" s="478"/>
      <c r="C154" s="367" t="s">
        <v>169</v>
      </c>
      <c r="D154" s="463">
        <v>2657068.4780377727</v>
      </c>
      <c r="E154" s="463">
        <v>-435341.2759226542</v>
      </c>
      <c r="F154" s="468">
        <v>-0.14077735829319377</v>
      </c>
      <c r="G154" s="474">
        <v>0.55663076200928829</v>
      </c>
      <c r="H154" s="474">
        <v>-0.11750474138428357</v>
      </c>
      <c r="I154" s="475">
        <v>11.795858930717349</v>
      </c>
      <c r="J154" s="475">
        <v>0.47411446954435554</v>
      </c>
      <c r="K154" s="468">
        <v>4.1876450327093383E-2</v>
      </c>
      <c r="L154" s="469">
        <v>31342404.936189417</v>
      </c>
      <c r="M154" s="469">
        <v>-3669068.0673893876</v>
      </c>
      <c r="N154" s="468">
        <v>-0.10479616401784474</v>
      </c>
      <c r="O154" s="463">
        <v>4332897.6340725776</v>
      </c>
      <c r="P154" s="463">
        <v>-797728.93017772213</v>
      </c>
      <c r="Q154" s="468">
        <v>-0.15548372507487071</v>
      </c>
    </row>
    <row r="155" spans="1:17">
      <c r="A155" s="483"/>
      <c r="B155" s="478"/>
      <c r="C155" s="367" t="s">
        <v>233</v>
      </c>
      <c r="D155" s="463">
        <v>427234.16826072283</v>
      </c>
      <c r="E155" s="463">
        <v>35559.890884002612</v>
      </c>
      <c r="F155" s="464">
        <v>9.0789446583443595E-2</v>
      </c>
      <c r="G155" s="472">
        <v>8.9501524932843649E-2</v>
      </c>
      <c r="H155" s="472">
        <v>4.1177766092223428E-3</v>
      </c>
      <c r="I155" s="473">
        <v>11.418952075019638</v>
      </c>
      <c r="J155" s="473">
        <v>0.24440163720745822</v>
      </c>
      <c r="K155" s="464">
        <v>2.1871272456783383E-2</v>
      </c>
      <c r="L155" s="465">
        <v>4878566.4921800699</v>
      </c>
      <c r="M155" s="465">
        <v>501782.52444027178</v>
      </c>
      <c r="N155" s="464">
        <v>0.11464639976265399</v>
      </c>
      <c r="O155" s="463">
        <v>732436.91703841323</v>
      </c>
      <c r="P155" s="463">
        <v>113881.69484711858</v>
      </c>
      <c r="Q155" s="464">
        <v>0.18410918016936484</v>
      </c>
    </row>
    <row r="156" spans="1:17">
      <c r="A156" s="483"/>
      <c r="B156" s="478"/>
      <c r="C156" s="367" t="s">
        <v>153</v>
      </c>
      <c r="D156" s="463">
        <v>96700752.727863401</v>
      </c>
      <c r="E156" s="463">
        <v>2108662.5514026731</v>
      </c>
      <c r="F156" s="468">
        <v>2.2292165734671698E-2</v>
      </c>
      <c r="G156" s="474">
        <v>20.257894789950228</v>
      </c>
      <c r="H156" s="474">
        <v>-0.36288039887829271</v>
      </c>
      <c r="I156" s="475">
        <v>5.3908387695941427</v>
      </c>
      <c r="J156" s="475">
        <v>7.5926013893325539E-2</v>
      </c>
      <c r="K156" s="468">
        <v>1.4285467585876494E-2</v>
      </c>
      <c r="L156" s="469">
        <v>521298166.85430259</v>
      </c>
      <c r="M156" s="469">
        <v>18549460.187029481</v>
      </c>
      <c r="N156" s="468">
        <v>3.6896087331569807E-2</v>
      </c>
      <c r="O156" s="463">
        <v>137670292.43608615</v>
      </c>
      <c r="P156" s="463">
        <v>3038304.0664835274</v>
      </c>
      <c r="Q156" s="468">
        <v>2.2567475258127582E-2</v>
      </c>
    </row>
    <row r="157" spans="1:17">
      <c r="A157" s="483"/>
      <c r="B157" s="478"/>
      <c r="C157" s="367" t="s">
        <v>234</v>
      </c>
      <c r="D157" s="463">
        <v>9135933.1316861473</v>
      </c>
      <c r="E157" s="463">
        <v>-260818.42212547921</v>
      </c>
      <c r="F157" s="464">
        <v>-2.7756232633359645E-2</v>
      </c>
      <c r="G157" s="472">
        <v>1.9138917430204339</v>
      </c>
      <c r="H157" s="472">
        <v>-0.13457024714123356</v>
      </c>
      <c r="I157" s="473">
        <v>3.5971177037542543</v>
      </c>
      <c r="J157" s="473">
        <v>7.5445793752314305E-2</v>
      </c>
      <c r="K157" s="464">
        <v>2.1423288619828514E-2</v>
      </c>
      <c r="L157" s="465">
        <v>32863026.808303289</v>
      </c>
      <c r="M157" s="465">
        <v>-229249.18402219936</v>
      </c>
      <c r="N157" s="464">
        <v>-6.9275737962346592E-3</v>
      </c>
      <c r="O157" s="463">
        <v>8938310.0833483767</v>
      </c>
      <c r="P157" s="463">
        <v>30736.077588485554</v>
      </c>
      <c r="Q157" s="464">
        <v>3.4505554002257775E-3</v>
      </c>
    </row>
    <row r="158" spans="1:17">
      <c r="A158" s="483"/>
      <c r="B158" s="478"/>
      <c r="C158" s="367" t="s">
        <v>235</v>
      </c>
      <c r="D158" s="463">
        <v>25096379.730488047</v>
      </c>
      <c r="E158" s="463">
        <v>805806.21428664401</v>
      </c>
      <c r="F158" s="468">
        <v>3.317361830708463E-2</v>
      </c>
      <c r="G158" s="474">
        <v>5.2574546303647924</v>
      </c>
      <c r="H158" s="474">
        <v>-3.781323770847056E-2</v>
      </c>
      <c r="I158" s="475">
        <v>4.3399376510299357</v>
      </c>
      <c r="J158" s="475">
        <v>0.13070220916231268</v>
      </c>
      <c r="K158" s="468">
        <v>3.1051294461285957E-2</v>
      </c>
      <c r="L158" s="469">
        <v>108916723.29688959</v>
      </c>
      <c r="M158" s="469">
        <v>6671980.3492035866</v>
      </c>
      <c r="N158" s="468">
        <v>6.5254996558770137E-2</v>
      </c>
      <c r="O158" s="463">
        <v>25382498.031799734</v>
      </c>
      <c r="P158" s="463">
        <v>1008656.4102371037</v>
      </c>
      <c r="Q158" s="468">
        <v>4.1382742445687466E-2</v>
      </c>
    </row>
    <row r="159" spans="1:17">
      <c r="A159" s="483"/>
      <c r="B159" s="478"/>
      <c r="C159" s="367" t="s">
        <v>236</v>
      </c>
      <c r="D159" s="463">
        <v>994147.42176009971</v>
      </c>
      <c r="E159" s="463">
        <v>77546.772778348415</v>
      </c>
      <c r="F159" s="464">
        <v>8.4602572411982116E-2</v>
      </c>
      <c r="G159" s="472">
        <v>0.20826449957833074</v>
      </c>
      <c r="H159" s="472">
        <v>8.4484696615867716E-3</v>
      </c>
      <c r="I159" s="473">
        <v>6.2000865008159991</v>
      </c>
      <c r="J159" s="473">
        <v>-9.885166978179516E-2</v>
      </c>
      <c r="K159" s="464">
        <v>-1.5693386266786256E-2</v>
      </c>
      <c r="L159" s="465">
        <v>6163800.0094758235</v>
      </c>
      <c r="M159" s="465">
        <v>390189.19440995995</v>
      </c>
      <c r="N159" s="464">
        <v>6.7581485297170799E-2</v>
      </c>
      <c r="O159" s="463">
        <v>1763410.5503549576</v>
      </c>
      <c r="P159" s="463">
        <v>197208.72455943772</v>
      </c>
      <c r="Q159" s="464">
        <v>0.1259152692273677</v>
      </c>
    </row>
    <row r="160" spans="1:17">
      <c r="A160" s="483"/>
      <c r="B160" s="478"/>
      <c r="C160" s="367" t="s">
        <v>160</v>
      </c>
      <c r="D160" s="463">
        <v>4315056.8401839463</v>
      </c>
      <c r="E160" s="463">
        <v>-207785.58092194609</v>
      </c>
      <c r="F160" s="468">
        <v>-4.5941370840671444E-2</v>
      </c>
      <c r="G160" s="474">
        <v>0.9039636715869529</v>
      </c>
      <c r="H160" s="474">
        <v>-8.200160950724189E-2</v>
      </c>
      <c r="I160" s="475">
        <v>5.1940688041038001</v>
      </c>
      <c r="J160" s="475">
        <v>0.14056041219846982</v>
      </c>
      <c r="K160" s="468">
        <v>2.781442144701261E-2</v>
      </c>
      <c r="L160" s="469">
        <v>22412702.121534154</v>
      </c>
      <c r="M160" s="469">
        <v>-443520.00878989697</v>
      </c>
      <c r="N160" s="468">
        <v>-1.9404782044074788E-2</v>
      </c>
      <c r="O160" s="463">
        <v>4473977.4826601716</v>
      </c>
      <c r="P160" s="463">
        <v>-238852.33335672226</v>
      </c>
      <c r="Q160" s="468">
        <v>-5.0681298218103542E-2</v>
      </c>
    </row>
    <row r="161" spans="1:17">
      <c r="A161" s="483"/>
      <c r="B161" s="478"/>
      <c r="C161" s="367" t="s">
        <v>155</v>
      </c>
      <c r="D161" s="463">
        <v>39599898.385709964</v>
      </c>
      <c r="E161" s="463">
        <v>117723.45814991742</v>
      </c>
      <c r="F161" s="464">
        <v>2.9816862512237648E-3</v>
      </c>
      <c r="G161" s="472">
        <v>8.295804867703815</v>
      </c>
      <c r="H161" s="472">
        <v>-0.31118385226655754</v>
      </c>
      <c r="I161" s="473">
        <v>4.4629029559939353</v>
      </c>
      <c r="J161" s="473">
        <v>1.4045009100938977E-2</v>
      </c>
      <c r="K161" s="464">
        <v>3.1569920344945521E-3</v>
      </c>
      <c r="L161" s="465">
        <v>176730503.56264445</v>
      </c>
      <c r="M161" s="465">
        <v>1079915.875549525</v>
      </c>
      <c r="N161" s="464">
        <v>6.1480914454627045E-3</v>
      </c>
      <c r="O161" s="463">
        <v>35904152.364195235</v>
      </c>
      <c r="P161" s="463">
        <v>346212.31240718067</v>
      </c>
      <c r="Q161" s="464">
        <v>9.7365683136577293E-3</v>
      </c>
    </row>
    <row r="162" spans="1:17">
      <c r="A162" s="483"/>
      <c r="B162" s="478"/>
      <c r="C162" s="367" t="s">
        <v>168</v>
      </c>
      <c r="D162" s="463">
        <v>1308675.4006625391</v>
      </c>
      <c r="E162" s="463">
        <v>-72053.812645872589</v>
      </c>
      <c r="F162" s="468">
        <v>-5.2185332179089647E-2</v>
      </c>
      <c r="G162" s="474">
        <v>0.27415514184698564</v>
      </c>
      <c r="H162" s="474">
        <v>-2.6839440799059033E-2</v>
      </c>
      <c r="I162" s="475">
        <v>5.4391874484361109</v>
      </c>
      <c r="J162" s="475">
        <v>0.13637863543023254</v>
      </c>
      <c r="K162" s="468">
        <v>2.57181882733062E-2</v>
      </c>
      <c r="L162" s="469">
        <v>7118130.8133607805</v>
      </c>
      <c r="M162" s="469">
        <v>-203612.22734573856</v>
      </c>
      <c r="N162" s="468">
        <v>-2.7809256103870424E-2</v>
      </c>
      <c r="O162" s="463">
        <v>2078474.424823551</v>
      </c>
      <c r="P162" s="463">
        <v>-143036.37604783755</v>
      </c>
      <c r="Q162" s="468">
        <v>-6.4386982044710953E-2</v>
      </c>
    </row>
    <row r="163" spans="1:17">
      <c r="A163" s="483"/>
      <c r="B163" s="478"/>
      <c r="C163" s="367" t="s">
        <v>157</v>
      </c>
      <c r="D163" s="463">
        <v>31133005.42397007</v>
      </c>
      <c r="E163" s="463">
        <v>3071819.4577324726</v>
      </c>
      <c r="F163" s="464">
        <v>0.10946862550386845</v>
      </c>
      <c r="G163" s="472">
        <v>6.5220707241920808</v>
      </c>
      <c r="H163" s="472">
        <v>0.40482131927628817</v>
      </c>
      <c r="I163" s="473">
        <v>5.0127117863456947</v>
      </c>
      <c r="J163" s="473">
        <v>5.5995766380947387E-3</v>
      </c>
      <c r="K163" s="464">
        <v>1.1183245758380432E-3</v>
      </c>
      <c r="L163" s="465">
        <v>156060783.23309922</v>
      </c>
      <c r="M163" s="465">
        <v>15555276.362675399</v>
      </c>
      <c r="N163" s="464">
        <v>0.11070937153389081</v>
      </c>
      <c r="O163" s="463">
        <v>43107967.504450656</v>
      </c>
      <c r="P163" s="463">
        <v>4004028.4049034491</v>
      </c>
      <c r="Q163" s="464">
        <v>0.10239450288397704</v>
      </c>
    </row>
    <row r="164" spans="1:17">
      <c r="A164" s="483"/>
      <c r="B164" s="478"/>
      <c r="C164" s="367" t="s">
        <v>178</v>
      </c>
      <c r="D164" s="463">
        <v>1074147.6043994639</v>
      </c>
      <c r="E164" s="463">
        <v>-21838.313386293827</v>
      </c>
      <c r="F164" s="468">
        <v>-1.9925724438516701E-2</v>
      </c>
      <c r="G164" s="474">
        <v>0.2250237825970044</v>
      </c>
      <c r="H164" s="474">
        <v>-1.3897666105754547E-2</v>
      </c>
      <c r="I164" s="475">
        <v>5.9127036479855368</v>
      </c>
      <c r="J164" s="475">
        <v>0.39647746611459311</v>
      </c>
      <c r="K164" s="468">
        <v>7.1874766016233119E-2</v>
      </c>
      <c r="L164" s="469">
        <v>6351116.4590076348</v>
      </c>
      <c r="M164" s="469">
        <v>305410.2443559831</v>
      </c>
      <c r="N164" s="468">
        <v>5.0516884795994109E-2</v>
      </c>
      <c r="O164" s="463">
        <v>1080137.0381006363</v>
      </c>
      <c r="P164" s="463">
        <v>-34774.208801562898</v>
      </c>
      <c r="Q164" s="468">
        <v>-3.1190113919994669E-2</v>
      </c>
    </row>
    <row r="165" spans="1:17">
      <c r="A165" s="483"/>
      <c r="B165" s="478"/>
      <c r="C165" s="367" t="s">
        <v>154</v>
      </c>
      <c r="D165" s="463">
        <v>62397858.128224194</v>
      </c>
      <c r="E165" s="463">
        <v>2368262.03121043</v>
      </c>
      <c r="F165" s="464">
        <v>3.9451573643492194E-2</v>
      </c>
      <c r="G165" s="472">
        <v>13.071762208895221</v>
      </c>
      <c r="H165" s="472">
        <v>-1.4499057596381704E-2</v>
      </c>
      <c r="I165" s="473">
        <v>5.1152614401682417</v>
      </c>
      <c r="J165" s="473">
        <v>0.12274894466482422</v>
      </c>
      <c r="K165" s="464">
        <v>2.4586607399656974E-2</v>
      </c>
      <c r="L165" s="465">
        <v>319181357.63239372</v>
      </c>
      <c r="M165" s="465">
        <v>19482849.018029332</v>
      </c>
      <c r="N165" s="464">
        <v>6.5008161395620406E-2</v>
      </c>
      <c r="O165" s="463">
        <v>88382396.72726962</v>
      </c>
      <c r="P165" s="463">
        <v>192317.923013255</v>
      </c>
      <c r="Q165" s="464">
        <v>2.1807206164325714E-3</v>
      </c>
    </row>
    <row r="166" spans="1:17">
      <c r="A166" s="483"/>
      <c r="B166" s="478"/>
      <c r="C166" s="367" t="s">
        <v>237</v>
      </c>
      <c r="D166" s="463">
        <v>577777.61744153232</v>
      </c>
      <c r="E166" s="463">
        <v>101872.19262827816</v>
      </c>
      <c r="F166" s="468">
        <v>0.21405974237056224</v>
      </c>
      <c r="G166" s="474">
        <v>0.12103895632599471</v>
      </c>
      <c r="H166" s="474">
        <v>1.7293085419548104E-2</v>
      </c>
      <c r="I166" s="475">
        <v>8.8616311493733964</v>
      </c>
      <c r="J166" s="475">
        <v>-0.228163902755119</v>
      </c>
      <c r="K166" s="468">
        <v>-2.5101105299584384E-2</v>
      </c>
      <c r="L166" s="469">
        <v>5120052.1321306285</v>
      </c>
      <c r="M166" s="469">
        <v>794169.35638199188</v>
      </c>
      <c r="N166" s="468">
        <v>0.1835855009373325</v>
      </c>
      <c r="O166" s="463">
        <v>596839.93616989721</v>
      </c>
      <c r="P166" s="463">
        <v>109836.48580499331</v>
      </c>
      <c r="Q166" s="468">
        <v>0.22553533393386554</v>
      </c>
    </row>
    <row r="167" spans="1:17">
      <c r="A167" s="483"/>
      <c r="B167" s="478"/>
      <c r="C167" s="367" t="s">
        <v>183</v>
      </c>
      <c r="D167" s="463">
        <v>175360.92732746736</v>
      </c>
      <c r="E167" s="463">
        <v>10345.618466566957</v>
      </c>
      <c r="F167" s="464">
        <v>6.2694901085133814E-2</v>
      </c>
      <c r="G167" s="472">
        <v>3.6736458774682713E-2</v>
      </c>
      <c r="H167" s="472">
        <v>7.6364561041134676E-4</v>
      </c>
      <c r="I167" s="473">
        <v>6.5796785352094922</v>
      </c>
      <c r="J167" s="473">
        <v>1.6574875408548628E-2</v>
      </c>
      <c r="K167" s="464">
        <v>2.5254629924664849E-3</v>
      </c>
      <c r="L167" s="465">
        <v>1153818.5294509686</v>
      </c>
      <c r="M167" s="465">
        <v>70805.95194281009</v>
      </c>
      <c r="N167" s="464">
        <v>6.5378697730107113E-2</v>
      </c>
      <c r="O167" s="463">
        <v>225178.98365108864</v>
      </c>
      <c r="P167" s="463">
        <v>4073.0389042290335</v>
      </c>
      <c r="Q167" s="464">
        <v>1.8421209383999989E-2</v>
      </c>
    </row>
    <row r="168" spans="1:17">
      <c r="A168" s="483"/>
      <c r="B168" s="478"/>
      <c r="C168" s="367" t="s">
        <v>167</v>
      </c>
      <c r="D168" s="463">
        <v>4010865.3124583834</v>
      </c>
      <c r="E168" s="463">
        <v>359692.31943886634</v>
      </c>
      <c r="F168" s="468">
        <v>9.8514181641500664E-2</v>
      </c>
      <c r="G168" s="474">
        <v>0.84023841825825696</v>
      </c>
      <c r="H168" s="474">
        <v>4.4294303648623523E-2</v>
      </c>
      <c r="I168" s="475">
        <v>9.3213455525646989</v>
      </c>
      <c r="J168" s="475">
        <v>-7.6705291955734722E-2</v>
      </c>
      <c r="K168" s="468">
        <v>-8.1618298543743254E-3</v>
      </c>
      <c r="L168" s="469">
        <v>37386661.542219974</v>
      </c>
      <c r="M168" s="469">
        <v>3072752.1116827056</v>
      </c>
      <c r="N168" s="468">
        <v>8.95482957983256E-2</v>
      </c>
      <c r="O168" s="463">
        <v>7256086.6010018885</v>
      </c>
      <c r="P168" s="463">
        <v>387959.51782422885</v>
      </c>
      <c r="Q168" s="468">
        <v>5.6486945149059845E-2</v>
      </c>
    </row>
    <row r="169" spans="1:17">
      <c r="A169" s="483"/>
      <c r="B169" s="478"/>
      <c r="C169" s="367" t="s">
        <v>187</v>
      </c>
      <c r="D169" s="463">
        <v>224684.37583985872</v>
      </c>
      <c r="E169" s="463">
        <v>-9101.1840062723495</v>
      </c>
      <c r="F169" s="464">
        <v>-3.8929624277318109E-2</v>
      </c>
      <c r="G169" s="472">
        <v>4.7069255598441509E-2</v>
      </c>
      <c r="H169" s="472">
        <v>-3.8952538334597261E-3</v>
      </c>
      <c r="I169" s="473">
        <v>12.501763078858733</v>
      </c>
      <c r="J169" s="473">
        <v>-0.3785235549917001</v>
      </c>
      <c r="K169" s="464">
        <v>-2.9387820764555785E-2</v>
      </c>
      <c r="L169" s="465">
        <v>2808950.8342711651</v>
      </c>
      <c r="M169" s="465">
        <v>-202274.18740219763</v>
      </c>
      <c r="N169" s="464">
        <v>-6.7173388221180561E-2</v>
      </c>
      <c r="O169" s="463">
        <v>445378.70765159762</v>
      </c>
      <c r="P169" s="463">
        <v>-41046.477885892906</v>
      </c>
      <c r="Q169" s="464">
        <v>-8.4383948665275904E-2</v>
      </c>
    </row>
    <row r="170" spans="1:17">
      <c r="A170" s="483"/>
      <c r="B170" s="478"/>
      <c r="C170" s="367" t="s">
        <v>165</v>
      </c>
      <c r="D170" s="463">
        <v>6428793.3904946763</v>
      </c>
      <c r="E170" s="463">
        <v>294189.23108068388</v>
      </c>
      <c r="F170" s="468">
        <v>4.7955699086016705E-2</v>
      </c>
      <c r="G170" s="474">
        <v>1.3467715240798008</v>
      </c>
      <c r="H170" s="474">
        <v>9.447303759231751E-3</v>
      </c>
      <c r="I170" s="475">
        <v>7.0663662105947038</v>
      </c>
      <c r="J170" s="475">
        <v>0.23240068325511221</v>
      </c>
      <c r="K170" s="468">
        <v>3.4006709914672917E-2</v>
      </c>
      <c r="L170" s="469">
        <v>45428208.389486142</v>
      </c>
      <c r="M170" s="469">
        <v>3504535.0401768461</v>
      </c>
      <c r="N170" s="468">
        <v>8.3593224548263123E-2</v>
      </c>
      <c r="O170" s="463">
        <v>7482319.4968804801</v>
      </c>
      <c r="P170" s="463">
        <v>386492.35448976606</v>
      </c>
      <c r="Q170" s="468">
        <v>5.4467554907143598E-2</v>
      </c>
    </row>
    <row r="171" spans="1:17">
      <c r="A171" s="483"/>
      <c r="B171" s="478"/>
      <c r="C171" s="367" t="s">
        <v>238</v>
      </c>
      <c r="D171" s="463">
        <v>2642777.1266074637</v>
      </c>
      <c r="E171" s="463">
        <v>-3249.2302101105452</v>
      </c>
      <c r="F171" s="464">
        <v>-1.227965927753817E-3</v>
      </c>
      <c r="G171" s="472">
        <v>0.55363685880259705</v>
      </c>
      <c r="H171" s="472">
        <v>-2.3188481940620953E-2</v>
      </c>
      <c r="I171" s="473">
        <v>12.415426602127498</v>
      </c>
      <c r="J171" s="473">
        <v>5.3928487105023848E-2</v>
      </c>
      <c r="K171" s="464">
        <v>4.3626174273720545E-3</v>
      </c>
      <c r="L171" s="465">
        <v>32811205.441176377</v>
      </c>
      <c r="M171" s="465">
        <v>102355.61907614768</v>
      </c>
      <c r="N171" s="464">
        <v>3.1292943540616202E-3</v>
      </c>
      <c r="O171" s="463">
        <v>6395060.6454501199</v>
      </c>
      <c r="P171" s="463">
        <v>108398.42118368018</v>
      </c>
      <c r="Q171" s="464">
        <v>1.7242603040650666E-2</v>
      </c>
    </row>
    <row r="172" spans="1:17">
      <c r="A172" s="483"/>
      <c r="B172" s="478"/>
      <c r="C172" s="367" t="s">
        <v>184</v>
      </c>
      <c r="D172" s="463">
        <v>247260.73157491226</v>
      </c>
      <c r="E172" s="463">
        <v>-23821.379480676667</v>
      </c>
      <c r="F172" s="468">
        <v>-8.7875143763329264E-2</v>
      </c>
      <c r="G172" s="474">
        <v>5.1798788992129592E-2</v>
      </c>
      <c r="H172" s="474">
        <v>-7.2962501317801673E-3</v>
      </c>
      <c r="I172" s="475">
        <v>12.17954556918453</v>
      </c>
      <c r="J172" s="475">
        <v>0.39459473111596566</v>
      </c>
      <c r="K172" s="468">
        <v>3.3482934000990353E-2</v>
      </c>
      <c r="L172" s="469">
        <v>3011523.3476865483</v>
      </c>
      <c r="M172" s="469">
        <v>-183166.0041834102</v>
      </c>
      <c r="N172" s="468">
        <v>-5.7334527401293967E-2</v>
      </c>
      <c r="O172" s="463">
        <v>584906.67168803583</v>
      </c>
      <c r="P172" s="463">
        <v>-30016.977038973477</v>
      </c>
      <c r="Q172" s="468">
        <v>-4.8814152945838789E-2</v>
      </c>
    </row>
    <row r="173" spans="1:17">
      <c r="A173" s="483"/>
      <c r="B173" s="478"/>
      <c r="C173" s="367" t="s">
        <v>170</v>
      </c>
      <c r="D173" s="463">
        <v>4724568.6853201585</v>
      </c>
      <c r="E173" s="463">
        <v>394398.14111842494</v>
      </c>
      <c r="F173" s="464">
        <v>9.1081433650815294E-2</v>
      </c>
      <c r="G173" s="472">
        <v>0.98975253713336764</v>
      </c>
      <c r="H173" s="472">
        <v>4.5789113186410324E-2</v>
      </c>
      <c r="I173" s="473">
        <v>8.6515915796503737</v>
      </c>
      <c r="J173" s="473">
        <v>-0.33945483969897161</v>
      </c>
      <c r="K173" s="464">
        <v>-3.7754764447488744E-2</v>
      </c>
      <c r="L173" s="465">
        <v>40875038.655395716</v>
      </c>
      <c r="M173" s="465">
        <v>1942274.2887787148</v>
      </c>
      <c r="N173" s="464">
        <v>4.9887911130300396E-2</v>
      </c>
      <c r="O173" s="463">
        <v>8716593.0883506071</v>
      </c>
      <c r="P173" s="463">
        <v>720498.20686127339</v>
      </c>
      <c r="Q173" s="464">
        <v>9.0106260310792496E-2</v>
      </c>
    </row>
    <row r="174" spans="1:17">
      <c r="A174" s="483"/>
      <c r="B174" s="478"/>
      <c r="C174" s="367" t="s">
        <v>174</v>
      </c>
      <c r="D174" s="463">
        <v>1618923.5582509579</v>
      </c>
      <c r="E174" s="463">
        <v>224834.23408909002</v>
      </c>
      <c r="F174" s="468">
        <v>0.16127677774468382</v>
      </c>
      <c r="G174" s="474">
        <v>0.33914920195414267</v>
      </c>
      <c r="H174" s="474">
        <v>3.5242157580135158E-2</v>
      </c>
      <c r="I174" s="475">
        <v>12.696753743358675</v>
      </c>
      <c r="J174" s="475">
        <v>-6.5880432481646878E-2</v>
      </c>
      <c r="K174" s="468">
        <v>-5.1619776586841765E-3</v>
      </c>
      <c r="L174" s="469">
        <v>20555073.748434395</v>
      </c>
      <c r="M174" s="469">
        <v>2762821.6957120039</v>
      </c>
      <c r="N174" s="468">
        <v>0.15528229296241702</v>
      </c>
      <c r="O174" s="463">
        <v>3427632.1864224412</v>
      </c>
      <c r="P174" s="463">
        <v>533690.52586782165</v>
      </c>
      <c r="Q174" s="468">
        <v>0.18441647706386061</v>
      </c>
    </row>
    <row r="175" spans="1:17">
      <c r="A175" s="483"/>
      <c r="B175" s="478"/>
      <c r="C175" s="367" t="s">
        <v>182</v>
      </c>
      <c r="D175" s="463">
        <v>1252803.574130404</v>
      </c>
      <c r="E175" s="463">
        <v>-17158.069068833487</v>
      </c>
      <c r="F175" s="464">
        <v>-1.3510698658275658E-2</v>
      </c>
      <c r="G175" s="472">
        <v>0.26245052164826188</v>
      </c>
      <c r="H175" s="472">
        <v>-1.4397082564669761E-2</v>
      </c>
      <c r="I175" s="473">
        <v>16.876353465741904</v>
      </c>
      <c r="J175" s="473">
        <v>0.3281930897823031</v>
      </c>
      <c r="K175" s="464">
        <v>1.9832602677641847E-2</v>
      </c>
      <c r="L175" s="465">
        <v>21142755.940169487</v>
      </c>
      <c r="M175" s="465">
        <v>127226.9971913211</v>
      </c>
      <c r="N175" s="464">
        <v>6.0539517009792392E-3</v>
      </c>
      <c r="O175" s="463">
        <v>2589518.0320112305</v>
      </c>
      <c r="P175" s="463">
        <v>-22511.576837756205</v>
      </c>
      <c r="Q175" s="464">
        <v>-8.6184232986838642E-3</v>
      </c>
    </row>
    <row r="176" spans="1:17">
      <c r="A176" s="483"/>
      <c r="B176" s="478"/>
      <c r="C176" s="367" t="s">
        <v>172</v>
      </c>
      <c r="D176" s="463">
        <v>2569120.6802136148</v>
      </c>
      <c r="E176" s="463">
        <v>-181295.20538346516</v>
      </c>
      <c r="F176" s="468">
        <v>-6.5915560745864549E-2</v>
      </c>
      <c r="G176" s="474">
        <v>0.53820652863911467</v>
      </c>
      <c r="H176" s="474">
        <v>-6.1375397787053032E-2</v>
      </c>
      <c r="I176" s="475">
        <v>7.4813328887354125</v>
      </c>
      <c r="J176" s="475">
        <v>-3.069221807061151E-2</v>
      </c>
      <c r="K176" s="468">
        <v>-4.0857448736165477E-3</v>
      </c>
      <c r="L176" s="469">
        <v>19220447.040012412</v>
      </c>
      <c r="M176" s="469">
        <v>-1440746.1467509791</v>
      </c>
      <c r="N176" s="468">
        <v>-6.9731991455072126E-2</v>
      </c>
      <c r="O176" s="463">
        <v>4132716.0142296269</v>
      </c>
      <c r="P176" s="463">
        <v>-413059.48148345435</v>
      </c>
      <c r="Q176" s="468">
        <v>-9.0866669916495516E-2</v>
      </c>
    </row>
    <row r="177" spans="1:17">
      <c r="A177" s="483"/>
      <c r="B177" s="478"/>
      <c r="C177" s="367" t="s">
        <v>314</v>
      </c>
      <c r="D177" s="463">
        <v>5165057.7838927554</v>
      </c>
      <c r="E177" s="463">
        <v>-18809.658012390137</v>
      </c>
      <c r="F177" s="464">
        <v>-3.6284990353606184E-3</v>
      </c>
      <c r="G177" s="472">
        <v>1.082030844832957</v>
      </c>
      <c r="H177" s="472">
        <v>-4.8035791064412914E-2</v>
      </c>
      <c r="I177" s="473">
        <v>6.084332020914001</v>
      </c>
      <c r="J177" s="473">
        <v>5.6822355512293754E-3</v>
      </c>
      <c r="K177" s="464">
        <v>9.3478580801151744E-4</v>
      </c>
      <c r="L177" s="465">
        <v>31425926.464409798</v>
      </c>
      <c r="M177" s="465">
        <v>-84988.248675975949</v>
      </c>
      <c r="N177" s="464">
        <v>-2.6971050967518327E-3</v>
      </c>
      <c r="O177" s="463">
        <v>9081684.1712509897</v>
      </c>
      <c r="P177" s="463">
        <v>-69731.17673673667</v>
      </c>
      <c r="Q177" s="464">
        <v>-7.6197149932736496E-3</v>
      </c>
    </row>
    <row r="178" spans="1:17">
      <c r="A178" s="483"/>
      <c r="B178" s="478"/>
      <c r="C178" s="367" t="s">
        <v>188</v>
      </c>
      <c r="D178" s="463">
        <v>1187520.1177130251</v>
      </c>
      <c r="E178" s="463">
        <v>314626.68663578143</v>
      </c>
      <c r="F178" s="468">
        <v>0.3604411207992464</v>
      </c>
      <c r="G178" s="474">
        <v>0.24877425383937132</v>
      </c>
      <c r="H178" s="474">
        <v>5.8486258590818629E-2</v>
      </c>
      <c r="I178" s="475">
        <v>6.6321464360495748</v>
      </c>
      <c r="J178" s="475">
        <v>-1.3194475425336627</v>
      </c>
      <c r="K178" s="468">
        <v>-0.16593497430671794</v>
      </c>
      <c r="L178" s="469">
        <v>7875807.3164276108</v>
      </c>
      <c r="M178" s="469">
        <v>934913.16592893843</v>
      </c>
      <c r="N178" s="468">
        <v>0.13469635837362093</v>
      </c>
      <c r="O178" s="463">
        <v>957939.87152558181</v>
      </c>
      <c r="P178" s="463">
        <v>53395.964514518506</v>
      </c>
      <c r="Q178" s="468">
        <v>5.9030815531064575E-2</v>
      </c>
    </row>
    <row r="179" spans="1:17">
      <c r="A179" s="483"/>
      <c r="B179" s="478"/>
      <c r="C179" s="367" t="s">
        <v>179</v>
      </c>
      <c r="D179" s="463">
        <v>497913.80939750856</v>
      </c>
      <c r="E179" s="463">
        <v>73184.708461567876</v>
      </c>
      <c r="F179" s="464">
        <v>0.17230914552428062</v>
      </c>
      <c r="G179" s="472">
        <v>0.10430824249759615</v>
      </c>
      <c r="H179" s="472">
        <v>1.1718647635965931E-2</v>
      </c>
      <c r="I179" s="473">
        <v>9.1196574439653268</v>
      </c>
      <c r="J179" s="473">
        <v>0.19879502454276476</v>
      </c>
      <c r="K179" s="464">
        <v>2.2284283200012914E-2</v>
      </c>
      <c r="L179" s="465">
        <v>4540803.3783251215</v>
      </c>
      <c r="M179" s="465">
        <v>751853.50335055636</v>
      </c>
      <c r="N179" s="464">
        <v>0.19843321452110882</v>
      </c>
      <c r="O179" s="463">
        <v>883730.76143258566</v>
      </c>
      <c r="P179" s="463">
        <v>131870.97448959132</v>
      </c>
      <c r="Q179" s="464">
        <v>0.17539304106922493</v>
      </c>
    </row>
    <row r="180" spans="1:17">
      <c r="A180" s="483"/>
      <c r="B180" s="478"/>
      <c r="C180" s="367" t="s">
        <v>158</v>
      </c>
      <c r="D180" s="463">
        <v>15880961.939350944</v>
      </c>
      <c r="E180" s="463">
        <v>738626.40518999659</v>
      </c>
      <c r="F180" s="468">
        <v>4.8778895667954479E-2</v>
      </c>
      <c r="G180" s="474">
        <v>3.3269116015668434</v>
      </c>
      <c r="H180" s="474">
        <v>2.5930554406884632E-2</v>
      </c>
      <c r="I180" s="475">
        <v>5.2324207880104501</v>
      </c>
      <c r="J180" s="475">
        <v>-4.8788437372288662E-2</v>
      </c>
      <c r="K180" s="468">
        <v>-9.2381186372620713E-3</v>
      </c>
      <c r="L180" s="469">
        <v>83095875.385062635</v>
      </c>
      <c r="M180" s="469">
        <v>3126033.2682109773</v>
      </c>
      <c r="N180" s="468">
        <v>3.909015180551724E-2</v>
      </c>
      <c r="O180" s="463">
        <v>23739884.231090296</v>
      </c>
      <c r="P180" s="463">
        <v>1042551.2099695913</v>
      </c>
      <c r="Q180" s="468">
        <v>4.5932762628959935E-2</v>
      </c>
    </row>
    <row r="181" spans="1:17">
      <c r="A181" s="483"/>
      <c r="B181" s="478"/>
      <c r="C181" s="367" t="s">
        <v>156</v>
      </c>
      <c r="D181" s="463">
        <v>44125576.88243635</v>
      </c>
      <c r="E181" s="463">
        <v>3350850.9523034021</v>
      </c>
      <c r="F181" s="464">
        <v>8.2179606995888804E-2</v>
      </c>
      <c r="G181" s="472">
        <v>9.2438917879559508</v>
      </c>
      <c r="H181" s="472">
        <v>0.35513105518377763</v>
      </c>
      <c r="I181" s="473">
        <v>4.4560364415226497</v>
      </c>
      <c r="J181" s="473">
        <v>0.13800826391684762</v>
      </c>
      <c r="K181" s="464">
        <v>3.1960945653987938E-2</v>
      </c>
      <c r="L181" s="465">
        <v>196625178.59134576</v>
      </c>
      <c r="M181" s="465">
        <v>20558763.090877742</v>
      </c>
      <c r="N181" s="464">
        <v>0.11676709060293837</v>
      </c>
      <c r="O181" s="463">
        <v>46348909.839903466</v>
      </c>
      <c r="P181" s="463">
        <v>4116921.7465081811</v>
      </c>
      <c r="Q181" s="464">
        <v>9.7483493730005852E-2</v>
      </c>
    </row>
    <row r="182" spans="1:17">
      <c r="A182" s="483"/>
      <c r="B182" s="478"/>
      <c r="C182" s="367" t="s">
        <v>166</v>
      </c>
      <c r="D182" s="463">
        <v>3701554.4715026417</v>
      </c>
      <c r="E182" s="463">
        <v>39127.558761290275</v>
      </c>
      <c r="F182" s="468">
        <v>1.0683505689947826E-2</v>
      </c>
      <c r="G182" s="474">
        <v>0.77544071713687812</v>
      </c>
      <c r="H182" s="474">
        <v>-2.2956716224293072E-2</v>
      </c>
      <c r="I182" s="475">
        <v>6.2360801067529623</v>
      </c>
      <c r="J182" s="475">
        <v>-0.10998382695508813</v>
      </c>
      <c r="K182" s="468">
        <v>-1.7331030399944897E-2</v>
      </c>
      <c r="L182" s="469">
        <v>23083190.203800097</v>
      </c>
      <c r="M182" s="469">
        <v>-158805.13698951527</v>
      </c>
      <c r="N182" s="468">
        <v>-6.8326808718876591E-3</v>
      </c>
      <c r="O182" s="463">
        <v>6214207.215333784</v>
      </c>
      <c r="P182" s="463">
        <v>163980.04535944015</v>
      </c>
      <c r="Q182" s="468">
        <v>2.7103122040314315E-2</v>
      </c>
    </row>
    <row r="183" spans="1:17">
      <c r="A183" s="483"/>
      <c r="B183" s="478"/>
      <c r="C183" s="367" t="s">
        <v>186</v>
      </c>
      <c r="D183" s="463">
        <v>494716.19256623974</v>
      </c>
      <c r="E183" s="463">
        <v>24413.905839651008</v>
      </c>
      <c r="F183" s="464">
        <v>5.1911093202581186E-2</v>
      </c>
      <c r="G183" s="472">
        <v>0.10363837195864892</v>
      </c>
      <c r="H183" s="472">
        <v>1.1139673568536929E-3</v>
      </c>
      <c r="I183" s="473">
        <v>5.1429073030377497</v>
      </c>
      <c r="J183" s="473">
        <v>-0.27046789302737118</v>
      </c>
      <c r="K183" s="464">
        <v>-4.9962894355441892E-2</v>
      </c>
      <c r="L183" s="465">
        <v>2544279.519679944</v>
      </c>
      <c r="M183" s="465">
        <v>-1643.2139384779148</v>
      </c>
      <c r="N183" s="464">
        <v>-6.4542961841676874E-4</v>
      </c>
      <c r="O183" s="463">
        <v>479227.99860671378</v>
      </c>
      <c r="P183" s="463">
        <v>-24214.507546200301</v>
      </c>
      <c r="Q183" s="464">
        <v>-4.8097860729394711E-2</v>
      </c>
    </row>
    <row r="184" spans="1:17">
      <c r="A184" s="483"/>
      <c r="B184" s="478"/>
      <c r="C184" s="367" t="s">
        <v>181</v>
      </c>
      <c r="D184" s="463">
        <v>1099726.4889069453</v>
      </c>
      <c r="E184" s="463">
        <v>121532.93003973842</v>
      </c>
      <c r="F184" s="468">
        <v>0.12424221048897433</v>
      </c>
      <c r="G184" s="474">
        <v>0.2303823174230476</v>
      </c>
      <c r="H184" s="474">
        <v>1.7139228799762679E-2</v>
      </c>
      <c r="I184" s="475">
        <v>5.1604889964381657</v>
      </c>
      <c r="J184" s="475">
        <v>0.21474747852498055</v>
      </c>
      <c r="K184" s="468">
        <v>4.3420683783650604E-2</v>
      </c>
      <c r="L184" s="469">
        <v>5675126.4450958697</v>
      </c>
      <c r="M184" s="469">
        <v>837233.94845106918</v>
      </c>
      <c r="N184" s="468">
        <v>0.1730575760068484</v>
      </c>
      <c r="O184" s="463">
        <v>884517.1306776636</v>
      </c>
      <c r="P184" s="463">
        <v>70744.266705985065</v>
      </c>
      <c r="Q184" s="468">
        <v>8.6933676260366369E-2</v>
      </c>
    </row>
    <row r="185" spans="1:17">
      <c r="A185" s="483"/>
      <c r="B185" s="478"/>
      <c r="C185" s="367" t="s">
        <v>159</v>
      </c>
      <c r="D185" s="463">
        <v>16039138.231742062</v>
      </c>
      <c r="E185" s="463">
        <v>1124057.5940448325</v>
      </c>
      <c r="F185" s="464">
        <v>7.536382949240146E-2</v>
      </c>
      <c r="G185" s="472">
        <v>3.3600480415544545</v>
      </c>
      <c r="H185" s="472">
        <v>0.10860783995353573</v>
      </c>
      <c r="I185" s="473">
        <v>9.3433997905696078</v>
      </c>
      <c r="J185" s="473">
        <v>1.3287480486555481E-2</v>
      </c>
      <c r="K185" s="464">
        <v>1.4241501114831919E-3</v>
      </c>
      <c r="L185" s="465">
        <v>149860080.79537576</v>
      </c>
      <c r="M185" s="465">
        <v>10700703.331715465</v>
      </c>
      <c r="N185" s="464">
        <v>7.6895309010058033E-2</v>
      </c>
      <c r="O185" s="463">
        <v>32246651.089770775</v>
      </c>
      <c r="P185" s="463">
        <v>1961741.7020404041</v>
      </c>
      <c r="Q185" s="464">
        <v>6.477621170744477E-2</v>
      </c>
    </row>
    <row r="186" spans="1:17">
      <c r="A186" s="483"/>
      <c r="B186" s="478"/>
      <c r="C186" s="367" t="s">
        <v>161</v>
      </c>
      <c r="D186" s="463">
        <v>12162631.371394105</v>
      </c>
      <c r="E186" s="463">
        <v>-453100.53826671652</v>
      </c>
      <c r="F186" s="468">
        <v>-3.5915517348600531E-2</v>
      </c>
      <c r="G186" s="474">
        <v>2.5479564505980838</v>
      </c>
      <c r="H186" s="474">
        <v>-0.20223303212024613</v>
      </c>
      <c r="I186" s="475">
        <v>5.7438003160845064</v>
      </c>
      <c r="J186" s="475">
        <v>0.12870371468591024</v>
      </c>
      <c r="K186" s="468">
        <v>2.2921015224182075E-2</v>
      </c>
      <c r="L186" s="469">
        <v>69859725.915432796</v>
      </c>
      <c r="M186" s="469">
        <v>-978827.45465950668</v>
      </c>
      <c r="N186" s="468">
        <v>-1.3817722244350107E-2</v>
      </c>
      <c r="O186" s="463">
        <v>13606929.778140606</v>
      </c>
      <c r="P186" s="463">
        <v>-459809.40320730768</v>
      </c>
      <c r="Q186" s="468">
        <v>-3.2687703758451821E-2</v>
      </c>
    </row>
    <row r="187" spans="1:17">
      <c r="A187" s="483"/>
      <c r="B187" s="478"/>
      <c r="C187" s="367" t="s">
        <v>177</v>
      </c>
      <c r="D187" s="463">
        <v>880079.07479720621</v>
      </c>
      <c r="E187" s="463">
        <v>35079.353549821884</v>
      </c>
      <c r="F187" s="464">
        <v>4.1514041564461014E-2</v>
      </c>
      <c r="G187" s="472">
        <v>0.18436825775546845</v>
      </c>
      <c r="H187" s="472">
        <v>1.6100264608526205E-4</v>
      </c>
      <c r="I187" s="473">
        <v>14.256905941245675</v>
      </c>
      <c r="J187" s="473">
        <v>-0.1399909506433783</v>
      </c>
      <c r="K187" s="464">
        <v>-9.7236891876503351E-3</v>
      </c>
      <c r="L187" s="465">
        <v>12547204.590242285</v>
      </c>
      <c r="M187" s="465">
        <v>381830.7297687009</v>
      </c>
      <c r="N187" s="464">
        <v>3.138668273971456E-2</v>
      </c>
      <c r="O187" s="463">
        <v>1207870.3438862863</v>
      </c>
      <c r="P187" s="463">
        <v>34672.330351823708</v>
      </c>
      <c r="Q187" s="464">
        <v>2.9553689958413155E-2</v>
      </c>
    </row>
    <row r="188" spans="1:17">
      <c r="A188" s="483"/>
      <c r="B188" s="478"/>
      <c r="C188" s="367" t="s">
        <v>164</v>
      </c>
      <c r="D188" s="463">
        <v>6849025.3215098316</v>
      </c>
      <c r="E188" s="463">
        <v>-12870.879549982026</v>
      </c>
      <c r="F188" s="468">
        <v>-1.8757030378853778E-3</v>
      </c>
      <c r="G188" s="474">
        <v>1.4348061464145421</v>
      </c>
      <c r="H188" s="474">
        <v>-6.1065428758057649E-2</v>
      </c>
      <c r="I188" s="475">
        <v>6.5659837729794219</v>
      </c>
      <c r="J188" s="475">
        <v>-0.11621004879081198</v>
      </c>
      <c r="K188" s="468">
        <v>-1.7391002399871399E-2</v>
      </c>
      <c r="L188" s="469">
        <v>44970589.121758722</v>
      </c>
      <c r="M188" s="469">
        <v>-881931.27859180421</v>
      </c>
      <c r="N188" s="468">
        <v>-1.9234085081723494E-2</v>
      </c>
      <c r="O188" s="463">
        <v>11986470.991463389</v>
      </c>
      <c r="P188" s="463">
        <v>35806.636257655919</v>
      </c>
      <c r="Q188" s="468">
        <v>2.996204662216831E-3</v>
      </c>
    </row>
    <row r="189" spans="1:17">
      <c r="A189" s="483"/>
      <c r="B189" s="478"/>
      <c r="C189" s="367" t="s">
        <v>190</v>
      </c>
      <c r="D189" s="462"/>
      <c r="E189" s="463">
        <v>-51.528933003544807</v>
      </c>
      <c r="F189" s="464">
        <v>-1</v>
      </c>
      <c r="G189" s="462"/>
      <c r="H189" s="472">
        <v>-1.1233143714279866E-5</v>
      </c>
      <c r="I189" s="462"/>
      <c r="J189" s="473">
        <v>-7.825380379073767</v>
      </c>
      <c r="K189" s="464">
        <v>-1</v>
      </c>
      <c r="L189" s="462"/>
      <c r="M189" s="465">
        <v>-403.23350128054619</v>
      </c>
      <c r="N189" s="464">
        <v>-1</v>
      </c>
      <c r="O189" s="462"/>
      <c r="P189" s="463">
        <v>-63.878569483757019</v>
      </c>
      <c r="Q189" s="464">
        <v>-1</v>
      </c>
    </row>
    <row r="190" spans="1:17">
      <c r="A190" s="483"/>
      <c r="B190" s="478"/>
      <c r="C190" s="367" t="s">
        <v>180</v>
      </c>
      <c r="D190" s="463">
        <v>792949.01245121018</v>
      </c>
      <c r="E190" s="463">
        <v>12703.395421319758</v>
      </c>
      <c r="F190" s="468">
        <v>1.6281277515760917E-2</v>
      </c>
      <c r="G190" s="474">
        <v>0.16611533224811195</v>
      </c>
      <c r="H190" s="474">
        <v>-3.975733831808409E-3</v>
      </c>
      <c r="I190" s="475">
        <v>4.8704548310624975</v>
      </c>
      <c r="J190" s="475">
        <v>0.27190468903062381</v>
      </c>
      <c r="K190" s="468">
        <v>5.912835146568228E-2</v>
      </c>
      <c r="L190" s="469">
        <v>3862022.3484792332</v>
      </c>
      <c r="M190" s="469">
        <v>274023.75546668377</v>
      </c>
      <c r="N190" s="468">
        <v>7.6372314080705481E-2</v>
      </c>
      <c r="O190" s="463">
        <v>635816.12938706006</v>
      </c>
      <c r="P190" s="463">
        <v>11635.749010625412</v>
      </c>
      <c r="Q190" s="468">
        <v>1.8641644909774401E-2</v>
      </c>
    </row>
    <row r="191" spans="1:17">
      <c r="A191" s="483"/>
      <c r="B191" s="478"/>
      <c r="C191" s="367" t="s">
        <v>185</v>
      </c>
      <c r="D191" s="463">
        <v>536655.88346455537</v>
      </c>
      <c r="E191" s="463">
        <v>64068.68351753056</v>
      </c>
      <c r="F191" s="464">
        <v>0.13557007791305481</v>
      </c>
      <c r="G191" s="472">
        <v>0.11242434126885785</v>
      </c>
      <c r="H191" s="472">
        <v>9.401832842982849E-3</v>
      </c>
      <c r="I191" s="473">
        <v>5.8265078827283014</v>
      </c>
      <c r="J191" s="473">
        <v>-7.224538713307016E-2</v>
      </c>
      <c r="K191" s="464">
        <v>-1.2247568906161084E-2</v>
      </c>
      <c r="L191" s="465">
        <v>3126829.7353187525</v>
      </c>
      <c r="M191" s="465">
        <v>339154.44433660991</v>
      </c>
      <c r="N191" s="464">
        <v>0.12166210513603985</v>
      </c>
      <c r="O191" s="463">
        <v>442711.79575217108</v>
      </c>
      <c r="P191" s="463">
        <v>47184.5484331646</v>
      </c>
      <c r="Q191" s="464">
        <v>0.11929531720758701</v>
      </c>
    </row>
    <row r="192" spans="1:17">
      <c r="A192" s="483"/>
      <c r="B192" s="478"/>
      <c r="C192" s="367" t="s">
        <v>163</v>
      </c>
      <c r="D192" s="463">
        <v>7245307.8691368364</v>
      </c>
      <c r="E192" s="463">
        <v>1453182.6403829809</v>
      </c>
      <c r="F192" s="468">
        <v>0.25088936840815257</v>
      </c>
      <c r="G192" s="474">
        <v>1.5178235990243825</v>
      </c>
      <c r="H192" s="474">
        <v>0.2551586977111282</v>
      </c>
      <c r="I192" s="475">
        <v>4.9853888185989099</v>
      </c>
      <c r="J192" s="475">
        <v>-4.0081583791057973E-2</v>
      </c>
      <c r="K192" s="468">
        <v>-7.9756879618664827E-3</v>
      </c>
      <c r="L192" s="469">
        <v>36120676.838101476</v>
      </c>
      <c r="M192" s="469">
        <v>7012522.9340627529</v>
      </c>
      <c r="N192" s="468">
        <v>0.24091266513091281</v>
      </c>
      <c r="O192" s="463">
        <v>7753595.7505944651</v>
      </c>
      <c r="P192" s="463">
        <v>1451980.7897818629</v>
      </c>
      <c r="Q192" s="468">
        <v>0.23041407620287671</v>
      </c>
    </row>
    <row r="193" spans="1:17">
      <c r="A193" s="483"/>
      <c r="B193" s="478"/>
      <c r="C193" s="367" t="s">
        <v>175</v>
      </c>
      <c r="D193" s="463">
        <v>2654633.2165132104</v>
      </c>
      <c r="E193" s="463">
        <v>586217.63916235324</v>
      </c>
      <c r="F193" s="464">
        <v>0.28341385821178017</v>
      </c>
      <c r="G193" s="472">
        <v>0.55612059771005651</v>
      </c>
      <c r="H193" s="472">
        <v>0.10521257212297597</v>
      </c>
      <c r="I193" s="473">
        <v>5.3376180021426549</v>
      </c>
      <c r="J193" s="473">
        <v>-7.1845368507027274E-2</v>
      </c>
      <c r="K193" s="464">
        <v>-1.3281422496885966E-2</v>
      </c>
      <c r="L193" s="465">
        <v>14169418.045546772</v>
      </c>
      <c r="M193" s="465">
        <v>2980399.7445860952</v>
      </c>
      <c r="N193" s="464">
        <v>0.26636829652251093</v>
      </c>
      <c r="O193" s="463">
        <v>2245686.1516780443</v>
      </c>
      <c r="P193" s="463">
        <v>354018.28696070076</v>
      </c>
      <c r="Q193" s="464">
        <v>0.18714611246705234</v>
      </c>
    </row>
    <row r="194" spans="1:17">
      <c r="A194" s="483"/>
      <c r="B194" s="478"/>
      <c r="C194" s="367" t="s">
        <v>207</v>
      </c>
      <c r="D194" s="463">
        <v>9301919.1935261004</v>
      </c>
      <c r="E194" s="463">
        <v>88607.872945038602</v>
      </c>
      <c r="F194" s="468">
        <v>9.6173753237994691E-3</v>
      </c>
      <c r="G194" s="474">
        <v>1.9486642559791985</v>
      </c>
      <c r="H194" s="474">
        <v>-5.9808346031967163E-2</v>
      </c>
      <c r="I194" s="475">
        <v>3.0919263272832591</v>
      </c>
      <c r="J194" s="475">
        <v>4.1173410953412315E-2</v>
      </c>
      <c r="K194" s="468">
        <v>1.3496147371693818E-2</v>
      </c>
      <c r="L194" s="469">
        <v>28760848.848724812</v>
      </c>
      <c r="M194" s="469">
        <v>653312.4684073478</v>
      </c>
      <c r="N194" s="468">
        <v>2.3243320210192285E-2</v>
      </c>
      <c r="O194" s="463">
        <v>6858588.3050421337</v>
      </c>
      <c r="P194" s="463">
        <v>161013.4184397934</v>
      </c>
      <c r="Q194" s="468">
        <v>2.4040555151071261E-2</v>
      </c>
    </row>
    <row r="195" spans="1:17">
      <c r="A195" s="483"/>
      <c r="B195" s="478"/>
      <c r="C195" s="367" t="s">
        <v>208</v>
      </c>
      <c r="D195" s="463">
        <v>205622.33556177845</v>
      </c>
      <c r="E195" s="463">
        <v>16117.270232723036</v>
      </c>
      <c r="F195" s="464">
        <v>8.5049284591612942E-2</v>
      </c>
      <c r="G195" s="472">
        <v>4.3075938115982287E-2</v>
      </c>
      <c r="H195" s="472">
        <v>1.7644358328119253E-3</v>
      </c>
      <c r="I195" s="473">
        <v>12.165667963079393</v>
      </c>
      <c r="J195" s="473">
        <v>9.7184374824346165E-2</v>
      </c>
      <c r="K195" s="464">
        <v>8.0527411843957959E-3</v>
      </c>
      <c r="L195" s="465">
        <v>2501533.0602374887</v>
      </c>
      <c r="M195" s="465">
        <v>214494.28942258283</v>
      </c>
      <c r="N195" s="464">
        <v>9.3786905652742975E-2</v>
      </c>
      <c r="O195" s="463">
        <v>478212.02356084471</v>
      </c>
      <c r="P195" s="463">
        <v>37589.581448291487</v>
      </c>
      <c r="Q195" s="464">
        <v>8.5310183630387018E-2</v>
      </c>
    </row>
    <row r="196" spans="1:17">
      <c r="A196" s="483"/>
      <c r="B196" s="478"/>
      <c r="C196" s="367" t="s">
        <v>239</v>
      </c>
      <c r="D196" s="463">
        <v>410207.52731598174</v>
      </c>
      <c r="E196" s="463">
        <v>50704.034662150079</v>
      </c>
      <c r="F196" s="468">
        <v>0.14103905997645852</v>
      </c>
      <c r="G196" s="474">
        <v>8.5934604395466727E-2</v>
      </c>
      <c r="H196" s="474">
        <v>7.5639849516634106E-3</v>
      </c>
      <c r="I196" s="475">
        <v>14.403537328852329</v>
      </c>
      <c r="J196" s="475">
        <v>-0.20537824382786418</v>
      </c>
      <c r="K196" s="468">
        <v>-1.4058418149252464E-2</v>
      </c>
      <c r="L196" s="469">
        <v>5908439.4322719546</v>
      </c>
      <c r="M196" s="469">
        <v>656483.26000847388</v>
      </c>
      <c r="N196" s="468">
        <v>0.12499785574667956</v>
      </c>
      <c r="O196" s="463">
        <v>605358.03257562208</v>
      </c>
      <c r="P196" s="463">
        <v>55148.925744220964</v>
      </c>
      <c r="Q196" s="468">
        <v>0.10023266619816251</v>
      </c>
    </row>
    <row r="197" spans="1:17">
      <c r="A197" s="483"/>
      <c r="B197" s="478"/>
      <c r="C197" s="367" t="s">
        <v>209</v>
      </c>
      <c r="D197" s="463">
        <v>17363478.560526267</v>
      </c>
      <c r="E197" s="463">
        <v>574988.93836409599</v>
      </c>
      <c r="F197" s="464">
        <v>3.4248997456272891E-2</v>
      </c>
      <c r="G197" s="472">
        <v>3.6374848379576759</v>
      </c>
      <c r="H197" s="472">
        <v>-2.2352571415235278E-2</v>
      </c>
      <c r="I197" s="473">
        <v>5.1566030903612861</v>
      </c>
      <c r="J197" s="473">
        <v>0.10759241962252464</v>
      </c>
      <c r="K197" s="464">
        <v>2.1309604324282784E-2</v>
      </c>
      <c r="L197" s="465">
        <v>89536567.204631686</v>
      </c>
      <c r="M197" s="465">
        <v>4771303.9567479342</v>
      </c>
      <c r="N197" s="464">
        <v>5.6288434364852334E-2</v>
      </c>
      <c r="O197" s="463">
        <v>15458548.977513269</v>
      </c>
      <c r="P197" s="463">
        <v>-30219.543261740357</v>
      </c>
      <c r="Q197" s="464">
        <v>-1.9510617142484267E-3</v>
      </c>
    </row>
    <row r="198" spans="1:17">
      <c r="A198" s="483"/>
      <c r="B198" s="484"/>
      <c r="C198" s="367" t="s">
        <v>210</v>
      </c>
      <c r="D198" s="463">
        <v>7805370.0629285891</v>
      </c>
      <c r="E198" s="463">
        <v>141035.89990458451</v>
      </c>
      <c r="F198" s="468">
        <v>1.84015854351708E-2</v>
      </c>
      <c r="G198" s="474">
        <v>1.6351513413387697</v>
      </c>
      <c r="H198" s="474">
        <v>-3.564916061594503E-2</v>
      </c>
      <c r="I198" s="475">
        <v>6.7071130198547033</v>
      </c>
      <c r="J198" s="475">
        <v>-0.16487827142445788</v>
      </c>
      <c r="K198" s="468">
        <v>-2.3992794000436985E-2</v>
      </c>
      <c r="L198" s="469">
        <v>52351499.173852466</v>
      </c>
      <c r="M198" s="469">
        <v>-317738.44790185243</v>
      </c>
      <c r="N198" s="468">
        <v>-6.0327140138936594E-3</v>
      </c>
      <c r="O198" s="463">
        <v>14614877.301975209</v>
      </c>
      <c r="P198" s="463">
        <v>337355.64211808145</v>
      </c>
      <c r="Q198" s="468">
        <v>2.3628445479203519E-2</v>
      </c>
    </row>
    <row r="199" spans="1:17">
      <c r="A199" s="483"/>
      <c r="B199" s="478" t="s">
        <v>242</v>
      </c>
      <c r="C199" s="367" t="s">
        <v>189</v>
      </c>
      <c r="D199" s="463">
        <v>1021110.2853926767</v>
      </c>
      <c r="E199" s="463">
        <v>127786.25483575813</v>
      </c>
      <c r="F199" s="464">
        <v>0.14304580473010814</v>
      </c>
      <c r="G199" s="472">
        <v>1.8651466528998264E-2</v>
      </c>
      <c r="H199" s="472">
        <v>1.9132284128827205E-3</v>
      </c>
      <c r="I199" s="473">
        <v>4.0770866900344283</v>
      </c>
      <c r="J199" s="473">
        <v>-0.20980686144641769</v>
      </c>
      <c r="K199" s="464">
        <v>-4.8941467504818939E-2</v>
      </c>
      <c r="L199" s="465">
        <v>4163155.1536317384</v>
      </c>
      <c r="M199" s="465">
        <v>333570.12765440624</v>
      </c>
      <c r="N199" s="464">
        <v>8.7103465621389944E-2</v>
      </c>
      <c r="O199" s="463">
        <v>985647.83369923441</v>
      </c>
      <c r="P199" s="463">
        <v>65597.487539828289</v>
      </c>
      <c r="Q199" s="464">
        <v>7.1297715188797933E-2</v>
      </c>
    </row>
    <row r="200" spans="1:17">
      <c r="A200" s="483"/>
      <c r="B200" s="478" t="s">
        <v>299</v>
      </c>
      <c r="C200" s="367" t="s">
        <v>176</v>
      </c>
      <c r="D200" s="463">
        <v>4423217.3320616493</v>
      </c>
      <c r="E200" s="463">
        <v>37172.673280884512</v>
      </c>
      <c r="F200" s="468">
        <v>8.4752154099629693E-3</v>
      </c>
      <c r="G200" s="474">
        <v>8.0793907572586018E-2</v>
      </c>
      <c r="H200" s="474">
        <v>-1.3875376537567929E-3</v>
      </c>
      <c r="I200" s="475">
        <v>11.171231469540068</v>
      </c>
      <c r="J200" s="475">
        <v>-9.8782776582190479E-2</v>
      </c>
      <c r="K200" s="468">
        <v>-8.7650977563031272E-3</v>
      </c>
      <c r="L200" s="469">
        <v>49412784.65654216</v>
      </c>
      <c r="M200" s="469">
        <v>-18001.13204549998</v>
      </c>
      <c r="N200" s="468">
        <v>-3.6416843791417118E-4</v>
      </c>
      <c r="O200" s="463">
        <v>9287591.8330079224</v>
      </c>
      <c r="P200" s="463">
        <v>45801.606555519626</v>
      </c>
      <c r="Q200" s="468">
        <v>4.9559236287817421E-3</v>
      </c>
    </row>
    <row r="201" spans="1:17">
      <c r="A201" s="483"/>
      <c r="B201" s="478" t="s">
        <v>299</v>
      </c>
      <c r="C201" s="367" t="s">
        <v>171</v>
      </c>
      <c r="D201" s="463">
        <v>27501477.206114922</v>
      </c>
      <c r="E201" s="463">
        <v>-3112716.6379757822</v>
      </c>
      <c r="F201" s="464">
        <v>-0.10167560360491457</v>
      </c>
      <c r="G201" s="472">
        <v>0.50233837514485968</v>
      </c>
      <c r="H201" s="472">
        <v>-7.1280657554674609E-2</v>
      </c>
      <c r="I201" s="473">
        <v>7.6153686094857909</v>
      </c>
      <c r="J201" s="473">
        <v>3.4061431207105031E-2</v>
      </c>
      <c r="K201" s="464">
        <v>4.4928177168041599E-3</v>
      </c>
      <c r="L201" s="465">
        <v>209433886.22993657</v>
      </c>
      <c r="M201" s="465">
        <v>-22661721.317483425</v>
      </c>
      <c r="N201" s="464">
        <v>-9.7639595841353247E-2</v>
      </c>
      <c r="O201" s="463">
        <v>49193806.771910861</v>
      </c>
      <c r="P201" s="463">
        <v>-6218015.0864840075</v>
      </c>
      <c r="Q201" s="464">
        <v>-0.1122145938889028</v>
      </c>
    </row>
    <row r="202" spans="1:17">
      <c r="A202" s="483"/>
      <c r="B202" s="478" t="s">
        <v>299</v>
      </c>
      <c r="C202" s="367" t="s">
        <v>173</v>
      </c>
      <c r="D202" s="463">
        <v>11407331.80940951</v>
      </c>
      <c r="E202" s="463">
        <v>777961.28585985303</v>
      </c>
      <c r="F202" s="468">
        <v>7.3189779595721011E-2</v>
      </c>
      <c r="G202" s="474">
        <v>0.2083648264756815</v>
      </c>
      <c r="H202" s="474">
        <v>9.2020045188195287E-3</v>
      </c>
      <c r="I202" s="475">
        <v>12.166650976522066</v>
      </c>
      <c r="J202" s="475">
        <v>-1.3413004495830023</v>
      </c>
      <c r="K202" s="468">
        <v>-9.9297103407615508E-2</v>
      </c>
      <c r="L202" s="469">
        <v>138789024.69846344</v>
      </c>
      <c r="M202" s="469">
        <v>-4791996.0237183273</v>
      </c>
      <c r="N202" s="468">
        <v>-3.3374856924791411E-2</v>
      </c>
      <c r="O202" s="463">
        <v>30045705.148508817</v>
      </c>
      <c r="P202" s="463">
        <v>-855029.43829635158</v>
      </c>
      <c r="Q202" s="468">
        <v>-2.7670197803694129E-2</v>
      </c>
    </row>
    <row r="203" spans="1:17">
      <c r="A203" s="483"/>
      <c r="B203" s="478" t="s">
        <v>299</v>
      </c>
      <c r="C203" s="367" t="s">
        <v>169</v>
      </c>
      <c r="D203" s="463">
        <v>21605600.366240662</v>
      </c>
      <c r="E203" s="463">
        <v>-38836.231781307608</v>
      </c>
      <c r="F203" s="464">
        <v>-1.7942824062630834E-3</v>
      </c>
      <c r="G203" s="472">
        <v>0.39464506217845258</v>
      </c>
      <c r="H203" s="472">
        <v>-1.0907370392960414E-2</v>
      </c>
      <c r="I203" s="473">
        <v>11.945039972415426</v>
      </c>
      <c r="J203" s="473">
        <v>6.7085595002270182E-2</v>
      </c>
      <c r="K203" s="464">
        <v>5.6479081221122215E-3</v>
      </c>
      <c r="L203" s="465">
        <v>258079760.00277808</v>
      </c>
      <c r="M203" s="465">
        <v>988129.56666150689</v>
      </c>
      <c r="N203" s="464">
        <v>3.8434917736734427E-3</v>
      </c>
      <c r="O203" s="463">
        <v>37236786.179767713</v>
      </c>
      <c r="P203" s="463">
        <v>101882.09710353613</v>
      </c>
      <c r="Q203" s="464">
        <v>2.7435669923030208E-3</v>
      </c>
    </row>
    <row r="204" spans="1:17">
      <c r="A204" s="483"/>
      <c r="B204" s="478" t="s">
        <v>299</v>
      </c>
      <c r="C204" s="367" t="s">
        <v>233</v>
      </c>
      <c r="D204" s="463">
        <v>6018913.893244626</v>
      </c>
      <c r="E204" s="463">
        <v>1461649.3053514315</v>
      </c>
      <c r="F204" s="468">
        <v>0.32072952473166499</v>
      </c>
      <c r="G204" s="474">
        <v>0.1099406916439037</v>
      </c>
      <c r="H204" s="474">
        <v>2.4551093669311644E-2</v>
      </c>
      <c r="I204" s="475">
        <v>11.570207036707972</v>
      </c>
      <c r="J204" s="475">
        <v>-0.63639037021894751</v>
      </c>
      <c r="K204" s="468">
        <v>-5.2134952026664932E-2</v>
      </c>
      <c r="L204" s="469">
        <v>69640079.880958349</v>
      </c>
      <c r="M204" s="469">
        <v>14011385.779701404</v>
      </c>
      <c r="N204" s="468">
        <v>0.25187335431957969</v>
      </c>
      <c r="O204" s="463">
        <v>10143675.74027637</v>
      </c>
      <c r="P204" s="463">
        <v>2544951.2984003471</v>
      </c>
      <c r="Q204" s="468">
        <v>0.33491822448190173</v>
      </c>
    </row>
    <row r="205" spans="1:17">
      <c r="A205" s="483"/>
      <c r="B205" s="478" t="s">
        <v>299</v>
      </c>
      <c r="C205" s="367" t="s">
        <v>153</v>
      </c>
      <c r="D205" s="463">
        <v>1017034841.480839</v>
      </c>
      <c r="E205" s="463">
        <v>5953415.6061329842</v>
      </c>
      <c r="F205" s="464">
        <v>5.8881663274375452E-3</v>
      </c>
      <c r="G205" s="472">
        <v>18.577025005100364</v>
      </c>
      <c r="H205" s="472">
        <v>-0.36763682216719928</v>
      </c>
      <c r="I205" s="473">
        <v>5.4075476340653772</v>
      </c>
      <c r="J205" s="473">
        <v>-6.5580898464290271E-2</v>
      </c>
      <c r="K205" s="464">
        <v>-1.1982342105526787E-2</v>
      </c>
      <c r="L205" s="465">
        <v>5499664350.8117666</v>
      </c>
      <c r="M205" s="465">
        <v>-34114249.853866577</v>
      </c>
      <c r="N205" s="464">
        <v>-6.164729801398836E-3</v>
      </c>
      <c r="O205" s="463">
        <v>1467889230.5297599</v>
      </c>
      <c r="P205" s="463">
        <v>9794125.2212152481</v>
      </c>
      <c r="Q205" s="464">
        <v>6.7170688561791264E-3</v>
      </c>
    </row>
    <row r="206" spans="1:17">
      <c r="A206" s="483"/>
      <c r="B206" s="478" t="s">
        <v>299</v>
      </c>
      <c r="C206" s="367" t="s">
        <v>234</v>
      </c>
      <c r="D206" s="463">
        <v>115982650.10121162</v>
      </c>
      <c r="E206" s="463">
        <v>-1874546.5395003259</v>
      </c>
      <c r="F206" s="468">
        <v>-1.5905236107175424E-2</v>
      </c>
      <c r="G206" s="474">
        <v>2.1185238727424736</v>
      </c>
      <c r="H206" s="474">
        <v>-8.9769818674570345E-2</v>
      </c>
      <c r="I206" s="475">
        <v>3.4236126587921367</v>
      </c>
      <c r="J206" s="475">
        <v>-0.15468112917463106</v>
      </c>
      <c r="K206" s="468">
        <v>-4.3227621414093795E-2</v>
      </c>
      <c r="L206" s="469">
        <v>397079669.0867672</v>
      </c>
      <c r="M206" s="469">
        <v>-24648005.519870162</v>
      </c>
      <c r="N206" s="468">
        <v>-5.8445311996326452E-2</v>
      </c>
      <c r="O206" s="463">
        <v>109995952.637988</v>
      </c>
      <c r="P206" s="463">
        <v>-4247478.8810559958</v>
      </c>
      <c r="Q206" s="468">
        <v>-3.7179195552682218E-2</v>
      </c>
    </row>
    <row r="207" spans="1:17">
      <c r="A207" s="483"/>
      <c r="B207" s="478" t="s">
        <v>299</v>
      </c>
      <c r="C207" s="367" t="s">
        <v>235</v>
      </c>
      <c r="D207" s="463">
        <v>324664064.66278768</v>
      </c>
      <c r="E207" s="463">
        <v>9847884.5300305486</v>
      </c>
      <c r="F207" s="464">
        <v>3.1281379902004157E-2</v>
      </c>
      <c r="G207" s="472">
        <v>5.9302712173718168</v>
      </c>
      <c r="H207" s="472">
        <v>3.1551373707804586E-2</v>
      </c>
      <c r="I207" s="473">
        <v>4.2111170460381899</v>
      </c>
      <c r="J207" s="473">
        <v>-7.8703886944010648E-2</v>
      </c>
      <c r="K207" s="464">
        <v>-1.8346660192479696E-2</v>
      </c>
      <c r="L207" s="465">
        <v>1367198376.9375103</v>
      </c>
      <c r="M207" s="465">
        <v>16693337.362513542</v>
      </c>
      <c r="N207" s="464">
        <v>1.2360810862110464E-2</v>
      </c>
      <c r="O207" s="463">
        <v>329124243.55465436</v>
      </c>
      <c r="P207" s="463">
        <v>8029333.5710006356</v>
      </c>
      <c r="Q207" s="464">
        <v>2.5006106672352396E-2</v>
      </c>
    </row>
    <row r="208" spans="1:17">
      <c r="A208" s="483"/>
      <c r="B208" s="478" t="s">
        <v>299</v>
      </c>
      <c r="C208" s="367" t="s">
        <v>236</v>
      </c>
      <c r="D208" s="463">
        <v>11521541.393671544</v>
      </c>
      <c r="E208" s="463">
        <v>-943744.15508188121</v>
      </c>
      <c r="F208" s="468">
        <v>-7.5709790312525907E-2</v>
      </c>
      <c r="G208" s="474">
        <v>0.21045096376038716</v>
      </c>
      <c r="H208" s="474">
        <v>-2.3111450955282831E-2</v>
      </c>
      <c r="I208" s="475">
        <v>6.1892141720839966</v>
      </c>
      <c r="J208" s="475">
        <v>-0.24439596409394504</v>
      </c>
      <c r="K208" s="468">
        <v>-3.7987375504717015E-2</v>
      </c>
      <c r="L208" s="469">
        <v>71309287.277964324</v>
      </c>
      <c r="M208" s="469">
        <v>-8887500.1788481325</v>
      </c>
      <c r="N208" s="468">
        <v>-0.11082114958325763</v>
      </c>
      <c r="O208" s="463">
        <v>19872326.20354167</v>
      </c>
      <c r="P208" s="463">
        <v>-1022645.9930729754</v>
      </c>
      <c r="Q208" s="468">
        <v>-4.8942204059915527E-2</v>
      </c>
    </row>
    <row r="209" spans="1:17">
      <c r="A209" s="483"/>
      <c r="B209" s="478" t="s">
        <v>299</v>
      </c>
      <c r="C209" s="367" t="s">
        <v>160</v>
      </c>
      <c r="D209" s="463">
        <v>61524566.491575904</v>
      </c>
      <c r="E209" s="463">
        <v>-2791489.1697138101</v>
      </c>
      <c r="F209" s="464">
        <v>-4.3402679797634736E-2</v>
      </c>
      <c r="G209" s="472">
        <v>1.1237996610595948</v>
      </c>
      <c r="H209" s="472">
        <v>-8.1292128172662181E-2</v>
      </c>
      <c r="I209" s="473">
        <v>5.0571720914632472</v>
      </c>
      <c r="J209" s="473">
        <v>3.3581044963476359E-2</v>
      </c>
      <c r="K209" s="464">
        <v>6.6846693237249547E-3</v>
      </c>
      <c r="L209" s="465">
        <v>311140320.60057253</v>
      </c>
      <c r="M209" s="465">
        <v>-11957240.765663385</v>
      </c>
      <c r="N209" s="464">
        <v>-3.7008143036120517E-2</v>
      </c>
      <c r="O209" s="463">
        <v>63885786.415075816</v>
      </c>
      <c r="P209" s="463">
        <v>-2720561.4653646573</v>
      </c>
      <c r="Q209" s="464">
        <v>-4.0845378134950615E-2</v>
      </c>
    </row>
    <row r="210" spans="1:17">
      <c r="A210" s="483"/>
      <c r="B210" s="478" t="s">
        <v>299</v>
      </c>
      <c r="C210" s="367" t="s">
        <v>155</v>
      </c>
      <c r="D210" s="463">
        <v>479577166.58942235</v>
      </c>
      <c r="E210" s="463">
        <v>-1929858.8007984757</v>
      </c>
      <c r="F210" s="468">
        <v>-4.0079556455785625E-3</v>
      </c>
      <c r="G210" s="474">
        <v>8.7598936164614472</v>
      </c>
      <c r="H210" s="474">
        <v>-0.26211740068255907</v>
      </c>
      <c r="I210" s="475">
        <v>4.4205477497925862</v>
      </c>
      <c r="J210" s="475">
        <v>-8.1769307557885362E-2</v>
      </c>
      <c r="K210" s="468">
        <v>-1.816160579459614E-2</v>
      </c>
      <c r="L210" s="469">
        <v>2119993764.6187751</v>
      </c>
      <c r="M210" s="469">
        <v>-47903529.029702902</v>
      </c>
      <c r="N210" s="468">
        <v>-2.2096770529697614E-2</v>
      </c>
      <c r="O210" s="463">
        <v>457011158.05659449</v>
      </c>
      <c r="P210" s="463">
        <v>187991.13637071848</v>
      </c>
      <c r="Q210" s="468">
        <v>4.1151839482682774E-4</v>
      </c>
    </row>
    <row r="211" spans="1:17">
      <c r="A211" s="483"/>
      <c r="B211" s="478" t="s">
        <v>299</v>
      </c>
      <c r="C211" s="367" t="s">
        <v>168</v>
      </c>
      <c r="D211" s="463">
        <v>14096685.250141708</v>
      </c>
      <c r="E211" s="463">
        <v>-732918.8231964428</v>
      </c>
      <c r="F211" s="464">
        <v>-4.9422683139204164E-2</v>
      </c>
      <c r="G211" s="472">
        <v>0.25748820364857256</v>
      </c>
      <c r="H211" s="472">
        <v>-2.0374515428293716E-2</v>
      </c>
      <c r="I211" s="473">
        <v>5.5893768056780528</v>
      </c>
      <c r="J211" s="473">
        <v>-8.9954516290767117E-2</v>
      </c>
      <c r="K211" s="464">
        <v>-1.5838927365058729E-2</v>
      </c>
      <c r="L211" s="465">
        <v>78791685.574085981</v>
      </c>
      <c r="M211" s="465">
        <v>-5430549.3320197761</v>
      </c>
      <c r="N211" s="464">
        <v>-6.4478808215834751E-2</v>
      </c>
      <c r="O211" s="463">
        <v>23130435.823296092</v>
      </c>
      <c r="P211" s="463">
        <v>-1402504.3148102872</v>
      </c>
      <c r="Q211" s="464">
        <v>-5.7168211674385232E-2</v>
      </c>
    </row>
    <row r="212" spans="1:17">
      <c r="A212" s="483"/>
      <c r="B212" s="478" t="s">
        <v>299</v>
      </c>
      <c r="C212" s="367" t="s">
        <v>157</v>
      </c>
      <c r="D212" s="463">
        <v>354520093.45448619</v>
      </c>
      <c r="E212" s="463">
        <v>15296314.056857109</v>
      </c>
      <c r="F212" s="468">
        <v>4.509210434486427E-2</v>
      </c>
      <c r="G212" s="474">
        <v>6.475617522921004</v>
      </c>
      <c r="H212" s="474">
        <v>0.1195717881316174</v>
      </c>
      <c r="I212" s="475">
        <v>4.9939878869522092</v>
      </c>
      <c r="J212" s="475">
        <v>-0.14645696347323867</v>
      </c>
      <c r="K212" s="468">
        <v>-2.8491106846738602E-2</v>
      </c>
      <c r="L212" s="469">
        <v>1770469052.3928692</v>
      </c>
      <c r="M212" s="469">
        <v>26707922.446468592</v>
      </c>
      <c r="N212" s="468">
        <v>1.5316273535291806E-2</v>
      </c>
      <c r="O212" s="463">
        <v>499693784.23893481</v>
      </c>
      <c r="P212" s="463">
        <v>20377133.220537961</v>
      </c>
      <c r="Q212" s="468">
        <v>4.2512884076200928E-2</v>
      </c>
    </row>
    <row r="213" spans="1:17">
      <c r="A213" s="483"/>
      <c r="B213" s="478" t="s">
        <v>299</v>
      </c>
      <c r="C213" s="367" t="s">
        <v>178</v>
      </c>
      <c r="D213" s="463">
        <v>15460017.61821066</v>
      </c>
      <c r="E213" s="463">
        <v>1106646.5046438053</v>
      </c>
      <c r="F213" s="464">
        <v>7.7100110899926452E-2</v>
      </c>
      <c r="G213" s="472">
        <v>0.28239065384880674</v>
      </c>
      <c r="H213" s="472">
        <v>1.345112546952526E-2</v>
      </c>
      <c r="I213" s="473">
        <v>5.4863430039330607</v>
      </c>
      <c r="J213" s="473">
        <v>-0.30427577690030283</v>
      </c>
      <c r="K213" s="464">
        <v>-5.2546331992608331E-2</v>
      </c>
      <c r="L213" s="465">
        <v>84818959.500351921</v>
      </c>
      <c r="M213" s="465">
        <v>1704059.1618606001</v>
      </c>
      <c r="N213" s="464">
        <v>2.0502450883303696E-2</v>
      </c>
      <c r="O213" s="463">
        <v>15073520.243147688</v>
      </c>
      <c r="P213" s="463">
        <v>-379957.5459145885</v>
      </c>
      <c r="Q213" s="464">
        <v>-2.4587186852108874E-2</v>
      </c>
    </row>
    <row r="214" spans="1:17">
      <c r="A214" s="483"/>
      <c r="B214" s="478" t="s">
        <v>299</v>
      </c>
      <c r="C214" s="367" t="s">
        <v>154</v>
      </c>
      <c r="D214" s="463">
        <v>550930469.50608957</v>
      </c>
      <c r="E214" s="463">
        <v>5978691.3069713116</v>
      </c>
      <c r="F214" s="468">
        <v>1.0971046514847366E-2</v>
      </c>
      <c r="G214" s="474">
        <v>10.063223687778773</v>
      </c>
      <c r="H214" s="474">
        <v>-0.14755349193154288</v>
      </c>
      <c r="I214" s="475">
        <v>5.457089457688455</v>
      </c>
      <c r="J214" s="475">
        <v>0.11199823225648675</v>
      </c>
      <c r="K214" s="468">
        <v>2.0953474418471785E-2</v>
      </c>
      <c r="L214" s="469">
        <v>3006476857.0610323</v>
      </c>
      <c r="M214" s="469">
        <v>93659889.125377178</v>
      </c>
      <c r="N214" s="468">
        <v>3.2154402475811916E-2</v>
      </c>
      <c r="O214" s="463">
        <v>798190432.44442177</v>
      </c>
      <c r="P214" s="463">
        <v>-8590264.8832550049</v>
      </c>
      <c r="Q214" s="468">
        <v>-1.0647583552393841E-2</v>
      </c>
    </row>
    <row r="215" spans="1:17">
      <c r="A215" s="483"/>
      <c r="B215" s="478" t="s">
        <v>299</v>
      </c>
      <c r="C215" s="367" t="s">
        <v>237</v>
      </c>
      <c r="D215" s="463">
        <v>7043130.6762834089</v>
      </c>
      <c r="E215" s="463">
        <v>1511864.3076042142</v>
      </c>
      <c r="F215" s="464">
        <v>0.27333059137508697</v>
      </c>
      <c r="G215" s="472">
        <v>0.12864890105141139</v>
      </c>
      <c r="H215" s="472">
        <v>2.5009403628628135E-2</v>
      </c>
      <c r="I215" s="473">
        <v>8.5810186187685265</v>
      </c>
      <c r="J215" s="473">
        <v>-0.45993767139703401</v>
      </c>
      <c r="K215" s="464">
        <v>-5.0872679463934395E-2</v>
      </c>
      <c r="L215" s="465">
        <v>60437235.467607692</v>
      </c>
      <c r="M215" s="465">
        <v>10429297.999116309</v>
      </c>
      <c r="N215" s="464">
        <v>0.20855285234844009</v>
      </c>
      <c r="O215" s="463">
        <v>6618332.834739754</v>
      </c>
      <c r="P215" s="463">
        <v>1140943.4879504796</v>
      </c>
      <c r="Q215" s="464">
        <v>0.2083006001060114</v>
      </c>
    </row>
    <row r="216" spans="1:17">
      <c r="A216" s="483"/>
      <c r="B216" s="478" t="s">
        <v>299</v>
      </c>
      <c r="C216" s="367" t="s">
        <v>183</v>
      </c>
      <c r="D216" s="463">
        <v>2138936.4423711426</v>
      </c>
      <c r="E216" s="463">
        <v>180642.20776209212</v>
      </c>
      <c r="F216" s="468">
        <v>9.2244671188625102E-2</v>
      </c>
      <c r="G216" s="474">
        <v>3.9069532481692995E-2</v>
      </c>
      <c r="H216" s="474">
        <v>2.3769169479233229E-3</v>
      </c>
      <c r="I216" s="475">
        <v>6.5730432347187531</v>
      </c>
      <c r="J216" s="475">
        <v>2.0730145088814211E-2</v>
      </c>
      <c r="K216" s="468">
        <v>3.1637903752833349E-3</v>
      </c>
      <c r="L216" s="469">
        <v>14059321.712021036</v>
      </c>
      <c r="M216" s="469">
        <v>1227964.7652453128</v>
      </c>
      <c r="N216" s="468">
        <v>9.5700304366786171E-2</v>
      </c>
      <c r="O216" s="463">
        <v>2832929.9419863615</v>
      </c>
      <c r="P216" s="463">
        <v>139464.74378574174</v>
      </c>
      <c r="Q216" s="468">
        <v>5.1778929194597249E-2</v>
      </c>
    </row>
    <row r="217" spans="1:17">
      <c r="A217" s="483"/>
      <c r="B217" s="478" t="s">
        <v>299</v>
      </c>
      <c r="C217" s="367" t="s">
        <v>167</v>
      </c>
      <c r="D217" s="463">
        <v>57925156.681166485</v>
      </c>
      <c r="E217" s="463">
        <v>3087672.665269807</v>
      </c>
      <c r="F217" s="464">
        <v>5.6305877643378577E-2</v>
      </c>
      <c r="G217" s="472">
        <v>1.0580533136146837</v>
      </c>
      <c r="H217" s="472">
        <v>3.0561794580398205E-2</v>
      </c>
      <c r="I217" s="473">
        <v>9.3643114246722199</v>
      </c>
      <c r="J217" s="473">
        <v>-0.10660977651917669</v>
      </c>
      <c r="K217" s="464">
        <v>-1.1256537168292108E-2</v>
      </c>
      <c r="L217" s="465">
        <v>542429206.48537564</v>
      </c>
      <c r="M217" s="465">
        <v>23067716.499225438</v>
      </c>
      <c r="N217" s="464">
        <v>4.4415531270600335E-2</v>
      </c>
      <c r="O217" s="463">
        <v>107501633.56330493</v>
      </c>
      <c r="P217" s="463">
        <v>4716546.9108250588</v>
      </c>
      <c r="Q217" s="464">
        <v>4.5887463487498691E-2</v>
      </c>
    </row>
    <row r="218" spans="1:17">
      <c r="A218" s="483"/>
      <c r="B218" s="478" t="s">
        <v>299</v>
      </c>
      <c r="C218" s="367" t="s">
        <v>187</v>
      </c>
      <c r="D218" s="463">
        <v>2133305.0411759531</v>
      </c>
      <c r="E218" s="463">
        <v>-33575.62092219945</v>
      </c>
      <c r="F218" s="468">
        <v>-1.5494910037956942E-2</v>
      </c>
      <c r="G218" s="474">
        <v>3.8966670046159849E-2</v>
      </c>
      <c r="H218" s="474">
        <v>-1.6342353932623788E-3</v>
      </c>
      <c r="I218" s="475">
        <v>12.869599853884864</v>
      </c>
      <c r="J218" s="475">
        <v>-0.36848644726330981</v>
      </c>
      <c r="K218" s="468">
        <v>-2.783532595880947E-2</v>
      </c>
      <c r="L218" s="469">
        <v>27454782.24620989</v>
      </c>
      <c r="M218" s="469">
        <v>-1230570.9629345499</v>
      </c>
      <c r="N218" s="468">
        <v>-4.2898930125157504E-2</v>
      </c>
      <c r="O218" s="463">
        <v>4417434.6401116243</v>
      </c>
      <c r="P218" s="463">
        <v>-86670.022400077432</v>
      </c>
      <c r="Q218" s="468">
        <v>-1.9242453027667018E-2</v>
      </c>
    </row>
    <row r="219" spans="1:17">
      <c r="A219" s="483"/>
      <c r="B219" s="478" t="s">
        <v>299</v>
      </c>
      <c r="C219" s="367" t="s">
        <v>165</v>
      </c>
      <c r="D219" s="463">
        <v>95439311.145297527</v>
      </c>
      <c r="E219" s="463">
        <v>5171190.8094802499</v>
      </c>
      <c r="F219" s="464">
        <v>5.7287011075917854E-2</v>
      </c>
      <c r="G219" s="472">
        <v>1.7432819381430691</v>
      </c>
      <c r="H219" s="472">
        <v>5.1925564875987318E-2</v>
      </c>
      <c r="I219" s="473">
        <v>7.0154545011285023</v>
      </c>
      <c r="J219" s="473">
        <v>-0.18299943664513574</v>
      </c>
      <c r="K219" s="464">
        <v>-2.5422047321141075E-2</v>
      </c>
      <c r="L219" s="465">
        <v>669550144.95888114</v>
      </c>
      <c r="M219" s="465">
        <v>19759238.672092676</v>
      </c>
      <c r="N219" s="464">
        <v>3.0408610648318058E-2</v>
      </c>
      <c r="O219" s="463">
        <v>114919769.63353717</v>
      </c>
      <c r="P219" s="463">
        <v>5318601.6410319656</v>
      </c>
      <c r="Q219" s="464">
        <v>4.8526870091344869E-2</v>
      </c>
    </row>
    <row r="220" spans="1:17">
      <c r="A220" s="483"/>
      <c r="B220" s="478" t="s">
        <v>299</v>
      </c>
      <c r="C220" s="367" t="s">
        <v>238</v>
      </c>
      <c r="D220" s="463">
        <v>22327919.612027012</v>
      </c>
      <c r="E220" s="463">
        <v>893442.97033243254</v>
      </c>
      <c r="F220" s="468">
        <v>4.1682518554919952E-2</v>
      </c>
      <c r="G220" s="474">
        <v>0.40783885077187021</v>
      </c>
      <c r="H220" s="474">
        <v>6.2204439555532121E-3</v>
      </c>
      <c r="I220" s="475">
        <v>13.488613240940724</v>
      </c>
      <c r="J220" s="475">
        <v>-0.21032924909049378</v>
      </c>
      <c r="K220" s="468">
        <v>-1.5353685092374928E-2</v>
      </c>
      <c r="L220" s="469">
        <v>301172672.12144762</v>
      </c>
      <c r="M220" s="469">
        <v>7543009.3029561043</v>
      </c>
      <c r="N220" s="468">
        <v>2.5688853198795686E-2</v>
      </c>
      <c r="O220" s="463">
        <v>58795277.62917158</v>
      </c>
      <c r="P220" s="463">
        <v>1144912.0748880729</v>
      </c>
      <c r="Q220" s="468">
        <v>1.985958048800272E-2</v>
      </c>
    </row>
    <row r="221" spans="1:17">
      <c r="A221" s="483"/>
      <c r="B221" s="478" t="s">
        <v>299</v>
      </c>
      <c r="C221" s="367" t="s">
        <v>184</v>
      </c>
      <c r="D221" s="463">
        <v>3301198.0727615519</v>
      </c>
      <c r="E221" s="463">
        <v>288408.44424843742</v>
      </c>
      <c r="F221" s="464">
        <v>9.5728039395427039E-2</v>
      </c>
      <c r="G221" s="472">
        <v>6.0299250962913907E-2</v>
      </c>
      <c r="H221" s="472">
        <v>3.8485248312354128E-3</v>
      </c>
      <c r="I221" s="473">
        <v>11.558138659584992</v>
      </c>
      <c r="J221" s="473">
        <v>-0.83478434691716252</v>
      </c>
      <c r="K221" s="464">
        <v>-6.7359762219064784E-2</v>
      </c>
      <c r="L221" s="465">
        <v>38155705.067732766</v>
      </c>
      <c r="M221" s="465">
        <v>818435.16678150743</v>
      </c>
      <c r="N221" s="464">
        <v>2.1920059204989056E-2</v>
      </c>
      <c r="O221" s="463">
        <v>7396919.6441369588</v>
      </c>
      <c r="P221" s="463">
        <v>124258.07419331465</v>
      </c>
      <c r="Q221" s="464">
        <v>1.7085639555516608E-2</v>
      </c>
    </row>
    <row r="222" spans="1:17">
      <c r="A222" s="483"/>
      <c r="B222" s="478" t="s">
        <v>299</v>
      </c>
      <c r="C222" s="367" t="s">
        <v>170</v>
      </c>
      <c r="D222" s="463">
        <v>48651594.392072961</v>
      </c>
      <c r="E222" s="463">
        <v>5275669.996430926</v>
      </c>
      <c r="F222" s="468">
        <v>0.12162668738331191</v>
      </c>
      <c r="G222" s="474">
        <v>0.88866364130020592</v>
      </c>
      <c r="H222" s="474">
        <v>7.5927695320723187E-2</v>
      </c>
      <c r="I222" s="475">
        <v>8.4811805667646691</v>
      </c>
      <c r="J222" s="475">
        <v>-0.43385005860302428</v>
      </c>
      <c r="K222" s="468">
        <v>-4.8665010456442538E-2</v>
      </c>
      <c r="L222" s="469">
        <v>412622956.90016615</v>
      </c>
      <c r="M222" s="469">
        <v>25925262.509383738</v>
      </c>
      <c r="N222" s="468">
        <v>6.7042712913577981E-2</v>
      </c>
      <c r="O222" s="463">
        <v>89903968.657377616</v>
      </c>
      <c r="P222" s="463">
        <v>10271188.532714531</v>
      </c>
      <c r="Q222" s="468">
        <v>0.1289819156964663</v>
      </c>
    </row>
    <row r="223" spans="1:17">
      <c r="A223" s="483"/>
      <c r="B223" s="478" t="s">
        <v>299</v>
      </c>
      <c r="C223" s="367" t="s">
        <v>174</v>
      </c>
      <c r="D223" s="463">
        <v>11845877.420232492</v>
      </c>
      <c r="E223" s="463">
        <v>1440368.0915578362</v>
      </c>
      <c r="F223" s="464">
        <v>0.13842360292624861</v>
      </c>
      <c r="G223" s="472">
        <v>0.21637524307682113</v>
      </c>
      <c r="H223" s="472">
        <v>2.1406914782510611E-2</v>
      </c>
      <c r="I223" s="473">
        <v>14.285890746888628</v>
      </c>
      <c r="J223" s="473">
        <v>2.2896895884478852E-3</v>
      </c>
      <c r="K223" s="464">
        <v>1.6030198402087488E-4</v>
      </c>
      <c r="L223" s="465">
        <v>169228910.62647629</v>
      </c>
      <c r="M223" s="465">
        <v>20600766.577672094</v>
      </c>
      <c r="N223" s="464">
        <v>0.13860609448845393</v>
      </c>
      <c r="O223" s="463">
        <v>25972446.073653314</v>
      </c>
      <c r="P223" s="463">
        <v>3130650.0580558181</v>
      </c>
      <c r="Q223" s="464">
        <v>0.1370579640899541</v>
      </c>
    </row>
    <row r="224" spans="1:17">
      <c r="A224" s="483"/>
      <c r="B224" s="478" t="s">
        <v>299</v>
      </c>
      <c r="C224" s="367" t="s">
        <v>182</v>
      </c>
      <c r="D224" s="463">
        <v>8770480.133212097</v>
      </c>
      <c r="E224" s="463">
        <v>276634.50081965327</v>
      </c>
      <c r="F224" s="468">
        <v>3.2568816622316484E-2</v>
      </c>
      <c r="G224" s="474">
        <v>0.16020043964687192</v>
      </c>
      <c r="H224" s="474">
        <v>1.0510091452884673E-3</v>
      </c>
      <c r="I224" s="475">
        <v>16.834987039333004</v>
      </c>
      <c r="J224" s="475">
        <v>0.11234792909350233</v>
      </c>
      <c r="K224" s="468">
        <v>6.7183133208149034E-3</v>
      </c>
      <c r="L224" s="469">
        <v>147650919.37135327</v>
      </c>
      <c r="M224" s="469">
        <v>5611404.202770412</v>
      </c>
      <c r="N224" s="468">
        <v>3.9505937457688364E-2</v>
      </c>
      <c r="O224" s="463">
        <v>17731626.536241952</v>
      </c>
      <c r="P224" s="463">
        <v>575253.9232586585</v>
      </c>
      <c r="Q224" s="468">
        <v>3.3530043689032965E-2</v>
      </c>
    </row>
    <row r="225" spans="1:17">
      <c r="A225" s="483"/>
      <c r="B225" s="478" t="s">
        <v>299</v>
      </c>
      <c r="C225" s="367" t="s">
        <v>172</v>
      </c>
      <c r="D225" s="463">
        <v>33048851.086920124</v>
      </c>
      <c r="E225" s="463">
        <v>-1049232.5678220578</v>
      </c>
      <c r="F225" s="464">
        <v>-3.0771012777315889E-2</v>
      </c>
      <c r="G225" s="472">
        <v>0.60366597877573336</v>
      </c>
      <c r="H225" s="472">
        <v>-3.5230797750572029E-2</v>
      </c>
      <c r="I225" s="473">
        <v>7.1086846624448317</v>
      </c>
      <c r="J225" s="473">
        <v>-0.13017597759241184</v>
      </c>
      <c r="K225" s="464">
        <v>-1.7982937380010413E-2</v>
      </c>
      <c r="L225" s="465">
        <v>234933860.83301228</v>
      </c>
      <c r="M225" s="465">
        <v>-11897414.835998178</v>
      </c>
      <c r="N225" s="464">
        <v>-4.8200596961432356E-2</v>
      </c>
      <c r="O225" s="463">
        <v>52219097.205999747</v>
      </c>
      <c r="P225" s="463">
        <v>-1350408.4538530409</v>
      </c>
      <c r="Q225" s="464">
        <v>-2.5208529315682918E-2</v>
      </c>
    </row>
    <row r="226" spans="1:17">
      <c r="A226" s="483"/>
      <c r="B226" s="478" t="s">
        <v>299</v>
      </c>
      <c r="C226" s="367" t="s">
        <v>314</v>
      </c>
      <c r="D226" s="463">
        <v>65197122.243163869</v>
      </c>
      <c r="E226" s="463">
        <v>-800899.45195635408</v>
      </c>
      <c r="F226" s="468">
        <v>-1.2135203925598442E-2</v>
      </c>
      <c r="G226" s="474">
        <v>1.1908820826711657</v>
      </c>
      <c r="H226" s="474">
        <v>-4.5724752630009968E-2</v>
      </c>
      <c r="I226" s="475">
        <v>6.0764025750878456</v>
      </c>
      <c r="J226" s="475">
        <v>-3.7551029412131065E-2</v>
      </c>
      <c r="K226" s="468">
        <v>-6.1418571093658364E-3</v>
      </c>
      <c r="L226" s="469">
        <v>396163961.486678</v>
      </c>
      <c r="M226" s="469">
        <v>-7344881.1460699439</v>
      </c>
      <c r="N226" s="468">
        <v>-1.8202528346460203E-2</v>
      </c>
      <c r="O226" s="463">
        <v>114891705.45553796</v>
      </c>
      <c r="P226" s="463">
        <v>-2846161.6650724262</v>
      </c>
      <c r="Q226" s="468">
        <v>-2.4173715174887832E-2</v>
      </c>
    </row>
    <row r="227" spans="1:17">
      <c r="A227" s="483"/>
      <c r="B227" s="478" t="s">
        <v>299</v>
      </c>
      <c r="C227" s="367" t="s">
        <v>188</v>
      </c>
      <c r="D227" s="463">
        <v>9643251.9166316465</v>
      </c>
      <c r="E227" s="463">
        <v>-1187115.5417079479</v>
      </c>
      <c r="F227" s="464">
        <v>-0.10960990439838177</v>
      </c>
      <c r="G227" s="472">
        <v>0.17614237455710918</v>
      </c>
      <c r="H227" s="472">
        <v>-2.6786532761887194E-2</v>
      </c>
      <c r="I227" s="473">
        <v>7.8392693776393649</v>
      </c>
      <c r="J227" s="473">
        <v>8.8699927039241011E-2</v>
      </c>
      <c r="K227" s="464">
        <v>1.1444310976708042E-2</v>
      </c>
      <c r="L227" s="465">
        <v>75596049.45091258</v>
      </c>
      <c r="M227" s="465">
        <v>-8345465.7104679942</v>
      </c>
      <c r="N227" s="464">
        <v>-9.9420003253736094E-2</v>
      </c>
      <c r="O227" s="463">
        <v>8992057.3980658446</v>
      </c>
      <c r="P227" s="463">
        <v>-1090483.0277199876</v>
      </c>
      <c r="Q227" s="464">
        <v>-0.10815558199311613</v>
      </c>
    </row>
    <row r="228" spans="1:17">
      <c r="A228" s="483"/>
      <c r="B228" s="478" t="s">
        <v>299</v>
      </c>
      <c r="C228" s="367" t="s">
        <v>179</v>
      </c>
      <c r="D228" s="463">
        <v>4166486.2992486269</v>
      </c>
      <c r="E228" s="463">
        <v>445693.23689251812</v>
      </c>
      <c r="F228" s="468">
        <v>0.1197844732085941</v>
      </c>
      <c r="G228" s="474">
        <v>7.6104492203877022E-2</v>
      </c>
      <c r="H228" s="474">
        <v>6.3878853197200658E-3</v>
      </c>
      <c r="I228" s="475">
        <v>9.2544338930507042</v>
      </c>
      <c r="J228" s="475">
        <v>-0.10117078495769327</v>
      </c>
      <c r="K228" s="468">
        <v>-1.0813922609995349E-2</v>
      </c>
      <c r="L228" s="469">
        <v>38558472.022697888</v>
      </c>
      <c r="M228" s="469">
        <v>3748203.0426178873</v>
      </c>
      <c r="N228" s="468">
        <v>0.1076752105754419</v>
      </c>
      <c r="O228" s="463">
        <v>7377751.3408910213</v>
      </c>
      <c r="P228" s="463">
        <v>712500.10785920732</v>
      </c>
      <c r="Q228" s="468">
        <v>0.10689771217147555</v>
      </c>
    </row>
    <row r="229" spans="1:17">
      <c r="A229" s="483"/>
      <c r="B229" s="478" t="s">
        <v>299</v>
      </c>
      <c r="C229" s="367" t="s">
        <v>158</v>
      </c>
      <c r="D229" s="463">
        <v>193982458.13995352</v>
      </c>
      <c r="E229" s="463">
        <v>7612185.2209846675</v>
      </c>
      <c r="F229" s="464">
        <v>4.084441741572347E-2</v>
      </c>
      <c r="G229" s="472">
        <v>3.5432581347653307</v>
      </c>
      <c r="H229" s="472">
        <v>5.1232957810931179E-2</v>
      </c>
      <c r="I229" s="473">
        <v>5.2035984062710234</v>
      </c>
      <c r="J229" s="473">
        <v>-0.19556973725272986</v>
      </c>
      <c r="K229" s="464">
        <v>-3.6222197948643953E-2</v>
      </c>
      <c r="L229" s="465">
        <v>1009406810.0215977</v>
      </c>
      <c r="M229" s="465">
        <v>3162369.5776734352</v>
      </c>
      <c r="N229" s="464">
        <v>3.1427448943502183E-3</v>
      </c>
      <c r="O229" s="463">
        <v>294100242.21580523</v>
      </c>
      <c r="P229" s="463">
        <v>9273144.3100771308</v>
      </c>
      <c r="Q229" s="464">
        <v>3.25571000029862E-2</v>
      </c>
    </row>
    <row r="230" spans="1:17">
      <c r="A230" s="483"/>
      <c r="B230" s="478" t="s">
        <v>299</v>
      </c>
      <c r="C230" s="367" t="s">
        <v>156</v>
      </c>
      <c r="D230" s="463">
        <v>527900189.8441779</v>
      </c>
      <c r="E230" s="463">
        <v>29399824.743028402</v>
      </c>
      <c r="F230" s="468">
        <v>5.8976536029342636E-2</v>
      </c>
      <c r="G230" s="474">
        <v>9.6425556204676823</v>
      </c>
      <c r="H230" s="474">
        <v>0.30213990722226036</v>
      </c>
      <c r="I230" s="475">
        <v>4.3164199474456506</v>
      </c>
      <c r="J230" s="475">
        <v>-9.3573621183316469E-2</v>
      </c>
      <c r="K230" s="468">
        <v>-2.1218539149118937E-2</v>
      </c>
      <c r="L230" s="469">
        <v>2278638909.7037554</v>
      </c>
      <c r="M230" s="469">
        <v>80255505.648494244</v>
      </c>
      <c r="N230" s="468">
        <v>3.6506600941605745E-2</v>
      </c>
      <c r="O230" s="463">
        <v>546096069.39768708</v>
      </c>
      <c r="P230" s="463">
        <v>24267827.134770453</v>
      </c>
      <c r="Q230" s="468">
        <v>4.6505392328963696E-2</v>
      </c>
    </row>
    <row r="231" spans="1:17">
      <c r="A231" s="483"/>
      <c r="B231" s="478" t="s">
        <v>299</v>
      </c>
      <c r="C231" s="367" t="s">
        <v>166</v>
      </c>
      <c r="D231" s="463">
        <v>48742662.359353311</v>
      </c>
      <c r="E231" s="463">
        <v>797145.19561637938</v>
      </c>
      <c r="F231" s="464">
        <v>1.6626063139418827E-2</v>
      </c>
      <c r="G231" s="472">
        <v>0.89032707684472212</v>
      </c>
      <c r="H231" s="472">
        <v>-8.0294605772278649E-3</v>
      </c>
      <c r="I231" s="473">
        <v>6.1630462921348608</v>
      </c>
      <c r="J231" s="473">
        <v>-0.26805089489592682</v>
      </c>
      <c r="K231" s="464">
        <v>-4.1680429808538609E-2</v>
      </c>
      <c r="L231" s="465">
        <v>300403284.52259386</v>
      </c>
      <c r="M231" s="465">
        <v>-7938996.0398510695</v>
      </c>
      <c r="N231" s="464">
        <v>-2.5747348126794693E-2</v>
      </c>
      <c r="O231" s="463">
        <v>81321234.246706173</v>
      </c>
      <c r="P231" s="463">
        <v>1792089.6551109552</v>
      </c>
      <c r="Q231" s="464">
        <v>2.25337473993194E-2</v>
      </c>
    </row>
    <row r="232" spans="1:17">
      <c r="A232" s="483"/>
      <c r="B232" s="478" t="s">
        <v>299</v>
      </c>
      <c r="C232" s="367" t="s">
        <v>186</v>
      </c>
      <c r="D232" s="463">
        <v>6191874.4081909899</v>
      </c>
      <c r="E232" s="463">
        <v>14202.35224840045</v>
      </c>
      <c r="F232" s="468">
        <v>2.2989812537456641E-3</v>
      </c>
      <c r="G232" s="474">
        <v>0.11309996572184507</v>
      </c>
      <c r="H232" s="474">
        <v>-2.6512536998200137E-3</v>
      </c>
      <c r="I232" s="475">
        <v>5.2477404629929483</v>
      </c>
      <c r="J232" s="475">
        <v>-0.23047083353451736</v>
      </c>
      <c r="K232" s="468">
        <v>-4.207045348553979E-2</v>
      </c>
      <c r="L232" s="469">
        <v>32493349.873634372</v>
      </c>
      <c r="M232" s="469">
        <v>-1349242.9694723748</v>
      </c>
      <c r="N232" s="468">
        <v>-3.9868191415693977E-2</v>
      </c>
      <c r="O232" s="463">
        <v>6227309.3945808252</v>
      </c>
      <c r="P232" s="463">
        <v>-460881.87829500902</v>
      </c>
      <c r="Q232" s="468">
        <v>-6.8909793319477816E-2</v>
      </c>
    </row>
    <row r="233" spans="1:17">
      <c r="A233" s="483"/>
      <c r="B233" s="478" t="s">
        <v>299</v>
      </c>
      <c r="C233" s="367" t="s">
        <v>181</v>
      </c>
      <c r="D233" s="463">
        <v>15598983.081238296</v>
      </c>
      <c r="E233" s="463">
        <v>2452898.2875533085</v>
      </c>
      <c r="F233" s="464">
        <v>0.1865877427423572</v>
      </c>
      <c r="G233" s="472">
        <v>0.28492897876769629</v>
      </c>
      <c r="H233" s="472">
        <v>3.8610408971509774E-2</v>
      </c>
      <c r="I233" s="473">
        <v>4.4733769931940275</v>
      </c>
      <c r="J233" s="473">
        <v>-0.456696779916415</v>
      </c>
      <c r="K233" s="464">
        <v>-9.2634877475328226E-2</v>
      </c>
      <c r="L233" s="465">
        <v>69780132.032834277</v>
      </c>
      <c r="M233" s="465">
        <v>4968964.1724019125</v>
      </c>
      <c r="N233" s="464">
        <v>7.6668332579692605E-2</v>
      </c>
      <c r="O233" s="463">
        <v>11540362.579879874</v>
      </c>
      <c r="P233" s="463">
        <v>-4705.0804314296693</v>
      </c>
      <c r="Q233" s="464">
        <v>-4.0754030810961922E-4</v>
      </c>
    </row>
    <row r="234" spans="1:17">
      <c r="A234" s="483"/>
      <c r="B234" s="478" t="s">
        <v>299</v>
      </c>
      <c r="C234" s="367" t="s">
        <v>159</v>
      </c>
      <c r="D234" s="463">
        <v>192276677.62669834</v>
      </c>
      <c r="E234" s="463">
        <v>7031136.0558312535</v>
      </c>
      <c r="F234" s="468">
        <v>3.7955763988745929E-2</v>
      </c>
      <c r="G234" s="474">
        <v>3.5121005716657074</v>
      </c>
      <c r="H234" s="474">
        <v>4.1149518408003516E-2</v>
      </c>
      <c r="I234" s="475">
        <v>9.2808996064537759</v>
      </c>
      <c r="J234" s="475">
        <v>7.1604875142186941E-2</v>
      </c>
      <c r="K234" s="468">
        <v>7.7752832579817939E-3</v>
      </c>
      <c r="L234" s="469">
        <v>1784500541.7158642</v>
      </c>
      <c r="M234" s="469">
        <v>78519751.728316069</v>
      </c>
      <c r="N234" s="468">
        <v>4.6026164063013381E-2</v>
      </c>
      <c r="O234" s="463">
        <v>390370839.6104672</v>
      </c>
      <c r="P234" s="463">
        <v>15995296.480446815</v>
      </c>
      <c r="Q234" s="468">
        <v>4.2725270851604907E-2</v>
      </c>
    </row>
    <row r="235" spans="1:17">
      <c r="A235" s="483"/>
      <c r="B235" s="478" t="s">
        <v>299</v>
      </c>
      <c r="C235" s="367" t="s">
        <v>161</v>
      </c>
      <c r="D235" s="463">
        <v>168637037.01921391</v>
      </c>
      <c r="E235" s="463">
        <v>2251122.1369934976</v>
      </c>
      <c r="F235" s="464">
        <v>1.3529523449067184E-2</v>
      </c>
      <c r="G235" s="472">
        <v>3.0803019972556114</v>
      </c>
      <c r="H235" s="472">
        <v>-3.7275686991952828E-2</v>
      </c>
      <c r="I235" s="473">
        <v>5.62564839963213</v>
      </c>
      <c r="J235" s="473">
        <v>-4.6841143388568263E-2</v>
      </c>
      <c r="K235" s="464">
        <v>-8.2575988960967833E-3</v>
      </c>
      <c r="L235" s="465">
        <v>948692677.42584503</v>
      </c>
      <c r="M235" s="465">
        <v>4870315.1505177021</v>
      </c>
      <c r="N235" s="464">
        <v>5.1602031750726382E-3</v>
      </c>
      <c r="O235" s="463">
        <v>188006077.35073683</v>
      </c>
      <c r="P235" s="463">
        <v>2897698.0869349241</v>
      </c>
      <c r="Q235" s="464">
        <v>1.5654062222679573E-2</v>
      </c>
    </row>
    <row r="236" spans="1:17">
      <c r="A236" s="483"/>
      <c r="B236" s="478" t="s">
        <v>299</v>
      </c>
      <c r="C236" s="367" t="s">
        <v>177</v>
      </c>
      <c r="D236" s="463">
        <v>9654828.587468829</v>
      </c>
      <c r="E236" s="463">
        <v>415891.0376605019</v>
      </c>
      <c r="F236" s="468">
        <v>4.501502855911501E-2</v>
      </c>
      <c r="G236" s="474">
        <v>0.17635383250805314</v>
      </c>
      <c r="H236" s="474">
        <v>3.2435932679819035E-3</v>
      </c>
      <c r="I236" s="475">
        <v>14.510914828930138</v>
      </c>
      <c r="J236" s="475">
        <v>0.20737951469318361</v>
      </c>
      <c r="K236" s="468">
        <v>1.4498479581252154E-2</v>
      </c>
      <c r="L236" s="469">
        <v>140100395.32068005</v>
      </c>
      <c r="M236" s="469">
        <v>7950925.8109668046</v>
      </c>
      <c r="N236" s="468">
        <v>6.0166157612781004E-2</v>
      </c>
      <c r="O236" s="463">
        <v>13347623.046951091</v>
      </c>
      <c r="P236" s="463">
        <v>402260.3620049078</v>
      </c>
      <c r="Q236" s="468">
        <v>3.1073703517993021E-2</v>
      </c>
    </row>
    <row r="237" spans="1:17">
      <c r="A237" s="483"/>
      <c r="B237" s="478" t="s">
        <v>299</v>
      </c>
      <c r="C237" s="367" t="s">
        <v>164</v>
      </c>
      <c r="D237" s="463">
        <v>96421510.925418511</v>
      </c>
      <c r="E237" s="463">
        <v>404252.98774538934</v>
      </c>
      <c r="F237" s="464">
        <v>4.2102117518061045E-3</v>
      </c>
      <c r="G237" s="472">
        <v>1.7612226704868541</v>
      </c>
      <c r="H237" s="472">
        <v>-3.7855459780522738E-2</v>
      </c>
      <c r="I237" s="473">
        <v>6.46150221995652</v>
      </c>
      <c r="J237" s="473">
        <v>-0.16691880764956402</v>
      </c>
      <c r="K237" s="464">
        <v>-2.5182288052370189E-2</v>
      </c>
      <c r="L237" s="465">
        <v>623027806.89615357</v>
      </c>
      <c r="M237" s="465">
        <v>-13415004.630996108</v>
      </c>
      <c r="N237" s="464">
        <v>-2.1078099065659484E-2</v>
      </c>
      <c r="O237" s="463">
        <v>168876723.12196583</v>
      </c>
      <c r="P237" s="463">
        <v>1536347.3376401663</v>
      </c>
      <c r="Q237" s="464">
        <v>9.1809721977693329E-3</v>
      </c>
    </row>
    <row r="238" spans="1:17">
      <c r="A238" s="483"/>
      <c r="B238" s="478" t="s">
        <v>299</v>
      </c>
      <c r="C238" s="367" t="s">
        <v>190</v>
      </c>
      <c r="D238" s="463">
        <v>456.55295813083649</v>
      </c>
      <c r="E238" s="463">
        <v>-586.31755542628753</v>
      </c>
      <c r="F238" s="468">
        <v>-0.56221510513938944</v>
      </c>
      <c r="G238" s="474">
        <v>8.3393364449539154E-6</v>
      </c>
      <c r="H238" s="474">
        <v>-1.1200958434735476E-5</v>
      </c>
      <c r="I238" s="475">
        <v>6.4768264064086587</v>
      </c>
      <c r="J238" s="475">
        <v>-3.3832006406491182</v>
      </c>
      <c r="K238" s="468">
        <v>-0.3431228560025768</v>
      </c>
      <c r="L238" s="469">
        <v>2957.0142551457884</v>
      </c>
      <c r="M238" s="469">
        <v>-7325.7172151064879</v>
      </c>
      <c r="N238" s="468">
        <v>-0.71242910857874997</v>
      </c>
      <c r="O238" s="463">
        <v>476.47869193553925</v>
      </c>
      <c r="P238" s="463">
        <v>-1033.905452132225</v>
      </c>
      <c r="Q238" s="468">
        <v>-0.68453145260629689</v>
      </c>
    </row>
    <row r="239" spans="1:17">
      <c r="A239" s="483"/>
      <c r="B239" s="478" t="s">
        <v>299</v>
      </c>
      <c r="C239" s="367" t="s">
        <v>180</v>
      </c>
      <c r="D239" s="463">
        <v>10098352.246273493</v>
      </c>
      <c r="E239" s="463">
        <v>248449.77410765365</v>
      </c>
      <c r="F239" s="464">
        <v>2.522357706685226E-2</v>
      </c>
      <c r="G239" s="472">
        <v>0.18445517748063153</v>
      </c>
      <c r="H239" s="472">
        <v>-1.027291244815598E-4</v>
      </c>
      <c r="I239" s="473">
        <v>4.7731592509364758</v>
      </c>
      <c r="J239" s="473">
        <v>3.6153641688895455E-2</v>
      </c>
      <c r="K239" s="464">
        <v>7.6321720240981623E-3</v>
      </c>
      <c r="L239" s="465">
        <v>48201043.443515465</v>
      </c>
      <c r="M239" s="465">
        <v>1542000.1823242754</v>
      </c>
      <c r="N239" s="464">
        <v>3.3048259770187764E-2</v>
      </c>
      <c r="O239" s="463">
        <v>8040226.8213187391</v>
      </c>
      <c r="P239" s="463">
        <v>171495.36011958029</v>
      </c>
      <c r="Q239" s="464">
        <v>2.1794537145564907E-2</v>
      </c>
    </row>
    <row r="240" spans="1:17">
      <c r="A240" s="483"/>
      <c r="B240" s="478" t="s">
        <v>299</v>
      </c>
      <c r="C240" s="367" t="s">
        <v>185</v>
      </c>
      <c r="D240" s="463">
        <v>6586320.472922815</v>
      </c>
      <c r="E240" s="463">
        <v>555287.8714925535</v>
      </c>
      <c r="F240" s="468">
        <v>9.2071774137129817E-2</v>
      </c>
      <c r="G240" s="474">
        <v>0.12030486579883483</v>
      </c>
      <c r="H240" s="474">
        <v>7.3012340641532281E-3</v>
      </c>
      <c r="I240" s="475">
        <v>5.8164160779641811</v>
      </c>
      <c r="J240" s="475">
        <v>-5.8069408278317525E-2</v>
      </c>
      <c r="K240" s="468">
        <v>-9.8850202991071657E-3</v>
      </c>
      <c r="L240" s="469">
        <v>38308780.293332912</v>
      </c>
      <c r="M240" s="469">
        <v>2879566.8091754988</v>
      </c>
      <c r="N240" s="468">
        <v>8.1276622481702296E-2</v>
      </c>
      <c r="O240" s="463">
        <v>5504925.7350098873</v>
      </c>
      <c r="P240" s="463">
        <v>438353.53061522357</v>
      </c>
      <c r="Q240" s="468">
        <v>8.6518757244790218E-2</v>
      </c>
    </row>
    <row r="241" spans="1:17">
      <c r="A241" s="483"/>
      <c r="B241" s="478" t="s">
        <v>299</v>
      </c>
      <c r="C241" s="367" t="s">
        <v>163</v>
      </c>
      <c r="D241" s="463">
        <v>92759352.990180373</v>
      </c>
      <c r="E241" s="463">
        <v>5491928.746739611</v>
      </c>
      <c r="F241" s="464">
        <v>6.2932174225967238E-2</v>
      </c>
      <c r="G241" s="472">
        <v>1.6943301740247974</v>
      </c>
      <c r="H241" s="472">
        <v>5.9197929954132089E-2</v>
      </c>
      <c r="I241" s="473">
        <v>5.0447454657000215</v>
      </c>
      <c r="J241" s="473">
        <v>4.0796643784696052E-2</v>
      </c>
      <c r="K241" s="464">
        <v>8.1528898948811813E-3</v>
      </c>
      <c r="L241" s="465">
        <v>467947325.39848018</v>
      </c>
      <c r="M241" s="465">
        <v>31265600.66392988</v>
      </c>
      <c r="N241" s="464">
        <v>7.1598143208158271E-2</v>
      </c>
      <c r="O241" s="463">
        <v>99614800.874118283</v>
      </c>
      <c r="P241" s="463">
        <v>5717126.0636115372</v>
      </c>
      <c r="Q241" s="464">
        <v>6.0886769295929524E-2</v>
      </c>
    </row>
    <row r="242" spans="1:17">
      <c r="A242" s="483"/>
      <c r="B242" s="478" t="s">
        <v>299</v>
      </c>
      <c r="C242" s="367" t="s">
        <v>175</v>
      </c>
      <c r="D242" s="463">
        <v>32299066.996887863</v>
      </c>
      <c r="E242" s="463">
        <v>6020791.7556100972</v>
      </c>
      <c r="F242" s="468">
        <v>0.22911670192694655</v>
      </c>
      <c r="G242" s="474">
        <v>0.58997052094001656</v>
      </c>
      <c r="H242" s="474">
        <v>9.75937201109634E-2</v>
      </c>
      <c r="I242" s="475">
        <v>5.3633375776036365</v>
      </c>
      <c r="J242" s="475">
        <v>-0.12826269920309041</v>
      </c>
      <c r="K242" s="468">
        <v>-2.335616081614611E-2</v>
      </c>
      <c r="L242" s="469">
        <v>173230799.74594611</v>
      </c>
      <c r="M242" s="469">
        <v>28921016.156941772</v>
      </c>
      <c r="N242" s="468">
        <v>0.20040925457492961</v>
      </c>
      <c r="O242" s="463">
        <v>28379605.119475652</v>
      </c>
      <c r="P242" s="463">
        <v>3876133.3543637097</v>
      </c>
      <c r="Q242" s="468">
        <v>0.15818710881135425</v>
      </c>
    </row>
    <row r="243" spans="1:17">
      <c r="A243" s="483"/>
      <c r="B243" s="478" t="s">
        <v>299</v>
      </c>
      <c r="C243" s="367" t="s">
        <v>207</v>
      </c>
      <c r="D243" s="463">
        <v>102126972.65649071</v>
      </c>
      <c r="E243" s="463">
        <v>1053578.5012075454</v>
      </c>
      <c r="F243" s="464">
        <v>1.0423895526738619E-2</v>
      </c>
      <c r="G243" s="472">
        <v>1.8654378860535552</v>
      </c>
      <c r="H243" s="472">
        <v>-2.8377214297467424E-2</v>
      </c>
      <c r="I243" s="473">
        <v>3.1524918094369503</v>
      </c>
      <c r="J243" s="473">
        <v>-1.1582292664010563E-2</v>
      </c>
      <c r="K243" s="464">
        <v>-3.6605630242097882E-3</v>
      </c>
      <c r="L243" s="465">
        <v>321954444.82217836</v>
      </c>
      <c r="M243" s="465">
        <v>2150735.9640042782</v>
      </c>
      <c r="N243" s="464">
        <v>6.7251751759954802E-3</v>
      </c>
      <c r="O243" s="463">
        <v>77155137.464001834</v>
      </c>
      <c r="P243" s="463">
        <v>1008692.3773394972</v>
      </c>
      <c r="Q243" s="464">
        <v>1.3246742854397253E-2</v>
      </c>
    </row>
    <row r="244" spans="1:17">
      <c r="A244" s="483"/>
      <c r="B244" s="478" t="s">
        <v>299</v>
      </c>
      <c r="C244" s="367" t="s">
        <v>208</v>
      </c>
      <c r="D244" s="463">
        <v>2253662.9279546668</v>
      </c>
      <c r="E244" s="463">
        <v>47457.249277421739</v>
      </c>
      <c r="F244" s="468">
        <v>2.1510800074576571E-2</v>
      </c>
      <c r="G244" s="474">
        <v>4.1165111418132581E-2</v>
      </c>
      <c r="H244" s="474">
        <v>-1.7262799071805779E-4</v>
      </c>
      <c r="I244" s="475">
        <v>12.321346139582609</v>
      </c>
      <c r="J244" s="475">
        <v>0.24281467395552703</v>
      </c>
      <c r="K244" s="468">
        <v>2.0102996349061611E-2</v>
      </c>
      <c r="L244" s="469">
        <v>27768161.017274674</v>
      </c>
      <c r="M244" s="469">
        <v>1120436.3077264205</v>
      </c>
      <c r="N244" s="468">
        <v>4.204622795900291E-2</v>
      </c>
      <c r="O244" s="463">
        <v>5282171.877214619</v>
      </c>
      <c r="P244" s="463">
        <v>107974.8581848247</v>
      </c>
      <c r="Q244" s="468">
        <v>2.0867944878734227E-2</v>
      </c>
    </row>
    <row r="245" spans="1:17">
      <c r="A245" s="483"/>
      <c r="B245" s="478" t="s">
        <v>299</v>
      </c>
      <c r="C245" s="367" t="s">
        <v>239</v>
      </c>
      <c r="D245" s="463">
        <v>5047799.4286529422</v>
      </c>
      <c r="E245" s="463">
        <v>588879.33495993819</v>
      </c>
      <c r="F245" s="464">
        <v>0.13206770307296797</v>
      </c>
      <c r="G245" s="472">
        <v>9.2202442219462277E-2</v>
      </c>
      <c r="H245" s="472">
        <v>8.6555278680853082E-3</v>
      </c>
      <c r="I245" s="473">
        <v>14.54376514141747</v>
      </c>
      <c r="J245" s="473">
        <v>0.24347549053853612</v>
      </c>
      <c r="K245" s="464">
        <v>1.702591321453209E-2</v>
      </c>
      <c r="L245" s="465">
        <v>73414009.371309683</v>
      </c>
      <c r="M245" s="465">
        <v>9650160.5013754889</v>
      </c>
      <c r="N245" s="464">
        <v>0.15134218953846298</v>
      </c>
      <c r="O245" s="463">
        <v>7595264.8294539293</v>
      </c>
      <c r="P245" s="463">
        <v>578067.9741183389</v>
      </c>
      <c r="Q245" s="464">
        <v>8.2378759786224262E-2</v>
      </c>
    </row>
    <row r="246" spans="1:17">
      <c r="A246" s="483"/>
      <c r="B246" s="478" t="s">
        <v>299</v>
      </c>
      <c r="C246" s="367" t="s">
        <v>209</v>
      </c>
      <c r="D246" s="463">
        <v>245221320.56746781</v>
      </c>
      <c r="E246" s="463">
        <v>15049347.712813139</v>
      </c>
      <c r="F246" s="468">
        <v>6.5383059136901359E-2</v>
      </c>
      <c r="G246" s="474">
        <v>4.4791804746164212</v>
      </c>
      <c r="H246" s="474">
        <v>0.16644158311313539</v>
      </c>
      <c r="I246" s="475">
        <v>4.9799648659495128</v>
      </c>
      <c r="J246" s="475">
        <v>-0.1441357137603001</v>
      </c>
      <c r="K246" s="468">
        <v>-2.8128978250552366E-2</v>
      </c>
      <c r="L246" s="469">
        <v>1221193560.8077323</v>
      </c>
      <c r="M246" s="469">
        <v>41769221.270245075</v>
      </c>
      <c r="N246" s="468">
        <v>3.5414922237932557E-2</v>
      </c>
      <c r="O246" s="463">
        <v>219289671.03531671</v>
      </c>
      <c r="P246" s="463">
        <v>5999240.0845147967</v>
      </c>
      <c r="Q246" s="468">
        <v>2.8127094393177891E-2</v>
      </c>
    </row>
    <row r="247" spans="1:17">
      <c r="A247" s="483"/>
      <c r="B247" s="484" t="s">
        <v>299</v>
      </c>
      <c r="C247" s="367" t="s">
        <v>210</v>
      </c>
      <c r="D247" s="463">
        <v>102444093.64185183</v>
      </c>
      <c r="E247" s="463">
        <v>-4399012.9068097919</v>
      </c>
      <c r="F247" s="464">
        <v>-4.117264135151541E-2</v>
      </c>
      <c r="G247" s="472">
        <v>1.8712303763738651</v>
      </c>
      <c r="H247" s="472">
        <v>-0.13069199143940669</v>
      </c>
      <c r="I247" s="473">
        <v>6.7353503302110358</v>
      </c>
      <c r="J247" s="473">
        <v>-0.22303488481323175</v>
      </c>
      <c r="K247" s="464">
        <v>-3.2052678591530652E-2</v>
      </c>
      <c r="L247" s="465">
        <v>689996859.93881702</v>
      </c>
      <c r="M247" s="465">
        <v>-53458632.996652484</v>
      </c>
      <c r="N247" s="464">
        <v>-7.1905626503041511E-2</v>
      </c>
      <c r="O247" s="463">
        <v>193014168.95659605</v>
      </c>
      <c r="P247" s="463">
        <v>-6530094.8873808384</v>
      </c>
      <c r="Q247" s="464">
        <v>-3.2725044366530634E-2</v>
      </c>
    </row>
    <row r="248" spans="1:17">
      <c r="A248" s="483"/>
      <c r="B248" s="478" t="s">
        <v>241</v>
      </c>
      <c r="C248" s="367" t="s">
        <v>189</v>
      </c>
      <c r="D248" s="463">
        <v>929918.66064356163</v>
      </c>
      <c r="E248" s="463">
        <v>113677.12932698044</v>
      </c>
      <c r="F248" s="468">
        <v>0.13926898468841878</v>
      </c>
      <c r="G248" s="474">
        <v>1.8628534603329756E-2</v>
      </c>
      <c r="H248" s="474">
        <v>1.8390193906736435E-3</v>
      </c>
      <c r="I248" s="475">
        <v>4.0877916473913274</v>
      </c>
      <c r="J248" s="475">
        <v>-0.17518369528191347</v>
      </c>
      <c r="K248" s="468">
        <v>-4.1094231422895984E-2</v>
      </c>
      <c r="L248" s="469">
        <v>3801313.7337320815</v>
      </c>
      <c r="M248" s="469">
        <v>321696.21206364781</v>
      </c>
      <c r="N248" s="468">
        <v>9.2451601378705103E-2</v>
      </c>
      <c r="O248" s="463">
        <v>897659.75102710642</v>
      </c>
      <c r="P248" s="463">
        <v>63893.769573094673</v>
      </c>
      <c r="Q248" s="468">
        <v>7.6632737475891943E-2</v>
      </c>
    </row>
    <row r="249" spans="1:17">
      <c r="A249" s="483"/>
      <c r="B249" s="478" t="s">
        <v>300</v>
      </c>
      <c r="C249" s="367" t="s">
        <v>176</v>
      </c>
      <c r="D249" s="463">
        <v>3964876.1476618447</v>
      </c>
      <c r="E249" s="463">
        <v>-35.159773190040141</v>
      </c>
      <c r="F249" s="464">
        <v>-8.8677325830992078E-6</v>
      </c>
      <c r="G249" s="472">
        <v>7.942612148843195E-2</v>
      </c>
      <c r="H249" s="472">
        <v>-2.1293203250204729E-3</v>
      </c>
      <c r="I249" s="473">
        <v>11.170825300091835</v>
      </c>
      <c r="J249" s="473">
        <v>-7.2753437773091179E-2</v>
      </c>
      <c r="K249" s="464">
        <v>-6.470665565588998E-3</v>
      </c>
      <c r="L249" s="465">
        <v>44290938.782031581</v>
      </c>
      <c r="M249" s="465">
        <v>-288853.69176520407</v>
      </c>
      <c r="N249" s="464">
        <v>-6.4794759180403809E-3</v>
      </c>
      <c r="O249" s="463">
        <v>8327718.3318166994</v>
      </c>
      <c r="P249" s="463">
        <v>-28394.518664333969</v>
      </c>
      <c r="Q249" s="464">
        <v>-3.3980535175155506E-3</v>
      </c>
    </row>
    <row r="250" spans="1:17">
      <c r="A250" s="483"/>
      <c r="B250" s="478" t="s">
        <v>300</v>
      </c>
      <c r="C250" s="367" t="s">
        <v>171</v>
      </c>
      <c r="D250" s="463">
        <v>25027866.807303619</v>
      </c>
      <c r="E250" s="463">
        <v>-3172902.5804987662</v>
      </c>
      <c r="F250" s="468">
        <v>-0.11251120623223615</v>
      </c>
      <c r="G250" s="474">
        <v>0.50136910097569376</v>
      </c>
      <c r="H250" s="474">
        <v>-7.8700925455582826E-2</v>
      </c>
      <c r="I250" s="475">
        <v>7.6283410467727686</v>
      </c>
      <c r="J250" s="475">
        <v>6.2566018865302553E-2</v>
      </c>
      <c r="K250" s="468">
        <v>8.269611326601525E-3</v>
      </c>
      <c r="L250" s="469">
        <v>190921103.67931592</v>
      </c>
      <c r="M250" s="469">
        <v>-22439573.122696668</v>
      </c>
      <c r="N250" s="468">
        <v>-0.10517201885106224</v>
      </c>
      <c r="O250" s="463">
        <v>44806622.98622559</v>
      </c>
      <c r="P250" s="463">
        <v>-6252943.652716808</v>
      </c>
      <c r="Q250" s="468">
        <v>-0.12246370395058891</v>
      </c>
    </row>
    <row r="251" spans="1:17">
      <c r="A251" s="483"/>
      <c r="B251" s="478" t="s">
        <v>300</v>
      </c>
      <c r="C251" s="367" t="s">
        <v>173</v>
      </c>
      <c r="D251" s="463">
        <v>10483065.118769715</v>
      </c>
      <c r="E251" s="463">
        <v>814351.83868862689</v>
      </c>
      <c r="F251" s="464">
        <v>8.4225461558189593E-2</v>
      </c>
      <c r="G251" s="472">
        <v>0.21000131471586128</v>
      </c>
      <c r="H251" s="472">
        <v>1.112267098783179E-2</v>
      </c>
      <c r="I251" s="473">
        <v>11.978513717366097</v>
      </c>
      <c r="J251" s="473">
        <v>-1.4978126331910602</v>
      </c>
      <c r="K251" s="464">
        <v>-0.11114398644176018</v>
      </c>
      <c r="L251" s="465">
        <v>125571539.32522507</v>
      </c>
      <c r="M251" s="465">
        <v>-4727196.2271136194</v>
      </c>
      <c r="N251" s="464">
        <v>-3.6279678441045106E-2</v>
      </c>
      <c r="O251" s="463">
        <v>27302528.496329721</v>
      </c>
      <c r="P251" s="463">
        <v>-735351.24268940091</v>
      </c>
      <c r="Q251" s="464">
        <v>-2.6227063156492675E-2</v>
      </c>
    </row>
    <row r="252" spans="1:17">
      <c r="A252" s="483"/>
      <c r="B252" s="478" t="s">
        <v>300</v>
      </c>
      <c r="C252" s="367" t="s">
        <v>169</v>
      </c>
      <c r="D252" s="463">
        <v>17832880.76431331</v>
      </c>
      <c r="E252" s="463">
        <v>-544790.25313379988</v>
      </c>
      <c r="F252" s="468">
        <v>-2.9644140033663422E-2</v>
      </c>
      <c r="G252" s="474">
        <v>0.35723601477699213</v>
      </c>
      <c r="H252" s="474">
        <v>-2.0779775013719803E-2</v>
      </c>
      <c r="I252" s="475">
        <v>12.026587824502455</v>
      </c>
      <c r="J252" s="475">
        <v>8.4129476771508394E-2</v>
      </c>
      <c r="K252" s="468">
        <v>7.0445694112462945E-3</v>
      </c>
      <c r="L252" s="469">
        <v>214468706.6758945</v>
      </c>
      <c r="M252" s="469">
        <v>-5005863.9782698154</v>
      </c>
      <c r="N252" s="468">
        <v>-2.2808400824520916E-2</v>
      </c>
      <c r="O252" s="463">
        <v>30937925.566405889</v>
      </c>
      <c r="P252" s="463">
        <v>-798649.55181994662</v>
      </c>
      <c r="Q252" s="468">
        <v>-2.5164957114773682E-2</v>
      </c>
    </row>
    <row r="253" spans="1:17">
      <c r="A253" s="483"/>
      <c r="B253" s="478" t="s">
        <v>300</v>
      </c>
      <c r="C253" s="367" t="s">
        <v>233</v>
      </c>
      <c r="D253" s="463">
        <v>5562379.058428661</v>
      </c>
      <c r="E253" s="463">
        <v>1341537.9330588756</v>
      </c>
      <c r="F253" s="464">
        <v>0.31783663331828066</v>
      </c>
      <c r="G253" s="472">
        <v>0.11142799381514111</v>
      </c>
      <c r="H253" s="472">
        <v>2.4608255336145413E-2</v>
      </c>
      <c r="I253" s="473">
        <v>11.629227759587014</v>
      </c>
      <c r="J253" s="473">
        <v>-0.61358831743877396</v>
      </c>
      <c r="K253" s="464">
        <v>-5.0118233711784733E-2</v>
      </c>
      <c r="L253" s="465">
        <v>64686172.955624059</v>
      </c>
      <c r="M253" s="465">
        <v>13011191.367375232</v>
      </c>
      <c r="N253" s="464">
        <v>0.25178898893568352</v>
      </c>
      <c r="O253" s="463">
        <v>9418456.5950896721</v>
      </c>
      <c r="P253" s="463">
        <v>2398423.965069172</v>
      </c>
      <c r="Q253" s="464">
        <v>0.34165424741938388</v>
      </c>
    </row>
    <row r="254" spans="1:17">
      <c r="A254" s="483"/>
      <c r="B254" s="478" t="s">
        <v>300</v>
      </c>
      <c r="C254" s="367" t="s">
        <v>153</v>
      </c>
      <c r="D254" s="463">
        <v>921986598.74466431</v>
      </c>
      <c r="E254" s="463">
        <v>5649370.3622812033</v>
      </c>
      <c r="F254" s="468">
        <v>6.1651651676905873E-3</v>
      </c>
      <c r="G254" s="474">
        <v>18.469636093370724</v>
      </c>
      <c r="H254" s="474">
        <v>-0.37877733032960137</v>
      </c>
      <c r="I254" s="475">
        <v>5.4125186012907607</v>
      </c>
      <c r="J254" s="475">
        <v>-5.7655728586831323E-2</v>
      </c>
      <c r="K254" s="468">
        <v>-1.0540016663074338E-2</v>
      </c>
      <c r="L254" s="469">
        <v>4990269615.8462963</v>
      </c>
      <c r="M254" s="469">
        <v>-22254768.362195969</v>
      </c>
      <c r="N254" s="468">
        <v>-4.4398324389817671E-3</v>
      </c>
      <c r="O254" s="463">
        <v>1330873591.5726545</v>
      </c>
      <c r="P254" s="463">
        <v>9341913.2956852913</v>
      </c>
      <c r="Q254" s="468">
        <v>7.0690044357206811E-3</v>
      </c>
    </row>
    <row r="255" spans="1:17">
      <c r="A255" s="483"/>
      <c r="B255" s="478" t="s">
        <v>300</v>
      </c>
      <c r="C255" s="367" t="s">
        <v>234</v>
      </c>
      <c r="D255" s="463">
        <v>106370863.25793055</v>
      </c>
      <c r="E255" s="463">
        <v>-1681251.9866775572</v>
      </c>
      <c r="F255" s="464">
        <v>-1.5559639743021627E-2</v>
      </c>
      <c r="G255" s="472">
        <v>2.1308673444783572</v>
      </c>
      <c r="H255" s="472">
        <v>-9.1688802270073033E-2</v>
      </c>
      <c r="I255" s="473">
        <v>3.420167183501766</v>
      </c>
      <c r="J255" s="473">
        <v>-0.14574375041816445</v>
      </c>
      <c r="K255" s="464">
        <v>-4.0871393907180802E-2</v>
      </c>
      <c r="L255" s="465">
        <v>363806135.79552782</v>
      </c>
      <c r="M255" s="465">
        <v>-21498083.388396621</v>
      </c>
      <c r="N255" s="464">
        <v>-5.579508948521153E-2</v>
      </c>
      <c r="O255" s="463">
        <v>100831680.47411439</v>
      </c>
      <c r="P255" s="463">
        <v>-3728539.6563310474</v>
      </c>
      <c r="Q255" s="464">
        <v>-3.5659255993144047E-2</v>
      </c>
    </row>
    <row r="256" spans="1:17">
      <c r="A256" s="483"/>
      <c r="B256" s="478" t="s">
        <v>300</v>
      </c>
      <c r="C256" s="367" t="s">
        <v>235</v>
      </c>
      <c r="D256" s="463">
        <v>299579781.70501399</v>
      </c>
      <c r="E256" s="463">
        <v>9254281.1567938924</v>
      </c>
      <c r="F256" s="468">
        <v>3.1875536731424153E-2</v>
      </c>
      <c r="G256" s="474">
        <v>6.0013123363796286</v>
      </c>
      <c r="H256" s="474">
        <v>2.9520628827094164E-2</v>
      </c>
      <c r="I256" s="475">
        <v>4.2144838388383503</v>
      </c>
      <c r="J256" s="475">
        <v>-7.0714311750022851E-2</v>
      </c>
      <c r="K256" s="468">
        <v>-1.650199343531256E-2</v>
      </c>
      <c r="L256" s="469">
        <v>1262574148.4385023</v>
      </c>
      <c r="M256" s="469">
        <v>18471850.420625925</v>
      </c>
      <c r="N256" s="468">
        <v>1.4847533398222616E-2</v>
      </c>
      <c r="O256" s="463">
        <v>304213279.97802985</v>
      </c>
      <c r="P256" s="463">
        <v>7935440.3633993864</v>
      </c>
      <c r="Q256" s="468">
        <v>2.678377962294122E-2</v>
      </c>
    </row>
    <row r="257" spans="1:17">
      <c r="A257" s="483"/>
      <c r="B257" s="478" t="s">
        <v>300</v>
      </c>
      <c r="C257" s="367" t="s">
        <v>236</v>
      </c>
      <c r="D257" s="463">
        <v>10614988.335817227</v>
      </c>
      <c r="E257" s="463">
        <v>-791767.24341023527</v>
      </c>
      <c r="F257" s="464">
        <v>-6.9412133705407122E-2</v>
      </c>
      <c r="G257" s="472">
        <v>0.21264405791240215</v>
      </c>
      <c r="H257" s="472">
        <v>-2.1984895622443573E-2</v>
      </c>
      <c r="I257" s="473">
        <v>6.1844365787381097</v>
      </c>
      <c r="J257" s="473">
        <v>-0.25344250119873291</v>
      </c>
      <c r="K257" s="464">
        <v>-3.936739072788227E-2</v>
      </c>
      <c r="L257" s="465">
        <v>65647722.146906435</v>
      </c>
      <c r="M257" s="465">
        <v>-7787590.9665549099</v>
      </c>
      <c r="N257" s="464">
        <v>-0.10604694984445263</v>
      </c>
      <c r="O257" s="463">
        <v>18323387.132487766</v>
      </c>
      <c r="P257" s="463">
        <v>-825431.27077431977</v>
      </c>
      <c r="Q257" s="464">
        <v>-4.3106120356423867E-2</v>
      </c>
    </row>
    <row r="258" spans="1:17">
      <c r="A258" s="483"/>
      <c r="B258" s="478" t="s">
        <v>300</v>
      </c>
      <c r="C258" s="367" t="s">
        <v>160</v>
      </c>
      <c r="D258" s="463">
        <v>56964679.57255666</v>
      </c>
      <c r="E258" s="463">
        <v>-2478613.0758872554</v>
      </c>
      <c r="F258" s="468">
        <v>-4.1697102657925186E-2</v>
      </c>
      <c r="G258" s="474">
        <v>1.141141208899463</v>
      </c>
      <c r="H258" s="474">
        <v>-8.1565585499525195E-2</v>
      </c>
      <c r="I258" s="475">
        <v>5.055274784443875</v>
      </c>
      <c r="J258" s="475">
        <v>3.9410245177395886E-2</v>
      </c>
      <c r="K258" s="468">
        <v>7.857119120517406E-3</v>
      </c>
      <c r="L258" s="469">
        <v>287972108.24707079</v>
      </c>
      <c r="M258" s="469">
        <v>-10187395.445498824</v>
      </c>
      <c r="N258" s="468">
        <v>-3.416760263997147E-2</v>
      </c>
      <c r="O258" s="463">
        <v>59150673.073479041</v>
      </c>
      <c r="P258" s="463">
        <v>-2481863.2041807473</v>
      </c>
      <c r="Q258" s="468">
        <v>-4.0268717694818587E-2</v>
      </c>
    </row>
    <row r="259" spans="1:17">
      <c r="A259" s="483"/>
      <c r="B259" s="478" t="s">
        <v>300</v>
      </c>
      <c r="C259" s="367" t="s">
        <v>155</v>
      </c>
      <c r="D259" s="463">
        <v>438691222.25431168</v>
      </c>
      <c r="E259" s="463">
        <v>-242445.65273594856</v>
      </c>
      <c r="F259" s="464">
        <v>-5.5235146096674207E-4</v>
      </c>
      <c r="G259" s="472">
        <v>8.7880531489558624</v>
      </c>
      <c r="H259" s="472">
        <v>-0.24050422276411609</v>
      </c>
      <c r="I259" s="473">
        <v>4.419897579064382</v>
      </c>
      <c r="J259" s="473">
        <v>-8.0795764687947802E-2</v>
      </c>
      <c r="K259" s="464">
        <v>-1.7951848419111922E-2</v>
      </c>
      <c r="L259" s="465">
        <v>1938970271.198627</v>
      </c>
      <c r="M259" s="465">
        <v>-36535566.299417973</v>
      </c>
      <c r="N259" s="464">
        <v>-1.8494284150377321E-2</v>
      </c>
      <c r="O259" s="463">
        <v>420864075.24132627</v>
      </c>
      <c r="P259" s="463">
        <v>2085287.81194067</v>
      </c>
      <c r="Q259" s="464">
        <v>4.9794494719775911E-3</v>
      </c>
    </row>
    <row r="260" spans="1:17">
      <c r="A260" s="483"/>
      <c r="B260" s="478" t="s">
        <v>300</v>
      </c>
      <c r="C260" s="367" t="s">
        <v>168</v>
      </c>
      <c r="D260" s="463">
        <v>12761722.377835291</v>
      </c>
      <c r="E260" s="463">
        <v>-634783.80015300028</v>
      </c>
      <c r="F260" s="468">
        <v>-4.7384280029371333E-2</v>
      </c>
      <c r="G260" s="474">
        <v>0.25564836686798709</v>
      </c>
      <c r="H260" s="474">
        <v>-1.9908359471314918E-2</v>
      </c>
      <c r="I260" s="475">
        <v>5.6146253659465533</v>
      </c>
      <c r="J260" s="475">
        <v>-7.4555518163205825E-2</v>
      </c>
      <c r="K260" s="468">
        <v>-1.3104789543859309E-2</v>
      </c>
      <c r="L260" s="469">
        <v>71652290.175761789</v>
      </c>
      <c r="M260" s="469">
        <v>-4562856.6859074831</v>
      </c>
      <c r="N260" s="468">
        <v>-5.9868108555758373E-2</v>
      </c>
      <c r="O260" s="463">
        <v>20962754.340094037</v>
      </c>
      <c r="P260" s="463">
        <v>-1222107.4561773352</v>
      </c>
      <c r="Q260" s="468">
        <v>-5.5087449604159164E-2</v>
      </c>
    </row>
    <row r="261" spans="1:17">
      <c r="A261" s="483"/>
      <c r="B261" s="478" t="s">
        <v>300</v>
      </c>
      <c r="C261" s="367" t="s">
        <v>157</v>
      </c>
      <c r="D261" s="463">
        <v>326342768.52597272</v>
      </c>
      <c r="E261" s="463">
        <v>14817769.717400551</v>
      </c>
      <c r="F261" s="464">
        <v>4.7565266909786158E-2</v>
      </c>
      <c r="G261" s="472">
        <v>6.537440115273383</v>
      </c>
      <c r="H261" s="472">
        <v>0.12958961276005976</v>
      </c>
      <c r="I261" s="473">
        <v>4.9945001119590771</v>
      </c>
      <c r="J261" s="473">
        <v>-0.14570643744924805</v>
      </c>
      <c r="K261" s="464">
        <v>-2.8346416831444236E-2</v>
      </c>
      <c r="L261" s="465">
        <v>1629918993.940006</v>
      </c>
      <c r="M261" s="465">
        <v>28616154.759762526</v>
      </c>
      <c r="N261" s="464">
        <v>1.787054519581819E-2</v>
      </c>
      <c r="O261" s="463">
        <v>460346600.97559011</v>
      </c>
      <c r="P261" s="463">
        <v>19438310.239681959</v>
      </c>
      <c r="Q261" s="464">
        <v>4.4086969213570464E-2</v>
      </c>
    </row>
    <row r="262" spans="1:17">
      <c r="A262" s="483"/>
      <c r="B262" s="478" t="s">
        <v>300</v>
      </c>
      <c r="C262" s="367" t="s">
        <v>178</v>
      </c>
      <c r="D262" s="463">
        <v>14355593.840450006</v>
      </c>
      <c r="E262" s="463">
        <v>895276.66948908195</v>
      </c>
      <c r="F262" s="468">
        <v>6.6512301167801435E-2</v>
      </c>
      <c r="G262" s="474">
        <v>0.28757749244766911</v>
      </c>
      <c r="H262" s="474">
        <v>1.0708218784879819E-2</v>
      </c>
      <c r="I262" s="475">
        <v>5.4916630364496877</v>
      </c>
      <c r="J262" s="475">
        <v>-0.28873989312971826</v>
      </c>
      <c r="K262" s="468">
        <v>-4.9951516641198498E-2</v>
      </c>
      <c r="L262" s="469">
        <v>78836084.059884116</v>
      </c>
      <c r="M262" s="469">
        <v>1030027.2517936081</v>
      </c>
      <c r="N262" s="468">
        <v>1.3238394207975113E-2</v>
      </c>
      <c r="O262" s="463">
        <v>13967589.688593561</v>
      </c>
      <c r="P262" s="463">
        <v>-503052.57798321918</v>
      </c>
      <c r="Q262" s="468">
        <v>-3.476366623651065E-2</v>
      </c>
    </row>
    <row r="263" spans="1:17">
      <c r="A263" s="483"/>
      <c r="B263" s="478" t="s">
        <v>300</v>
      </c>
      <c r="C263" s="367" t="s">
        <v>154</v>
      </c>
      <c r="D263" s="463">
        <v>488998602.93878454</v>
      </c>
      <c r="E263" s="463">
        <v>5812955.5935999155</v>
      </c>
      <c r="F263" s="464">
        <v>1.2030480676606644E-2</v>
      </c>
      <c r="G263" s="472">
        <v>9.795832454336205</v>
      </c>
      <c r="H263" s="472">
        <v>-0.1429570649300409</v>
      </c>
      <c r="I263" s="473">
        <v>5.495390225350806</v>
      </c>
      <c r="J263" s="473">
        <v>0.11556629619501457</v>
      </c>
      <c r="K263" s="464">
        <v>2.1481427220825307E-2</v>
      </c>
      <c r="L263" s="465">
        <v>2687238142.7999964</v>
      </c>
      <c r="M263" s="465">
        <v>87784434.987740517</v>
      </c>
      <c r="N263" s="464">
        <v>3.3770339792517937E-2</v>
      </c>
      <c r="O263" s="463">
        <v>707319461.95400453</v>
      </c>
      <c r="P263" s="463">
        <v>-5964019.2002850771</v>
      </c>
      <c r="Q263" s="464">
        <v>-8.361358923711015E-3</v>
      </c>
    </row>
    <row r="264" spans="1:17">
      <c r="A264" s="483"/>
      <c r="B264" s="478" t="s">
        <v>300</v>
      </c>
      <c r="C264" s="367" t="s">
        <v>237</v>
      </c>
      <c r="D264" s="463">
        <v>6470945.241893407</v>
      </c>
      <c r="E264" s="463">
        <v>1444256.3127885545</v>
      </c>
      <c r="F264" s="468">
        <v>0.28731762262554533</v>
      </c>
      <c r="G264" s="474">
        <v>0.12962878631926716</v>
      </c>
      <c r="H264" s="474">
        <v>2.6233324306488351E-2</v>
      </c>
      <c r="I264" s="475">
        <v>8.5558444523541812</v>
      </c>
      <c r="J264" s="475">
        <v>-0.50980526628300815</v>
      </c>
      <c r="K264" s="468">
        <v>-5.6234829505374444E-2</v>
      </c>
      <c r="L264" s="469">
        <v>55364400.949341394</v>
      </c>
      <c r="M264" s="469">
        <v>9794199.873525314</v>
      </c>
      <c r="N264" s="468">
        <v>0.2149255355979339</v>
      </c>
      <c r="O264" s="463">
        <v>6050691.8163650334</v>
      </c>
      <c r="P264" s="463">
        <v>1083428.3813047791</v>
      </c>
      <c r="Q264" s="468">
        <v>0.21811373515196639</v>
      </c>
    </row>
    <row r="265" spans="1:17">
      <c r="A265" s="483"/>
      <c r="B265" s="478" t="s">
        <v>300</v>
      </c>
      <c r="C265" s="367" t="s">
        <v>183</v>
      </c>
      <c r="D265" s="463">
        <v>1942672.7784788017</v>
      </c>
      <c r="E265" s="463">
        <v>169249.34111214546</v>
      </c>
      <c r="F265" s="464">
        <v>9.5436508588982324E-2</v>
      </c>
      <c r="G265" s="472">
        <v>3.891646507211069E-2</v>
      </c>
      <c r="H265" s="472">
        <v>2.4383900933454897E-3</v>
      </c>
      <c r="I265" s="473">
        <v>6.5760806295471408</v>
      </c>
      <c r="J265" s="473">
        <v>1.3222169412088647E-2</v>
      </c>
      <c r="K265" s="464">
        <v>2.0146967197912963E-3</v>
      </c>
      <c r="L265" s="465">
        <v>12775172.828102972</v>
      </c>
      <c r="M265" s="465">
        <v>1136445.8187794276</v>
      </c>
      <c r="N265" s="464">
        <v>9.7643480929576254E-2</v>
      </c>
      <c r="O265" s="463">
        <v>2572640.6894983938</v>
      </c>
      <c r="P265" s="463">
        <v>128888.00405315915</v>
      </c>
      <c r="Q265" s="464">
        <v>5.274183628351764E-2</v>
      </c>
    </row>
    <row r="266" spans="1:17">
      <c r="A266" s="483"/>
      <c r="B266" s="478" t="s">
        <v>300</v>
      </c>
      <c r="C266" s="367" t="s">
        <v>167</v>
      </c>
      <c r="D266" s="463">
        <v>54116391.624846004</v>
      </c>
      <c r="E266" s="463">
        <v>2831537.3419528306</v>
      </c>
      <c r="F266" s="468">
        <v>5.521196036423822E-2</v>
      </c>
      <c r="G266" s="474">
        <v>1.0840830673223765</v>
      </c>
      <c r="H266" s="474">
        <v>2.9189622029738738E-2</v>
      </c>
      <c r="I266" s="475">
        <v>9.3639972360841863</v>
      </c>
      <c r="J266" s="475">
        <v>-9.3808234046754535E-2</v>
      </c>
      <c r="K266" s="468">
        <v>-9.9186047273877569E-3</v>
      </c>
      <c r="L266" s="469">
        <v>506745741.60190737</v>
      </c>
      <c r="M266" s="469">
        <v>21703566.230292082</v>
      </c>
      <c r="N266" s="468">
        <v>4.4745730025773291E-2</v>
      </c>
      <c r="O266" s="463">
        <v>100356780.22472869</v>
      </c>
      <c r="P266" s="463">
        <v>4274771.5773465037</v>
      </c>
      <c r="Q266" s="468">
        <v>4.4490863976780239E-2</v>
      </c>
    </row>
    <row r="267" spans="1:17">
      <c r="A267" s="483"/>
      <c r="B267" s="478" t="s">
        <v>300</v>
      </c>
      <c r="C267" s="367" t="s">
        <v>187</v>
      </c>
      <c r="D267" s="463">
        <v>1876190.4878812362</v>
      </c>
      <c r="E267" s="463">
        <v>-46570.838647841476</v>
      </c>
      <c r="F267" s="464">
        <v>-2.4220810979129703E-2</v>
      </c>
      <c r="G267" s="472">
        <v>3.7584662944332894E-2</v>
      </c>
      <c r="H267" s="472">
        <v>-1.965187563758998E-3</v>
      </c>
      <c r="I267" s="473">
        <v>12.837951473120272</v>
      </c>
      <c r="J267" s="473">
        <v>-0.33947532412870984</v>
      </c>
      <c r="K267" s="464">
        <v>-2.5761882752373268E-2</v>
      </c>
      <c r="L267" s="465">
        <v>24086442.437749159</v>
      </c>
      <c r="M267" s="465">
        <v>-1250604.1911691092</v>
      </c>
      <c r="N267" s="464">
        <v>-4.9358720038891211E-2</v>
      </c>
      <c r="O267" s="463">
        <v>3877747.6284635188</v>
      </c>
      <c r="P267" s="463">
        <v>-113520.83323715068</v>
      </c>
      <c r="Q267" s="464">
        <v>-2.8442294555345381E-2</v>
      </c>
    </row>
    <row r="268" spans="1:17">
      <c r="A268" s="483"/>
      <c r="B268" s="478" t="s">
        <v>300</v>
      </c>
      <c r="C268" s="367" t="s">
        <v>165</v>
      </c>
      <c r="D268" s="463">
        <v>87919520.342155457</v>
      </c>
      <c r="E268" s="463">
        <v>4156120.2106027156</v>
      </c>
      <c r="F268" s="468">
        <v>4.9617377089222904E-2</v>
      </c>
      <c r="G268" s="474">
        <v>1.7612420271989484</v>
      </c>
      <c r="H268" s="474">
        <v>3.8287697119594899E-2</v>
      </c>
      <c r="I268" s="475">
        <v>7.0332263718630932</v>
      </c>
      <c r="J268" s="475">
        <v>-0.14757792135048398</v>
      </c>
      <c r="K268" s="468">
        <v>-2.0551725868640743E-2</v>
      </c>
      <c r="L268" s="469">
        <v>618357889.07200146</v>
      </c>
      <c r="M268" s="469">
        <v>16869305.793180823</v>
      </c>
      <c r="N268" s="468">
        <v>2.8045928488323508E-2</v>
      </c>
      <c r="O268" s="463">
        <v>106267148.60590382</v>
      </c>
      <c r="P268" s="463">
        <v>4378766.7307621986</v>
      </c>
      <c r="Q268" s="468">
        <v>4.297611415723656E-2</v>
      </c>
    </row>
    <row r="269" spans="1:17">
      <c r="A269" s="483"/>
      <c r="B269" s="478" t="s">
        <v>300</v>
      </c>
      <c r="C269" s="367" t="s">
        <v>238</v>
      </c>
      <c r="D269" s="463">
        <v>19483760.938937925</v>
      </c>
      <c r="E269" s="463">
        <v>486272.86394060776</v>
      </c>
      <c r="F269" s="464">
        <v>2.5596692679628195E-2</v>
      </c>
      <c r="G269" s="472">
        <v>0.39030716364248791</v>
      </c>
      <c r="H269" s="472">
        <v>-4.5782784593428882E-4</v>
      </c>
      <c r="I269" s="473">
        <v>13.577491115273812</v>
      </c>
      <c r="J269" s="473">
        <v>-0.14086792810272897</v>
      </c>
      <c r="K269" s="464">
        <v>-1.0268569852801923E-2</v>
      </c>
      <c r="L269" s="465">
        <v>264540591.04054862</v>
      </c>
      <c r="M269" s="465">
        <v>3926228.7054711878</v>
      </c>
      <c r="N269" s="464">
        <v>1.5065281400044837E-2</v>
      </c>
      <c r="O269" s="463">
        <v>51752486.34309648</v>
      </c>
      <c r="P269" s="463">
        <v>540901.43277411163</v>
      </c>
      <c r="Q269" s="464">
        <v>1.0562091247933352E-2</v>
      </c>
    </row>
    <row r="270" spans="1:17">
      <c r="A270" s="483"/>
      <c r="B270" s="478" t="s">
        <v>300</v>
      </c>
      <c r="C270" s="367" t="s">
        <v>184</v>
      </c>
      <c r="D270" s="463">
        <v>2969383.4995333198</v>
      </c>
      <c r="E270" s="463">
        <v>224067.9949784982</v>
      </c>
      <c r="F270" s="468">
        <v>8.1618303836750783E-2</v>
      </c>
      <c r="G270" s="474">
        <v>5.948398027987873E-2</v>
      </c>
      <c r="H270" s="474">
        <v>3.0147678484583815E-3</v>
      </c>
      <c r="I270" s="475">
        <v>11.60720655157766</v>
      </c>
      <c r="J270" s="475">
        <v>-0.71819583703029899</v>
      </c>
      <c r="K270" s="468">
        <v>-5.8269565113274378E-2</v>
      </c>
      <c r="L270" s="469">
        <v>34466247.609929748</v>
      </c>
      <c r="M270" s="469">
        <v>629129.33260728419</v>
      </c>
      <c r="N270" s="468">
        <v>1.8592875653625763E-2</v>
      </c>
      <c r="O270" s="463">
        <v>6691371.9966257121</v>
      </c>
      <c r="P270" s="463">
        <v>98860.114945132285</v>
      </c>
      <c r="Q270" s="468">
        <v>1.4995819001835551E-2</v>
      </c>
    </row>
    <row r="271" spans="1:17">
      <c r="A271" s="483"/>
      <c r="B271" s="478" t="s">
        <v>300</v>
      </c>
      <c r="C271" s="367" t="s">
        <v>170</v>
      </c>
      <c r="D271" s="463">
        <v>44091100.433431789</v>
      </c>
      <c r="E271" s="463">
        <v>4885738.5207973942</v>
      </c>
      <c r="F271" s="464">
        <v>0.12461914091457237</v>
      </c>
      <c r="G271" s="472">
        <v>0.88325207879433731</v>
      </c>
      <c r="H271" s="472">
        <v>7.682531049679997E-2</v>
      </c>
      <c r="I271" s="473">
        <v>8.436146551982679</v>
      </c>
      <c r="J271" s="473">
        <v>-0.43679436558343809</v>
      </c>
      <c r="K271" s="464">
        <v>-4.9227687825431E-2</v>
      </c>
      <c r="L271" s="465">
        <v>371958984.89461762</v>
      </c>
      <c r="M271" s="465">
        <v>24092124.99201566</v>
      </c>
      <c r="N271" s="464">
        <v>6.9256740923125393E-2</v>
      </c>
      <c r="O271" s="463">
        <v>81658654.613859564</v>
      </c>
      <c r="P271" s="463">
        <v>9581097.0339592844</v>
      </c>
      <c r="Q271" s="464">
        <v>0.13292760403733619</v>
      </c>
    </row>
    <row r="272" spans="1:17">
      <c r="A272" s="483"/>
      <c r="B272" s="478" t="s">
        <v>300</v>
      </c>
      <c r="C272" s="367" t="s">
        <v>174</v>
      </c>
      <c r="D272" s="463">
        <v>10537924.26127472</v>
      </c>
      <c r="E272" s="463">
        <v>1232800.0124246944</v>
      </c>
      <c r="F272" s="468">
        <v>0.13248614198537437</v>
      </c>
      <c r="G272" s="474">
        <v>0.21110027689149524</v>
      </c>
      <c r="H272" s="474">
        <v>1.9700404258539056E-2</v>
      </c>
      <c r="I272" s="475">
        <v>14.236260317572947</v>
      </c>
      <c r="J272" s="475">
        <v>3.5404869179465948E-2</v>
      </c>
      <c r="K272" s="468">
        <v>2.4931504519659932E-3</v>
      </c>
      <c r="L272" s="469">
        <v>150020632.99037451</v>
      </c>
      <c r="M272" s="469">
        <v>17879908.603114322</v>
      </c>
      <c r="N272" s="468">
        <v>0.1353096003221104</v>
      </c>
      <c r="O272" s="463">
        <v>22946249.924324464</v>
      </c>
      <c r="P272" s="463">
        <v>2694284.0192981586</v>
      </c>
      <c r="Q272" s="468">
        <v>0.133038147107954</v>
      </c>
    </row>
    <row r="273" spans="1:17">
      <c r="A273" s="483"/>
      <c r="B273" s="478" t="s">
        <v>300</v>
      </c>
      <c r="C273" s="367" t="s">
        <v>182</v>
      </c>
      <c r="D273" s="463">
        <v>7406032.4196700705</v>
      </c>
      <c r="E273" s="463">
        <v>170377.29719724134</v>
      </c>
      <c r="F273" s="464">
        <v>2.3546906854097525E-2</v>
      </c>
      <c r="G273" s="472">
        <v>0.14836085890321477</v>
      </c>
      <c r="H273" s="472">
        <v>-4.714867829215541E-4</v>
      </c>
      <c r="I273" s="473">
        <v>16.816243561472174</v>
      </c>
      <c r="J273" s="473">
        <v>0.16931474907268296</v>
      </c>
      <c r="K273" s="464">
        <v>1.0170930084507156E-2</v>
      </c>
      <c r="L273" s="465">
        <v>124541644.993331</v>
      </c>
      <c r="M273" s="465">
        <v>4090209.2584521025</v>
      </c>
      <c r="N273" s="464">
        <v>3.3957330881924125E-2</v>
      </c>
      <c r="O273" s="463">
        <v>14927084.345182734</v>
      </c>
      <c r="P273" s="463">
        <v>400756.85912461951</v>
      </c>
      <c r="Q273" s="464">
        <v>2.7588312290856214E-2</v>
      </c>
    </row>
    <row r="274" spans="1:17">
      <c r="A274" s="483"/>
      <c r="B274" s="478" t="s">
        <v>300</v>
      </c>
      <c r="C274" s="367" t="s">
        <v>172</v>
      </c>
      <c r="D274" s="463">
        <v>30187311.626862563</v>
      </c>
      <c r="E274" s="463">
        <v>-1021540.2658788674</v>
      </c>
      <c r="F274" s="468">
        <v>-3.2732388534820071E-2</v>
      </c>
      <c r="G274" s="474">
        <v>0.60472534106728204</v>
      </c>
      <c r="H274" s="474">
        <v>-3.7218830503530032E-2</v>
      </c>
      <c r="I274" s="475">
        <v>7.0646806621525888</v>
      </c>
      <c r="J274" s="475">
        <v>-0.11686830650832025</v>
      </c>
      <c r="K274" s="468">
        <v>-1.6273412187024581E-2</v>
      </c>
      <c r="L274" s="469">
        <v>213263716.69266996</v>
      </c>
      <c r="M274" s="469">
        <v>-10864181.43073833</v>
      </c>
      <c r="N274" s="468">
        <v>-4.8473133071351711E-2</v>
      </c>
      <c r="O274" s="463">
        <v>47467776.909026563</v>
      </c>
      <c r="P274" s="463">
        <v>-1370867.0570018962</v>
      </c>
      <c r="Q274" s="468">
        <v>-2.8069310400089198E-2</v>
      </c>
    </row>
    <row r="275" spans="1:17">
      <c r="A275" s="483"/>
      <c r="B275" s="478" t="s">
        <v>300</v>
      </c>
      <c r="C275" s="367" t="s">
        <v>314</v>
      </c>
      <c r="D275" s="463">
        <v>59423329.336172499</v>
      </c>
      <c r="E275" s="463">
        <v>-886422.82253497094</v>
      </c>
      <c r="F275" s="464">
        <v>-1.4697835603806076E-2</v>
      </c>
      <c r="G275" s="472">
        <v>1.1903939490985778</v>
      </c>
      <c r="H275" s="472">
        <v>-5.0135309081756674E-2</v>
      </c>
      <c r="I275" s="473">
        <v>6.0830984791599958</v>
      </c>
      <c r="J275" s="473">
        <v>-3.1504167360920654E-2</v>
      </c>
      <c r="K275" s="464">
        <v>-5.1522836694622961E-3</v>
      </c>
      <c r="L275" s="465">
        <v>361477964.31149447</v>
      </c>
      <c r="M275" s="465">
        <v>-7292205.8491587639</v>
      </c>
      <c r="N275" s="464">
        <v>-1.9774391854910454E-2</v>
      </c>
      <c r="O275" s="463">
        <v>104765039.86961791</v>
      </c>
      <c r="P275" s="463">
        <v>-2742416.6604359001</v>
      </c>
      <c r="Q275" s="464">
        <v>-2.5509083266882563E-2</v>
      </c>
    </row>
    <row r="276" spans="1:17">
      <c r="A276" s="483"/>
      <c r="B276" s="478" t="s">
        <v>300</v>
      </c>
      <c r="C276" s="367" t="s">
        <v>188</v>
      </c>
      <c r="D276" s="463">
        <v>8594758.2645988427</v>
      </c>
      <c r="E276" s="463">
        <v>-1091273.0677779913</v>
      </c>
      <c r="F276" s="468">
        <v>-0.11266462293284842</v>
      </c>
      <c r="G276" s="474">
        <v>0.17217393145818732</v>
      </c>
      <c r="H276" s="474">
        <v>-2.706093244649016E-2</v>
      </c>
      <c r="I276" s="475">
        <v>7.8488429316511166</v>
      </c>
      <c r="J276" s="475">
        <v>7.9976020118834867E-2</v>
      </c>
      <c r="K276" s="468">
        <v>1.0294425304173592E-2</v>
      </c>
      <c r="L276" s="469">
        <v>67458907.654346645</v>
      </c>
      <c r="M276" s="469">
        <v>-7790580.6678206772</v>
      </c>
      <c r="N276" s="468">
        <v>-0.10353001517387984</v>
      </c>
      <c r="O276" s="463">
        <v>7905820.8609444834</v>
      </c>
      <c r="P276" s="463">
        <v>-1016136.0600795057</v>
      </c>
      <c r="Q276" s="468">
        <v>-0.11389161246509157</v>
      </c>
    </row>
    <row r="277" spans="1:17">
      <c r="A277" s="483"/>
      <c r="B277" s="478" t="s">
        <v>300</v>
      </c>
      <c r="C277" s="367" t="s">
        <v>179</v>
      </c>
      <c r="D277" s="463">
        <v>3565921.3533094632</v>
      </c>
      <c r="E277" s="463">
        <v>360235.48283289419</v>
      </c>
      <c r="F277" s="464">
        <v>0.11237391852725116</v>
      </c>
      <c r="G277" s="472">
        <v>7.1434085726278004E-2</v>
      </c>
      <c r="H277" s="472">
        <v>5.4953780957688741E-3</v>
      </c>
      <c r="I277" s="473">
        <v>9.318500942587173</v>
      </c>
      <c r="J277" s="473">
        <v>-3.3586783729472103E-2</v>
      </c>
      <c r="K277" s="464">
        <v>-3.5913674799007028E-3</v>
      </c>
      <c r="L277" s="465">
        <v>33229041.492005959</v>
      </c>
      <c r="M277" s="465">
        <v>3249186.0082953461</v>
      </c>
      <c r="N277" s="464">
        <v>0.10837897501076257</v>
      </c>
      <c r="O277" s="463">
        <v>6310669.3340356862</v>
      </c>
      <c r="P277" s="463">
        <v>558228.19308950379</v>
      </c>
      <c r="Q277" s="464">
        <v>9.7041965212995532E-2</v>
      </c>
    </row>
    <row r="278" spans="1:17">
      <c r="A278" s="483"/>
      <c r="B278" s="478" t="s">
        <v>300</v>
      </c>
      <c r="C278" s="367" t="s">
        <v>158</v>
      </c>
      <c r="D278" s="463">
        <v>177938643.17985579</v>
      </c>
      <c r="E278" s="463">
        <v>7240021.3481111825</v>
      </c>
      <c r="F278" s="468">
        <v>4.2414058592971982E-2</v>
      </c>
      <c r="G278" s="474">
        <v>3.5645442037387296</v>
      </c>
      <c r="H278" s="474">
        <v>5.3393400862044693E-2</v>
      </c>
      <c r="I278" s="475">
        <v>5.2018731168396499</v>
      </c>
      <c r="J278" s="475">
        <v>-0.18955541560384859</v>
      </c>
      <c r="K278" s="468">
        <v>-3.5158662395908355E-2</v>
      </c>
      <c r="L278" s="469">
        <v>925614244.40421474</v>
      </c>
      <c r="M278" s="469">
        <v>5304824.2117642164</v>
      </c>
      <c r="N278" s="468">
        <v>5.7641746301530829E-3</v>
      </c>
      <c r="O278" s="463">
        <v>270117963.31108993</v>
      </c>
      <c r="P278" s="463">
        <v>9040009.5786345005</v>
      </c>
      <c r="Q278" s="468">
        <v>3.4625710250121011E-2</v>
      </c>
    </row>
    <row r="279" spans="1:17">
      <c r="A279" s="483"/>
      <c r="B279" s="478" t="s">
        <v>300</v>
      </c>
      <c r="C279" s="367" t="s">
        <v>156</v>
      </c>
      <c r="D279" s="463">
        <v>483159820.39597929</v>
      </c>
      <c r="E279" s="463">
        <v>27766557.385588884</v>
      </c>
      <c r="F279" s="464">
        <v>6.0972701269310065E-2</v>
      </c>
      <c r="G279" s="472">
        <v>9.6788674258414638</v>
      </c>
      <c r="H279" s="472">
        <v>0.31174773919493681</v>
      </c>
      <c r="I279" s="473">
        <v>4.3177272916961993</v>
      </c>
      <c r="J279" s="473">
        <v>-8.6008952608640499E-2</v>
      </c>
      <c r="K279" s="464">
        <v>-1.9530904631237196E-2</v>
      </c>
      <c r="L279" s="465">
        <v>2086152342.7747538</v>
      </c>
      <c r="M279" s="465">
        <v>80720525.043651104</v>
      </c>
      <c r="N279" s="464">
        <v>4.025094462447313E-2</v>
      </c>
      <c r="O279" s="463">
        <v>499666320.25767124</v>
      </c>
      <c r="P279" s="463">
        <v>23227727.513891995</v>
      </c>
      <c r="Q279" s="464">
        <v>4.8752825374882007E-2</v>
      </c>
    </row>
    <row r="280" spans="1:17">
      <c r="A280" s="483"/>
      <c r="B280" s="478" t="s">
        <v>300</v>
      </c>
      <c r="C280" s="367" t="s">
        <v>166</v>
      </c>
      <c r="D280" s="463">
        <v>45042839.783904232</v>
      </c>
      <c r="E280" s="463">
        <v>788461.03879323602</v>
      </c>
      <c r="F280" s="468">
        <v>1.7816565527548872E-2</v>
      </c>
      <c r="G280" s="474">
        <v>0.9023177349360868</v>
      </c>
      <c r="H280" s="474">
        <v>-7.9637646700737585E-3</v>
      </c>
      <c r="I280" s="475">
        <v>6.151515926473424</v>
      </c>
      <c r="J280" s="475">
        <v>-0.2653402991224727</v>
      </c>
      <c r="K280" s="468">
        <v>-4.1350513365730285E-2</v>
      </c>
      <c r="L280" s="469">
        <v>277081746.30427766</v>
      </c>
      <c r="M280" s="469">
        <v>-6892239.4561665654</v>
      </c>
      <c r="N280" s="468">
        <v>-2.4270671969159687E-2</v>
      </c>
      <c r="O280" s="463">
        <v>75219144.048651963</v>
      </c>
      <c r="P280" s="463">
        <v>1794453.8052771986</v>
      </c>
      <c r="Q280" s="468">
        <v>2.4439378624945784E-2</v>
      </c>
    </row>
    <row r="281" spans="1:17">
      <c r="A281" s="483"/>
      <c r="B281" s="478" t="s">
        <v>300</v>
      </c>
      <c r="C281" s="367" t="s">
        <v>186</v>
      </c>
      <c r="D281" s="463">
        <v>5696769.8914894117</v>
      </c>
      <c r="E281" s="463">
        <v>9727.1349986623973</v>
      </c>
      <c r="F281" s="464">
        <v>1.7104030012013889E-3</v>
      </c>
      <c r="G281" s="472">
        <v>0.11412016936768883</v>
      </c>
      <c r="H281" s="472">
        <v>-2.8583072372880269E-3</v>
      </c>
      <c r="I281" s="473">
        <v>5.2590726403144537</v>
      </c>
      <c r="J281" s="473">
        <v>-0.23597614500562525</v>
      </c>
      <c r="K281" s="464">
        <v>-4.2943412192450618E-2</v>
      </c>
      <c r="L281" s="465">
        <v>29959726.674499102</v>
      </c>
      <c r="M281" s="465">
        <v>-1290850.7166187428</v>
      </c>
      <c r="N281" s="464">
        <v>-4.1306459732345077E-2</v>
      </c>
      <c r="O281" s="463">
        <v>5730529.4685363034</v>
      </c>
      <c r="P281" s="463">
        <v>-444105.38116685394</v>
      </c>
      <c r="Q281" s="464">
        <v>-7.1924152921885587E-2</v>
      </c>
    </row>
    <row r="282" spans="1:17">
      <c r="A282" s="483"/>
      <c r="B282" s="478" t="s">
        <v>300</v>
      </c>
      <c r="C282" s="367" t="s">
        <v>181</v>
      </c>
      <c r="D282" s="463">
        <v>14643989.736821823</v>
      </c>
      <c r="E282" s="463">
        <v>2430047.3038879689</v>
      </c>
      <c r="F282" s="468">
        <v>0.198956832917073</v>
      </c>
      <c r="G282" s="474">
        <v>0.29335476433433361</v>
      </c>
      <c r="H282" s="474">
        <v>4.2122543947947066E-2</v>
      </c>
      <c r="I282" s="475">
        <v>4.4502947974954221</v>
      </c>
      <c r="J282" s="475">
        <v>-0.48764650584459091</v>
      </c>
      <c r="K282" s="468">
        <v>-9.8755022769255643E-2</v>
      </c>
      <c r="L282" s="469">
        <v>65170071.34035451</v>
      </c>
      <c r="M282" s="469">
        <v>4858340.5241532251</v>
      </c>
      <c r="N282" s="468">
        <v>8.0553823582992748E-2</v>
      </c>
      <c r="O282" s="463">
        <v>10817673.302228363</v>
      </c>
      <c r="P282" s="463">
        <v>69439.352914495394</v>
      </c>
      <c r="Q282" s="468">
        <v>6.4605360510345215E-3</v>
      </c>
    </row>
    <row r="283" spans="1:17">
      <c r="A283" s="483"/>
      <c r="B283" s="478" t="s">
        <v>300</v>
      </c>
      <c r="C283" s="367" t="s">
        <v>159</v>
      </c>
      <c r="D283" s="463">
        <v>176016232.39932492</v>
      </c>
      <c r="E283" s="463">
        <v>6684046.1399537921</v>
      </c>
      <c r="F283" s="464">
        <v>3.9472980817218298E-2</v>
      </c>
      <c r="G283" s="472">
        <v>3.526033635812122</v>
      </c>
      <c r="H283" s="472">
        <v>4.2989453279141721E-2</v>
      </c>
      <c r="I283" s="473">
        <v>9.2709178542417323</v>
      </c>
      <c r="J283" s="473">
        <v>6.6033491824889268E-2</v>
      </c>
      <c r="K283" s="464">
        <v>7.1737448538192663E-3</v>
      </c>
      <c r="L283" s="465">
        <v>1631832031.5872636</v>
      </c>
      <c r="M283" s="465">
        <v>73148838.234522104</v>
      </c>
      <c r="N283" s="464">
        <v>4.6929894764040088E-2</v>
      </c>
      <c r="O283" s="463">
        <v>357173698.32649964</v>
      </c>
      <c r="P283" s="463">
        <v>15210001.249965787</v>
      </c>
      <c r="Q283" s="464">
        <v>4.4478409199563904E-2</v>
      </c>
    </row>
    <row r="284" spans="1:17">
      <c r="A284" s="483"/>
      <c r="B284" s="478" t="s">
        <v>300</v>
      </c>
      <c r="C284" s="367" t="s">
        <v>161</v>
      </c>
      <c r="D284" s="463">
        <v>155920770.01189384</v>
      </c>
      <c r="E284" s="463">
        <v>1857857.7122508883</v>
      </c>
      <c r="F284" s="468">
        <v>1.20590847240215E-2</v>
      </c>
      <c r="G284" s="474">
        <v>3.1234726030062006</v>
      </c>
      <c r="H284" s="474">
        <v>-4.5493334795026819E-2</v>
      </c>
      <c r="I284" s="475">
        <v>5.6234772849195922</v>
      </c>
      <c r="J284" s="475">
        <v>-4.1519540705888147E-2</v>
      </c>
      <c r="K284" s="468">
        <v>-7.3291375059691966E-3</v>
      </c>
      <c r="L284" s="469">
        <v>876816908.4090569</v>
      </c>
      <c r="M284" s="469">
        <v>4050999.2849627733</v>
      </c>
      <c r="N284" s="468">
        <v>4.64156452791373E-3</v>
      </c>
      <c r="O284" s="463">
        <v>173942257.89911273</v>
      </c>
      <c r="P284" s="463">
        <v>2328144.594714433</v>
      </c>
      <c r="Q284" s="468">
        <v>1.3566160439176217E-2</v>
      </c>
    </row>
    <row r="285" spans="1:17">
      <c r="A285" s="483"/>
      <c r="B285" s="478" t="s">
        <v>300</v>
      </c>
      <c r="C285" s="367" t="s">
        <v>177</v>
      </c>
      <c r="D285" s="463">
        <v>8702117.3020341918</v>
      </c>
      <c r="E285" s="463">
        <v>407487.09709088877</v>
      </c>
      <c r="F285" s="464">
        <v>4.9126614089202075E-2</v>
      </c>
      <c r="G285" s="472">
        <v>0.17432459433708955</v>
      </c>
      <c r="H285" s="472">
        <v>3.7098747152830847E-3</v>
      </c>
      <c r="I285" s="473">
        <v>14.502277915575723</v>
      </c>
      <c r="J285" s="473">
        <v>0.14917624939028507</v>
      </c>
      <c r="K285" s="464">
        <v>1.0393310997143588E-2</v>
      </c>
      <c r="L285" s="465">
        <v>126200523.56803985</v>
      </c>
      <c r="M285" s="465">
        <v>7146852.9530760646</v>
      </c>
      <c r="N285" s="464">
        <v>6.0030513264811347E-2</v>
      </c>
      <c r="O285" s="463">
        <v>11997489.584790636</v>
      </c>
      <c r="P285" s="463">
        <v>394487.79177375697</v>
      </c>
      <c r="Q285" s="464">
        <v>3.3998770215753524E-2</v>
      </c>
    </row>
    <row r="286" spans="1:17">
      <c r="A286" s="483"/>
      <c r="B286" s="478" t="s">
        <v>300</v>
      </c>
      <c r="C286" s="367" t="s">
        <v>164</v>
      </c>
      <c r="D286" s="463">
        <v>88923371.835786819</v>
      </c>
      <c r="E286" s="463">
        <v>153357.91788825393</v>
      </c>
      <c r="F286" s="468">
        <v>1.7275869532936122E-3</v>
      </c>
      <c r="G286" s="474">
        <v>1.7813516164320262</v>
      </c>
      <c r="H286" s="474">
        <v>-4.4585244068392704E-2</v>
      </c>
      <c r="I286" s="475">
        <v>6.4430482099865634</v>
      </c>
      <c r="J286" s="475">
        <v>-0.16451749598119658</v>
      </c>
      <c r="K286" s="468">
        <v>-2.4898351874520021E-2</v>
      </c>
      <c r="L286" s="469">
        <v>572937571.73253584</v>
      </c>
      <c r="M286" s="469">
        <v>-13616127.94965148</v>
      </c>
      <c r="N286" s="468">
        <v>-2.3213778989083375E-2</v>
      </c>
      <c r="O286" s="463">
        <v>155891265.0999811</v>
      </c>
      <c r="P286" s="463">
        <v>1096054.9742147624</v>
      </c>
      <c r="Q286" s="468">
        <v>7.0806775824927117E-3</v>
      </c>
    </row>
    <row r="287" spans="1:17">
      <c r="A287" s="483"/>
      <c r="B287" s="478" t="s">
        <v>300</v>
      </c>
      <c r="C287" s="367" t="s">
        <v>190</v>
      </c>
      <c r="D287" s="463">
        <v>380.53696241974831</v>
      </c>
      <c r="E287" s="463">
        <v>-549.62920841674804</v>
      </c>
      <c r="F287" s="464">
        <v>-0.59089356896571255</v>
      </c>
      <c r="G287" s="472">
        <v>7.6230817514473294E-6</v>
      </c>
      <c r="H287" s="472">
        <v>-1.1509783309176905E-5</v>
      </c>
      <c r="I287" s="473">
        <v>6.3066776218708371</v>
      </c>
      <c r="J287" s="473">
        <v>-3.5025412850362843</v>
      </c>
      <c r="K287" s="464">
        <v>-0.35706627798570018</v>
      </c>
      <c r="L287" s="465">
        <v>2399.9239451873304</v>
      </c>
      <c r="M287" s="465">
        <v>-6724.279644347429</v>
      </c>
      <c r="N287" s="464">
        <v>-0.7369716795951391</v>
      </c>
      <c r="O287" s="463">
        <v>398.5154093503952</v>
      </c>
      <c r="P287" s="463">
        <v>-924.55732870101929</v>
      </c>
      <c r="Q287" s="464">
        <v>-0.69879554019281065</v>
      </c>
    </row>
    <row r="288" spans="1:17">
      <c r="A288" s="483"/>
      <c r="B288" s="478" t="s">
        <v>300</v>
      </c>
      <c r="C288" s="367" t="s">
        <v>180</v>
      </c>
      <c r="D288" s="463">
        <v>9213043.7792647965</v>
      </c>
      <c r="E288" s="463">
        <v>129640.87054089084</v>
      </c>
      <c r="F288" s="468">
        <v>1.4272280096304086E-2</v>
      </c>
      <c r="G288" s="474">
        <v>0.18455969549557236</v>
      </c>
      <c r="H288" s="474">
        <v>-2.2795248424515857E-3</v>
      </c>
      <c r="I288" s="475">
        <v>4.8000550035396703</v>
      </c>
      <c r="J288" s="475">
        <v>0.10390799814895146</v>
      </c>
      <c r="K288" s="468">
        <v>2.212622348271364E-2</v>
      </c>
      <c r="L288" s="469">
        <v>44223116.890490018</v>
      </c>
      <c r="M288" s="469">
        <v>1566121.5219289064</v>
      </c>
      <c r="N288" s="468">
        <v>3.671429523803646E-2</v>
      </c>
      <c r="O288" s="463">
        <v>7352662.5306175156</v>
      </c>
      <c r="P288" s="463">
        <v>46558.25007377658</v>
      </c>
      <c r="Q288" s="468">
        <v>6.3725137619184925E-3</v>
      </c>
    </row>
    <row r="289" spans="1:17">
      <c r="A289" s="483"/>
      <c r="B289" s="478" t="s">
        <v>300</v>
      </c>
      <c r="C289" s="367" t="s">
        <v>185</v>
      </c>
      <c r="D289" s="463">
        <v>6095236.4794066995</v>
      </c>
      <c r="E289" s="463">
        <v>531678.49112881161</v>
      </c>
      <c r="F289" s="464">
        <v>9.5564473714308193E-2</v>
      </c>
      <c r="G289" s="472">
        <v>0.12210242516643888</v>
      </c>
      <c r="H289" s="472">
        <v>7.6639435444384729E-3</v>
      </c>
      <c r="I289" s="473">
        <v>5.8107811560429328</v>
      </c>
      <c r="J289" s="473">
        <v>-6.4839296547596348E-2</v>
      </c>
      <c r="K289" s="464">
        <v>-1.1035310580520744E-2</v>
      </c>
      <c r="L289" s="465">
        <v>35418085.276161917</v>
      </c>
      <c r="M289" s="465">
        <v>2728730.1710629389</v>
      </c>
      <c r="N289" s="464">
        <v>8.3474579485886033E-2</v>
      </c>
      <c r="O289" s="463">
        <v>5093418.9824505616</v>
      </c>
      <c r="P289" s="463">
        <v>418081.00644207001</v>
      </c>
      <c r="Q289" s="464">
        <v>8.9422627537828009E-2</v>
      </c>
    </row>
    <row r="290" spans="1:17">
      <c r="A290" s="483"/>
      <c r="B290" s="478" t="s">
        <v>300</v>
      </c>
      <c r="C290" s="367" t="s">
        <v>163</v>
      </c>
      <c r="D290" s="463">
        <v>86367523.562304914</v>
      </c>
      <c r="E290" s="463">
        <v>5624439.9303548485</v>
      </c>
      <c r="F290" s="468">
        <v>6.9658473238310356E-2</v>
      </c>
      <c r="G290" s="474">
        <v>1.7301517534564108</v>
      </c>
      <c r="H290" s="474">
        <v>6.9323213197286071E-2</v>
      </c>
      <c r="I290" s="475">
        <v>5.050624583072679</v>
      </c>
      <c r="J290" s="475">
        <v>3.8604125977186321E-2</v>
      </c>
      <c r="K290" s="468">
        <v>7.7023081425245683E-3</v>
      </c>
      <c r="L290" s="469">
        <v>436209937.68288606</v>
      </c>
      <c r="M290" s="469">
        <v>31523950.750580132</v>
      </c>
      <c r="N290" s="468">
        <v>7.7897312406454339E-2</v>
      </c>
      <c r="O290" s="463">
        <v>92897536.670301512</v>
      </c>
      <c r="P290" s="463">
        <v>5907606.9854561538</v>
      </c>
      <c r="Q290" s="468">
        <v>6.7911389362639366E-2</v>
      </c>
    </row>
    <row r="291" spans="1:17">
      <c r="A291" s="483"/>
      <c r="B291" s="478" t="s">
        <v>300</v>
      </c>
      <c r="C291" s="367" t="s">
        <v>175</v>
      </c>
      <c r="D291" s="463">
        <v>30134560.531580593</v>
      </c>
      <c r="E291" s="463">
        <v>5800394.2552072108</v>
      </c>
      <c r="F291" s="464">
        <v>0.23836420731779706</v>
      </c>
      <c r="G291" s="472">
        <v>0.60366860820943868</v>
      </c>
      <c r="H291" s="472">
        <v>0.10313189302235792</v>
      </c>
      <c r="I291" s="473">
        <v>5.3623790972401331</v>
      </c>
      <c r="J291" s="473">
        <v>-0.12518414080615692</v>
      </c>
      <c r="K291" s="464">
        <v>-2.281233680155741E-2</v>
      </c>
      <c r="L291" s="465">
        <v>161592937.49906528</v>
      </c>
      <c r="M291" s="465">
        <v>28057661.212332934</v>
      </c>
      <c r="N291" s="464">
        <v>0.21011422593746981</v>
      </c>
      <c r="O291" s="463">
        <v>26420273.025296722</v>
      </c>
      <c r="P291" s="463">
        <v>3699643.5379187725</v>
      </c>
      <c r="Q291" s="464">
        <v>0.16283191185235626</v>
      </c>
    </row>
    <row r="292" spans="1:17">
      <c r="A292" s="483"/>
      <c r="B292" s="478" t="s">
        <v>300</v>
      </c>
      <c r="C292" s="367" t="s">
        <v>207</v>
      </c>
      <c r="D292" s="463">
        <v>88245054.067945451</v>
      </c>
      <c r="E292" s="463">
        <v>328214.49981540442</v>
      </c>
      <c r="F292" s="468">
        <v>3.7332381535514448E-3</v>
      </c>
      <c r="G292" s="474">
        <v>1.7677632602186544</v>
      </c>
      <c r="H292" s="474">
        <v>-4.0624402924235525E-2</v>
      </c>
      <c r="I292" s="475">
        <v>3.1726163918760322</v>
      </c>
      <c r="J292" s="475">
        <v>-5.1094179925206262E-3</v>
      </c>
      <c r="K292" s="468">
        <v>-1.6078851034450887E-3</v>
      </c>
      <c r="L292" s="469">
        <v>279967705.03795046</v>
      </c>
      <c r="M292" s="469">
        <v>592094.82023078203</v>
      </c>
      <c r="N292" s="468">
        <v>2.1193504320916124E-3</v>
      </c>
      <c r="O292" s="463">
        <v>67427848.928972021</v>
      </c>
      <c r="P292" s="463">
        <v>608547.03684188426</v>
      </c>
      <c r="Q292" s="468">
        <v>9.107354007144422E-3</v>
      </c>
    </row>
    <row r="293" spans="1:17">
      <c r="A293" s="483"/>
      <c r="B293" s="478" t="s">
        <v>300</v>
      </c>
      <c r="C293" s="367" t="s">
        <v>208</v>
      </c>
      <c r="D293" s="463">
        <v>2033950.616513948</v>
      </c>
      <c r="E293" s="463">
        <v>43119.592304879567</v>
      </c>
      <c r="F293" s="464">
        <v>2.1659091997529235E-2</v>
      </c>
      <c r="G293" s="472">
        <v>4.07449823783212E-2</v>
      </c>
      <c r="H293" s="472">
        <v>-2.050140190342567E-4</v>
      </c>
      <c r="I293" s="473">
        <v>12.347917282151878</v>
      </c>
      <c r="J293" s="473">
        <v>0.2766058205939661</v>
      </c>
      <c r="K293" s="464">
        <v>2.2914313947978243E-2</v>
      </c>
      <c r="L293" s="465">
        <v>25115053.968696043</v>
      </c>
      <c r="M293" s="465">
        <v>1083112.6081360392</v>
      </c>
      <c r="N293" s="464">
        <v>4.5069709179366937E-2</v>
      </c>
      <c r="O293" s="463">
        <v>4768629.5419895854</v>
      </c>
      <c r="P293" s="463">
        <v>104006.22595316358</v>
      </c>
      <c r="Q293" s="464">
        <v>2.2296811319276844E-2</v>
      </c>
    </row>
    <row r="294" spans="1:17">
      <c r="A294" s="483"/>
      <c r="B294" s="478" t="s">
        <v>300</v>
      </c>
      <c r="C294" s="367" t="s">
        <v>239</v>
      </c>
      <c r="D294" s="463">
        <v>4654650.958975506</v>
      </c>
      <c r="E294" s="463">
        <v>523077.04475113144</v>
      </c>
      <c r="F294" s="468">
        <v>0.12660478926693228</v>
      </c>
      <c r="G294" s="474">
        <v>9.3243990174031982E-2</v>
      </c>
      <c r="H294" s="474">
        <v>8.2604155534224261E-3</v>
      </c>
      <c r="I294" s="475">
        <v>14.546495843346255</v>
      </c>
      <c r="J294" s="475">
        <v>0.32546065543996328</v>
      </c>
      <c r="K294" s="468">
        <v>2.2885862466379255E-2</v>
      </c>
      <c r="L294" s="469">
        <v>67708860.826964855</v>
      </c>
      <c r="M294" s="469">
        <v>8953602.8113442957</v>
      </c>
      <c r="N294" s="468">
        <v>0.15238811152805948</v>
      </c>
      <c r="O294" s="463">
        <v>7002073.5001718635</v>
      </c>
      <c r="P294" s="463">
        <v>480784.95102233347</v>
      </c>
      <c r="Q294" s="468">
        <v>7.3725452784179399E-2</v>
      </c>
    </row>
    <row r="295" spans="1:17">
      <c r="A295" s="483"/>
      <c r="B295" s="478" t="s">
        <v>300</v>
      </c>
      <c r="C295" s="367" t="s">
        <v>209</v>
      </c>
      <c r="D295" s="463">
        <v>228793627.87949854</v>
      </c>
      <c r="E295" s="463">
        <v>14076823.663203061</v>
      </c>
      <c r="F295" s="464">
        <v>6.5559953328211518E-2</v>
      </c>
      <c r="G295" s="472">
        <v>4.5832933506517213</v>
      </c>
      <c r="H295" s="472">
        <v>0.16671944147116502</v>
      </c>
      <c r="I295" s="473">
        <v>4.9759229311942663</v>
      </c>
      <c r="J295" s="473">
        <v>-0.13939772742661916</v>
      </c>
      <c r="K295" s="464">
        <v>-2.7251024271898027E-2</v>
      </c>
      <c r="L295" s="465">
        <v>1138459459.4767246</v>
      </c>
      <c r="M295" s="465">
        <v>40114155.116052389</v>
      </c>
      <c r="N295" s="464">
        <v>3.6522353176902E-2</v>
      </c>
      <c r="O295" s="463">
        <v>204357404.57386741</v>
      </c>
      <c r="P295" s="463">
        <v>5339505.0294572711</v>
      </c>
      <c r="Q295" s="464">
        <v>2.6829270340408651E-2</v>
      </c>
    </row>
    <row r="296" spans="1:17">
      <c r="A296" s="483"/>
      <c r="B296" s="484" t="s">
        <v>300</v>
      </c>
      <c r="C296" s="367" t="s">
        <v>210</v>
      </c>
      <c r="D296" s="463">
        <v>94073247.164843917</v>
      </c>
      <c r="E296" s="463">
        <v>-3444545.6235372871</v>
      </c>
      <c r="F296" s="468">
        <v>-3.5322227103848983E-2</v>
      </c>
      <c r="G296" s="474">
        <v>1.8845161563325179</v>
      </c>
      <c r="H296" s="474">
        <v>-0.12135637368231555</v>
      </c>
      <c r="I296" s="475">
        <v>6.7234830080091923</v>
      </c>
      <c r="J296" s="475">
        <v>-0.21999042205735719</v>
      </c>
      <c r="K296" s="468">
        <v>-3.1683050892764589E-2</v>
      </c>
      <c r="L296" s="469">
        <v>632499878.82107699</v>
      </c>
      <c r="M296" s="469">
        <v>-44612324.36378324</v>
      </c>
      <c r="N296" s="468">
        <v>-6.5886162077636506E-2</v>
      </c>
      <c r="O296" s="463">
        <v>177398743.61969885</v>
      </c>
      <c r="P296" s="463">
        <v>-4792718.795671016</v>
      </c>
      <c r="Q296" s="468">
        <v>-2.6305946130144774E-2</v>
      </c>
    </row>
    <row r="297" spans="1:17">
      <c r="A297" s="483" t="s">
        <v>81</v>
      </c>
      <c r="B297" s="478" t="s">
        <v>243</v>
      </c>
      <c r="C297" s="367" t="s">
        <v>189</v>
      </c>
      <c r="D297" s="463">
        <v>34385.686105117566</v>
      </c>
      <c r="E297" s="463">
        <v>-5662.5614182634381</v>
      </c>
      <c r="F297" s="464">
        <v>-0.14139348831575005</v>
      </c>
      <c r="G297" s="472">
        <v>1.3134847975244925E-2</v>
      </c>
      <c r="H297" s="472">
        <v>-2.4395909057347252E-3</v>
      </c>
      <c r="I297" s="473">
        <v>5.6856506171523611</v>
      </c>
      <c r="J297" s="473">
        <v>0.28349534019304112</v>
      </c>
      <c r="K297" s="464">
        <v>5.24781916954839E-2</v>
      </c>
      <c r="L297" s="465">
        <v>195504.99742476904</v>
      </c>
      <c r="M297" s="465">
        <v>-20841.854266636656</v>
      </c>
      <c r="N297" s="464">
        <v>-9.6335371204593276E-2</v>
      </c>
      <c r="O297" s="463">
        <v>64045.198719167915</v>
      </c>
      <c r="P297" s="463">
        <v>-10975.109317171395</v>
      </c>
      <c r="Q297" s="464">
        <v>-0.14629517799173963</v>
      </c>
    </row>
    <row r="298" spans="1:17">
      <c r="A298" s="483"/>
      <c r="B298" s="478"/>
      <c r="C298" s="367" t="s">
        <v>176</v>
      </c>
      <c r="D298" s="463">
        <v>337736.52664932818</v>
      </c>
      <c r="E298" s="463">
        <v>-4143.5402969145798</v>
      </c>
      <c r="F298" s="468">
        <v>-1.2119865115055422E-2</v>
      </c>
      <c r="G298" s="474">
        <v>0.12901059817928023</v>
      </c>
      <c r="H298" s="474">
        <v>-3.9437890050998403E-3</v>
      </c>
      <c r="I298" s="475">
        <v>11.65678714488692</v>
      </c>
      <c r="J298" s="475">
        <v>1.5168785955557595E-2</v>
      </c>
      <c r="K298" s="468">
        <v>1.3029791467025903E-3</v>
      </c>
      <c r="L298" s="469">
        <v>3936922.8022046471</v>
      </c>
      <c r="M298" s="469">
        <v>-43114.461709416006</v>
      </c>
      <c r="N298" s="468">
        <v>-1.0832677899858711E-2</v>
      </c>
      <c r="O298" s="463">
        <v>740177.14468440542</v>
      </c>
      <c r="P298" s="463">
        <v>-21555.119773167768</v>
      </c>
      <c r="Q298" s="468">
        <v>-2.8297501338632534E-2</v>
      </c>
    </row>
    <row r="299" spans="1:17">
      <c r="A299" s="483"/>
      <c r="B299" s="478"/>
      <c r="C299" s="367" t="s">
        <v>171</v>
      </c>
      <c r="D299" s="463">
        <v>1247404.1589133523</v>
      </c>
      <c r="E299" s="463">
        <v>-171368.31300740712</v>
      </c>
      <c r="F299" s="464">
        <v>-0.12078632507959902</v>
      </c>
      <c r="G299" s="472">
        <v>0.47649082647144481</v>
      </c>
      <c r="H299" s="472">
        <v>-7.5258289068400819E-2</v>
      </c>
      <c r="I299" s="473">
        <v>8.9541931025431101</v>
      </c>
      <c r="J299" s="473">
        <v>-0.19378803725388138</v>
      </c>
      <c r="K299" s="464">
        <v>-2.1183694444978036E-2</v>
      </c>
      <c r="L299" s="465">
        <v>11169497.71582553</v>
      </c>
      <c r="M299" s="465">
        <v>-1809406.098968735</v>
      </c>
      <c r="N299" s="464">
        <v>-0.13941131892095904</v>
      </c>
      <c r="O299" s="463">
        <v>2597890.2245214586</v>
      </c>
      <c r="P299" s="463">
        <v>-328765.77025432512</v>
      </c>
      <c r="Q299" s="464">
        <v>-0.11233495526675742</v>
      </c>
    </row>
    <row r="300" spans="1:17">
      <c r="A300" s="483"/>
      <c r="B300" s="478"/>
      <c r="C300" s="367" t="s">
        <v>173</v>
      </c>
      <c r="D300" s="463">
        <v>577121.45927287883</v>
      </c>
      <c r="E300" s="463">
        <v>-23703.707014699816</v>
      </c>
      <c r="F300" s="468">
        <v>-3.9451921032472671E-2</v>
      </c>
      <c r="G300" s="474">
        <v>0.22045227213519494</v>
      </c>
      <c r="H300" s="474">
        <v>-1.3203765498841752E-2</v>
      </c>
      <c r="I300" s="475">
        <v>15.527728580889868</v>
      </c>
      <c r="J300" s="475">
        <v>0.15897746418770708</v>
      </c>
      <c r="K300" s="468">
        <v>1.0344201879548726E-2</v>
      </c>
      <c r="L300" s="469">
        <v>8961385.3777963482</v>
      </c>
      <c r="M300" s="469">
        <v>-272547.06752863713</v>
      </c>
      <c r="N300" s="468">
        <v>-2.9515817788619843E-2</v>
      </c>
      <c r="O300" s="463">
        <v>1833841.1179553685</v>
      </c>
      <c r="P300" s="463">
        <v>-93694.342758613173</v>
      </c>
      <c r="Q300" s="468">
        <v>-4.8608362682940054E-2</v>
      </c>
    </row>
    <row r="301" spans="1:17">
      <c r="A301" s="483"/>
      <c r="B301" s="478"/>
      <c r="C301" s="367" t="s">
        <v>169</v>
      </c>
      <c r="D301" s="463">
        <v>1478068.1989188136</v>
      </c>
      <c r="E301" s="463">
        <v>-289003.54710035259</v>
      </c>
      <c r="F301" s="464">
        <v>-0.16354941317545008</v>
      </c>
      <c r="G301" s="472">
        <v>0.5646012422289084</v>
      </c>
      <c r="H301" s="472">
        <v>-0.12259863813075211</v>
      </c>
      <c r="I301" s="473">
        <v>14.883799464099777</v>
      </c>
      <c r="J301" s="473">
        <v>0.84531406827583844</v>
      </c>
      <c r="K301" s="464">
        <v>6.0214050479213091E-2</v>
      </c>
      <c r="L301" s="465">
        <v>21999270.66697076</v>
      </c>
      <c r="M301" s="465">
        <v>-2807740.2328924127</v>
      </c>
      <c r="N301" s="464">
        <v>-0.11318333531702925</v>
      </c>
      <c r="O301" s="463">
        <v>3071490.3665717999</v>
      </c>
      <c r="P301" s="463">
        <v>-631142.82062750356</v>
      </c>
      <c r="Q301" s="464">
        <v>-0.17045783060808792</v>
      </c>
    </row>
    <row r="302" spans="1:17">
      <c r="A302" s="483"/>
      <c r="B302" s="478"/>
      <c r="C302" s="367" t="s">
        <v>233</v>
      </c>
      <c r="D302" s="463">
        <v>271065.71199324669</v>
      </c>
      <c r="E302" s="463">
        <v>63408.972819174494</v>
      </c>
      <c r="F302" s="468">
        <v>0.30535475550360408</v>
      </c>
      <c r="G302" s="474">
        <v>0.10354328564067625</v>
      </c>
      <c r="H302" s="474">
        <v>2.2787262780950293E-2</v>
      </c>
      <c r="I302" s="475">
        <v>13.212100774402296</v>
      </c>
      <c r="J302" s="475">
        <v>-0.7811499215199138</v>
      </c>
      <c r="K302" s="468">
        <v>-5.5823335013039509E-2</v>
      </c>
      <c r="L302" s="469">
        <v>3581347.5033398843</v>
      </c>
      <c r="M302" s="469">
        <v>675554.69337936165</v>
      </c>
      <c r="N302" s="468">
        <v>0.23248549967626203</v>
      </c>
      <c r="O302" s="463">
        <v>554227.63367077941</v>
      </c>
      <c r="P302" s="463">
        <v>135937.30042948434</v>
      </c>
      <c r="Q302" s="468">
        <v>0.32498312685382458</v>
      </c>
    </row>
    <row r="303" spans="1:17">
      <c r="A303" s="483"/>
      <c r="B303" s="478"/>
      <c r="C303" s="367" t="s">
        <v>153</v>
      </c>
      <c r="D303" s="463">
        <v>58727295.744434819</v>
      </c>
      <c r="E303" s="463">
        <v>651990.59397488832</v>
      </c>
      <c r="F303" s="464">
        <v>1.1226640863715286E-2</v>
      </c>
      <c r="G303" s="472">
        <v>22.433000151350686</v>
      </c>
      <c r="H303" s="472">
        <v>-0.15201533608157902</v>
      </c>
      <c r="I303" s="473">
        <v>5.8113668232766456</v>
      </c>
      <c r="J303" s="473">
        <v>2.5749835733243742E-2</v>
      </c>
      <c r="K303" s="464">
        <v>4.4506637388344013E-3</v>
      </c>
      <c r="L303" s="465">
        <v>341285858.10996425</v>
      </c>
      <c r="M303" s="465">
        <v>5284386.0746964812</v>
      </c>
      <c r="N303" s="464">
        <v>1.5727270605950843E-2</v>
      </c>
      <c r="O303" s="463">
        <v>96091496.397881299</v>
      </c>
      <c r="P303" s="463">
        <v>1679418.341634497</v>
      </c>
      <c r="Q303" s="464">
        <v>1.7788172617426865E-2</v>
      </c>
    </row>
    <row r="304" spans="1:17">
      <c r="A304" s="483"/>
      <c r="B304" s="478"/>
      <c r="C304" s="367" t="s">
        <v>234</v>
      </c>
      <c r="D304" s="463">
        <v>4379699.5938855782</v>
      </c>
      <c r="E304" s="463">
        <v>-76384.328794009052</v>
      </c>
      <c r="F304" s="468">
        <v>-1.7141582187275479E-2</v>
      </c>
      <c r="G304" s="474">
        <v>1.672983582967315</v>
      </c>
      <c r="H304" s="474">
        <v>-5.9951339135619008E-2</v>
      </c>
      <c r="I304" s="475">
        <v>4.8437346715874794</v>
      </c>
      <c r="J304" s="475">
        <v>9.7817141368246041E-3</v>
      </c>
      <c r="K304" s="468">
        <v>2.0235435104406386E-3</v>
      </c>
      <c r="L304" s="469">
        <v>21214102.77404118</v>
      </c>
      <c r="M304" s="469">
        <v>-326397.28264412656</v>
      </c>
      <c r="N304" s="468">
        <v>-1.5152725414228532E-2</v>
      </c>
      <c r="O304" s="463">
        <v>6800174.9512821268</v>
      </c>
      <c r="P304" s="463">
        <v>135734.5820569573</v>
      </c>
      <c r="Q304" s="468">
        <v>2.0366988754786961E-2</v>
      </c>
    </row>
    <row r="305" spans="1:17">
      <c r="A305" s="483"/>
      <c r="B305" s="478"/>
      <c r="C305" s="367" t="s">
        <v>235</v>
      </c>
      <c r="D305" s="463">
        <v>11959267.755178986</v>
      </c>
      <c r="E305" s="463">
        <v>-85751.975743155926</v>
      </c>
      <c r="F305" s="464">
        <v>-7.1192889392295688E-3</v>
      </c>
      <c r="G305" s="472">
        <v>4.5682719076571283</v>
      </c>
      <c r="H305" s="472">
        <v>-0.11593864387622599</v>
      </c>
      <c r="I305" s="473">
        <v>4.7632209623055681</v>
      </c>
      <c r="J305" s="473">
        <v>4.0946441375964149E-2</v>
      </c>
      <c r="K305" s="464">
        <v>8.6709150843487237E-3</v>
      </c>
      <c r="L305" s="465">
        <v>56964634.8652936</v>
      </c>
      <c r="M305" s="465">
        <v>84745.085865616798</v>
      </c>
      <c r="N305" s="464">
        <v>1.4898953952661657E-3</v>
      </c>
      <c r="O305" s="463">
        <v>15650725.75675869</v>
      </c>
      <c r="P305" s="463">
        <v>151781.62385625578</v>
      </c>
      <c r="Q305" s="464">
        <v>9.7930299351193396E-3</v>
      </c>
    </row>
    <row r="306" spans="1:17">
      <c r="A306" s="483"/>
      <c r="B306" s="478"/>
      <c r="C306" s="367" t="s">
        <v>236</v>
      </c>
      <c r="D306" s="463">
        <v>677350.1091748894</v>
      </c>
      <c r="E306" s="463">
        <v>76808.075297130272</v>
      </c>
      <c r="F306" s="468">
        <v>0.12789791715522886</v>
      </c>
      <c r="G306" s="474">
        <v>0.2587382052761662</v>
      </c>
      <c r="H306" s="474">
        <v>2.5192275541592118E-2</v>
      </c>
      <c r="I306" s="475">
        <v>6.2855881690918975</v>
      </c>
      <c r="J306" s="475">
        <v>-7.0477091561530258E-2</v>
      </c>
      <c r="K306" s="468">
        <v>-1.1088163615595876E-2</v>
      </c>
      <c r="L306" s="469">
        <v>4257543.8325627903</v>
      </c>
      <c r="M306" s="469">
        <v>440459.47347021149</v>
      </c>
      <c r="N306" s="468">
        <v>0.11539160050812193</v>
      </c>
      <c r="O306" s="463">
        <v>1220587.6819874048</v>
      </c>
      <c r="P306" s="463">
        <v>183823.29829420021</v>
      </c>
      <c r="Q306" s="468">
        <v>0.17730479671704899</v>
      </c>
    </row>
    <row r="307" spans="1:17">
      <c r="A307" s="483"/>
      <c r="B307" s="478"/>
      <c r="C307" s="367" t="s">
        <v>160</v>
      </c>
      <c r="D307" s="463">
        <v>2417061.8672175221</v>
      </c>
      <c r="E307" s="463">
        <v>-146295.36491823616</v>
      </c>
      <c r="F307" s="464">
        <v>-5.7071781913262488E-2</v>
      </c>
      <c r="G307" s="472">
        <v>0.92328360340434878</v>
      </c>
      <c r="H307" s="472">
        <v>-7.3585248814658777E-2</v>
      </c>
      <c r="I307" s="473">
        <v>5.683781460026271</v>
      </c>
      <c r="J307" s="473">
        <v>0.19442826266861069</v>
      </c>
      <c r="K307" s="464">
        <v>3.5419156989606737E-2</v>
      </c>
      <c r="L307" s="465">
        <v>13738051.428627433</v>
      </c>
      <c r="M307" s="465">
        <v>-333121.7895668745</v>
      </c>
      <c r="N307" s="464">
        <v>-2.3674059326918198E-2</v>
      </c>
      <c r="O307" s="463">
        <v>2500546.785302693</v>
      </c>
      <c r="P307" s="463">
        <v>-157642.27534451056</v>
      </c>
      <c r="Q307" s="464">
        <v>-5.930438796784776E-2</v>
      </c>
    </row>
    <row r="308" spans="1:17">
      <c r="A308" s="483"/>
      <c r="B308" s="478"/>
      <c r="C308" s="367" t="s">
        <v>155</v>
      </c>
      <c r="D308" s="463">
        <v>19354821.232177794</v>
      </c>
      <c r="E308" s="463">
        <v>-523364.0698033683</v>
      </c>
      <c r="F308" s="468">
        <v>-2.6328563792551381E-2</v>
      </c>
      <c r="G308" s="474">
        <v>7.3932692136936149</v>
      </c>
      <c r="H308" s="474">
        <v>-0.33719594260935715</v>
      </c>
      <c r="I308" s="475">
        <v>4.8852190220741454</v>
      </c>
      <c r="J308" s="475">
        <v>3.8034955222737921E-2</v>
      </c>
      <c r="K308" s="468">
        <v>7.8468147068828653E-3</v>
      </c>
      <c r="L308" s="469">
        <v>94552540.852279514</v>
      </c>
      <c r="M308" s="469">
        <v>-1800682.2214034051</v>
      </c>
      <c r="N308" s="468">
        <v>-1.8688344447246909E-2</v>
      </c>
      <c r="O308" s="463">
        <v>19528019.026221413</v>
      </c>
      <c r="P308" s="463">
        <v>-485070.17120202631</v>
      </c>
      <c r="Q308" s="468">
        <v>-2.4237645993426947E-2</v>
      </c>
    </row>
    <row r="309" spans="1:17">
      <c r="A309" s="483"/>
      <c r="B309" s="478"/>
      <c r="C309" s="367" t="s">
        <v>168</v>
      </c>
      <c r="D309" s="463">
        <v>924980.96132419235</v>
      </c>
      <c r="E309" s="463">
        <v>5845.1566283016</v>
      </c>
      <c r="F309" s="464">
        <v>6.3594047783129869E-3</v>
      </c>
      <c r="G309" s="472">
        <v>0.35332970439641698</v>
      </c>
      <c r="H309" s="472">
        <v>-4.114760687823904E-3</v>
      </c>
      <c r="I309" s="473">
        <v>5.4821478942636235</v>
      </c>
      <c r="J309" s="473">
        <v>-4.4230719218279368E-2</v>
      </c>
      <c r="K309" s="464">
        <v>-8.0035629680485724E-3</v>
      </c>
      <c r="L309" s="465">
        <v>5070882.4293573629</v>
      </c>
      <c r="M309" s="465">
        <v>-8610.024599486962</v>
      </c>
      <c r="N309" s="464">
        <v>-1.6950560863182068E-3</v>
      </c>
      <c r="O309" s="463">
        <v>1567006.8270737568</v>
      </c>
      <c r="P309" s="463">
        <v>-28215.908353945939</v>
      </c>
      <c r="Q309" s="464">
        <v>-1.76877546484948E-2</v>
      </c>
    </row>
    <row r="310" spans="1:17">
      <c r="A310" s="483"/>
      <c r="B310" s="478"/>
      <c r="C310" s="367" t="s">
        <v>157</v>
      </c>
      <c r="D310" s="463">
        <v>16029095.424311664</v>
      </c>
      <c r="E310" s="463">
        <v>1737770.8861088715</v>
      </c>
      <c r="F310" s="468">
        <v>0.12159620904721299</v>
      </c>
      <c r="G310" s="474">
        <v>6.1228887780631913</v>
      </c>
      <c r="H310" s="474">
        <v>0.56510849270769281</v>
      </c>
      <c r="I310" s="475">
        <v>5.3461870705683321</v>
      </c>
      <c r="J310" s="475">
        <v>-0.11526894751415107</v>
      </c>
      <c r="K310" s="468">
        <v>-2.1105900538703228E-2</v>
      </c>
      <c r="L310" s="469">
        <v>85694542.710361034</v>
      </c>
      <c r="M310" s="469">
        <v>7643102.3048235327</v>
      </c>
      <c r="N310" s="468">
        <v>9.792391101447602E-2</v>
      </c>
      <c r="O310" s="463">
        <v>25405088.718660604</v>
      </c>
      <c r="P310" s="463">
        <v>2467374.0355136842</v>
      </c>
      <c r="Q310" s="468">
        <v>0.10756843345542805</v>
      </c>
    </row>
    <row r="311" spans="1:17">
      <c r="A311" s="483"/>
      <c r="B311" s="478"/>
      <c r="C311" s="367" t="s">
        <v>178</v>
      </c>
      <c r="D311" s="463">
        <v>482606.30174325535</v>
      </c>
      <c r="E311" s="463">
        <v>-15212.935543038184</v>
      </c>
      <c r="F311" s="464">
        <v>-3.0559155620354814E-2</v>
      </c>
      <c r="G311" s="472">
        <v>0.18434881264007763</v>
      </c>
      <c r="H311" s="472">
        <v>-9.2490540422228151E-3</v>
      </c>
      <c r="I311" s="473">
        <v>8.0913323951238922</v>
      </c>
      <c r="J311" s="473">
        <v>3.9672552977458864E-2</v>
      </c>
      <c r="K311" s="464">
        <v>4.9272514928900479E-3</v>
      </c>
      <c r="L311" s="465">
        <v>3904928.0033861385</v>
      </c>
      <c r="M311" s="465">
        <v>-103343.15811987733</v>
      </c>
      <c r="N311" s="464">
        <v>-2.578247677261648E-2</v>
      </c>
      <c r="O311" s="463">
        <v>671622.58492080006</v>
      </c>
      <c r="P311" s="463">
        <v>-50995.247295782552</v>
      </c>
      <c r="Q311" s="464">
        <v>-7.057014790149585E-2</v>
      </c>
    </row>
    <row r="312" spans="1:17">
      <c r="A312" s="483"/>
      <c r="B312" s="478"/>
      <c r="C312" s="367" t="s">
        <v>154</v>
      </c>
      <c r="D312" s="463">
        <v>33212882.908974987</v>
      </c>
      <c r="E312" s="463">
        <v>90854.491372626275</v>
      </c>
      <c r="F312" s="468">
        <v>2.7430231695696086E-3</v>
      </c>
      <c r="G312" s="474">
        <v>12.686853666243149</v>
      </c>
      <c r="H312" s="474">
        <v>-0.1940347397439286</v>
      </c>
      <c r="I312" s="475">
        <v>5.7921934461689446</v>
      </c>
      <c r="J312" s="475">
        <v>0.12835339621966213</v>
      </c>
      <c r="K312" s="468">
        <v>2.2661903423775446E-2</v>
      </c>
      <c r="L312" s="469">
        <v>192375442.71374148</v>
      </c>
      <c r="M312" s="469">
        <v>4777571.6265669763</v>
      </c>
      <c r="N312" s="468">
        <v>2.5467088719503088E-2</v>
      </c>
      <c r="O312" s="463">
        <v>57415769.663206026</v>
      </c>
      <c r="P312" s="463">
        <v>-368616.77115216106</v>
      </c>
      <c r="Q312" s="468">
        <v>-6.3791760006122371E-3</v>
      </c>
    </row>
    <row r="313" spans="1:17">
      <c r="A313" s="483"/>
      <c r="B313" s="478"/>
      <c r="C313" s="367" t="s">
        <v>237</v>
      </c>
      <c r="D313" s="463">
        <v>127780.74084734575</v>
      </c>
      <c r="E313" s="463">
        <v>28719.413046473579</v>
      </c>
      <c r="F313" s="464">
        <v>0.28991548653783261</v>
      </c>
      <c r="G313" s="472">
        <v>4.8810443975531581E-2</v>
      </c>
      <c r="H313" s="472">
        <v>1.0286296460646174E-2</v>
      </c>
      <c r="I313" s="473">
        <v>14.129121851419686</v>
      </c>
      <c r="J313" s="473">
        <v>-0.97898409224054106</v>
      </c>
      <c r="K313" s="464">
        <v>-6.4798598572930272E-2</v>
      </c>
      <c r="L313" s="465">
        <v>1805429.6576968289</v>
      </c>
      <c r="M313" s="465">
        <v>308800.62236159807</v>
      </c>
      <c r="N313" s="464">
        <v>0.20633077073266162</v>
      </c>
      <c r="O313" s="463">
        <v>285373.92218712432</v>
      </c>
      <c r="P313" s="463">
        <v>59881.908990975324</v>
      </c>
      <c r="Q313" s="464">
        <v>0.26556110853862386</v>
      </c>
    </row>
    <row r="314" spans="1:17">
      <c r="A314" s="483"/>
      <c r="B314" s="478"/>
      <c r="C314" s="367" t="s">
        <v>183</v>
      </c>
      <c r="D314" s="463">
        <v>167450.88780902338</v>
      </c>
      <c r="E314" s="463">
        <v>8599.5296659387823</v>
      </c>
      <c r="F314" s="468">
        <v>5.4135701239600341E-2</v>
      </c>
      <c r="G314" s="474">
        <v>6.3963881597929678E-2</v>
      </c>
      <c r="H314" s="474">
        <v>2.187875865951143E-3</v>
      </c>
      <c r="I314" s="475">
        <v>6.6525646058171564</v>
      </c>
      <c r="J314" s="475">
        <v>3.1046100695397705E-2</v>
      </c>
      <c r="K314" s="468">
        <v>4.6886678140948303E-3</v>
      </c>
      <c r="L314" s="469">
        <v>1113977.8494509684</v>
      </c>
      <c r="M314" s="469">
        <v>62140.641942809802</v>
      </c>
      <c r="N314" s="468">
        <v>5.9078193373690677E-2</v>
      </c>
      <c r="O314" s="463">
        <v>218988.45365958111</v>
      </c>
      <c r="P314" s="463">
        <v>2804.968897024024</v>
      </c>
      <c r="Q314" s="468">
        <v>1.2974945334537616E-2</v>
      </c>
    </row>
    <row r="315" spans="1:17">
      <c r="A315" s="483"/>
      <c r="B315" s="478"/>
      <c r="C315" s="367" t="s">
        <v>167</v>
      </c>
      <c r="D315" s="463">
        <v>2171857.5954082082</v>
      </c>
      <c r="E315" s="463">
        <v>143257.19492326095</v>
      </c>
      <c r="F315" s="464">
        <v>7.0618735404476204E-2</v>
      </c>
      <c r="G315" s="472">
        <v>0.82961902381009012</v>
      </c>
      <c r="H315" s="472">
        <v>4.0712769351933575E-2</v>
      </c>
      <c r="I315" s="473">
        <v>11.805475737429699</v>
      </c>
      <c r="J315" s="473">
        <v>-5.9870824165054515E-2</v>
      </c>
      <c r="K315" s="464">
        <v>-5.0458554964455766E-3</v>
      </c>
      <c r="L315" s="465">
        <v>25639812.147744011</v>
      </c>
      <c r="M315" s="465">
        <v>1569765.3610002026</v>
      </c>
      <c r="N315" s="464">
        <v>6.5216547973837996E-2</v>
      </c>
      <c r="O315" s="463">
        <v>5229876.0059396317</v>
      </c>
      <c r="P315" s="463">
        <v>214343.2953926539</v>
      </c>
      <c r="Q315" s="464">
        <v>4.2735898211154984E-2</v>
      </c>
    </row>
    <row r="316" spans="1:17">
      <c r="A316" s="483"/>
      <c r="B316" s="478"/>
      <c r="C316" s="367" t="s">
        <v>187</v>
      </c>
      <c r="D316" s="463">
        <v>193972.35751676565</v>
      </c>
      <c r="E316" s="463">
        <v>-23962.308824370761</v>
      </c>
      <c r="F316" s="468">
        <v>-0.10995179989796666</v>
      </c>
      <c r="G316" s="474">
        <v>7.4094709629870956E-2</v>
      </c>
      <c r="H316" s="474">
        <v>-1.0658315805139928E-2</v>
      </c>
      <c r="I316" s="475">
        <v>13.392940559044689</v>
      </c>
      <c r="J316" s="475">
        <v>0.18548241828700185</v>
      </c>
      <c r="K316" s="468">
        <v>1.4043763478955161E-2</v>
      </c>
      <c r="L316" s="469">
        <v>2597860.2543198075</v>
      </c>
      <c r="M316" s="469">
        <v>-280502.72880074475</v>
      </c>
      <c r="N316" s="468">
        <v>-9.745217349086395E-2</v>
      </c>
      <c r="O316" s="463">
        <v>410643.86914644873</v>
      </c>
      <c r="P316" s="463">
        <v>-49779.86139883491</v>
      </c>
      <c r="Q316" s="468">
        <v>-0.1081174972017194</v>
      </c>
    </row>
    <row r="317" spans="1:17">
      <c r="A317" s="483"/>
      <c r="B317" s="478"/>
      <c r="C317" s="367" t="s">
        <v>165</v>
      </c>
      <c r="D317" s="463">
        <v>3634097.7927930453</v>
      </c>
      <c r="E317" s="463">
        <v>208197.75615887111</v>
      </c>
      <c r="F317" s="464">
        <v>6.0771696176931671E-2</v>
      </c>
      <c r="G317" s="472">
        <v>1.3881741922958375</v>
      </c>
      <c r="H317" s="472">
        <v>5.5869434097510107E-2</v>
      </c>
      <c r="I317" s="473">
        <v>8.3278293652331215</v>
      </c>
      <c r="J317" s="473">
        <v>0.19665428894347059</v>
      </c>
      <c r="K317" s="464">
        <v>2.4185223795870622E-2</v>
      </c>
      <c r="L317" s="465">
        <v>30264146.314950794</v>
      </c>
      <c r="M317" s="465">
        <v>2407553.3232111968</v>
      </c>
      <c r="N317" s="464">
        <v>8.6426697045296111E-2</v>
      </c>
      <c r="O317" s="463">
        <v>5343543.3852197034</v>
      </c>
      <c r="P317" s="463">
        <v>299389.463012808</v>
      </c>
      <c r="Q317" s="464">
        <v>5.9353752409248541E-2</v>
      </c>
    </row>
    <row r="318" spans="1:17">
      <c r="A318" s="483"/>
      <c r="B318" s="478"/>
      <c r="C318" s="367" t="s">
        <v>238</v>
      </c>
      <c r="D318" s="463">
        <v>1489507.4938065952</v>
      </c>
      <c r="E318" s="463">
        <v>22897.849630806828</v>
      </c>
      <c r="F318" s="468">
        <v>1.5612777211536108E-2</v>
      </c>
      <c r="G318" s="474">
        <v>0.56897089182193039</v>
      </c>
      <c r="H318" s="474">
        <v>-1.3817122997783482E-3</v>
      </c>
      <c r="I318" s="475">
        <v>16.074092041026411</v>
      </c>
      <c r="J318" s="475">
        <v>-0.30649787043370225</v>
      </c>
      <c r="K318" s="468">
        <v>-1.8711039839857758E-2</v>
      </c>
      <c r="L318" s="469">
        <v>23942480.551245786</v>
      </c>
      <c r="M318" s="469">
        <v>-81450.590190239251</v>
      </c>
      <c r="N318" s="468">
        <v>-3.3903939247376049E-3</v>
      </c>
      <c r="O318" s="463">
        <v>4892578.5107370224</v>
      </c>
      <c r="P318" s="463">
        <v>76283.989853139967</v>
      </c>
      <c r="Q318" s="468">
        <v>1.5838730277470736E-2</v>
      </c>
    </row>
    <row r="319" spans="1:17">
      <c r="A319" s="483"/>
      <c r="B319" s="478"/>
      <c r="C319" s="367" t="s">
        <v>184</v>
      </c>
      <c r="D319" s="463">
        <v>167650.92172346439</v>
      </c>
      <c r="E319" s="463">
        <v>-9905.0673559232382</v>
      </c>
      <c r="F319" s="464">
        <v>-5.5785599839690857E-2</v>
      </c>
      <c r="G319" s="472">
        <v>6.4040291736963809E-2</v>
      </c>
      <c r="H319" s="472">
        <v>-5.0097933698652203E-3</v>
      </c>
      <c r="I319" s="473">
        <v>14.572226450307825</v>
      </c>
      <c r="J319" s="473">
        <v>0.15334456017698272</v>
      </c>
      <c r="K319" s="464">
        <v>1.0634982750080022E-2</v>
      </c>
      <c r="L319" s="465">
        <v>2443047.1959571545</v>
      </c>
      <c r="M319" s="465">
        <v>-117111.63946389733</v>
      </c>
      <c r="N319" s="464">
        <v>-4.5743895981608801E-2</v>
      </c>
      <c r="O319" s="463">
        <v>482557.2694126821</v>
      </c>
      <c r="P319" s="463">
        <v>-22658.480056590168</v>
      </c>
      <c r="Q319" s="464">
        <v>-4.4849116600962732E-2</v>
      </c>
    </row>
    <row r="320" spans="1:17">
      <c r="A320" s="483"/>
      <c r="B320" s="478"/>
      <c r="C320" s="367" t="s">
        <v>170</v>
      </c>
      <c r="D320" s="463">
        <v>3050350.9765189067</v>
      </c>
      <c r="E320" s="463">
        <v>296877.56904395483</v>
      </c>
      <c r="F320" s="468">
        <v>0.10781929770522235</v>
      </c>
      <c r="G320" s="474">
        <v>1.1651911270647235</v>
      </c>
      <c r="H320" s="474">
        <v>9.4387635099564493E-2</v>
      </c>
      <c r="I320" s="475">
        <v>9.71458562760224</v>
      </c>
      <c r="J320" s="475">
        <v>-0.46958943664909825</v>
      </c>
      <c r="K320" s="468">
        <v>-4.6109717643941429E-2</v>
      </c>
      <c r="L320" s="469">
        <v>29632895.75563303</v>
      </c>
      <c r="M320" s="469">
        <v>1591040.5391474627</v>
      </c>
      <c r="N320" s="468">
        <v>5.6738062687525168E-2</v>
      </c>
      <c r="O320" s="463">
        <v>6391846.7838376509</v>
      </c>
      <c r="P320" s="463">
        <v>582278.14342751633</v>
      </c>
      <c r="Q320" s="468">
        <v>0.10022743158197879</v>
      </c>
    </row>
    <row r="321" spans="1:17">
      <c r="A321" s="483"/>
      <c r="B321" s="478"/>
      <c r="C321" s="367" t="s">
        <v>174</v>
      </c>
      <c r="D321" s="463">
        <v>737859.10087640374</v>
      </c>
      <c r="E321" s="463">
        <v>116852.85078104888</v>
      </c>
      <c r="F321" s="464">
        <v>0.1881669480188102</v>
      </c>
      <c r="G321" s="472">
        <v>0.28185178819858064</v>
      </c>
      <c r="H321" s="472">
        <v>4.0347490634252664E-2</v>
      </c>
      <c r="I321" s="473">
        <v>16.471080704817638</v>
      </c>
      <c r="J321" s="473">
        <v>-0.38857044082213577</v>
      </c>
      <c r="K321" s="464">
        <v>-2.3047359489560226E-2</v>
      </c>
      <c r="L321" s="465">
        <v>12153336.799319424</v>
      </c>
      <c r="M321" s="465">
        <v>1683388.0634498149</v>
      </c>
      <c r="N321" s="464">
        <v>0.16078283723420703</v>
      </c>
      <c r="O321" s="463">
        <v>2175983.0637116176</v>
      </c>
      <c r="P321" s="463">
        <v>370933.51180397207</v>
      </c>
      <c r="Q321" s="464">
        <v>0.20549768919748232</v>
      </c>
    </row>
    <row r="322" spans="1:17">
      <c r="A322" s="483"/>
      <c r="B322" s="478"/>
      <c r="C322" s="367" t="s">
        <v>182</v>
      </c>
      <c r="D322" s="463">
        <v>838922.24402380455</v>
      </c>
      <c r="E322" s="463">
        <v>-38219.780299712089</v>
      </c>
      <c r="F322" s="468">
        <v>-4.3573080800898292E-2</v>
      </c>
      <c r="G322" s="474">
        <v>0.3204564860104403</v>
      </c>
      <c r="H322" s="474">
        <v>-2.0656938235896594E-2</v>
      </c>
      <c r="I322" s="475">
        <v>18.727959914072482</v>
      </c>
      <c r="J322" s="475">
        <v>0.52052433244247354</v>
      </c>
      <c r="K322" s="468">
        <v>2.8588558235386266E-2</v>
      </c>
      <c r="L322" s="469">
        <v>15711302.157101545</v>
      </c>
      <c r="M322" s="469">
        <v>-259204.74670942686</v>
      </c>
      <c r="N322" s="468">
        <v>-1.6230214123483706E-2</v>
      </c>
      <c r="O322" s="463">
        <v>1954404.0253068409</v>
      </c>
      <c r="P322" s="463">
        <v>-79485.657519539818</v>
      </c>
      <c r="Q322" s="468">
        <v>-3.9080613953989443E-2</v>
      </c>
    </row>
    <row r="323" spans="1:17">
      <c r="A323" s="483"/>
      <c r="B323" s="478"/>
      <c r="C323" s="367" t="s">
        <v>172</v>
      </c>
      <c r="D323" s="463">
        <v>1494933.6555323703</v>
      </c>
      <c r="E323" s="463">
        <v>-123294.80683071376</v>
      </c>
      <c r="F323" s="464">
        <v>-7.6191223735286112E-2</v>
      </c>
      <c r="G323" s="472">
        <v>0.57104360920611363</v>
      </c>
      <c r="H323" s="472">
        <v>-5.8272324476664639E-2</v>
      </c>
      <c r="I323" s="473">
        <v>8.9066510171832558</v>
      </c>
      <c r="J323" s="473">
        <v>0.1005289836797445</v>
      </c>
      <c r="K323" s="464">
        <v>1.1415806333057265E-2</v>
      </c>
      <c r="L323" s="465">
        <v>13314852.36366887</v>
      </c>
      <c r="M323" s="465">
        <v>-935464.95398919098</v>
      </c>
      <c r="N323" s="464">
        <v>-6.5645201656669358E-2</v>
      </c>
      <c r="O323" s="463">
        <v>3175264.307484386</v>
      </c>
      <c r="P323" s="463">
        <v>-241553.48151026526</v>
      </c>
      <c r="Q323" s="464">
        <v>-7.0695453028924563E-2</v>
      </c>
    </row>
    <row r="324" spans="1:17">
      <c r="A324" s="483"/>
      <c r="B324" s="478"/>
      <c r="C324" s="367" t="s">
        <v>314</v>
      </c>
      <c r="D324" s="463">
        <v>3246977.5354482015</v>
      </c>
      <c r="E324" s="463">
        <v>-97001.128483695909</v>
      </c>
      <c r="F324" s="468">
        <v>-2.9007699579530394E-2</v>
      </c>
      <c r="G324" s="474">
        <v>1.2402997042656145</v>
      </c>
      <c r="H324" s="474">
        <v>-6.014649604069322E-2</v>
      </c>
      <c r="I324" s="475">
        <v>6.4423701935308477</v>
      </c>
      <c r="J324" s="475">
        <v>-2.7008865475290911E-2</v>
      </c>
      <c r="K324" s="468">
        <v>-4.1748775622741392E-3</v>
      </c>
      <c r="L324" s="469">
        <v>20918231.293435745</v>
      </c>
      <c r="M324" s="469">
        <v>-715234.24876859784</v>
      </c>
      <c r="N324" s="468">
        <v>-3.3061473547696743E-2</v>
      </c>
      <c r="O324" s="463">
        <v>6430516.2145715281</v>
      </c>
      <c r="P324" s="463">
        <v>-184554.27800515108</v>
      </c>
      <c r="Q324" s="468">
        <v>-2.7899064448709168E-2</v>
      </c>
    </row>
    <row r="325" spans="1:17">
      <c r="A325" s="483"/>
      <c r="B325" s="478"/>
      <c r="C325" s="367" t="s">
        <v>188</v>
      </c>
      <c r="D325" s="463">
        <v>332812.92287895543</v>
      </c>
      <c r="E325" s="463">
        <v>-51330.09336257237</v>
      </c>
      <c r="F325" s="464">
        <v>-0.13362235207290313</v>
      </c>
      <c r="G325" s="472">
        <v>0.12712985085853493</v>
      </c>
      <c r="H325" s="472">
        <v>-2.2260254776323568E-2</v>
      </c>
      <c r="I325" s="473">
        <v>10.163989109178974</v>
      </c>
      <c r="J325" s="473">
        <v>0.27511257110477239</v>
      </c>
      <c r="K325" s="464">
        <v>2.7820407105451524E-2</v>
      </c>
      <c r="L325" s="465">
        <v>3382706.9235357251</v>
      </c>
      <c r="M325" s="465">
        <v>-416035.93704017624</v>
      </c>
      <c r="N325" s="464">
        <v>-0.10951937320050768</v>
      </c>
      <c r="O325" s="463">
        <v>559013.31163680193</v>
      </c>
      <c r="P325" s="463">
        <v>-101265.99401033402</v>
      </c>
      <c r="Q325" s="464">
        <v>-0.15336842021890085</v>
      </c>
    </row>
    <row r="326" spans="1:17">
      <c r="A326" s="483"/>
      <c r="B326" s="478"/>
      <c r="C326" s="367" t="s">
        <v>179</v>
      </c>
      <c r="D326" s="463">
        <v>411687.84661536408</v>
      </c>
      <c r="E326" s="463">
        <v>61106.010548459657</v>
      </c>
      <c r="F326" s="468">
        <v>0.17429884911892096</v>
      </c>
      <c r="G326" s="474">
        <v>0.1572589612438757</v>
      </c>
      <c r="H326" s="474">
        <v>2.0920526574096432E-2</v>
      </c>
      <c r="I326" s="475">
        <v>9.4270382677685287</v>
      </c>
      <c r="J326" s="475">
        <v>0.17843761610125597</v>
      </c>
      <c r="K326" s="468">
        <v>1.9293471825825727E-2</v>
      </c>
      <c r="L326" s="469">
        <v>3880997.0844182577</v>
      </c>
      <c r="M326" s="469">
        <v>638605.68690717639</v>
      </c>
      <c r="N326" s="468">
        <v>0.19695515087949647</v>
      </c>
      <c r="O326" s="463">
        <v>733511.43262022478</v>
      </c>
      <c r="P326" s="463">
        <v>107507.77184204303</v>
      </c>
      <c r="Q326" s="468">
        <v>0.17173665040297162</v>
      </c>
    </row>
    <row r="327" spans="1:17">
      <c r="A327" s="483"/>
      <c r="B327" s="478"/>
      <c r="C327" s="367" t="s">
        <v>158</v>
      </c>
      <c r="D327" s="463">
        <v>9479820.771481432</v>
      </c>
      <c r="E327" s="463">
        <v>353083.63291164115</v>
      </c>
      <c r="F327" s="464">
        <v>3.8686731912054524E-2</v>
      </c>
      <c r="G327" s="472">
        <v>3.6211580680789779</v>
      </c>
      <c r="H327" s="472">
        <v>7.1843964773064428E-2</v>
      </c>
      <c r="I327" s="473">
        <v>5.7440576531636784</v>
      </c>
      <c r="J327" s="473">
        <v>-0.12914180277764409</v>
      </c>
      <c r="K327" s="464">
        <v>-2.1988322335452847E-2</v>
      </c>
      <c r="L327" s="465">
        <v>54452637.053047925</v>
      </c>
      <c r="M327" s="465">
        <v>849489.45628036559</v>
      </c>
      <c r="N327" s="464">
        <v>1.584775324521414E-2</v>
      </c>
      <c r="O327" s="463">
        <v>15947406.50839572</v>
      </c>
      <c r="P327" s="463">
        <v>641483.24570524506</v>
      </c>
      <c r="Q327" s="464">
        <v>4.1910784125575522E-2</v>
      </c>
    </row>
    <row r="328" spans="1:17">
      <c r="A328" s="483"/>
      <c r="B328" s="478"/>
      <c r="C328" s="367" t="s">
        <v>156</v>
      </c>
      <c r="D328" s="463">
        <v>22545871.795319133</v>
      </c>
      <c r="E328" s="463">
        <v>1489341.2595110796</v>
      </c>
      <c r="F328" s="468">
        <v>7.0730610485823117E-2</v>
      </c>
      <c r="G328" s="474">
        <v>8.6122056019352087</v>
      </c>
      <c r="H328" s="474">
        <v>0.42349153438546416</v>
      </c>
      <c r="I328" s="475">
        <v>4.9289705928089544</v>
      </c>
      <c r="J328" s="475">
        <v>3.3575658924805296E-2</v>
      </c>
      <c r="K328" s="468">
        <v>6.8586210874237658E-3</v>
      </c>
      <c r="L328" s="469">
        <v>111127939.06836884</v>
      </c>
      <c r="M328" s="469">
        <v>8047906.1581972092</v>
      </c>
      <c r="N328" s="468">
        <v>7.8074346029851388E-2</v>
      </c>
      <c r="O328" s="463">
        <v>30505938.622766964</v>
      </c>
      <c r="P328" s="463">
        <v>2297957.0913381465</v>
      </c>
      <c r="Q328" s="468">
        <v>8.1464782894082821E-2</v>
      </c>
    </row>
    <row r="329" spans="1:17">
      <c r="A329" s="483"/>
      <c r="B329" s="478"/>
      <c r="C329" s="367" t="s">
        <v>166</v>
      </c>
      <c r="D329" s="463">
        <v>2394892.7740354473</v>
      </c>
      <c r="E329" s="463">
        <v>36506.315493153874</v>
      </c>
      <c r="F329" s="464">
        <v>1.547936105252158E-2</v>
      </c>
      <c r="G329" s="472">
        <v>0.91481532192799753</v>
      </c>
      <c r="H329" s="472">
        <v>-2.3420576765140755E-3</v>
      </c>
      <c r="I329" s="473">
        <v>6.8880851592138201</v>
      </c>
      <c r="J329" s="473">
        <v>-0.25533966690739884</v>
      </c>
      <c r="K329" s="464">
        <v>-3.5744712532524085E-2</v>
      </c>
      <c r="L329" s="465">
        <v>16496225.374741981</v>
      </c>
      <c r="M329" s="465">
        <v>-350731.00279713981</v>
      </c>
      <c r="N329" s="464">
        <v>-2.0818656791012122E-2</v>
      </c>
      <c r="O329" s="463">
        <v>4488394.0632372564</v>
      </c>
      <c r="P329" s="463">
        <v>94792.568194129504</v>
      </c>
      <c r="Q329" s="464">
        <v>2.1575140189904508E-2</v>
      </c>
    </row>
    <row r="330" spans="1:17">
      <c r="A330" s="483"/>
      <c r="B330" s="478"/>
      <c r="C330" s="367" t="s">
        <v>186</v>
      </c>
      <c r="D330" s="463">
        <v>194098.42207283684</v>
      </c>
      <c r="E330" s="463">
        <v>-20563.000710488093</v>
      </c>
      <c r="F330" s="468">
        <v>-9.5792716007682424E-2</v>
      </c>
      <c r="G330" s="474">
        <v>7.4142864515424192E-2</v>
      </c>
      <c r="H330" s="474">
        <v>-9.337223028760569E-3</v>
      </c>
      <c r="I330" s="475">
        <v>7.3357907132360678</v>
      </c>
      <c r="J330" s="475">
        <v>0.12054071840395064</v>
      </c>
      <c r="K330" s="468">
        <v>1.6706381413019267E-2</v>
      </c>
      <c r="L330" s="469">
        <v>1423865.4020956911</v>
      </c>
      <c r="M330" s="469">
        <v>-124970.42753234901</v>
      </c>
      <c r="N330" s="468">
        <v>-8.0686684244876503E-2</v>
      </c>
      <c r="O330" s="463">
        <v>282685.39896187384</v>
      </c>
      <c r="P330" s="463">
        <v>-39154.806883170269</v>
      </c>
      <c r="Q330" s="468">
        <v>-0.12165915312029744</v>
      </c>
    </row>
    <row r="331" spans="1:17">
      <c r="A331" s="483"/>
      <c r="B331" s="478"/>
      <c r="C331" s="367" t="s">
        <v>181</v>
      </c>
      <c r="D331" s="463">
        <v>308424.42447499541</v>
      </c>
      <c r="E331" s="463">
        <v>27783.490498071362</v>
      </c>
      <c r="F331" s="464">
        <v>9.9000135526757779E-2</v>
      </c>
      <c r="G331" s="472">
        <v>0.11781378783448369</v>
      </c>
      <c r="H331" s="472">
        <v>8.6748031342700344E-3</v>
      </c>
      <c r="I331" s="473">
        <v>6.1868361653730881</v>
      </c>
      <c r="J331" s="473">
        <v>0.35524284241441073</v>
      </c>
      <c r="K331" s="464">
        <v>6.0916943747746997E-2</v>
      </c>
      <c r="L331" s="465">
        <v>1908171.3836262822</v>
      </c>
      <c r="M331" s="465">
        <v>271587.58689756482</v>
      </c>
      <c r="N331" s="464">
        <v>0.16594786496140754</v>
      </c>
      <c r="O331" s="463">
        <v>416950.27873691212</v>
      </c>
      <c r="P331" s="463">
        <v>29923.045726650977</v>
      </c>
      <c r="Q331" s="464">
        <v>7.7315090966370403E-2</v>
      </c>
    </row>
    <row r="332" spans="1:17">
      <c r="A332" s="483"/>
      <c r="B332" s="478"/>
      <c r="C332" s="367" t="s">
        <v>159</v>
      </c>
      <c r="D332" s="463">
        <v>8891653.5979146417</v>
      </c>
      <c r="E332" s="463">
        <v>381709.51946561597</v>
      </c>
      <c r="F332" s="468">
        <v>4.4854527356093292E-2</v>
      </c>
      <c r="G332" s="474">
        <v>3.3964864885963886</v>
      </c>
      <c r="H332" s="474">
        <v>8.7038207420519154E-2</v>
      </c>
      <c r="I332" s="475">
        <v>10.478312042247081</v>
      </c>
      <c r="J332" s="475">
        <v>2.3791654352681491E-2</v>
      </c>
      <c r="K332" s="468">
        <v>2.2757289162906561E-3</v>
      </c>
      <c r="L332" s="469">
        <v>93169520.970518574</v>
      </c>
      <c r="M332" s="469">
        <v>4202137.1025320143</v>
      </c>
      <c r="N332" s="468">
        <v>4.7232333017314714E-2</v>
      </c>
      <c r="O332" s="463">
        <v>21219451.943958882</v>
      </c>
      <c r="P332" s="463">
        <v>799512.01185143739</v>
      </c>
      <c r="Q332" s="468">
        <v>3.9153494795267182E-2</v>
      </c>
    </row>
    <row r="333" spans="1:17">
      <c r="A333" s="483"/>
      <c r="B333" s="478"/>
      <c r="C333" s="367" t="s">
        <v>161</v>
      </c>
      <c r="D333" s="463">
        <v>7641613.0373377688</v>
      </c>
      <c r="E333" s="463">
        <v>-296335.12303801812</v>
      </c>
      <c r="F333" s="464">
        <v>-3.7331451031293893E-2</v>
      </c>
      <c r="G333" s="472">
        <v>2.918988593807442</v>
      </c>
      <c r="H333" s="472">
        <v>-0.16801511071122155</v>
      </c>
      <c r="I333" s="473">
        <v>6.8986864216409201</v>
      </c>
      <c r="J333" s="473">
        <v>6.5459782694152757E-2</v>
      </c>
      <c r="K333" s="464">
        <v>9.5796299688140213E-3</v>
      </c>
      <c r="L333" s="465">
        <v>52717092.100116298</v>
      </c>
      <c r="M333" s="465">
        <v>-1524706.7279420123</v>
      </c>
      <c r="N333" s="464">
        <v>-2.8109442549558456E-2</v>
      </c>
      <c r="O333" s="463">
        <v>10848795.580197349</v>
      </c>
      <c r="P333" s="463">
        <v>-401911.56381804869</v>
      </c>
      <c r="Q333" s="464">
        <v>-3.5723226875729139E-2</v>
      </c>
    </row>
    <row r="334" spans="1:17">
      <c r="A334" s="483"/>
      <c r="B334" s="478"/>
      <c r="C334" s="367" t="s">
        <v>177</v>
      </c>
      <c r="D334" s="463">
        <v>477949.44768550183</v>
      </c>
      <c r="E334" s="463">
        <v>11341.59636669344</v>
      </c>
      <c r="F334" s="468">
        <v>2.4306484202179294E-2</v>
      </c>
      <c r="G334" s="474">
        <v>0.18256995995397718</v>
      </c>
      <c r="H334" s="474">
        <v>1.1099483140844524E-3</v>
      </c>
      <c r="I334" s="475">
        <v>17.306702466996803</v>
      </c>
      <c r="J334" s="475">
        <v>0.26420926574529702</v>
      </c>
      <c r="K334" s="468">
        <v>1.5502970288754168E-2</v>
      </c>
      <c r="L334" s="469">
        <v>8271728.8853584342</v>
      </c>
      <c r="M334" s="469">
        <v>319567.75160706788</v>
      </c>
      <c r="N334" s="468">
        <v>4.0186277193343847E-2</v>
      </c>
      <c r="O334" s="463">
        <v>931752.79528521164</v>
      </c>
      <c r="P334" s="463">
        <v>26663.40845755639</v>
      </c>
      <c r="Q334" s="468">
        <v>2.9459420081161074E-2</v>
      </c>
    </row>
    <row r="335" spans="1:17">
      <c r="A335" s="483"/>
      <c r="B335" s="478"/>
      <c r="C335" s="367" t="s">
        <v>164</v>
      </c>
      <c r="D335" s="463">
        <v>4552935.8060667953</v>
      </c>
      <c r="E335" s="463">
        <v>-47895.784356659278</v>
      </c>
      <c r="F335" s="464">
        <v>-1.0410245064469099E-2</v>
      </c>
      <c r="G335" s="472">
        <v>1.7391573770237003</v>
      </c>
      <c r="H335" s="472">
        <v>-5.006873992178118E-2</v>
      </c>
      <c r="I335" s="473">
        <v>7.2047671924305003</v>
      </c>
      <c r="J335" s="473">
        <v>-0.17950378040874071</v>
      </c>
      <c r="K335" s="464">
        <v>-2.4308937343847471E-2</v>
      </c>
      <c r="L335" s="465">
        <v>32802842.524792161</v>
      </c>
      <c r="M335" s="465">
        <v>-1170944.6392935552</v>
      </c>
      <c r="N335" s="464">
        <v>-3.4466120413310333E-2</v>
      </c>
      <c r="O335" s="463">
        <v>8634838.7254298348</v>
      </c>
      <c r="P335" s="463">
        <v>-62122.346915980801</v>
      </c>
      <c r="Q335" s="464">
        <v>-7.1429947080612439E-3</v>
      </c>
    </row>
    <row r="336" spans="1:17">
      <c r="A336" s="483"/>
      <c r="B336" s="478"/>
      <c r="C336" s="367" t="s">
        <v>190</v>
      </c>
      <c r="D336" s="466"/>
      <c r="E336" s="463">
        <v>-51.528933003544807</v>
      </c>
      <c r="F336" s="468">
        <v>-1</v>
      </c>
      <c r="G336" s="466"/>
      <c r="H336" s="474">
        <v>-2.0039184416178697E-5</v>
      </c>
      <c r="I336" s="466"/>
      <c r="J336" s="475">
        <v>-7.825380379073767</v>
      </c>
      <c r="K336" s="468">
        <v>-1</v>
      </c>
      <c r="L336" s="466"/>
      <c r="M336" s="469">
        <v>-403.23350128054619</v>
      </c>
      <c r="N336" s="468">
        <v>-1</v>
      </c>
      <c r="O336" s="466"/>
      <c r="P336" s="463">
        <v>-63.878569483757019</v>
      </c>
      <c r="Q336" s="468">
        <v>-1</v>
      </c>
    </row>
    <row r="337" spans="1:17">
      <c r="A337" s="483"/>
      <c r="B337" s="478"/>
      <c r="C337" s="367" t="s">
        <v>180</v>
      </c>
      <c r="D337" s="463">
        <v>427263.17469484947</v>
      </c>
      <c r="E337" s="463">
        <v>3829.2737196295639</v>
      </c>
      <c r="F337" s="464">
        <v>9.0433801138980127E-3</v>
      </c>
      <c r="G337" s="472">
        <v>0.16320851728481672</v>
      </c>
      <c r="H337" s="472">
        <v>-1.4614949803442301E-3</v>
      </c>
      <c r="I337" s="473">
        <v>5.4506138677041633</v>
      </c>
      <c r="J337" s="473">
        <v>0.29617275192119852</v>
      </c>
      <c r="K337" s="464">
        <v>5.7459721678517921E-2</v>
      </c>
      <c r="L337" s="465">
        <v>2328846.585151053</v>
      </c>
      <c r="M337" s="465">
        <v>146281.47614800697</v>
      </c>
      <c r="N337" s="464">
        <v>6.7022731896793475E-2</v>
      </c>
      <c r="O337" s="463">
        <v>341784.72022894945</v>
      </c>
      <c r="P337" s="463">
        <v>9818.270970663405</v>
      </c>
      <c r="Q337" s="464">
        <v>2.9576094188435029E-2</v>
      </c>
    </row>
    <row r="338" spans="1:17">
      <c r="A338" s="483"/>
      <c r="B338" s="478"/>
      <c r="C338" s="367" t="s">
        <v>185</v>
      </c>
      <c r="D338" s="463">
        <v>195124.09786474233</v>
      </c>
      <c r="E338" s="463">
        <v>8072.3843505082477</v>
      </c>
      <c r="F338" s="468">
        <v>4.3155896296528516E-2</v>
      </c>
      <c r="G338" s="474">
        <v>7.4534658227417699E-2</v>
      </c>
      <c r="H338" s="474">
        <v>1.7917628483089809E-3</v>
      </c>
      <c r="I338" s="475">
        <v>6.9234793684268547</v>
      </c>
      <c r="J338" s="475">
        <v>9.7589608516256199E-2</v>
      </c>
      <c r="K338" s="468">
        <v>1.4296979873512397E-2</v>
      </c>
      <c r="L338" s="469">
        <v>1350937.6658494461</v>
      </c>
      <c r="M338" s="469">
        <v>74143.289998904802</v>
      </c>
      <c r="N338" s="468">
        <v>5.8069875150815867E-2</v>
      </c>
      <c r="O338" s="463">
        <v>188624.01019537775</v>
      </c>
      <c r="P338" s="463">
        <v>6596.7534495390137</v>
      </c>
      <c r="Q338" s="468">
        <v>3.624047061671614E-2</v>
      </c>
    </row>
    <row r="339" spans="1:17">
      <c r="A339" s="483"/>
      <c r="B339" s="478"/>
      <c r="C339" s="367" t="s">
        <v>163</v>
      </c>
      <c r="D339" s="463">
        <v>3058011.7708085477</v>
      </c>
      <c r="E339" s="463">
        <v>596185.42849329021</v>
      </c>
      <c r="F339" s="464">
        <v>0.24217200792993371</v>
      </c>
      <c r="G339" s="472">
        <v>1.1681174426268577</v>
      </c>
      <c r="H339" s="472">
        <v>0.21073313057699683</v>
      </c>
      <c r="I339" s="473">
        <v>5.6155241787918238</v>
      </c>
      <c r="J339" s="473">
        <v>-3.1104804495284633E-2</v>
      </c>
      <c r="K339" s="464">
        <v>-5.5085617608928491E-3</v>
      </c>
      <c r="L339" s="465">
        <v>17172339.0380054</v>
      </c>
      <c r="M339" s="465">
        <v>3271319.0616683774</v>
      </c>
      <c r="N339" s="464">
        <v>0.23532942670659937</v>
      </c>
      <c r="O339" s="463">
        <v>4176877.4705865043</v>
      </c>
      <c r="P339" s="463">
        <v>780802.39404466236</v>
      </c>
      <c r="Q339" s="464">
        <v>0.22991317224934216</v>
      </c>
    </row>
    <row r="340" spans="1:17">
      <c r="A340" s="483"/>
      <c r="B340" s="478"/>
      <c r="C340" s="367" t="s">
        <v>175</v>
      </c>
      <c r="D340" s="463">
        <v>858699.12775984197</v>
      </c>
      <c r="E340" s="463">
        <v>154645.73527761456</v>
      </c>
      <c r="F340" s="468">
        <v>0.21965057896020054</v>
      </c>
      <c r="G340" s="474">
        <v>0.32801097715838007</v>
      </c>
      <c r="H340" s="474">
        <v>5.4210318995770224E-2</v>
      </c>
      <c r="I340" s="475">
        <v>5.9467116047699653</v>
      </c>
      <c r="J340" s="475">
        <v>-0.11703349668099072</v>
      </c>
      <c r="K340" s="468">
        <v>-1.9300530402075525E-2</v>
      </c>
      <c r="L340" s="469">
        <v>5106436.0680552991</v>
      </c>
      <c r="M340" s="469">
        <v>837235.75823126547</v>
      </c>
      <c r="N340" s="468">
        <v>0.19611067588107017</v>
      </c>
      <c r="O340" s="463">
        <v>1036897.405233223</v>
      </c>
      <c r="P340" s="463">
        <v>114167.15009055531</v>
      </c>
      <c r="Q340" s="468">
        <v>0.12372754600194982</v>
      </c>
    </row>
    <row r="341" spans="1:17">
      <c r="A341" s="483"/>
      <c r="B341" s="478"/>
      <c r="C341" s="367" t="s">
        <v>207</v>
      </c>
      <c r="D341" s="463">
        <v>6850930.468780417</v>
      </c>
      <c r="E341" s="463">
        <v>-51470.543255968951</v>
      </c>
      <c r="F341" s="464">
        <v>-7.4569042230688675E-3</v>
      </c>
      <c r="G341" s="472">
        <v>2.6169589846576242</v>
      </c>
      <c r="H341" s="472">
        <v>-6.7328826718177748E-2</v>
      </c>
      <c r="I341" s="473">
        <v>3.2213302357833702</v>
      </c>
      <c r="J341" s="473">
        <v>2.9254805524913774E-2</v>
      </c>
      <c r="K341" s="464">
        <v>9.164822750615597E-3</v>
      </c>
      <c r="L341" s="465">
        <v>22069109.462331895</v>
      </c>
      <c r="M341" s="465">
        <v>36124.78201944381</v>
      </c>
      <c r="N341" s="464">
        <v>1.6395773220739844E-3</v>
      </c>
      <c r="O341" s="463">
        <v>5200044.456045134</v>
      </c>
      <c r="P341" s="463">
        <v>63999.068996456452</v>
      </c>
      <c r="Q341" s="464">
        <v>1.2460767803540029E-2</v>
      </c>
    </row>
    <row r="342" spans="1:17">
      <c r="A342" s="483"/>
      <c r="B342" s="478"/>
      <c r="C342" s="367" t="s">
        <v>208</v>
      </c>
      <c r="D342" s="463">
        <v>189537.71687280768</v>
      </c>
      <c r="E342" s="463">
        <v>13518.224358321138</v>
      </c>
      <c r="F342" s="468">
        <v>7.67995871662258E-2</v>
      </c>
      <c r="G342" s="474">
        <v>7.240073933929235E-2</v>
      </c>
      <c r="H342" s="474">
        <v>3.9481852936393835E-3</v>
      </c>
      <c r="I342" s="475">
        <v>12.267505204042086</v>
      </c>
      <c r="J342" s="475">
        <v>6.4876641070682695E-2</v>
      </c>
      <c r="K342" s="468">
        <v>5.316611968961292E-3</v>
      </c>
      <c r="L342" s="469">
        <v>2325154.9280994236</v>
      </c>
      <c r="M342" s="469">
        <v>177254.44110241905</v>
      </c>
      <c r="N342" s="468">
        <v>8.2524512739526296E-2</v>
      </c>
      <c r="O342" s="463">
        <v>445620.59617074614</v>
      </c>
      <c r="P342" s="463">
        <v>32224.774762963003</v>
      </c>
      <c r="Q342" s="468">
        <v>7.7951379995144524E-2</v>
      </c>
    </row>
    <row r="343" spans="1:17">
      <c r="A343" s="483"/>
      <c r="B343" s="478"/>
      <c r="C343" s="367" t="s">
        <v>239</v>
      </c>
      <c r="D343" s="463">
        <v>182051.9385421605</v>
      </c>
      <c r="E343" s="463">
        <v>19027.113497793936</v>
      </c>
      <c r="F343" s="464">
        <v>0.11671298216462299</v>
      </c>
      <c r="G343" s="472">
        <v>6.9541277409440105E-2</v>
      </c>
      <c r="H343" s="472">
        <v>6.142244224441068E-3</v>
      </c>
      <c r="I343" s="473">
        <v>15.616466157317081</v>
      </c>
      <c r="J343" s="473">
        <v>-0.22207541959960153</v>
      </c>
      <c r="K343" s="464">
        <v>-1.4021203816092349E-2</v>
      </c>
      <c r="L343" s="465">
        <v>2843007.9371176185</v>
      </c>
      <c r="M343" s="465">
        <v>260932.46758285072</v>
      </c>
      <c r="N343" s="464">
        <v>0.10105532183761651</v>
      </c>
      <c r="O343" s="463">
        <v>362872.03494958906</v>
      </c>
      <c r="P343" s="463">
        <v>20453.516075108259</v>
      </c>
      <c r="Q343" s="464">
        <v>5.9732505538363817E-2</v>
      </c>
    </row>
    <row r="344" spans="1:17">
      <c r="A344" s="483"/>
      <c r="B344" s="478"/>
      <c r="C344" s="367" t="s">
        <v>209</v>
      </c>
      <c r="D344" s="463">
        <v>7694183.0671434533</v>
      </c>
      <c r="E344" s="463">
        <v>-50571.956165420823</v>
      </c>
      <c r="F344" s="468">
        <v>-6.5298329015208061E-3</v>
      </c>
      <c r="G344" s="474">
        <v>2.9390696050584868</v>
      </c>
      <c r="H344" s="474">
        <v>-7.2802854236107439E-2</v>
      </c>
      <c r="I344" s="475">
        <v>5.9726271544168901</v>
      </c>
      <c r="J344" s="475">
        <v>8.0491481285011268E-2</v>
      </c>
      <c r="K344" s="468">
        <v>1.3660832973017269E-2</v>
      </c>
      <c r="L344" s="469">
        <v>45954486.717875622</v>
      </c>
      <c r="M344" s="469">
        <v>321339.36537008733</v>
      </c>
      <c r="N344" s="468">
        <v>7.0417971148870112E-3</v>
      </c>
      <c r="O344" s="463">
        <v>8743057.1337524801</v>
      </c>
      <c r="P344" s="463">
        <v>-142687.45365254954</v>
      </c>
      <c r="Q344" s="468">
        <v>-1.6058018801800786E-2</v>
      </c>
    </row>
    <row r="345" spans="1:17">
      <c r="A345" s="483"/>
      <c r="B345" s="484"/>
      <c r="C345" s="367" t="s">
        <v>210</v>
      </c>
      <c r="D345" s="463">
        <v>5448838.1853933726</v>
      </c>
      <c r="E345" s="463">
        <v>-55363.677701434121</v>
      </c>
      <c r="F345" s="464">
        <v>-1.0058438821556083E-2</v>
      </c>
      <c r="G345" s="472">
        <v>2.0813794724950911</v>
      </c>
      <c r="H345" s="472">
        <v>-5.9160021905916516E-2</v>
      </c>
      <c r="I345" s="473">
        <v>7.2328510512167314</v>
      </c>
      <c r="J345" s="473">
        <v>-0.19079566406498394</v>
      </c>
      <c r="K345" s="464">
        <v>-2.5701070024281666E-2</v>
      </c>
      <c r="L345" s="465">
        <v>39410634.997132324</v>
      </c>
      <c r="M345" s="465">
        <v>-1450615.0840789378</v>
      </c>
      <c r="N345" s="464">
        <v>-3.5500996205349987E-2</v>
      </c>
      <c r="O345" s="463">
        <v>10768143.220734727</v>
      </c>
      <c r="P345" s="463">
        <v>-58519.564931401983</v>
      </c>
      <c r="Q345" s="464">
        <v>-5.4051341664467911E-3</v>
      </c>
    </row>
    <row r="346" spans="1:17">
      <c r="A346" s="483"/>
      <c r="B346" s="478" t="s">
        <v>242</v>
      </c>
      <c r="C346" s="367" t="s">
        <v>189</v>
      </c>
      <c r="D346" s="463">
        <v>464155.0807024588</v>
      </c>
      <c r="E346" s="463">
        <v>8230.6335922814906</v>
      </c>
      <c r="F346" s="468">
        <v>1.8052626141130134E-2</v>
      </c>
      <c r="G346" s="474">
        <v>1.5567386344914258E-2</v>
      </c>
      <c r="H346" s="474">
        <v>1.5302167999929964E-4</v>
      </c>
      <c r="I346" s="475">
        <v>5.5333332716965904</v>
      </c>
      <c r="J346" s="475">
        <v>-2.5583801805879602E-2</v>
      </c>
      <c r="K346" s="468">
        <v>-4.602299596773835E-3</v>
      </c>
      <c r="L346" s="469">
        <v>2568324.7512779315</v>
      </c>
      <c r="M346" s="469">
        <v>33878.558009992819</v>
      </c>
      <c r="N346" s="468">
        <v>1.3367242950346281E-2</v>
      </c>
      <c r="O346" s="463">
        <v>874118.92431879882</v>
      </c>
      <c r="P346" s="463">
        <v>41573.67484885524</v>
      </c>
      <c r="Q346" s="468">
        <v>4.9935633979443089E-2</v>
      </c>
    </row>
    <row r="347" spans="1:17">
      <c r="A347" s="483"/>
      <c r="B347" s="478" t="s">
        <v>299</v>
      </c>
      <c r="C347" s="367" t="s">
        <v>176</v>
      </c>
      <c r="D347" s="463">
        <v>3769265.9036290259</v>
      </c>
      <c r="E347" s="463">
        <v>100643.570962606</v>
      </c>
      <c r="F347" s="464">
        <v>2.7433614538746064E-2</v>
      </c>
      <c r="G347" s="472">
        <v>0.1264181326415772</v>
      </c>
      <c r="H347" s="472">
        <v>2.3855592360419176E-3</v>
      </c>
      <c r="I347" s="473">
        <v>11.602175400113319</v>
      </c>
      <c r="J347" s="473">
        <v>-0.24506006919245493</v>
      </c>
      <c r="K347" s="464">
        <v>-2.0685000296260254E-2</v>
      </c>
      <c r="L347" s="465">
        <v>43731684.143570587</v>
      </c>
      <c r="M347" s="465">
        <v>268651.52051769197</v>
      </c>
      <c r="N347" s="464">
        <v>6.1811499176244447E-3</v>
      </c>
      <c r="O347" s="463">
        <v>8307795.7931715073</v>
      </c>
      <c r="P347" s="463">
        <v>89154.237230286933</v>
      </c>
      <c r="Q347" s="464">
        <v>1.0847806979224897E-2</v>
      </c>
    </row>
    <row r="348" spans="1:17">
      <c r="A348" s="483"/>
      <c r="B348" s="478" t="s">
        <v>299</v>
      </c>
      <c r="C348" s="367" t="s">
        <v>171</v>
      </c>
      <c r="D348" s="463">
        <v>17808110.886675648</v>
      </c>
      <c r="E348" s="463">
        <v>-1230725.1987971067</v>
      </c>
      <c r="F348" s="468">
        <v>-6.4642880125229382E-2</v>
      </c>
      <c r="G348" s="474">
        <v>0.59726964924394688</v>
      </c>
      <c r="H348" s="474">
        <v>-4.6414987711043243E-2</v>
      </c>
      <c r="I348" s="475">
        <v>9.0143139177935261</v>
      </c>
      <c r="J348" s="475">
        <v>-6.4063551684824915E-2</v>
      </c>
      <c r="K348" s="468">
        <v>-7.0567182186693153E-3</v>
      </c>
      <c r="L348" s="469">
        <v>160527901.81537071</v>
      </c>
      <c r="M348" s="469">
        <v>-12313838.748076558</v>
      </c>
      <c r="N348" s="468">
        <v>-7.1243431754011738E-2</v>
      </c>
      <c r="O348" s="463">
        <v>36967759.572982676</v>
      </c>
      <c r="P348" s="463">
        <v>-2453805.1976094097</v>
      </c>
      <c r="Q348" s="468">
        <v>-6.2245251092618033E-2</v>
      </c>
    </row>
    <row r="349" spans="1:17">
      <c r="A349" s="483"/>
      <c r="B349" s="478" t="s">
        <v>299</v>
      </c>
      <c r="C349" s="367" t="s">
        <v>173</v>
      </c>
      <c r="D349" s="463">
        <v>7550015.6194847776</v>
      </c>
      <c r="E349" s="463">
        <v>-219908.41426606942</v>
      </c>
      <c r="F349" s="464">
        <v>-2.8302517928210813E-2</v>
      </c>
      <c r="G349" s="472">
        <v>0.25322142306571133</v>
      </c>
      <c r="H349" s="472">
        <v>-9.472194778342713E-3</v>
      </c>
      <c r="I349" s="473">
        <v>15.078622523427553</v>
      </c>
      <c r="J349" s="473">
        <v>9.9332601931234166E-2</v>
      </c>
      <c r="K349" s="464">
        <v>6.6313291519035896E-3</v>
      </c>
      <c r="L349" s="465">
        <v>113843835.572193</v>
      </c>
      <c r="M349" s="465">
        <v>-2544109.1973630935</v>
      </c>
      <c r="N349" s="464">
        <v>-2.1858872088516876E-2</v>
      </c>
      <c r="O349" s="463">
        <v>24149748.643609595</v>
      </c>
      <c r="P349" s="463">
        <v>-717608.18105813488</v>
      </c>
      <c r="Q349" s="464">
        <v>-2.8857436924952452E-2</v>
      </c>
    </row>
    <row r="350" spans="1:17">
      <c r="A350" s="483"/>
      <c r="B350" s="478" t="s">
        <v>299</v>
      </c>
      <c r="C350" s="367" t="s">
        <v>169</v>
      </c>
      <c r="D350" s="463">
        <v>12702795.94081334</v>
      </c>
      <c r="E350" s="463">
        <v>-272946.5035793446</v>
      </c>
      <c r="F350" s="468">
        <v>-2.1035135734934013E-2</v>
      </c>
      <c r="G350" s="474">
        <v>0.42604151132413176</v>
      </c>
      <c r="H350" s="474">
        <v>-1.2655792809571298E-2</v>
      </c>
      <c r="I350" s="475">
        <v>14.797265480562592</v>
      </c>
      <c r="J350" s="475">
        <v>0.23312856818929895</v>
      </c>
      <c r="K350" s="468">
        <v>1.6007029430713419E-2</v>
      </c>
      <c r="L350" s="469">
        <v>187966643.88162786</v>
      </c>
      <c r="M350" s="469">
        <v>-1013845.6182005107</v>
      </c>
      <c r="N350" s="468">
        <v>-5.3648163410087444E-3</v>
      </c>
      <c r="O350" s="463">
        <v>27409597.907651015</v>
      </c>
      <c r="P350" s="463">
        <v>-240801.1140758507</v>
      </c>
      <c r="Q350" s="468">
        <v>-8.7087753737888664E-3</v>
      </c>
    </row>
    <row r="351" spans="1:17">
      <c r="A351" s="483"/>
      <c r="B351" s="478" t="s">
        <v>299</v>
      </c>
      <c r="C351" s="367" t="s">
        <v>233</v>
      </c>
      <c r="D351" s="463">
        <v>3694011.3901255517</v>
      </c>
      <c r="E351" s="463">
        <v>946448.17205595737</v>
      </c>
      <c r="F351" s="464">
        <v>0.34446820580198362</v>
      </c>
      <c r="G351" s="472">
        <v>0.12389415706829647</v>
      </c>
      <c r="H351" s="472">
        <v>3.1001701636975076E-2</v>
      </c>
      <c r="I351" s="473">
        <v>13.810499412616609</v>
      </c>
      <c r="J351" s="473">
        <v>-1.0063908561791575</v>
      </c>
      <c r="K351" s="464">
        <v>-6.7921867404161534E-2</v>
      </c>
      <c r="L351" s="465">
        <v>51016142.133527994</v>
      </c>
      <c r="M351" s="465">
        <v>10305799.424811438</v>
      </c>
      <c r="N351" s="464">
        <v>0.25314941459839019</v>
      </c>
      <c r="O351" s="463">
        <v>7539858.9212862151</v>
      </c>
      <c r="P351" s="463">
        <v>2023860.2042914145</v>
      </c>
      <c r="Q351" s="464">
        <v>0.36690730149300038</v>
      </c>
    </row>
    <row r="352" spans="1:17">
      <c r="A352" s="483"/>
      <c r="B352" s="478" t="s">
        <v>299</v>
      </c>
      <c r="C352" s="367" t="s">
        <v>153</v>
      </c>
      <c r="D352" s="463">
        <v>611497075.09797525</v>
      </c>
      <c r="E352" s="463">
        <v>1393365.517183423</v>
      </c>
      <c r="F352" s="468">
        <v>2.2838174810325576E-3</v>
      </c>
      <c r="G352" s="474">
        <v>20.50911777681808</v>
      </c>
      <c r="H352" s="474">
        <v>-0.11789865650572295</v>
      </c>
      <c r="I352" s="475">
        <v>5.9647854830665601</v>
      </c>
      <c r="J352" s="475">
        <v>-6.9510381003301092E-2</v>
      </c>
      <c r="K352" s="468">
        <v>-1.1519219900566736E-2</v>
      </c>
      <c r="L352" s="469">
        <v>3647448876.4820647</v>
      </c>
      <c r="M352" s="469">
        <v>-34097414.894987106</v>
      </c>
      <c r="N352" s="468">
        <v>-9.2617102153109837E-3</v>
      </c>
      <c r="O352" s="463">
        <v>1019623859.7643815</v>
      </c>
      <c r="P352" s="463">
        <v>2568549.6302250624</v>
      </c>
      <c r="Q352" s="468">
        <v>2.5254768394909156E-3</v>
      </c>
    </row>
    <row r="353" spans="1:17">
      <c r="A353" s="483"/>
      <c r="B353" s="478" t="s">
        <v>299</v>
      </c>
      <c r="C353" s="367" t="s">
        <v>234</v>
      </c>
      <c r="D353" s="463">
        <v>51332021.251593009</v>
      </c>
      <c r="E353" s="463">
        <v>-2608281.1240348071</v>
      </c>
      <c r="F353" s="464">
        <v>-4.8354959263508378E-2</v>
      </c>
      <c r="G353" s="472">
        <v>1.7216345137912101</v>
      </c>
      <c r="H353" s="472">
        <v>-0.10203494772546695</v>
      </c>
      <c r="I353" s="473">
        <v>4.9493005601724489</v>
      </c>
      <c r="J353" s="473">
        <v>-2.8067008259751169E-2</v>
      </c>
      <c r="K353" s="464">
        <v>-5.6389261741004752E-3</v>
      </c>
      <c r="L353" s="465">
        <v>254057601.53529331</v>
      </c>
      <c r="M353" s="465">
        <v>-14423110.140582949</v>
      </c>
      <c r="N353" s="464">
        <v>-5.372121539217041E-2</v>
      </c>
      <c r="O353" s="463">
        <v>80799894.990830585</v>
      </c>
      <c r="P353" s="463">
        <v>-3649652.3259822428</v>
      </c>
      <c r="Q353" s="464">
        <v>-4.3216955471538018E-2</v>
      </c>
    </row>
    <row r="354" spans="1:17">
      <c r="A354" s="483"/>
      <c r="B354" s="478" t="s">
        <v>299</v>
      </c>
      <c r="C354" s="367" t="s">
        <v>235</v>
      </c>
      <c r="D354" s="463">
        <v>156154634.8368085</v>
      </c>
      <c r="E354" s="463">
        <v>1358393.7786705792</v>
      </c>
      <c r="F354" s="468">
        <v>8.7753666974406536E-3</v>
      </c>
      <c r="G354" s="474">
        <v>5.2373002712253358</v>
      </c>
      <c r="H354" s="474">
        <v>3.7890534081315153E-3</v>
      </c>
      <c r="I354" s="475">
        <v>4.7938461356041779</v>
      </c>
      <c r="J354" s="475">
        <v>-4.78609348926895E-2</v>
      </c>
      <c r="K354" s="468">
        <v>-9.8851364189981653E-3</v>
      </c>
      <c r="L354" s="469">
        <v>748581292.76911592</v>
      </c>
      <c r="M354" s="469">
        <v>-896762.04840791225</v>
      </c>
      <c r="N354" s="468">
        <v>-1.1965154184884676E-3</v>
      </c>
      <c r="O354" s="463">
        <v>204898392.85060567</v>
      </c>
      <c r="P354" s="463">
        <v>823000.59481275082</v>
      </c>
      <c r="Q354" s="468">
        <v>4.0328262301276502E-3</v>
      </c>
    </row>
    <row r="355" spans="1:17">
      <c r="A355" s="483"/>
      <c r="B355" s="478" t="s">
        <v>299</v>
      </c>
      <c r="C355" s="367" t="s">
        <v>236</v>
      </c>
      <c r="D355" s="463">
        <v>7336506.5834877705</v>
      </c>
      <c r="E355" s="463">
        <v>-230446.68330517039</v>
      </c>
      <c r="F355" s="464">
        <v>-3.0454355297325538E-2</v>
      </c>
      <c r="G355" s="472">
        <v>0.24606050252496151</v>
      </c>
      <c r="H355" s="472">
        <v>-9.7708699667380106E-3</v>
      </c>
      <c r="I355" s="473">
        <v>6.3032968743980042</v>
      </c>
      <c r="J355" s="473">
        <v>-0.25940960853559147</v>
      </c>
      <c r="K355" s="464">
        <v>-3.9527839498869795E-2</v>
      </c>
      <c r="L355" s="465">
        <v>46244179.016698845</v>
      </c>
      <c r="M355" s="465">
        <v>-3415514.2433387414</v>
      </c>
      <c r="N355" s="464">
        <v>-6.8778399927961142E-2</v>
      </c>
      <c r="O355" s="463">
        <v>12857765.973604491</v>
      </c>
      <c r="P355" s="463">
        <v>-21181.703969404101</v>
      </c>
      <c r="Q355" s="464">
        <v>-1.6446766071025968E-3</v>
      </c>
    </row>
    <row r="356" spans="1:17">
      <c r="A356" s="483"/>
      <c r="B356" s="478" t="s">
        <v>299</v>
      </c>
      <c r="C356" s="367" t="s">
        <v>160</v>
      </c>
      <c r="D356" s="463">
        <v>34876321.539310746</v>
      </c>
      <c r="E356" s="463">
        <v>-2220796.6958188117</v>
      </c>
      <c r="F356" s="468">
        <v>-5.9864399216751067E-2</v>
      </c>
      <c r="G356" s="474">
        <v>1.1697236425166833</v>
      </c>
      <c r="H356" s="474">
        <v>-8.4494051046845042E-2</v>
      </c>
      <c r="I356" s="475">
        <v>5.4834910117455733</v>
      </c>
      <c r="J356" s="475">
        <v>4.8058875108953458E-2</v>
      </c>
      <c r="K356" s="468">
        <v>8.8417763115871979E-3</v>
      </c>
      <c r="L356" s="469">
        <v>191243995.683559</v>
      </c>
      <c r="M356" s="469">
        <v>-10394872.948272556</v>
      </c>
      <c r="N356" s="468">
        <v>-5.155193053206597E-2</v>
      </c>
      <c r="O356" s="463">
        <v>35936440.656963326</v>
      </c>
      <c r="P356" s="463">
        <v>-2426099.2845979556</v>
      </c>
      <c r="Q356" s="468">
        <v>-6.3241362232367815E-2</v>
      </c>
    </row>
    <row r="357" spans="1:17">
      <c r="A357" s="483"/>
      <c r="B357" s="478" t="s">
        <v>299</v>
      </c>
      <c r="C357" s="367" t="s">
        <v>155</v>
      </c>
      <c r="D357" s="463">
        <v>233961194.51501</v>
      </c>
      <c r="E357" s="463">
        <v>-4890672.4710912406</v>
      </c>
      <c r="F357" s="464">
        <v>-2.0475755675695966E-2</v>
      </c>
      <c r="G357" s="472">
        <v>7.8468694110181731</v>
      </c>
      <c r="H357" s="472">
        <v>-0.2284812352475809</v>
      </c>
      <c r="I357" s="473">
        <v>4.880564673756572</v>
      </c>
      <c r="J357" s="473">
        <v>-8.8923473105423589E-2</v>
      </c>
      <c r="K357" s="464">
        <v>-1.7893889768421059E-2</v>
      </c>
      <c r="L357" s="465">
        <v>1141862740.9798477</v>
      </c>
      <c r="M357" s="465">
        <v>-45108780.863440514</v>
      </c>
      <c r="N357" s="464">
        <v>-3.8003254529131045E-2</v>
      </c>
      <c r="O357" s="463">
        <v>254080754.41857669</v>
      </c>
      <c r="P357" s="463">
        <v>-5265007.6853212714</v>
      </c>
      <c r="Q357" s="464">
        <v>-2.0301113242066501E-2</v>
      </c>
    </row>
    <row r="358" spans="1:17">
      <c r="A358" s="483"/>
      <c r="B358" s="478" t="s">
        <v>299</v>
      </c>
      <c r="C358" s="367" t="s">
        <v>168</v>
      </c>
      <c r="D358" s="463">
        <v>9509454.326324787</v>
      </c>
      <c r="E358" s="463">
        <v>-500373.22209402919</v>
      </c>
      <c r="F358" s="468">
        <v>-4.9988196067680478E-2</v>
      </c>
      <c r="G358" s="474">
        <v>0.31893941396304981</v>
      </c>
      <c r="H358" s="474">
        <v>-1.948317566165797E-2</v>
      </c>
      <c r="I358" s="475">
        <v>5.809299193511996</v>
      </c>
      <c r="J358" s="475">
        <v>-7.3701182769124962E-2</v>
      </c>
      <c r="K358" s="468">
        <v>-1.2527822208931155E-2</v>
      </c>
      <c r="L358" s="469">
        <v>55243265.348657742</v>
      </c>
      <c r="M358" s="469">
        <v>-3644553.885199286</v>
      </c>
      <c r="N358" s="468">
        <v>-6.1889775043730645E-2</v>
      </c>
      <c r="O358" s="463">
        <v>16605514.287253566</v>
      </c>
      <c r="P358" s="463">
        <v>-1128708.8154226355</v>
      </c>
      <c r="Q358" s="468">
        <v>-6.3645799925247729E-2</v>
      </c>
    </row>
    <row r="359" spans="1:17">
      <c r="A359" s="483"/>
      <c r="B359" s="478" t="s">
        <v>299</v>
      </c>
      <c r="C359" s="367" t="s">
        <v>157</v>
      </c>
      <c r="D359" s="463">
        <v>178151288.56164718</v>
      </c>
      <c r="E359" s="463">
        <v>8508952.9936560392</v>
      </c>
      <c r="F359" s="464">
        <v>5.0158192913146535E-2</v>
      </c>
      <c r="G359" s="472">
        <v>5.9750502626971995</v>
      </c>
      <c r="H359" s="472">
        <v>0.23960694609660216</v>
      </c>
      <c r="I359" s="473">
        <v>5.4782537278488981</v>
      </c>
      <c r="J359" s="473">
        <v>-0.18109077536888485</v>
      </c>
      <c r="K359" s="464">
        <v>-3.1998542457685776E-2</v>
      </c>
      <c r="L359" s="465">
        <v>975957960.68392837</v>
      </c>
      <c r="M359" s="465">
        <v>15893541.374191165</v>
      </c>
      <c r="N359" s="464">
        <v>1.655466138992864E-2</v>
      </c>
      <c r="O359" s="463">
        <v>290306599.29118425</v>
      </c>
      <c r="P359" s="463">
        <v>11186819.769756496</v>
      </c>
      <c r="Q359" s="464">
        <v>4.0078921633347357E-2</v>
      </c>
    </row>
    <row r="360" spans="1:17">
      <c r="A360" s="483"/>
      <c r="B360" s="478" t="s">
        <v>299</v>
      </c>
      <c r="C360" s="367" t="s">
        <v>178</v>
      </c>
      <c r="D360" s="463">
        <v>6518947.1379920216</v>
      </c>
      <c r="E360" s="463">
        <v>-482703.45890621375</v>
      </c>
      <c r="F360" s="468">
        <v>-6.8941380639595706E-2</v>
      </c>
      <c r="G360" s="474">
        <v>0.21864021935429243</v>
      </c>
      <c r="H360" s="474">
        <v>-1.8078816531992975E-2</v>
      </c>
      <c r="I360" s="475">
        <v>8.1958695068833407</v>
      </c>
      <c r="J360" s="475">
        <v>0.13738014989104741</v>
      </c>
      <c r="K360" s="468">
        <v>1.7047878802724192E-2</v>
      </c>
      <c r="L360" s="469">
        <v>53428440.065253235</v>
      </c>
      <c r="M360" s="469">
        <v>-2994286.7512299344</v>
      </c>
      <c r="N360" s="468">
        <v>-5.3068806138507868E-2</v>
      </c>
      <c r="O360" s="463">
        <v>9264437.7515784577</v>
      </c>
      <c r="P360" s="463">
        <v>-1127423.822281003</v>
      </c>
      <c r="Q360" s="468">
        <v>-0.10849103543844514</v>
      </c>
    </row>
    <row r="361" spans="1:17">
      <c r="A361" s="483"/>
      <c r="B361" s="478" t="s">
        <v>299</v>
      </c>
      <c r="C361" s="367" t="s">
        <v>154</v>
      </c>
      <c r="D361" s="463">
        <v>297222510.51573128</v>
      </c>
      <c r="E361" s="463">
        <v>-3356774.629930079</v>
      </c>
      <c r="F361" s="464">
        <v>-1.1167684520586238E-2</v>
      </c>
      <c r="G361" s="472">
        <v>9.9686028311942572</v>
      </c>
      <c r="H361" s="472">
        <v>-0.19369213088095272</v>
      </c>
      <c r="I361" s="473">
        <v>6.2510152036371007</v>
      </c>
      <c r="J361" s="473">
        <v>0.17794713112036487</v>
      </c>
      <c r="K361" s="464">
        <v>2.9301026926678582E-2</v>
      </c>
      <c r="L361" s="465">
        <v>1857942432.0970242</v>
      </c>
      <c r="M361" s="465">
        <v>32503972.219004393</v>
      </c>
      <c r="N361" s="464">
        <v>1.780611778124604E-2</v>
      </c>
      <c r="O361" s="463">
        <v>511667266.76879174</v>
      </c>
      <c r="P361" s="463">
        <v>-9760602.449329257</v>
      </c>
      <c r="Q361" s="464">
        <v>-1.8718988810408697E-2</v>
      </c>
    </row>
    <row r="362" spans="1:17">
      <c r="A362" s="483"/>
      <c r="B362" s="478" t="s">
        <v>299</v>
      </c>
      <c r="C362" s="367" t="s">
        <v>237</v>
      </c>
      <c r="D362" s="463">
        <v>1200019.6393625843</v>
      </c>
      <c r="E362" s="463">
        <v>160645.30803226167</v>
      </c>
      <c r="F362" s="468">
        <v>0.15455962610376139</v>
      </c>
      <c r="G362" s="474">
        <v>4.0247689024904533E-2</v>
      </c>
      <c r="H362" s="474">
        <v>5.107447987103636E-3</v>
      </c>
      <c r="I362" s="475">
        <v>15.854638126441216</v>
      </c>
      <c r="J362" s="475">
        <v>-0.14433600111683553</v>
      </c>
      <c r="K362" s="468">
        <v>-9.0215785066005208E-3</v>
      </c>
      <c r="L362" s="469">
        <v>19025877.126716267</v>
      </c>
      <c r="M362" s="469">
        <v>2396954.0909144841</v>
      </c>
      <c r="N362" s="468">
        <v>0.14414367579631485</v>
      </c>
      <c r="O362" s="463">
        <v>2729392.7758515789</v>
      </c>
      <c r="P362" s="463">
        <v>378614.63520042179</v>
      </c>
      <c r="Q362" s="468">
        <v>0.16105928018181542</v>
      </c>
    </row>
    <row r="363" spans="1:17">
      <c r="A363" s="483"/>
      <c r="B363" s="478" t="s">
        <v>299</v>
      </c>
      <c r="C363" s="367" t="s">
        <v>183</v>
      </c>
      <c r="D363" s="463">
        <v>2055128.7473925052</v>
      </c>
      <c r="E363" s="463">
        <v>168376.88221860118</v>
      </c>
      <c r="F363" s="464">
        <v>8.924166729422138E-2</v>
      </c>
      <c r="G363" s="472">
        <v>6.8927357534857098E-2</v>
      </c>
      <c r="H363" s="472">
        <v>5.1381015159297078E-3</v>
      </c>
      <c r="I363" s="473">
        <v>6.6370017768621592</v>
      </c>
      <c r="J363" s="473">
        <v>2.7845749304715284E-2</v>
      </c>
      <c r="K363" s="464">
        <v>4.2132080387586616E-3</v>
      </c>
      <c r="L363" s="465">
        <v>13639893.148124561</v>
      </c>
      <c r="M363" s="465">
        <v>1170055.6859052032</v>
      </c>
      <c r="N363" s="464">
        <v>9.3830869043016296E-2</v>
      </c>
      <c r="O363" s="463">
        <v>2766847.4616073295</v>
      </c>
      <c r="P363" s="463">
        <v>130761.30984076345</v>
      </c>
      <c r="Q363" s="464">
        <v>4.9604338520246809E-2</v>
      </c>
    </row>
    <row r="364" spans="1:17">
      <c r="A364" s="483"/>
      <c r="B364" s="478" t="s">
        <v>299</v>
      </c>
      <c r="C364" s="367" t="s">
        <v>167</v>
      </c>
      <c r="D364" s="463">
        <v>31981903.98086115</v>
      </c>
      <c r="E364" s="463">
        <v>1705731.6593423784</v>
      </c>
      <c r="F364" s="468">
        <v>5.6339078838246362E-2</v>
      </c>
      <c r="G364" s="474">
        <v>1.0726472164487058</v>
      </c>
      <c r="H364" s="474">
        <v>4.9039108176071711E-2</v>
      </c>
      <c r="I364" s="475">
        <v>11.784605937512662</v>
      </c>
      <c r="J364" s="475">
        <v>-0.13311949822989</v>
      </c>
      <c r="K364" s="468">
        <v>-1.1169874566051856E-2</v>
      </c>
      <c r="L364" s="469">
        <v>376894135.54581612</v>
      </c>
      <c r="M364" s="469">
        <v>16071026.572727203</v>
      </c>
      <c r="N364" s="468">
        <v>4.453990382840424E-2</v>
      </c>
      <c r="O364" s="463">
        <v>78465622.062715471</v>
      </c>
      <c r="P364" s="463">
        <v>3829112.4808892608</v>
      </c>
      <c r="Q364" s="468">
        <v>5.1303477377801165E-2</v>
      </c>
    </row>
    <row r="365" spans="1:17">
      <c r="A365" s="483"/>
      <c r="B365" s="478" t="s">
        <v>299</v>
      </c>
      <c r="C365" s="367" t="s">
        <v>187</v>
      </c>
      <c r="D365" s="463">
        <v>1951996.3684672213</v>
      </c>
      <c r="E365" s="463">
        <v>-111065.7525460741</v>
      </c>
      <c r="F365" s="464">
        <v>-5.3835389353919676E-2</v>
      </c>
      <c r="G365" s="472">
        <v>6.5468380882118107E-2</v>
      </c>
      <c r="H365" s="472">
        <v>-4.2817543897177707E-3</v>
      </c>
      <c r="I365" s="473">
        <v>13.288518524672801</v>
      </c>
      <c r="J365" s="473">
        <v>-9.1158984304891888E-2</v>
      </c>
      <c r="K365" s="464">
        <v>-6.8132422656468879E-3</v>
      </c>
      <c r="L365" s="465">
        <v>25939139.902470704</v>
      </c>
      <c r="M365" s="465">
        <v>-1663965.9576747008</v>
      </c>
      <c r="N365" s="464">
        <v>-6.0281838069432943E-2</v>
      </c>
      <c r="O365" s="463">
        <v>4142147.9940089607</v>
      </c>
      <c r="P365" s="463">
        <v>-192070.65964573855</v>
      </c>
      <c r="Q365" s="464">
        <v>-4.4314944628781189E-2</v>
      </c>
    </row>
    <row r="366" spans="1:17">
      <c r="A366" s="483"/>
      <c r="B366" s="478" t="s">
        <v>299</v>
      </c>
      <c r="C366" s="367" t="s">
        <v>165</v>
      </c>
      <c r="D366" s="463">
        <v>55844470.459676482</v>
      </c>
      <c r="E366" s="463">
        <v>2443248.3972320482</v>
      </c>
      <c r="F366" s="468">
        <v>4.575266825120685E-2</v>
      </c>
      <c r="G366" s="474">
        <v>1.8729784139327856</v>
      </c>
      <c r="H366" s="474">
        <v>6.7534736498876091E-2</v>
      </c>
      <c r="I366" s="475">
        <v>8.1999870795996337</v>
      </c>
      <c r="J366" s="475">
        <v>-0.1516034962697379</v>
      </c>
      <c r="K366" s="468">
        <v>-1.8152649473475477E-2</v>
      </c>
      <c r="L366" s="469">
        <v>457923936.23643053</v>
      </c>
      <c r="M366" s="469">
        <v>11938793.319812</v>
      </c>
      <c r="N366" s="468">
        <v>2.6769486628490848E-2</v>
      </c>
      <c r="O366" s="463">
        <v>83994864.017849013</v>
      </c>
      <c r="P366" s="463">
        <v>3158871.1987587959</v>
      </c>
      <c r="Q366" s="468">
        <v>3.9077533269471977E-2</v>
      </c>
    </row>
    <row r="367" spans="1:17">
      <c r="A367" s="483"/>
      <c r="B367" s="478" t="s">
        <v>299</v>
      </c>
      <c r="C367" s="367" t="s">
        <v>238</v>
      </c>
      <c r="D367" s="463">
        <v>14261340.970522698</v>
      </c>
      <c r="E367" s="463">
        <v>235949.8555340413</v>
      </c>
      <c r="F367" s="464">
        <v>1.6823049966990682E-2</v>
      </c>
      <c r="G367" s="472">
        <v>0.47831385223379547</v>
      </c>
      <c r="H367" s="472">
        <v>4.1289415872975965E-3</v>
      </c>
      <c r="I367" s="473">
        <v>16.505542744384595</v>
      </c>
      <c r="J367" s="473">
        <v>-0.16426142364898055</v>
      </c>
      <c r="K367" s="464">
        <v>-9.8538304345513715E-3</v>
      </c>
      <c r="L367" s="465">
        <v>235391172.98120567</v>
      </c>
      <c r="M367" s="465">
        <v>1590649.7142666876</v>
      </c>
      <c r="N367" s="464">
        <v>6.8034480506725904E-3</v>
      </c>
      <c r="O367" s="463">
        <v>47468920.889394678</v>
      </c>
      <c r="P367" s="463">
        <v>611623.51538331062</v>
      </c>
      <c r="Q367" s="464">
        <v>1.305289783363685E-2</v>
      </c>
    </row>
    <row r="368" spans="1:17">
      <c r="A368" s="483"/>
      <c r="B368" s="478" t="s">
        <v>299</v>
      </c>
      <c r="C368" s="367" t="s">
        <v>184</v>
      </c>
      <c r="D368" s="463">
        <v>2112031.0369997374</v>
      </c>
      <c r="E368" s="463">
        <v>2823.6092138122767</v>
      </c>
      <c r="F368" s="468">
        <v>1.3387062726098365E-3</v>
      </c>
      <c r="G368" s="474">
        <v>7.0835814348225098E-2</v>
      </c>
      <c r="H368" s="474">
        <v>-4.7444912177206644E-4</v>
      </c>
      <c r="I368" s="475">
        <v>14.372561450234421</v>
      </c>
      <c r="J368" s="475">
        <v>-0.12051293260309848</v>
      </c>
      <c r="K368" s="468">
        <v>-8.3152083139660191E-3</v>
      </c>
      <c r="L368" s="469">
        <v>30355295.864081055</v>
      </c>
      <c r="M368" s="469">
        <v>-213604.27565375343</v>
      </c>
      <c r="N368" s="468">
        <v>-6.9876336628841001E-3</v>
      </c>
      <c r="O368" s="463">
        <v>6079787.0327891372</v>
      </c>
      <c r="P368" s="463">
        <v>36807.948978777975</v>
      </c>
      <c r="Q368" s="468">
        <v>6.091027036216212E-3</v>
      </c>
    </row>
    <row r="369" spans="1:17">
      <c r="A369" s="483"/>
      <c r="B369" s="478" t="s">
        <v>299</v>
      </c>
      <c r="C369" s="367" t="s">
        <v>170</v>
      </c>
      <c r="D369" s="463">
        <v>31238388.972908173</v>
      </c>
      <c r="E369" s="463">
        <v>3337376.1649148464</v>
      </c>
      <c r="F369" s="464">
        <v>0.11961487519760307</v>
      </c>
      <c r="G369" s="472">
        <v>1.0477103238814007</v>
      </c>
      <c r="H369" s="472">
        <v>0.10440406191440188</v>
      </c>
      <c r="I369" s="473">
        <v>9.4520371863587016</v>
      </c>
      <c r="J369" s="473">
        <v>-0.59533720680427749</v>
      </c>
      <c r="K369" s="464">
        <v>-5.9253013126433468E-2</v>
      </c>
      <c r="L369" s="465">
        <v>295266414.21386564</v>
      </c>
      <c r="M369" s="465">
        <v>14934492.583521187</v>
      </c>
      <c r="N369" s="464">
        <v>5.3274320300969277E-2</v>
      </c>
      <c r="O369" s="463">
        <v>65655387.720795274</v>
      </c>
      <c r="P369" s="463">
        <v>6574437.1914371923</v>
      </c>
      <c r="Q369" s="464">
        <v>0.11127846002021025</v>
      </c>
    </row>
    <row r="370" spans="1:17">
      <c r="A370" s="483"/>
      <c r="B370" s="478" t="s">
        <v>299</v>
      </c>
      <c r="C370" s="367" t="s">
        <v>174</v>
      </c>
      <c r="D370" s="463">
        <v>5790204.7076254413</v>
      </c>
      <c r="E370" s="463">
        <v>583522.94563585892</v>
      </c>
      <c r="F370" s="468">
        <v>0.11207194376575122</v>
      </c>
      <c r="G370" s="474">
        <v>0.19419878710221142</v>
      </c>
      <c r="H370" s="474">
        <v>1.8165911738380475E-2</v>
      </c>
      <c r="I370" s="475">
        <v>18.108297740054443</v>
      </c>
      <c r="J370" s="475">
        <v>0.26111758898150228</v>
      </c>
      <c r="K370" s="468">
        <v>1.4630747645913371E-2</v>
      </c>
      <c r="L370" s="469">
        <v>104850750.82154638</v>
      </c>
      <c r="M370" s="469">
        <v>11926163.426012412</v>
      </c>
      <c r="N370" s="468">
        <v>0.12834238773908824</v>
      </c>
      <c r="O370" s="463">
        <v>16762710.606364021</v>
      </c>
      <c r="P370" s="463">
        <v>1846466.4676062074</v>
      </c>
      <c r="Q370" s="468">
        <v>0.12378896794860159</v>
      </c>
    </row>
    <row r="371" spans="1:17">
      <c r="A371" s="483"/>
      <c r="B371" s="478" t="s">
        <v>299</v>
      </c>
      <c r="C371" s="367" t="s">
        <v>182</v>
      </c>
      <c r="D371" s="463">
        <v>5736356.7333808606</v>
      </c>
      <c r="E371" s="463">
        <v>-45633.4968142258</v>
      </c>
      <c r="F371" s="464">
        <v>-7.8923510759176963E-3</v>
      </c>
      <c r="G371" s="472">
        <v>0.19239276955805842</v>
      </c>
      <c r="H371" s="472">
        <v>-3.090728776183771E-3</v>
      </c>
      <c r="I371" s="473">
        <v>18.740231686933026</v>
      </c>
      <c r="J371" s="473">
        <v>0.23738047043589816</v>
      </c>
      <c r="K371" s="464">
        <v>1.2829399515694636E-2</v>
      </c>
      <c r="L371" s="465">
        <v>107500654.22245564</v>
      </c>
      <c r="M371" s="465">
        <v>517349.25791597366</v>
      </c>
      <c r="N371" s="464">
        <v>4.8357943147059497E-3</v>
      </c>
      <c r="O371" s="463">
        <v>13329434.015046539</v>
      </c>
      <c r="P371" s="463">
        <v>-39222.60456286557</v>
      </c>
      <c r="Q371" s="464">
        <v>-2.9339226579679738E-3</v>
      </c>
    </row>
    <row r="372" spans="1:17">
      <c r="A372" s="483"/>
      <c r="B372" s="478" t="s">
        <v>299</v>
      </c>
      <c r="C372" s="367" t="s">
        <v>172</v>
      </c>
      <c r="D372" s="463">
        <v>18550362.775202792</v>
      </c>
      <c r="E372" s="463">
        <v>-630673.47025057301</v>
      </c>
      <c r="F372" s="468">
        <v>-3.288005205662789E-2</v>
      </c>
      <c r="G372" s="474">
        <v>0.62216417780637667</v>
      </c>
      <c r="H372" s="474">
        <v>-2.6328109045967274E-2</v>
      </c>
      <c r="I372" s="475">
        <v>8.6966268441192405</v>
      </c>
      <c r="J372" s="475">
        <v>-9.5652860374768167E-2</v>
      </c>
      <c r="K372" s="468">
        <v>-1.08791876043112E-2</v>
      </c>
      <c r="L372" s="469">
        <v>161325582.87897888</v>
      </c>
      <c r="M372" s="469">
        <v>-7319452.8130846918</v>
      </c>
      <c r="N372" s="468">
        <v>-4.3401531406175538E-2</v>
      </c>
      <c r="O372" s="463">
        <v>39346937.27165778</v>
      </c>
      <c r="P372" s="463">
        <v>-1022778.4002095461</v>
      </c>
      <c r="Q372" s="468">
        <v>-2.5335288673392752E-2</v>
      </c>
    </row>
    <row r="373" spans="1:17">
      <c r="A373" s="483"/>
      <c r="B373" s="478" t="s">
        <v>299</v>
      </c>
      <c r="C373" s="367" t="s">
        <v>314</v>
      </c>
      <c r="D373" s="463">
        <v>41449590.553389639</v>
      </c>
      <c r="E373" s="463">
        <v>-1454340.0358830988</v>
      </c>
      <c r="F373" s="464">
        <v>-3.3897594367419737E-2</v>
      </c>
      <c r="G373" s="472">
        <v>1.3901857736999812</v>
      </c>
      <c r="H373" s="472">
        <v>-6.0354630204776161E-2</v>
      </c>
      <c r="I373" s="473">
        <v>6.4807303114578527</v>
      </c>
      <c r="J373" s="473">
        <v>-6.052515131031555E-3</v>
      </c>
      <c r="K373" s="464">
        <v>-9.3305345543906676E-4</v>
      </c>
      <c r="L373" s="465">
        <v>268623617.8968693</v>
      </c>
      <c r="M373" s="465">
        <v>-9684862.2427865863</v>
      </c>
      <c r="N373" s="464">
        <v>-3.4799019555303158E-2</v>
      </c>
      <c r="O373" s="463">
        <v>81763655.561585441</v>
      </c>
      <c r="P373" s="463">
        <v>-3638275.6631781906</v>
      </c>
      <c r="Q373" s="464">
        <v>-4.2601796130380898E-2</v>
      </c>
    </row>
    <row r="374" spans="1:17">
      <c r="A374" s="483"/>
      <c r="B374" s="478" t="s">
        <v>299</v>
      </c>
      <c r="C374" s="367" t="s">
        <v>188</v>
      </c>
      <c r="D374" s="463">
        <v>3548015.3852470601</v>
      </c>
      <c r="E374" s="463">
        <v>-388056.54865770554</v>
      </c>
      <c r="F374" s="468">
        <v>-9.858980099297511E-2</v>
      </c>
      <c r="G374" s="474">
        <v>0.11899756903716296</v>
      </c>
      <c r="H374" s="474">
        <v>-1.4077216754885796E-2</v>
      </c>
      <c r="I374" s="475">
        <v>10.685810822652771</v>
      </c>
      <c r="J374" s="475">
        <v>3.258146986132715E-2</v>
      </c>
      <c r="K374" s="468">
        <v>3.0583655699470973E-3</v>
      </c>
      <c r="L374" s="469">
        <v>37913421.202611573</v>
      </c>
      <c r="M374" s="469">
        <v>-4018455.8583612591</v>
      </c>
      <c r="N374" s="468">
        <v>-9.5832959075932908E-2</v>
      </c>
      <c r="O374" s="463">
        <v>5962881.451521758</v>
      </c>
      <c r="P374" s="463">
        <v>-677391.03309627157</v>
      </c>
      <c r="Q374" s="468">
        <v>-0.10201253557974095</v>
      </c>
    </row>
    <row r="375" spans="1:17">
      <c r="A375" s="483"/>
      <c r="B375" s="478" t="s">
        <v>299</v>
      </c>
      <c r="C375" s="367" t="s">
        <v>179</v>
      </c>
      <c r="D375" s="463">
        <v>3332256.9953783466</v>
      </c>
      <c r="E375" s="463">
        <v>299690.68265618803</v>
      </c>
      <c r="F375" s="464">
        <v>9.8824115205307123E-2</v>
      </c>
      <c r="G375" s="472">
        <v>0.11176120698515299</v>
      </c>
      <c r="H375" s="472">
        <v>9.2330725297097294E-3</v>
      </c>
      <c r="I375" s="473">
        <v>9.7053008981663726</v>
      </c>
      <c r="J375" s="473">
        <v>-4.0245481966795893E-2</v>
      </c>
      <c r="K375" s="464">
        <v>-4.1296280779945307E-3</v>
      </c>
      <c r="L375" s="465">
        <v>32340556.810166646</v>
      </c>
      <c r="M375" s="465">
        <v>2786541.1587034203</v>
      </c>
      <c r="N375" s="464">
        <v>9.4286380286377702E-2</v>
      </c>
      <c r="O375" s="463">
        <v>5967751.5861768881</v>
      </c>
      <c r="P375" s="463">
        <v>488264.91775598377</v>
      </c>
      <c r="Q375" s="464">
        <v>8.9107784597766623E-2</v>
      </c>
    </row>
    <row r="376" spans="1:17">
      <c r="A376" s="483"/>
      <c r="B376" s="478" t="s">
        <v>299</v>
      </c>
      <c r="C376" s="367" t="s">
        <v>158</v>
      </c>
      <c r="D376" s="463">
        <v>113641390.47968951</v>
      </c>
      <c r="E376" s="463">
        <v>3264527.6946614981</v>
      </c>
      <c r="F376" s="468">
        <v>2.9576195701625906E-2</v>
      </c>
      <c r="G376" s="474">
        <v>3.8114404084367832</v>
      </c>
      <c r="H376" s="474">
        <v>7.9705415233950472E-2</v>
      </c>
      <c r="I376" s="475">
        <v>5.8550232280912429</v>
      </c>
      <c r="J376" s="475">
        <v>-0.15902179143713724</v>
      </c>
      <c r="K376" s="468">
        <v>-2.6441736122821323E-2</v>
      </c>
      <c r="L376" s="469">
        <v>665372980.93116915</v>
      </c>
      <c r="M376" s="469">
        <v>1561559.0277040005</v>
      </c>
      <c r="N376" s="468">
        <v>2.3524136165452882E-3</v>
      </c>
      <c r="O376" s="463">
        <v>195250029.94395471</v>
      </c>
      <c r="P376" s="463">
        <v>4974007.6652630866</v>
      </c>
      <c r="Q376" s="468">
        <v>2.6141011388065523E-2</v>
      </c>
    </row>
    <row r="377" spans="1:17">
      <c r="A377" s="483"/>
      <c r="B377" s="478" t="s">
        <v>299</v>
      </c>
      <c r="C377" s="367" t="s">
        <v>156</v>
      </c>
      <c r="D377" s="463">
        <v>259805783.04458198</v>
      </c>
      <c r="E377" s="463">
        <v>7855913.886992991</v>
      </c>
      <c r="F377" s="464">
        <v>3.118046424576348E-2</v>
      </c>
      <c r="G377" s="472">
        <v>8.71367602650602</v>
      </c>
      <c r="H377" s="472">
        <v>0.19549459296210436</v>
      </c>
      <c r="I377" s="473">
        <v>4.9996760193063423</v>
      </c>
      <c r="J377" s="473">
        <v>-6.2171116716164043E-2</v>
      </c>
      <c r="K377" s="464">
        <v>-1.2282298347914316E-2</v>
      </c>
      <c r="L377" s="465">
        <v>1298944743.1651027</v>
      </c>
      <c r="M377" s="465">
        <v>23613019.548515797</v>
      </c>
      <c r="N377" s="464">
        <v>1.8515198133356215E-2</v>
      </c>
      <c r="O377" s="463">
        <v>355392251.44150585</v>
      </c>
      <c r="P377" s="463">
        <v>9260168.3089882135</v>
      </c>
      <c r="Q377" s="464">
        <v>2.6753279341178358E-2</v>
      </c>
    </row>
    <row r="378" spans="1:17">
      <c r="A378" s="483"/>
      <c r="B378" s="478" t="s">
        <v>299</v>
      </c>
      <c r="C378" s="367" t="s">
        <v>166</v>
      </c>
      <c r="D378" s="463">
        <v>31064676.856297221</v>
      </c>
      <c r="E378" s="463">
        <v>-7497.6082678996027</v>
      </c>
      <c r="F378" s="468">
        <v>-2.4129654255288495E-4</v>
      </c>
      <c r="G378" s="474">
        <v>1.0418841598588444</v>
      </c>
      <c r="H378" s="474">
        <v>-8.6360111135228568E-3</v>
      </c>
      <c r="I378" s="475">
        <v>6.9592064753350069</v>
      </c>
      <c r="J378" s="475">
        <v>-0.27081526601053785</v>
      </c>
      <c r="K378" s="468">
        <v>-3.7457047253655659E-2</v>
      </c>
      <c r="L378" s="469">
        <v>216185500.33253315</v>
      </c>
      <c r="M378" s="469">
        <v>-8466996.5971545279</v>
      </c>
      <c r="N378" s="468">
        <v>-3.7689305540211958E-2</v>
      </c>
      <c r="O378" s="463">
        <v>58622232.610278822</v>
      </c>
      <c r="P378" s="463">
        <v>329769.15904722363</v>
      </c>
      <c r="Q378" s="468">
        <v>5.6571491325480483E-3</v>
      </c>
    </row>
    <row r="379" spans="1:17">
      <c r="A379" s="483"/>
      <c r="B379" s="478" t="s">
        <v>299</v>
      </c>
      <c r="C379" s="367" t="s">
        <v>186</v>
      </c>
      <c r="D379" s="463">
        <v>2631259.4362440668</v>
      </c>
      <c r="E379" s="463">
        <v>-171032.62991172215</v>
      </c>
      <c r="F379" s="464">
        <v>-6.1033120700493701E-2</v>
      </c>
      <c r="G379" s="472">
        <v>8.8250315294880463E-2</v>
      </c>
      <c r="H379" s="472">
        <v>-6.4924695658857834E-3</v>
      </c>
      <c r="I379" s="473">
        <v>7.1800544321736375</v>
      </c>
      <c r="J379" s="473">
        <v>-0.13793493193094708</v>
      </c>
      <c r="K379" s="464">
        <v>-1.8848747253928884E-2</v>
      </c>
      <c r="L379" s="465">
        <v>18892585.977402918</v>
      </c>
      <c r="M379" s="465">
        <v>-1614557.5578398071</v>
      </c>
      <c r="N379" s="464">
        <v>-7.8731470088220512E-2</v>
      </c>
      <c r="O379" s="463">
        <v>3839501.7872675052</v>
      </c>
      <c r="P379" s="463">
        <v>-406041.75085449498</v>
      </c>
      <c r="Q379" s="464">
        <v>-9.5639521113969311E-2</v>
      </c>
    </row>
    <row r="380" spans="1:17">
      <c r="A380" s="483"/>
      <c r="B380" s="478" t="s">
        <v>299</v>
      </c>
      <c r="C380" s="367" t="s">
        <v>181</v>
      </c>
      <c r="D380" s="463">
        <v>3563642.4396027764</v>
      </c>
      <c r="E380" s="463">
        <v>-707619.89663393516</v>
      </c>
      <c r="F380" s="468">
        <v>-0.16566996848463281</v>
      </c>
      <c r="G380" s="474">
        <v>0.11952168781276752</v>
      </c>
      <c r="H380" s="474">
        <v>-2.488556134349211E-2</v>
      </c>
      <c r="I380" s="475">
        <v>6.0133978196621598</v>
      </c>
      <c r="J380" s="475">
        <v>0.16446900166365008</v>
      </c>
      <c r="K380" s="468">
        <v>2.8119508166613492E-2</v>
      </c>
      <c r="L380" s="469">
        <v>21429599.676362876</v>
      </c>
      <c r="M380" s="469">
        <v>-3552709.6912836656</v>
      </c>
      <c r="N380" s="468">
        <v>-0.14220901834978553</v>
      </c>
      <c r="O380" s="463">
        <v>4771835.3303168816</v>
      </c>
      <c r="P380" s="463">
        <v>-1367765.9283763999</v>
      </c>
      <c r="Q380" s="468">
        <v>-0.22277764804998226</v>
      </c>
    </row>
    <row r="381" spans="1:17">
      <c r="A381" s="483"/>
      <c r="B381" s="478" t="s">
        <v>299</v>
      </c>
      <c r="C381" s="367" t="s">
        <v>159</v>
      </c>
      <c r="D381" s="463">
        <v>107229178.45469126</v>
      </c>
      <c r="E381" s="463">
        <v>3427779.1861387342</v>
      </c>
      <c r="F381" s="464">
        <v>3.3022475711242241E-2</v>
      </c>
      <c r="G381" s="472">
        <v>3.5963799985246871</v>
      </c>
      <c r="H381" s="472">
        <v>8.6955068154049187E-2</v>
      </c>
      <c r="I381" s="473">
        <v>10.403761299655566</v>
      </c>
      <c r="J381" s="473">
        <v>4.9961001699625029E-2</v>
      </c>
      <c r="K381" s="464">
        <v>4.8253781473347893E-3</v>
      </c>
      <c r="L381" s="465">
        <v>1115586777.0007772</v>
      </c>
      <c r="M381" s="465">
        <v>40847818.325794458</v>
      </c>
      <c r="N381" s="464">
        <v>3.8007199791244797E-2</v>
      </c>
      <c r="O381" s="463">
        <v>257531512.13789877</v>
      </c>
      <c r="P381" s="463">
        <v>8243253.2251446545</v>
      </c>
      <c r="Q381" s="464">
        <v>3.306715390887955E-2</v>
      </c>
    </row>
    <row r="382" spans="1:17">
      <c r="A382" s="483"/>
      <c r="B382" s="478" t="s">
        <v>299</v>
      </c>
      <c r="C382" s="367" t="s">
        <v>161</v>
      </c>
      <c r="D382" s="463">
        <v>106308163.35987955</v>
      </c>
      <c r="E382" s="463">
        <v>1539001.4782379866</v>
      </c>
      <c r="F382" s="468">
        <v>1.4689451080811423E-2</v>
      </c>
      <c r="G382" s="474">
        <v>3.5654898964735957</v>
      </c>
      <c r="H382" s="474">
        <v>2.334584800833106E-2</v>
      </c>
      <c r="I382" s="475">
        <v>6.8235605488103621</v>
      </c>
      <c r="J382" s="475">
        <v>-7.6192365332362399E-2</v>
      </c>
      <c r="K382" s="468">
        <v>-1.1042767223763562E-2</v>
      </c>
      <c r="L382" s="469">
        <v>725400189.51896131</v>
      </c>
      <c r="M382" s="469">
        <v>2518859.5138140917</v>
      </c>
      <c r="N382" s="468">
        <v>3.4844716681175819E-3</v>
      </c>
      <c r="O382" s="463">
        <v>150598339.12399694</v>
      </c>
      <c r="P382" s="463">
        <v>1695347.9655276239</v>
      </c>
      <c r="Q382" s="468">
        <v>1.1385587034469695E-2</v>
      </c>
    </row>
    <row r="383" spans="1:17">
      <c r="A383" s="483"/>
      <c r="B383" s="478" t="s">
        <v>299</v>
      </c>
      <c r="C383" s="367" t="s">
        <v>177</v>
      </c>
      <c r="D383" s="463">
        <v>5201598.6243743831</v>
      </c>
      <c r="E383" s="463">
        <v>27560.050066524185</v>
      </c>
      <c r="F383" s="464">
        <v>5.3266031303624258E-3</v>
      </c>
      <c r="G383" s="472">
        <v>0.17445741469480722</v>
      </c>
      <c r="H383" s="472">
        <v>-4.718260603936153E-4</v>
      </c>
      <c r="I383" s="473">
        <v>17.517554757922866</v>
      </c>
      <c r="J383" s="473">
        <v>0.65169980898253499</v>
      </c>
      <c r="K383" s="464">
        <v>3.8640188176377079E-2</v>
      </c>
      <c r="L383" s="465">
        <v>91119288.731214508</v>
      </c>
      <c r="M383" s="465">
        <v>3854704.6367161274</v>
      </c>
      <c r="N383" s="464">
        <v>4.4172612254037527E-2</v>
      </c>
      <c r="O383" s="463">
        <v>10248124.706739891</v>
      </c>
      <c r="P383" s="463">
        <v>129215.71388701349</v>
      </c>
      <c r="Q383" s="464">
        <v>1.2769727841042973E-2</v>
      </c>
    </row>
    <row r="384" spans="1:17">
      <c r="A384" s="483"/>
      <c r="B384" s="478" t="s">
        <v>299</v>
      </c>
      <c r="C384" s="367" t="s">
        <v>164</v>
      </c>
      <c r="D384" s="463">
        <v>64070043.626854636</v>
      </c>
      <c r="E384" s="463">
        <v>-205428.89955243468</v>
      </c>
      <c r="F384" s="468">
        <v>-3.1960698455859014E-3</v>
      </c>
      <c r="G384" s="474">
        <v>2.1488574912619161</v>
      </c>
      <c r="H384" s="474">
        <v>-2.423407864974525E-2</v>
      </c>
      <c r="I384" s="475">
        <v>7.1325852748135814</v>
      </c>
      <c r="J384" s="475">
        <v>-0.17865613641337941</v>
      </c>
      <c r="K384" s="468">
        <v>-2.4435814161332368E-2</v>
      </c>
      <c r="L384" s="469">
        <v>456985049.72956711</v>
      </c>
      <c r="M384" s="469">
        <v>-12948446.731681049</v>
      </c>
      <c r="N384" s="468">
        <v>-2.7553785438124877E-2</v>
      </c>
      <c r="O384" s="463">
        <v>121606008.38893913</v>
      </c>
      <c r="P384" s="463">
        <v>3705.7200831472874</v>
      </c>
      <c r="Q384" s="468">
        <v>3.0474094666106788E-5</v>
      </c>
    </row>
    <row r="385" spans="1:17">
      <c r="A385" s="483"/>
      <c r="B385" s="478" t="s">
        <v>299</v>
      </c>
      <c r="C385" s="367" t="s">
        <v>190</v>
      </c>
      <c r="D385" s="463">
        <v>456.55295813083649</v>
      </c>
      <c r="E385" s="463">
        <v>-586.31755542628753</v>
      </c>
      <c r="F385" s="464">
        <v>-0.56221510513938944</v>
      </c>
      <c r="G385" s="472">
        <v>1.5312417296779026E-5</v>
      </c>
      <c r="H385" s="472">
        <v>-1.9946026281202592E-5</v>
      </c>
      <c r="I385" s="473">
        <v>6.4768264064086587</v>
      </c>
      <c r="J385" s="473">
        <v>-3.3832006406491182</v>
      </c>
      <c r="K385" s="464">
        <v>-0.3431228560025768</v>
      </c>
      <c r="L385" s="465">
        <v>2957.0142551457884</v>
      </c>
      <c r="M385" s="465">
        <v>-7325.7172151064879</v>
      </c>
      <c r="N385" s="464">
        <v>-0.71242910857874997</v>
      </c>
      <c r="O385" s="463">
        <v>476.47869193553925</v>
      </c>
      <c r="P385" s="463">
        <v>-1033.905452132225</v>
      </c>
      <c r="Q385" s="464">
        <v>-0.68453145260629689</v>
      </c>
    </row>
    <row r="386" spans="1:17">
      <c r="A386" s="483"/>
      <c r="B386" s="478" t="s">
        <v>299</v>
      </c>
      <c r="C386" s="367" t="s">
        <v>180</v>
      </c>
      <c r="D386" s="463">
        <v>5580560.7222050475</v>
      </c>
      <c r="E386" s="463">
        <v>-42103.518080556765</v>
      </c>
      <c r="F386" s="468">
        <v>-7.4881793187811102E-3</v>
      </c>
      <c r="G386" s="474">
        <v>0.18716749723463602</v>
      </c>
      <c r="H386" s="474">
        <v>-2.9293434535207497E-3</v>
      </c>
      <c r="I386" s="475">
        <v>5.1929896877096677</v>
      </c>
      <c r="J386" s="475">
        <v>8.1174446629741048E-2</v>
      </c>
      <c r="K386" s="468">
        <v>1.5879769279883452E-2</v>
      </c>
      <c r="L386" s="469">
        <v>28979794.282048427</v>
      </c>
      <c r="M386" s="469">
        <v>237773.52308138832</v>
      </c>
      <c r="N386" s="468">
        <v>8.2726794011936996E-3</v>
      </c>
      <c r="O386" s="463">
        <v>4407193.7486467799</v>
      </c>
      <c r="P386" s="463">
        <v>-5729.270044949837</v>
      </c>
      <c r="Q386" s="468">
        <v>-1.2982936753445466E-3</v>
      </c>
    </row>
    <row r="387" spans="1:17">
      <c r="A387" s="483"/>
      <c r="B387" s="478" t="s">
        <v>299</v>
      </c>
      <c r="C387" s="367" t="s">
        <v>185</v>
      </c>
      <c r="D387" s="463">
        <v>2420748.1237242133</v>
      </c>
      <c r="E387" s="463">
        <v>123377.53518360667</v>
      </c>
      <c r="F387" s="464">
        <v>5.3703801989552602E-2</v>
      </c>
      <c r="G387" s="472">
        <v>8.1189935977235339E-2</v>
      </c>
      <c r="H387" s="472">
        <v>3.518058001239166E-3</v>
      </c>
      <c r="I387" s="473">
        <v>6.8436248056307338</v>
      </c>
      <c r="J387" s="473">
        <v>-5.8493459030788841E-2</v>
      </c>
      <c r="K387" s="464">
        <v>-8.4747112100747729E-3</v>
      </c>
      <c r="L387" s="465">
        <v>16566691.907703083</v>
      </c>
      <c r="M387" s="465">
        <v>709968.40784076974</v>
      </c>
      <c r="N387" s="464">
        <v>4.4773966566733318E-2</v>
      </c>
      <c r="O387" s="463">
        <v>2362098.0297982376</v>
      </c>
      <c r="P387" s="463">
        <v>82190.840597358998</v>
      </c>
      <c r="Q387" s="464">
        <v>3.6050081769410706E-2</v>
      </c>
    </row>
    <row r="388" spans="1:17">
      <c r="A388" s="483"/>
      <c r="B388" s="478" t="s">
        <v>299</v>
      </c>
      <c r="C388" s="367" t="s">
        <v>163</v>
      </c>
      <c r="D388" s="463">
        <v>39365977.701442979</v>
      </c>
      <c r="E388" s="463">
        <v>972497.06566801667</v>
      </c>
      <c r="F388" s="468">
        <v>2.5329744778644685E-2</v>
      </c>
      <c r="G388" s="474">
        <v>1.3203030823150403</v>
      </c>
      <c r="H388" s="474">
        <v>2.2256629604924916E-2</v>
      </c>
      <c r="I388" s="475">
        <v>5.6880157858176625</v>
      </c>
      <c r="J388" s="475">
        <v>6.6606187034148334E-2</v>
      </c>
      <c r="K388" s="468">
        <v>1.1848662842245486E-2</v>
      </c>
      <c r="L388" s="469">
        <v>223914302.58995378</v>
      </c>
      <c r="M388" s="469">
        <v>8088822.0132994354</v>
      </c>
      <c r="N388" s="468">
        <v>3.747853122665256E-2</v>
      </c>
      <c r="O388" s="463">
        <v>54756611.45763348</v>
      </c>
      <c r="P388" s="463">
        <v>2354053.3080853969</v>
      </c>
      <c r="Q388" s="468">
        <v>4.4922488351948862E-2</v>
      </c>
    </row>
    <row r="389" spans="1:17">
      <c r="A389" s="483"/>
      <c r="B389" s="478" t="s">
        <v>299</v>
      </c>
      <c r="C389" s="367" t="s">
        <v>175</v>
      </c>
      <c r="D389" s="463">
        <v>10652984.493430316</v>
      </c>
      <c r="E389" s="463">
        <v>1505588.8193279803</v>
      </c>
      <c r="F389" s="464">
        <v>0.16459207330350106</v>
      </c>
      <c r="G389" s="472">
        <v>0.35729249173493305</v>
      </c>
      <c r="H389" s="472">
        <v>4.8027889784765909E-2</v>
      </c>
      <c r="I389" s="473">
        <v>6.0570086369424923</v>
      </c>
      <c r="J389" s="473">
        <v>2.5366225455853986E-2</v>
      </c>
      <c r="K389" s="464">
        <v>4.2055254150257047E-3</v>
      </c>
      <c r="L389" s="465">
        <v>64525219.085921869</v>
      </c>
      <c r="M389" s="465">
        <v>9351399.3833568096</v>
      </c>
      <c r="N389" s="464">
        <v>0.16948979486591642</v>
      </c>
      <c r="O389" s="463">
        <v>13563080.489423284</v>
      </c>
      <c r="P389" s="463">
        <v>1230354.2939505298</v>
      </c>
      <c r="Q389" s="464">
        <v>9.9763367356860894E-2</v>
      </c>
    </row>
    <row r="390" spans="1:17">
      <c r="A390" s="483"/>
      <c r="B390" s="478" t="s">
        <v>299</v>
      </c>
      <c r="C390" s="367" t="s">
        <v>207</v>
      </c>
      <c r="D390" s="463">
        <v>74915416.208196491</v>
      </c>
      <c r="E390" s="463">
        <v>-22251.307109102607</v>
      </c>
      <c r="F390" s="468">
        <v>-2.9693087397680081E-4</v>
      </c>
      <c r="G390" s="474">
        <v>2.5126025240056546</v>
      </c>
      <c r="H390" s="474">
        <v>-2.0967547835503364E-2</v>
      </c>
      <c r="I390" s="475">
        <v>3.3348141739461754</v>
      </c>
      <c r="J390" s="475">
        <v>-1.4745726323650565E-2</v>
      </c>
      <c r="K390" s="468">
        <v>-4.402287692321225E-3</v>
      </c>
      <c r="L390" s="469">
        <v>249828991.8181707</v>
      </c>
      <c r="M390" s="469">
        <v>-1179214.3108496964</v>
      </c>
      <c r="N390" s="468">
        <v>-4.6979113911661116E-3</v>
      </c>
      <c r="O390" s="463">
        <v>58150486.118902765</v>
      </c>
      <c r="P390" s="463">
        <v>201358.13383508474</v>
      </c>
      <c r="Q390" s="468">
        <v>3.4747396697146272E-3</v>
      </c>
    </row>
    <row r="391" spans="1:17">
      <c r="A391" s="483"/>
      <c r="B391" s="478" t="s">
        <v>299</v>
      </c>
      <c r="C391" s="367" t="s">
        <v>208</v>
      </c>
      <c r="D391" s="463">
        <v>2064315.4531826505</v>
      </c>
      <c r="E391" s="463">
        <v>58349.473777028034</v>
      </c>
      <c r="F391" s="464">
        <v>2.9087967780150124E-2</v>
      </c>
      <c r="G391" s="472">
        <v>6.9235472223714581E-2</v>
      </c>
      <c r="H391" s="472">
        <v>1.4157022860447205E-3</v>
      </c>
      <c r="I391" s="473">
        <v>12.467932068139396</v>
      </c>
      <c r="J391" s="473">
        <v>2.4435064280527996E-3</v>
      </c>
      <c r="K391" s="464">
        <v>1.9602171354584592E-4</v>
      </c>
      <c r="L391" s="465">
        <v>25737744.837491676</v>
      </c>
      <c r="M391" s="465">
        <v>732398.86602879688</v>
      </c>
      <c r="N391" s="464">
        <v>2.9289691366983697E-2</v>
      </c>
      <c r="O391" s="463">
        <v>4899590.4513002895</v>
      </c>
      <c r="P391" s="463">
        <v>120359.35051281378</v>
      </c>
      <c r="Q391" s="464">
        <v>2.5183831452089044E-2</v>
      </c>
    </row>
    <row r="392" spans="1:17">
      <c r="A392" s="483"/>
      <c r="B392" s="478" t="s">
        <v>299</v>
      </c>
      <c r="C392" s="367" t="s">
        <v>239</v>
      </c>
      <c r="D392" s="463">
        <v>2213962.09805704</v>
      </c>
      <c r="E392" s="463">
        <v>116868.27945735189</v>
      </c>
      <c r="F392" s="468">
        <v>5.5728684344408315E-2</v>
      </c>
      <c r="G392" s="474">
        <v>7.4254499770400356E-2</v>
      </c>
      <c r="H392" s="474">
        <v>3.3537857127859672E-3</v>
      </c>
      <c r="I392" s="475">
        <v>15.411057776688242</v>
      </c>
      <c r="J392" s="475">
        <v>0.48194035305282235</v>
      </c>
      <c r="K392" s="468">
        <v>3.2281905177450478E-2</v>
      </c>
      <c r="L392" s="469">
        <v>34119497.808554962</v>
      </c>
      <c r="M392" s="469">
        <v>2811737.9423002228</v>
      </c>
      <c r="N392" s="468">
        <v>8.9809617625529053E-2</v>
      </c>
      <c r="O392" s="463">
        <v>4414361.3642886756</v>
      </c>
      <c r="P392" s="463">
        <v>47117.435549948364</v>
      </c>
      <c r="Q392" s="468">
        <v>1.0788826161023713E-2</v>
      </c>
    </row>
    <row r="393" spans="1:17">
      <c r="A393" s="483"/>
      <c r="B393" s="478" t="s">
        <v>299</v>
      </c>
      <c r="C393" s="367" t="s">
        <v>209</v>
      </c>
      <c r="D393" s="463">
        <v>109081081.22286449</v>
      </c>
      <c r="E393" s="463">
        <v>3758994.7304271162</v>
      </c>
      <c r="F393" s="464">
        <v>3.5690469640449342E-2</v>
      </c>
      <c r="G393" s="472">
        <v>3.6584913209338663</v>
      </c>
      <c r="H393" s="472">
        <v>9.7653426071386384E-2</v>
      </c>
      <c r="I393" s="473">
        <v>5.9015699407363611</v>
      </c>
      <c r="J393" s="473">
        <v>-9.1693946999108711E-2</v>
      </c>
      <c r="K393" s="464">
        <v>-1.5299501025935117E-2</v>
      </c>
      <c r="L393" s="465">
        <v>643749630.04787862</v>
      </c>
      <c r="M393" s="465">
        <v>12526572.491801977</v>
      </c>
      <c r="N393" s="464">
        <v>1.9844922237634104E-2</v>
      </c>
      <c r="O393" s="463">
        <v>124064404.62095781</v>
      </c>
      <c r="P393" s="463">
        <v>2935965.3285663426</v>
      </c>
      <c r="Q393" s="464">
        <v>2.4238447599239907E-2</v>
      </c>
    </row>
    <row r="394" spans="1:17">
      <c r="A394" s="483"/>
      <c r="B394" s="484" t="s">
        <v>299</v>
      </c>
      <c r="C394" s="367" t="s">
        <v>210</v>
      </c>
      <c r="D394" s="463">
        <v>72535567.706240296</v>
      </c>
      <c r="E394" s="463">
        <v>-3541326.5880550742</v>
      </c>
      <c r="F394" s="468">
        <v>-4.6549305421904177E-2</v>
      </c>
      <c r="G394" s="474">
        <v>2.432784328293462</v>
      </c>
      <c r="H394" s="474">
        <v>-0.13930189928071224</v>
      </c>
      <c r="I394" s="475">
        <v>7.303741368007115</v>
      </c>
      <c r="J394" s="475">
        <v>-0.19176765468517853</v>
      </c>
      <c r="K394" s="468">
        <v>-2.5584340450343156E-2</v>
      </c>
      <c r="L394" s="469">
        <v>529781026.50794822</v>
      </c>
      <c r="M394" s="469">
        <v>-40454021.093350589</v>
      </c>
      <c r="N394" s="468">
        <v>-7.0942712594606314E-2</v>
      </c>
      <c r="O394" s="463">
        <v>143797608.63480392</v>
      </c>
      <c r="P394" s="463">
        <v>-7127950.2191846371</v>
      </c>
      <c r="Q394" s="468">
        <v>-4.7228251286983818E-2</v>
      </c>
    </row>
    <row r="395" spans="1:17">
      <c r="A395" s="483"/>
      <c r="B395" s="478" t="s">
        <v>241</v>
      </c>
      <c r="C395" s="367" t="s">
        <v>189</v>
      </c>
      <c r="D395" s="463">
        <v>422170.70595334348</v>
      </c>
      <c r="E395" s="463">
        <v>10158.758083503344</v>
      </c>
      <c r="F395" s="464">
        <v>2.465646478463927E-2</v>
      </c>
      <c r="G395" s="472">
        <v>1.5575913785034179E-2</v>
      </c>
      <c r="H395" s="472">
        <v>2.3675099319577474E-4</v>
      </c>
      <c r="I395" s="473">
        <v>5.5417973307622992</v>
      </c>
      <c r="J395" s="473">
        <v>-2.7682439965036387E-2</v>
      </c>
      <c r="K395" s="464">
        <v>-4.970381634301412E-3</v>
      </c>
      <c r="L395" s="465">
        <v>2339584.4913782743</v>
      </c>
      <c r="M395" s="465">
        <v>44892.282419234049</v>
      </c>
      <c r="N395" s="464">
        <v>1.9563531110605416E-2</v>
      </c>
      <c r="O395" s="463">
        <v>795974.84164667048</v>
      </c>
      <c r="P395" s="463">
        <v>43079.956882121158</v>
      </c>
      <c r="Q395" s="464">
        <v>5.7219085630517239E-2</v>
      </c>
    </row>
    <row r="396" spans="1:17">
      <c r="A396" s="483"/>
      <c r="B396" s="478" t="s">
        <v>300</v>
      </c>
      <c r="C396" s="367" t="s">
        <v>176</v>
      </c>
      <c r="D396" s="463">
        <v>3385737.4276110684</v>
      </c>
      <c r="E396" s="463">
        <v>70112.851683608722</v>
      </c>
      <c r="F396" s="468">
        <v>2.1146197368861183E-2</v>
      </c>
      <c r="G396" s="474">
        <v>0.12491618562719876</v>
      </c>
      <c r="H396" s="474">
        <v>1.4758208763239744E-3</v>
      </c>
      <c r="I396" s="475">
        <v>11.588717651248698</v>
      </c>
      <c r="J396" s="475">
        <v>-0.22095807481163909</v>
      </c>
      <c r="K396" s="468">
        <v>-1.8709918878132469E-2</v>
      </c>
      <c r="L396" s="469">
        <v>39236355.089849748</v>
      </c>
      <c r="M396" s="469">
        <v>79904.018790125847</v>
      </c>
      <c r="N396" s="468">
        <v>2.0406348533762446E-3</v>
      </c>
      <c r="O396" s="463">
        <v>7454898.8589601349</v>
      </c>
      <c r="P396" s="463">
        <v>29609.010419760831</v>
      </c>
      <c r="Q396" s="468">
        <v>3.9875898481701987E-3</v>
      </c>
    </row>
    <row r="397" spans="1:17">
      <c r="A397" s="483"/>
      <c r="B397" s="478" t="s">
        <v>300</v>
      </c>
      <c r="C397" s="367" t="s">
        <v>171</v>
      </c>
      <c r="D397" s="463">
        <v>16317248.943024848</v>
      </c>
      <c r="E397" s="463">
        <v>-1226617.5319954604</v>
      </c>
      <c r="F397" s="464">
        <v>-6.991717212063657E-2</v>
      </c>
      <c r="G397" s="472">
        <v>0.60202202370143454</v>
      </c>
      <c r="H397" s="472">
        <v>-5.1134335598192915E-2</v>
      </c>
      <c r="I397" s="473">
        <v>8.9991608467521225</v>
      </c>
      <c r="J397" s="473">
        <v>-5.6609829580295923E-2</v>
      </c>
      <c r="K397" s="464">
        <v>-6.2512437211167176E-3</v>
      </c>
      <c r="L397" s="465">
        <v>146841547.81477666</v>
      </c>
      <c r="M397" s="465">
        <v>-12031683.759203643</v>
      </c>
      <c r="N397" s="464">
        <v>-7.5731346558535972E-2</v>
      </c>
      <c r="O397" s="463">
        <v>33893420.33903224</v>
      </c>
      <c r="P397" s="463">
        <v>-2451771.2907008082</v>
      </c>
      <c r="Q397" s="464">
        <v>-6.7457927190981662E-2</v>
      </c>
    </row>
    <row r="398" spans="1:17">
      <c r="A398" s="483"/>
      <c r="B398" s="478" t="s">
        <v>300</v>
      </c>
      <c r="C398" s="367" t="s">
        <v>173</v>
      </c>
      <c r="D398" s="463">
        <v>6853191.8391524535</v>
      </c>
      <c r="E398" s="463">
        <v>-173889.24247487821</v>
      </c>
      <c r="F398" s="468">
        <v>-2.4745586461143967E-2</v>
      </c>
      <c r="G398" s="474">
        <v>0.25284730497320529</v>
      </c>
      <c r="H398" s="474">
        <v>-8.7702068970612612E-3</v>
      </c>
      <c r="I398" s="475">
        <v>15.021660421066752</v>
      </c>
      <c r="J398" s="475">
        <v>3.6059220590637153E-2</v>
      </c>
      <c r="K398" s="468">
        <v>2.4062578543389704E-3</v>
      </c>
      <c r="L398" s="469">
        <v>102946320.60817407</v>
      </c>
      <c r="M398" s="469">
        <v>-2358714.0845034719</v>
      </c>
      <c r="N398" s="468">
        <v>-2.2398872868587417E-2</v>
      </c>
      <c r="O398" s="463">
        <v>21914796.87395449</v>
      </c>
      <c r="P398" s="463">
        <v>-579173.3726602383</v>
      </c>
      <c r="Q398" s="468">
        <v>-2.5747938950323901E-2</v>
      </c>
    </row>
    <row r="399" spans="1:17">
      <c r="A399" s="483"/>
      <c r="B399" s="478" t="s">
        <v>300</v>
      </c>
      <c r="C399" s="367" t="s">
        <v>169</v>
      </c>
      <c r="D399" s="463">
        <v>10450824.686320309</v>
      </c>
      <c r="E399" s="463">
        <v>-511055.8896570988</v>
      </c>
      <c r="F399" s="464">
        <v>-4.6621187497431833E-2</v>
      </c>
      <c r="G399" s="472">
        <v>0.38558133475661349</v>
      </c>
      <c r="H399" s="472">
        <v>-2.2528360918348478E-2</v>
      </c>
      <c r="I399" s="473">
        <v>14.940569739397032</v>
      </c>
      <c r="J399" s="473">
        <v>0.26931826002105552</v>
      </c>
      <c r="K399" s="464">
        <v>1.8356870264247604E-2</v>
      </c>
      <c r="L399" s="465">
        <v>156141275.06018069</v>
      </c>
      <c r="M399" s="465">
        <v>-4683231.5568706393</v>
      </c>
      <c r="N399" s="464">
        <v>-2.9120136323639759E-2</v>
      </c>
      <c r="O399" s="463">
        <v>22727237.522609878</v>
      </c>
      <c r="P399" s="463">
        <v>-828106.91149072722</v>
      </c>
      <c r="Q399" s="464">
        <v>-3.5155797182566062E-2</v>
      </c>
    </row>
    <row r="400" spans="1:17">
      <c r="A400" s="483"/>
      <c r="B400" s="478" t="s">
        <v>300</v>
      </c>
      <c r="C400" s="367" t="s">
        <v>233</v>
      </c>
      <c r="D400" s="463">
        <v>3443571.517788941</v>
      </c>
      <c r="E400" s="463">
        <v>901093.34731753916</v>
      </c>
      <c r="F400" s="468">
        <v>0.35441537228634967</v>
      </c>
      <c r="G400" s="474">
        <v>0.12704996419056974</v>
      </c>
      <c r="H400" s="474">
        <v>3.2393761249880401E-2</v>
      </c>
      <c r="I400" s="475">
        <v>13.843550575555232</v>
      </c>
      <c r="J400" s="475">
        <v>-1.0057687604841306</v>
      </c>
      <c r="K400" s="468">
        <v>-6.7731640604099974E-2</v>
      </c>
      <c r="L400" s="469">
        <v>47671256.467052698</v>
      </c>
      <c r="M400" s="469">
        <v>9917186.2088137269</v>
      </c>
      <c r="N400" s="468">
        <v>0.26267859706198238</v>
      </c>
      <c r="O400" s="463">
        <v>7038298.7385788681</v>
      </c>
      <c r="P400" s="463">
        <v>1953231.2505769758</v>
      </c>
      <c r="Q400" s="468">
        <v>0.38411117555186497</v>
      </c>
    </row>
    <row r="401" spans="1:17">
      <c r="A401" s="483"/>
      <c r="B401" s="478" t="s">
        <v>300</v>
      </c>
      <c r="C401" s="367" t="s">
        <v>153</v>
      </c>
      <c r="D401" s="463">
        <v>553062202.48718369</v>
      </c>
      <c r="E401" s="463">
        <v>1204887.964897275</v>
      </c>
      <c r="F401" s="464">
        <v>2.1833324179825041E-3</v>
      </c>
      <c r="G401" s="472">
        <v>20.405132478930266</v>
      </c>
      <c r="H401" s="472">
        <v>-0.14045904842594936</v>
      </c>
      <c r="I401" s="473">
        <v>5.9764008992687163</v>
      </c>
      <c r="J401" s="473">
        <v>-5.5783410262622013E-2</v>
      </c>
      <c r="K401" s="464">
        <v>-9.2476302778878496E-3</v>
      </c>
      <c r="L401" s="465">
        <v>3305321444.2959414</v>
      </c>
      <c r="M401" s="465">
        <v>-23583589.465495586</v>
      </c>
      <c r="N401" s="464">
        <v>-7.0844885108806276E-3</v>
      </c>
      <c r="O401" s="463">
        <v>922913637.26961625</v>
      </c>
      <c r="P401" s="463">
        <v>2018332.2273492813</v>
      </c>
      <c r="Q401" s="464">
        <v>2.1917065015948198E-3</v>
      </c>
    </row>
    <row r="402" spans="1:17">
      <c r="A402" s="483"/>
      <c r="B402" s="478" t="s">
        <v>300</v>
      </c>
      <c r="C402" s="367" t="s">
        <v>234</v>
      </c>
      <c r="D402" s="463">
        <v>46870254.195958771</v>
      </c>
      <c r="E402" s="463">
        <v>-2237387.0203445628</v>
      </c>
      <c r="F402" s="468">
        <v>-4.5560873316834623E-2</v>
      </c>
      <c r="G402" s="474">
        <v>1.7292697672859658</v>
      </c>
      <c r="H402" s="474">
        <v>-9.9002705962887072E-2</v>
      </c>
      <c r="I402" s="475">
        <v>4.9593226416779643</v>
      </c>
      <c r="J402" s="475">
        <v>-2.1867923921461419E-2</v>
      </c>
      <c r="K402" s="468">
        <v>-4.3900998432951704E-3</v>
      </c>
      <c r="L402" s="469">
        <v>232444712.85521993</v>
      </c>
      <c r="M402" s="469">
        <v>-12169806.270271748</v>
      </c>
      <c r="N402" s="468">
        <v>-4.9750956377321236E-2</v>
      </c>
      <c r="O402" s="463">
        <v>73967786.542626008</v>
      </c>
      <c r="P402" s="463">
        <v>-3190854.6651057452</v>
      </c>
      <c r="Q402" s="468">
        <v>-4.1354469378421382E-2</v>
      </c>
    </row>
    <row r="403" spans="1:17">
      <c r="A403" s="483"/>
      <c r="B403" s="478" t="s">
        <v>300</v>
      </c>
      <c r="C403" s="367" t="s">
        <v>235</v>
      </c>
      <c r="D403" s="463">
        <v>144000504.72707915</v>
      </c>
      <c r="E403" s="463">
        <v>1287043.0012128949</v>
      </c>
      <c r="F403" s="464">
        <v>9.0183713971225422E-3</v>
      </c>
      <c r="G403" s="472">
        <v>5.3128732406134116</v>
      </c>
      <c r="H403" s="472">
        <v>-3.343819272538795E-4</v>
      </c>
      <c r="I403" s="473">
        <v>4.7991704183530866</v>
      </c>
      <c r="J403" s="473">
        <v>-3.9893880815973226E-2</v>
      </c>
      <c r="K403" s="464">
        <v>-8.2441311686690354E-3</v>
      </c>
      <c r="L403" s="465">
        <v>691082962.51411211</v>
      </c>
      <c r="M403" s="465">
        <v>483344.86564266682</v>
      </c>
      <c r="N403" s="464">
        <v>6.9989159172790052E-4</v>
      </c>
      <c r="O403" s="463">
        <v>189220970.7005876</v>
      </c>
      <c r="P403" s="463">
        <v>928616.771114856</v>
      </c>
      <c r="Q403" s="464">
        <v>4.9317816243493401E-3</v>
      </c>
    </row>
    <row r="404" spans="1:17">
      <c r="A404" s="483"/>
      <c r="B404" s="478" t="s">
        <v>300</v>
      </c>
      <c r="C404" s="367" t="s">
        <v>236</v>
      </c>
      <c r="D404" s="463">
        <v>6744305.6676470488</v>
      </c>
      <c r="E404" s="463">
        <v>-198499.30833117291</v>
      </c>
      <c r="F404" s="468">
        <v>-2.8590650179282175E-2</v>
      </c>
      <c r="G404" s="474">
        <v>0.248829968867611</v>
      </c>
      <c r="H404" s="474">
        <v>-9.6499521859390591E-3</v>
      </c>
      <c r="I404" s="475">
        <v>6.3070668610290079</v>
      </c>
      <c r="J404" s="475">
        <v>-0.25996921902505488</v>
      </c>
      <c r="K404" s="468">
        <v>-3.9586994171488497E-2</v>
      </c>
      <c r="L404" s="469">
        <v>42536786.777066819</v>
      </c>
      <c r="M404" s="469">
        <v>-3056863.9969610423</v>
      </c>
      <c r="N404" s="468">
        <v>-6.7045826448764348E-2</v>
      </c>
      <c r="O404" s="463">
        <v>11839310.558530055</v>
      </c>
      <c r="P404" s="463">
        <v>25589.04040726088</v>
      </c>
      <c r="Q404" s="468">
        <v>2.1660439826693147E-3</v>
      </c>
    </row>
    <row r="405" spans="1:17">
      <c r="A405" s="483"/>
      <c r="B405" s="478" t="s">
        <v>300</v>
      </c>
      <c r="C405" s="367" t="s">
        <v>160</v>
      </c>
      <c r="D405" s="463">
        <v>32285293.409770422</v>
      </c>
      <c r="E405" s="463">
        <v>-1940640.1224269122</v>
      </c>
      <c r="F405" s="464">
        <v>-5.6700867504499049E-2</v>
      </c>
      <c r="G405" s="472">
        <v>1.1911602098007521</v>
      </c>
      <c r="H405" s="472">
        <v>-8.3067804380207999E-2</v>
      </c>
      <c r="I405" s="473">
        <v>5.4808481478132309</v>
      </c>
      <c r="J405" s="473">
        <v>5.3023391215980098E-2</v>
      </c>
      <c r="K405" s="464">
        <v>9.7688104523884645E-3</v>
      </c>
      <c r="L405" s="465">
        <v>176950790.58654693</v>
      </c>
      <c r="M405" s="465">
        <v>-8821578.7571657598</v>
      </c>
      <c r="N405" s="464">
        <v>-4.7485957079248069E-2</v>
      </c>
      <c r="O405" s="463">
        <v>33261918.557087723</v>
      </c>
      <c r="P405" s="463">
        <v>-2150177.9701865129</v>
      </c>
      <c r="Q405" s="464">
        <v>-6.0718742493273609E-2</v>
      </c>
    </row>
    <row r="406" spans="1:17">
      <c r="A406" s="483"/>
      <c r="B406" s="478" t="s">
        <v>300</v>
      </c>
      <c r="C406" s="367" t="s">
        <v>155</v>
      </c>
      <c r="D406" s="463">
        <v>213802417.93067387</v>
      </c>
      <c r="E406" s="463">
        <v>-3061426.7311476469</v>
      </c>
      <c r="F406" s="468">
        <v>-1.4116814796498928E-2</v>
      </c>
      <c r="G406" s="474">
        <v>7.8882025250895964</v>
      </c>
      <c r="H406" s="474">
        <v>-0.18561629043301409</v>
      </c>
      <c r="I406" s="475">
        <v>4.8804067984250912</v>
      </c>
      <c r="J406" s="475">
        <v>-9.1085840640466209E-2</v>
      </c>
      <c r="K406" s="468">
        <v>-1.8321628382735919E-2</v>
      </c>
      <c r="L406" s="469">
        <v>1043442773.9885833</v>
      </c>
      <c r="M406" s="469">
        <v>-34694233.427118778</v>
      </c>
      <c r="N406" s="468">
        <v>-3.2179800144585491E-2</v>
      </c>
      <c r="O406" s="463">
        <v>234061945.91188985</v>
      </c>
      <c r="P406" s="463">
        <v>-3348741.3187761009</v>
      </c>
      <c r="Q406" s="468">
        <v>-1.4105267786544487E-2</v>
      </c>
    </row>
    <row r="407" spans="1:17">
      <c r="A407" s="483"/>
      <c r="B407" s="478" t="s">
        <v>300</v>
      </c>
      <c r="C407" s="367" t="s">
        <v>168</v>
      </c>
      <c r="D407" s="463">
        <v>8631399.1405029893</v>
      </c>
      <c r="E407" s="463">
        <v>-391442.63962245733</v>
      </c>
      <c r="F407" s="464">
        <v>-4.3383520310051917E-2</v>
      </c>
      <c r="G407" s="472">
        <v>0.31845394993263842</v>
      </c>
      <c r="H407" s="472">
        <v>-1.7465529164769844E-2</v>
      </c>
      <c r="I407" s="473">
        <v>5.8343270252099328</v>
      </c>
      <c r="J407" s="473">
        <v>-6.2951030461457336E-2</v>
      </c>
      <c r="K407" s="464">
        <v>-1.0674590865003825E-2</v>
      </c>
      <c r="L407" s="465">
        <v>50358405.270810373</v>
      </c>
      <c r="M407" s="465">
        <v>-2851801.558918409</v>
      </c>
      <c r="N407" s="464">
        <v>-5.3595009845462484E-2</v>
      </c>
      <c r="O407" s="463">
        <v>15068492.933742279</v>
      </c>
      <c r="P407" s="463">
        <v>-922201.20410406962</v>
      </c>
      <c r="Q407" s="464">
        <v>-5.7671117723490713E-2</v>
      </c>
    </row>
    <row r="408" spans="1:17">
      <c r="A408" s="483"/>
      <c r="B408" s="478" t="s">
        <v>300</v>
      </c>
      <c r="C408" s="367" t="s">
        <v>157</v>
      </c>
      <c r="D408" s="463">
        <v>163967807.61126339</v>
      </c>
      <c r="E408" s="463">
        <v>8148356.8300566971</v>
      </c>
      <c r="F408" s="468">
        <v>5.2293579454969215E-2</v>
      </c>
      <c r="G408" s="474">
        <v>6.0495633611214155</v>
      </c>
      <c r="H408" s="474">
        <v>0.24842110292928865</v>
      </c>
      <c r="I408" s="475">
        <v>5.4791083780211576</v>
      </c>
      <c r="J408" s="475">
        <v>-0.17683415750177467</v>
      </c>
      <c r="K408" s="468">
        <v>-3.1265196983728739E-2</v>
      </c>
      <c r="L408" s="469">
        <v>898397388.40863454</v>
      </c>
      <c r="M408" s="469">
        <v>17091528.873385549</v>
      </c>
      <c r="N408" s="468">
        <v>1.9393413408596485E-2</v>
      </c>
      <c r="O408" s="463">
        <v>267293871.79246804</v>
      </c>
      <c r="P408" s="463">
        <v>10531904.037909746</v>
      </c>
      <c r="Q408" s="468">
        <v>4.1018162191284159E-2</v>
      </c>
    </row>
    <row r="409" spans="1:17">
      <c r="A409" s="483"/>
      <c r="B409" s="478" t="s">
        <v>300</v>
      </c>
      <c r="C409" s="367" t="s">
        <v>178</v>
      </c>
      <c r="D409" s="463">
        <v>6034125.5909682056</v>
      </c>
      <c r="E409" s="463">
        <v>-509042.93598550931</v>
      </c>
      <c r="F409" s="464">
        <v>-7.7797619591880363E-2</v>
      </c>
      <c r="G409" s="472">
        <v>0.22262800011371758</v>
      </c>
      <c r="H409" s="472">
        <v>-2.097349670764076E-2</v>
      </c>
      <c r="I409" s="473">
        <v>8.2121576706493098</v>
      </c>
      <c r="J409" s="473">
        <v>0.13458379102305962</v>
      </c>
      <c r="K409" s="464">
        <v>1.6661412576183931E-2</v>
      </c>
      <c r="L409" s="465">
        <v>49553190.757530853</v>
      </c>
      <c r="M409" s="465">
        <v>-3299736.4257830381</v>
      </c>
      <c r="N409" s="464">
        <v>-6.2432425253161616E-2</v>
      </c>
      <c r="O409" s="463">
        <v>8564568.3939550892</v>
      </c>
      <c r="P409" s="463">
        <v>-1160901.2272863965</v>
      </c>
      <c r="Q409" s="464">
        <v>-0.11936711259175205</v>
      </c>
    </row>
    <row r="410" spans="1:17">
      <c r="A410" s="483"/>
      <c r="B410" s="478" t="s">
        <v>300</v>
      </c>
      <c r="C410" s="367" t="s">
        <v>154</v>
      </c>
      <c r="D410" s="463">
        <v>262653352.36485511</v>
      </c>
      <c r="E410" s="463">
        <v>-2427875.0280993581</v>
      </c>
      <c r="F410" s="468">
        <v>-9.1589851608024058E-3</v>
      </c>
      <c r="G410" s="474">
        <v>9.6905491406533386</v>
      </c>
      <c r="H410" s="474">
        <v>-0.1783979155262152</v>
      </c>
      <c r="I410" s="475">
        <v>6.3065146434930552</v>
      </c>
      <c r="J410" s="475">
        <v>0.1713127436029227</v>
      </c>
      <c r="K410" s="468">
        <v>2.7922918658306994E-2</v>
      </c>
      <c r="L410" s="469">
        <v>1656427212.8515</v>
      </c>
      <c r="M410" s="469">
        <v>30100362.925037622</v>
      </c>
      <c r="N410" s="468">
        <v>1.8508187899866912E-2</v>
      </c>
      <c r="O410" s="463">
        <v>451496246.42772222</v>
      </c>
      <c r="P410" s="463">
        <v>-6983644.4405257702</v>
      </c>
      <c r="Q410" s="468">
        <v>-1.5232171747599372E-2</v>
      </c>
    </row>
    <row r="411" spans="1:17">
      <c r="A411" s="483"/>
      <c r="B411" s="478" t="s">
        <v>300</v>
      </c>
      <c r="C411" s="367" t="s">
        <v>237</v>
      </c>
      <c r="D411" s="463">
        <v>1088185.8244626615</v>
      </c>
      <c r="E411" s="463">
        <v>150518.75241455471</v>
      </c>
      <c r="F411" s="464">
        <v>0.16052472876730428</v>
      </c>
      <c r="G411" s="472">
        <v>4.0148424191705848E-2</v>
      </c>
      <c r="H411" s="472">
        <v>5.2391747462597615E-3</v>
      </c>
      <c r="I411" s="473">
        <v>15.926707437338072</v>
      </c>
      <c r="J411" s="473">
        <v>-9.7484084392336356E-2</v>
      </c>
      <c r="K411" s="464">
        <v>-6.0835571180073685E-3</v>
      </c>
      <c r="L411" s="465">
        <v>17331217.263675332</v>
      </c>
      <c r="M411" s="465">
        <v>2305860.5175562818</v>
      </c>
      <c r="N411" s="464">
        <v>0.15346461029298822</v>
      </c>
      <c r="O411" s="463">
        <v>2475404.6844718931</v>
      </c>
      <c r="P411" s="463">
        <v>350714.3199047083</v>
      </c>
      <c r="Q411" s="464">
        <v>0.16506608480626841</v>
      </c>
    </row>
    <row r="412" spans="1:17">
      <c r="A412" s="483"/>
      <c r="B412" s="478" t="s">
        <v>300</v>
      </c>
      <c r="C412" s="367" t="s">
        <v>183</v>
      </c>
      <c r="D412" s="463">
        <v>1866291.1234891375</v>
      </c>
      <c r="E412" s="463">
        <v>158294.42747526499</v>
      </c>
      <c r="F412" s="468">
        <v>9.2678415505541067E-2</v>
      </c>
      <c r="G412" s="474">
        <v>6.8856482051727161E-2</v>
      </c>
      <c r="H412" s="474">
        <v>5.2679392836528782E-3</v>
      </c>
      <c r="I412" s="475">
        <v>6.6405133305445023</v>
      </c>
      <c r="J412" s="475">
        <v>1.9869261877443201E-2</v>
      </c>
      <c r="K412" s="468">
        <v>3.0011070934135714E-3</v>
      </c>
      <c r="L412" s="469">
        <v>12393131.084206494</v>
      </c>
      <c r="M412" s="469">
        <v>1085092.8894393146</v>
      </c>
      <c r="N412" s="468">
        <v>9.595766044913466E-2</v>
      </c>
      <c r="O412" s="463">
        <v>2512474.6533255992</v>
      </c>
      <c r="P412" s="463">
        <v>121171.59430641448</v>
      </c>
      <c r="Q412" s="468">
        <v>5.0671784928888998E-2</v>
      </c>
    </row>
    <row r="413" spans="1:17">
      <c r="A413" s="483"/>
      <c r="B413" s="478" t="s">
        <v>300</v>
      </c>
      <c r="C413" s="367" t="s">
        <v>167</v>
      </c>
      <c r="D413" s="463">
        <v>29861136.652432747</v>
      </c>
      <c r="E413" s="463">
        <v>1617539.3273545466</v>
      </c>
      <c r="F413" s="464">
        <v>5.7271009380886931E-2</v>
      </c>
      <c r="G413" s="472">
        <v>1.1017213735166624</v>
      </c>
      <c r="H413" s="472">
        <v>5.0215126097424623E-2</v>
      </c>
      <c r="I413" s="473">
        <v>11.783269701621126</v>
      </c>
      <c r="J413" s="473">
        <v>-0.13566043123469562</v>
      </c>
      <c r="K413" s="464">
        <v>-1.1381930233883404E-2</v>
      </c>
      <c r="L413" s="465">
        <v>351861826.7725789</v>
      </c>
      <c r="M413" s="465">
        <v>15228363.554458261</v>
      </c>
      <c r="N413" s="464">
        <v>4.5237224513806247E-2</v>
      </c>
      <c r="O413" s="463">
        <v>73208726.453257635</v>
      </c>
      <c r="P413" s="463">
        <v>3515028.9472410679</v>
      </c>
      <c r="Q413" s="464">
        <v>5.0435391908107904E-2</v>
      </c>
    </row>
    <row r="414" spans="1:17">
      <c r="A414" s="483"/>
      <c r="B414" s="478" t="s">
        <v>300</v>
      </c>
      <c r="C414" s="367" t="s">
        <v>187</v>
      </c>
      <c r="D414" s="463">
        <v>1712688.6121097028</v>
      </c>
      <c r="E414" s="463">
        <v>-112332.55724307126</v>
      </c>
      <c r="F414" s="468">
        <v>-6.1551372186498476E-2</v>
      </c>
      <c r="G414" s="474">
        <v>6.3189344468108991E-2</v>
      </c>
      <c r="H414" s="474">
        <v>-4.756007505269319E-3</v>
      </c>
      <c r="I414" s="475">
        <v>13.266154657940749</v>
      </c>
      <c r="J414" s="475">
        <v>-6.2041874597230873E-2</v>
      </c>
      <c r="K414" s="468">
        <v>-4.6549339549254642E-3</v>
      </c>
      <c r="L414" s="469">
        <v>22720792.00914121</v>
      </c>
      <c r="M414" s="469">
        <v>-1603448.8120348416</v>
      </c>
      <c r="N414" s="468">
        <v>-6.5919788569060736E-2</v>
      </c>
      <c r="O414" s="463">
        <v>3631087.6045902288</v>
      </c>
      <c r="P414" s="463">
        <v>-203761.55308623193</v>
      </c>
      <c r="Q414" s="468">
        <v>-5.313417678459386E-2</v>
      </c>
    </row>
    <row r="415" spans="1:17">
      <c r="A415" s="483"/>
      <c r="B415" s="478" t="s">
        <v>300</v>
      </c>
      <c r="C415" s="367" t="s">
        <v>165</v>
      </c>
      <c r="D415" s="463">
        <v>51662035.180266626</v>
      </c>
      <c r="E415" s="463">
        <v>2083089.7511370555</v>
      </c>
      <c r="F415" s="464">
        <v>4.2015612335174007E-2</v>
      </c>
      <c r="G415" s="472">
        <v>1.9060616821105674</v>
      </c>
      <c r="H415" s="472">
        <v>6.0242601093667858E-2</v>
      </c>
      <c r="I415" s="473">
        <v>8.2016188666207537</v>
      </c>
      <c r="J415" s="473">
        <v>-0.12654510408392561</v>
      </c>
      <c r="K415" s="464">
        <v>-1.5194838205523243E-2</v>
      </c>
      <c r="L415" s="465">
        <v>423712322.4224999</v>
      </c>
      <c r="M415" s="465">
        <v>10810735.39408958</v>
      </c>
      <c r="N415" s="464">
        <v>2.6182353698111921E-2</v>
      </c>
      <c r="O415" s="463">
        <v>77835861.897709981</v>
      </c>
      <c r="P415" s="463">
        <v>2650703.4379489571</v>
      </c>
      <c r="Q415" s="464">
        <v>3.5255674021989453E-2</v>
      </c>
    </row>
    <row r="416" spans="1:17">
      <c r="A416" s="483"/>
      <c r="B416" s="478" t="s">
        <v>300</v>
      </c>
      <c r="C416" s="367" t="s">
        <v>238</v>
      </c>
      <c r="D416" s="463">
        <v>12557416.873599432</v>
      </c>
      <c r="E416" s="463">
        <v>110756.23980813846</v>
      </c>
      <c r="F416" s="468">
        <v>8.8984702858731154E-3</v>
      </c>
      <c r="G416" s="474">
        <v>0.46330368220180179</v>
      </c>
      <c r="H416" s="474">
        <v>-8.4223570303965101E-5</v>
      </c>
      <c r="I416" s="475">
        <v>16.543173483969117</v>
      </c>
      <c r="J416" s="475">
        <v>-0.14392104265080974</v>
      </c>
      <c r="K416" s="468">
        <v>-8.6246915196184146E-3</v>
      </c>
      <c r="L416" s="469">
        <v>207739525.8504765</v>
      </c>
      <c r="M416" s="469">
        <v>40923.313642084599</v>
      </c>
      <c r="N416" s="468">
        <v>1.9703220504253046E-4</v>
      </c>
      <c r="O416" s="463">
        <v>41930492.406821206</v>
      </c>
      <c r="P416" s="463">
        <v>240909.93024638295</v>
      </c>
      <c r="Q416" s="468">
        <v>5.778660181635282E-3</v>
      </c>
    </row>
    <row r="417" spans="1:17">
      <c r="A417" s="483"/>
      <c r="B417" s="478" t="s">
        <v>300</v>
      </c>
      <c r="C417" s="367" t="s">
        <v>184</v>
      </c>
      <c r="D417" s="463">
        <v>1911819.5973642364</v>
      </c>
      <c r="E417" s="463">
        <v>7585.3432900623884</v>
      </c>
      <c r="F417" s="464">
        <v>3.9834086976606418E-3</v>
      </c>
      <c r="G417" s="472">
        <v>7.0536247070575001E-2</v>
      </c>
      <c r="H417" s="472">
        <v>-3.5819996683551791E-4</v>
      </c>
      <c r="I417" s="473">
        <v>14.337201810278795</v>
      </c>
      <c r="J417" s="473">
        <v>-0.1444787054697052</v>
      </c>
      <c r="K417" s="464">
        <v>-9.9766532836149703E-3</v>
      </c>
      <c r="L417" s="465">
        <v>27410143.392257009</v>
      </c>
      <c r="M417" s="465">
        <v>-166368.70238983631</v>
      </c>
      <c r="N417" s="464">
        <v>-6.0329856734177715E-3</v>
      </c>
      <c r="O417" s="463">
        <v>5512429.5751391901</v>
      </c>
      <c r="P417" s="463">
        <v>54888.648741841316</v>
      </c>
      <c r="Q417" s="464">
        <v>1.0057395717612072E-2</v>
      </c>
    </row>
    <row r="418" spans="1:17">
      <c r="A418" s="483"/>
      <c r="B418" s="478" t="s">
        <v>300</v>
      </c>
      <c r="C418" s="367" t="s">
        <v>170</v>
      </c>
      <c r="D418" s="463">
        <v>28363366.228529781</v>
      </c>
      <c r="E418" s="463">
        <v>3144951.3415330239</v>
      </c>
      <c r="F418" s="468">
        <v>0.12470852571922111</v>
      </c>
      <c r="G418" s="474">
        <v>1.0464613977213144</v>
      </c>
      <c r="H418" s="474">
        <v>0.10758238388754893</v>
      </c>
      <c r="I418" s="475">
        <v>9.3865046330451847</v>
      </c>
      <c r="J418" s="475">
        <v>-0.59606118184737866</v>
      </c>
      <c r="K418" s="468">
        <v>-5.9710218084226448E-2</v>
      </c>
      <c r="L418" s="469">
        <v>266232868.51285213</v>
      </c>
      <c r="M418" s="469">
        <v>14488382.156140596</v>
      </c>
      <c r="N418" s="468">
        <v>5.7551934367337666E-2</v>
      </c>
      <c r="O418" s="463">
        <v>59633165.005425245</v>
      </c>
      <c r="P418" s="463">
        <v>6203458.9296772107</v>
      </c>
      <c r="Q418" s="468">
        <v>0.11610505438458675</v>
      </c>
    </row>
    <row r="419" spans="1:17">
      <c r="A419" s="483"/>
      <c r="B419" s="478" t="s">
        <v>300</v>
      </c>
      <c r="C419" s="367" t="s">
        <v>174</v>
      </c>
      <c r="D419" s="463">
        <v>5056995.0026638173</v>
      </c>
      <c r="E419" s="463">
        <v>494076.29764121491</v>
      </c>
      <c r="F419" s="464">
        <v>0.10828075834385648</v>
      </c>
      <c r="G419" s="472">
        <v>0.18657693928565791</v>
      </c>
      <c r="H419" s="472">
        <v>1.6699941339041707E-2</v>
      </c>
      <c r="I419" s="473">
        <v>18.298001491918448</v>
      </c>
      <c r="J419" s="473">
        <v>0.3375007747985066</v>
      </c>
      <c r="K419" s="464">
        <v>1.8791278712892507E-2</v>
      </c>
      <c r="L419" s="465">
        <v>92532902.103366673</v>
      </c>
      <c r="M419" s="465">
        <v>10580597.429648235</v>
      </c>
      <c r="N419" s="464">
        <v>0.12910677096603193</v>
      </c>
      <c r="O419" s="463">
        <v>14641609.525596121</v>
      </c>
      <c r="P419" s="463">
        <v>1576106.5707711875</v>
      </c>
      <c r="Q419" s="464">
        <v>0.12063114418332822</v>
      </c>
    </row>
    <row r="420" spans="1:17">
      <c r="A420" s="483"/>
      <c r="B420" s="478" t="s">
        <v>300</v>
      </c>
      <c r="C420" s="367" t="s">
        <v>182</v>
      </c>
      <c r="D420" s="463">
        <v>4770516.9574371045</v>
      </c>
      <c r="E420" s="463">
        <v>-64281.711619470268</v>
      </c>
      <c r="F420" s="468">
        <v>-1.3295633597089102E-2</v>
      </c>
      <c r="G420" s="474">
        <v>0.1760073823011675</v>
      </c>
      <c r="H420" s="474">
        <v>-3.9916789732669655E-3</v>
      </c>
      <c r="I420" s="475">
        <v>18.801360437674258</v>
      </c>
      <c r="J420" s="475">
        <v>0.26949641363372123</v>
      </c>
      <c r="K420" s="468">
        <v>1.4542326302638305E-2</v>
      </c>
      <c r="L420" s="469">
        <v>89692208.79081215</v>
      </c>
      <c r="M420" s="469">
        <v>94377.272243544459</v>
      </c>
      <c r="N420" s="468">
        <v>1.0533432633800445E-3</v>
      </c>
      <c r="O420" s="463">
        <v>11101686.679241957</v>
      </c>
      <c r="P420" s="463">
        <v>-83150.268458724022</v>
      </c>
      <c r="Q420" s="468">
        <v>-7.4341958535048295E-3</v>
      </c>
    </row>
    <row r="421" spans="1:17">
      <c r="A421" s="483"/>
      <c r="B421" s="478" t="s">
        <v>300</v>
      </c>
      <c r="C421" s="367" t="s">
        <v>172</v>
      </c>
      <c r="D421" s="463">
        <v>16836147.393182404</v>
      </c>
      <c r="E421" s="463">
        <v>-602167.06436194479</v>
      </c>
      <c r="F421" s="464">
        <v>-3.4531265382786398E-2</v>
      </c>
      <c r="G421" s="472">
        <v>0.62116669055981</v>
      </c>
      <c r="H421" s="472">
        <v>-2.8059977896040755E-2</v>
      </c>
      <c r="I421" s="473">
        <v>8.6735605600870027</v>
      </c>
      <c r="J421" s="473">
        <v>-7.5866200927425353E-2</v>
      </c>
      <c r="K421" s="464">
        <v>-8.6709910260028573E-3</v>
      </c>
      <c r="L421" s="465">
        <v>146029344.01331851</v>
      </c>
      <c r="M421" s="465">
        <v>-6545911.1685048044</v>
      </c>
      <c r="N421" s="464">
        <v>-4.290283611653848E-2</v>
      </c>
      <c r="O421" s="463">
        <v>35725729.3394785</v>
      </c>
      <c r="P421" s="463">
        <v>-992122.20137453824</v>
      </c>
      <c r="Q421" s="464">
        <v>-2.7020159397689231E-2</v>
      </c>
    </row>
    <row r="422" spans="1:17">
      <c r="A422" s="483"/>
      <c r="B422" s="478" t="s">
        <v>300</v>
      </c>
      <c r="C422" s="367" t="s">
        <v>314</v>
      </c>
      <c r="D422" s="463">
        <v>37661816.03239058</v>
      </c>
      <c r="E422" s="463">
        <v>-1511739.0782574117</v>
      </c>
      <c r="F422" s="468">
        <v>-3.8590806322975194E-2</v>
      </c>
      <c r="G422" s="474">
        <v>1.3895260643052862</v>
      </c>
      <c r="H422" s="474">
        <v>-6.8901396558328276E-2</v>
      </c>
      <c r="I422" s="475">
        <v>6.4930011471965141</v>
      </c>
      <c r="J422" s="475">
        <v>9.0850685539480835E-3</v>
      </c>
      <c r="K422" s="468">
        <v>1.4011699787221921E-3</v>
      </c>
      <c r="L422" s="469">
        <v>244538214.70381612</v>
      </c>
      <c r="M422" s="469">
        <v>-9459829.1357050538</v>
      </c>
      <c r="N422" s="468">
        <v>-3.7243708623527355E-2</v>
      </c>
      <c r="O422" s="463">
        <v>74345181.328151286</v>
      </c>
      <c r="P422" s="463">
        <v>-3518112.792015031</v>
      </c>
      <c r="Q422" s="468">
        <v>-4.5183200014444959E-2</v>
      </c>
    </row>
    <row r="423" spans="1:17">
      <c r="A423" s="483"/>
      <c r="B423" s="478" t="s">
        <v>300</v>
      </c>
      <c r="C423" s="367" t="s">
        <v>188</v>
      </c>
      <c r="D423" s="463">
        <v>3086090.011411889</v>
      </c>
      <c r="E423" s="463">
        <v>-327452.04256979795</v>
      </c>
      <c r="F423" s="464">
        <v>-9.5927349770847339E-2</v>
      </c>
      <c r="G423" s="472">
        <v>0.11386074702189089</v>
      </c>
      <c r="H423" s="472">
        <v>-1.3225075448852125E-2</v>
      </c>
      <c r="I423" s="473">
        <v>10.854699073530563</v>
      </c>
      <c r="J423" s="473">
        <v>-3.09139570960415E-2</v>
      </c>
      <c r="K423" s="464">
        <v>-2.8398912407657036E-3</v>
      </c>
      <c r="L423" s="465">
        <v>33498578.387704559</v>
      </c>
      <c r="M423" s="465">
        <v>-3659919.4757103994</v>
      </c>
      <c r="N423" s="464">
        <v>-9.8494817771248938E-2</v>
      </c>
      <c r="O423" s="463">
        <v>5172526.405244939</v>
      </c>
      <c r="P423" s="463">
        <v>-625218.83710314427</v>
      </c>
      <c r="Q423" s="464">
        <v>-0.10783827349577213</v>
      </c>
    </row>
    <row r="424" spans="1:17">
      <c r="A424" s="483"/>
      <c r="B424" s="478" t="s">
        <v>300</v>
      </c>
      <c r="C424" s="367" t="s">
        <v>179</v>
      </c>
      <c r="D424" s="463">
        <v>2831188.1240548999</v>
      </c>
      <c r="E424" s="463">
        <v>231247.18093066709</v>
      </c>
      <c r="F424" s="468">
        <v>8.8943243707985037E-2</v>
      </c>
      <c r="G424" s="474">
        <v>0.10445618681644228</v>
      </c>
      <c r="H424" s="474">
        <v>7.6606507113889111E-3</v>
      </c>
      <c r="I424" s="475">
        <v>9.7988642363150849</v>
      </c>
      <c r="J424" s="475">
        <v>4.4415226395249974E-2</v>
      </c>
      <c r="K424" s="468">
        <v>4.5533301112222428E-3</v>
      </c>
      <c r="L424" s="469">
        <v>27742428.055081554</v>
      </c>
      <c r="M424" s="469">
        <v>2381436.6965733394</v>
      </c>
      <c r="N424" s="468">
        <v>9.3901561768972602E-2</v>
      </c>
      <c r="O424" s="463">
        <v>5070490.8757744329</v>
      </c>
      <c r="P424" s="463">
        <v>364828.98455256317</v>
      </c>
      <c r="Q424" s="468">
        <v>7.752979134202774E-2</v>
      </c>
    </row>
    <row r="425" spans="1:17">
      <c r="A425" s="483"/>
      <c r="B425" s="478" t="s">
        <v>300</v>
      </c>
      <c r="C425" s="367" t="s">
        <v>158</v>
      </c>
      <c r="D425" s="463">
        <v>103971450.76682959</v>
      </c>
      <c r="E425" s="463">
        <v>3067016.7007004917</v>
      </c>
      <c r="F425" s="464">
        <v>3.039526190385727E-2</v>
      </c>
      <c r="G425" s="472">
        <v>3.836008350205232</v>
      </c>
      <c r="H425" s="472">
        <v>7.9346562698900502E-2</v>
      </c>
      <c r="I425" s="473">
        <v>5.8593315969572926</v>
      </c>
      <c r="J425" s="473">
        <v>-0.15356707151810856</v>
      </c>
      <c r="K425" s="464">
        <v>-2.5539607431476343E-2</v>
      </c>
      <c r="L425" s="465">
        <v>609203206.65957415</v>
      </c>
      <c r="M425" s="465">
        <v>2475069.4200825691</v>
      </c>
      <c r="N425" s="464">
        <v>4.0793714155794858E-3</v>
      </c>
      <c r="O425" s="463">
        <v>179045559.87390417</v>
      </c>
      <c r="P425" s="463">
        <v>4794228.8976029754</v>
      </c>
      <c r="Q425" s="464">
        <v>2.7513298582809723E-2</v>
      </c>
    </row>
    <row r="426" spans="1:17">
      <c r="A426" s="483"/>
      <c r="B426" s="478" t="s">
        <v>300</v>
      </c>
      <c r="C426" s="367" t="s">
        <v>156</v>
      </c>
      <c r="D426" s="463">
        <v>236513011.33588746</v>
      </c>
      <c r="E426" s="463">
        <v>7623530.8122135103</v>
      </c>
      <c r="F426" s="468">
        <v>3.3306601923215128E-2</v>
      </c>
      <c r="G426" s="474">
        <v>8.7261058658431025</v>
      </c>
      <c r="H426" s="474">
        <v>0.2045738538609605</v>
      </c>
      <c r="I426" s="475">
        <v>5.0095952925790703</v>
      </c>
      <c r="J426" s="475">
        <v>-5.4731872889959732E-2</v>
      </c>
      <c r="K426" s="468">
        <v>-1.0807333551265693E-2</v>
      </c>
      <c r="L426" s="469">
        <v>1184834468.2219622</v>
      </c>
      <c r="M426" s="469">
        <v>25663254.115825653</v>
      </c>
      <c r="N426" s="468">
        <v>2.2139312815506011E-2</v>
      </c>
      <c r="O426" s="463">
        <v>324145553.49769479</v>
      </c>
      <c r="P426" s="463">
        <v>9016042.7685911059</v>
      </c>
      <c r="Q426" s="468">
        <v>2.8610594887578177E-2</v>
      </c>
    </row>
    <row r="427" spans="1:17">
      <c r="A427" s="483"/>
      <c r="B427" s="478" t="s">
        <v>300</v>
      </c>
      <c r="C427" s="367" t="s">
        <v>166</v>
      </c>
      <c r="D427" s="463">
        <v>28705910.41670933</v>
      </c>
      <c r="E427" s="463">
        <v>45435.045248016715</v>
      </c>
      <c r="F427" s="464">
        <v>1.5852858216461646E-3</v>
      </c>
      <c r="G427" s="472">
        <v>1.0590995051679235</v>
      </c>
      <c r="H427" s="472">
        <v>-7.9270693944346604E-3</v>
      </c>
      <c r="I427" s="473">
        <v>6.9459258731333486</v>
      </c>
      <c r="J427" s="473">
        <v>-0.26416927425470504</v>
      </c>
      <c r="K427" s="464">
        <v>-3.6638805571158603E-2</v>
      </c>
      <c r="L427" s="465">
        <v>199389125.87526944</v>
      </c>
      <c r="M427" s="465">
        <v>-7255628.522338599</v>
      </c>
      <c r="N427" s="464">
        <v>-3.5111602728506448E-2</v>
      </c>
      <c r="O427" s="463">
        <v>54211575.614889145</v>
      </c>
      <c r="P427" s="463">
        <v>401142.77632254362</v>
      </c>
      <c r="Q427" s="464">
        <v>7.4547398183171581E-3</v>
      </c>
    </row>
    <row r="428" spans="1:17">
      <c r="A428" s="483"/>
      <c r="B428" s="478" t="s">
        <v>300</v>
      </c>
      <c r="C428" s="367" t="s">
        <v>186</v>
      </c>
      <c r="D428" s="463">
        <v>2423512.7293062466</v>
      </c>
      <c r="E428" s="463">
        <v>-165300.99593589874</v>
      </c>
      <c r="F428" s="468">
        <v>-6.3852023930550381E-2</v>
      </c>
      <c r="G428" s="474">
        <v>8.941507498338544E-2</v>
      </c>
      <c r="H428" s="474">
        <v>-6.9661959349517633E-3</v>
      </c>
      <c r="I428" s="475">
        <v>7.1884931264797673</v>
      </c>
      <c r="J428" s="475">
        <v>-0.13626197322009048</v>
      </c>
      <c r="K428" s="468">
        <v>-1.8602939124295639E-2</v>
      </c>
      <c r="L428" s="469">
        <v>17421404.596554175</v>
      </c>
      <c r="M428" s="469">
        <v>-1541021.9395862147</v>
      </c>
      <c r="N428" s="468">
        <v>-8.1267127740702855E-2</v>
      </c>
      <c r="O428" s="463">
        <v>3529430.8761909618</v>
      </c>
      <c r="P428" s="463">
        <v>-393361.92705485458</v>
      </c>
      <c r="Q428" s="468">
        <v>-0.10027598876223519</v>
      </c>
    </row>
    <row r="429" spans="1:17">
      <c r="A429" s="483"/>
      <c r="B429" s="478" t="s">
        <v>300</v>
      </c>
      <c r="C429" s="367" t="s">
        <v>181</v>
      </c>
      <c r="D429" s="463">
        <v>3337476.2136515952</v>
      </c>
      <c r="E429" s="463">
        <v>-641966.23137088679</v>
      </c>
      <c r="F429" s="464">
        <v>-0.16132064736201002</v>
      </c>
      <c r="G429" s="472">
        <v>0.1231355966446062</v>
      </c>
      <c r="H429" s="472">
        <v>-2.5018639659810452E-2</v>
      </c>
      <c r="I429" s="473">
        <v>6.0374744648698595</v>
      </c>
      <c r="J429" s="473">
        <v>0.18605449009421626</v>
      </c>
      <c r="K429" s="464">
        <v>3.1796468360887051E-2</v>
      </c>
      <c r="L429" s="465">
        <v>20149927.417032048</v>
      </c>
      <c r="M429" s="465">
        <v>-3135461.5942425281</v>
      </c>
      <c r="N429" s="464">
        <v>-0.13465360586092703</v>
      </c>
      <c r="O429" s="463">
        <v>4474685.8562969109</v>
      </c>
      <c r="P429" s="463">
        <v>-1248983.4917240515</v>
      </c>
      <c r="Q429" s="464">
        <v>-0.2182137743781277</v>
      </c>
    </row>
    <row r="430" spans="1:17">
      <c r="A430" s="483"/>
      <c r="B430" s="478" t="s">
        <v>300</v>
      </c>
      <c r="C430" s="367" t="s">
        <v>159</v>
      </c>
      <c r="D430" s="463">
        <v>97840025.751036733</v>
      </c>
      <c r="E430" s="463">
        <v>3256579.748021856</v>
      </c>
      <c r="F430" s="468">
        <v>3.4430758083375937E-2</v>
      </c>
      <c r="G430" s="474">
        <v>3.6097905049624459</v>
      </c>
      <c r="H430" s="474">
        <v>8.8458458272288709E-2</v>
      </c>
      <c r="I430" s="475">
        <v>10.39919958666805</v>
      </c>
      <c r="J430" s="475">
        <v>4.3777390626846824E-2</v>
      </c>
      <c r="K430" s="468">
        <v>4.2274848671628833E-3</v>
      </c>
      <c r="L430" s="469">
        <v>1017457955.3497727</v>
      </c>
      <c r="M430" s="469">
        <v>38006439.232087851</v>
      </c>
      <c r="N430" s="468">
        <v>3.880379845930141E-2</v>
      </c>
      <c r="O430" s="463">
        <v>235045300.45626304</v>
      </c>
      <c r="P430" s="463">
        <v>7782187.1710806489</v>
      </c>
      <c r="Q430" s="468">
        <v>3.4243072087616469E-2</v>
      </c>
    </row>
    <row r="431" spans="1:17">
      <c r="A431" s="483"/>
      <c r="B431" s="478" t="s">
        <v>300</v>
      </c>
      <c r="C431" s="367" t="s">
        <v>161</v>
      </c>
      <c r="D431" s="463">
        <v>98413564.84881644</v>
      </c>
      <c r="E431" s="463">
        <v>1160504.061586529</v>
      </c>
      <c r="F431" s="464">
        <v>1.1932828151552761E-2</v>
      </c>
      <c r="G431" s="472">
        <v>3.6309511288839693</v>
      </c>
      <c r="H431" s="472">
        <v>1.0229596092040882E-2</v>
      </c>
      <c r="I431" s="473">
        <v>6.8132480429599465</v>
      </c>
      <c r="J431" s="473">
        <v>-6.6099648229019259E-2</v>
      </c>
      <c r="K431" s="464">
        <v>-9.6084180065036332E-3</v>
      </c>
      <c r="L431" s="465">
        <v>670516028.10691035</v>
      </c>
      <c r="M431" s="465">
        <v>1478408.9192200899</v>
      </c>
      <c r="N431" s="464">
        <v>2.2097545441691234E-3</v>
      </c>
      <c r="O431" s="463">
        <v>139443415.45490456</v>
      </c>
      <c r="P431" s="463">
        <v>1224200.7302627265</v>
      </c>
      <c r="Q431" s="464">
        <v>8.856950408100351E-3</v>
      </c>
    </row>
    <row r="432" spans="1:17">
      <c r="A432" s="483"/>
      <c r="B432" s="478" t="s">
        <v>300</v>
      </c>
      <c r="C432" s="367" t="s">
        <v>177</v>
      </c>
      <c r="D432" s="463">
        <v>4650171.2596067721</v>
      </c>
      <c r="E432" s="463">
        <v>35327.053850973025</v>
      </c>
      <c r="F432" s="468">
        <v>7.6550913261409469E-3</v>
      </c>
      <c r="G432" s="474">
        <v>0.17156724899165221</v>
      </c>
      <c r="H432" s="474">
        <v>-2.4293005059047856E-4</v>
      </c>
      <c r="I432" s="475">
        <v>17.576576807223997</v>
      </c>
      <c r="J432" s="475">
        <v>0.60746535714910976</v>
      </c>
      <c r="K432" s="468">
        <v>3.5798300867805832E-2</v>
      </c>
      <c r="L432" s="469">
        <v>81734092.311223999</v>
      </c>
      <c r="M432" s="469">
        <v>3424286.6590215117</v>
      </c>
      <c r="N432" s="468">
        <v>4.3727431456410497E-2</v>
      </c>
      <c r="O432" s="463">
        <v>9175840.9697423652</v>
      </c>
      <c r="P432" s="463">
        <v>134554.38938184083</v>
      </c>
      <c r="Q432" s="468">
        <v>1.4882217059032258E-2</v>
      </c>
    </row>
    <row r="433" spans="1:17">
      <c r="A433" s="483"/>
      <c r="B433" s="478" t="s">
        <v>300</v>
      </c>
      <c r="C433" s="367" t="s">
        <v>164</v>
      </c>
      <c r="D433" s="463">
        <v>59052644.52710069</v>
      </c>
      <c r="E433" s="463">
        <v>-307855.72048353404</v>
      </c>
      <c r="F433" s="464">
        <v>-5.1862049544648629E-3</v>
      </c>
      <c r="G433" s="472">
        <v>2.1787369113053594</v>
      </c>
      <c r="H433" s="472">
        <v>-3.1248457833279453E-2</v>
      </c>
      <c r="I433" s="473">
        <v>7.1103272698064366</v>
      </c>
      <c r="J433" s="473">
        <v>-0.17278883851541682</v>
      </c>
      <c r="K433" s="464">
        <v>-2.3724575572533352E-2</v>
      </c>
      <c r="L433" s="465">
        <v>419883628.73522985</v>
      </c>
      <c r="M433" s="465">
        <v>-12445786.815994203</v>
      </c>
      <c r="N433" s="464">
        <v>-2.8787740015621441E-2</v>
      </c>
      <c r="O433" s="463">
        <v>112156301.08698137</v>
      </c>
      <c r="P433" s="463">
        <v>-236897.38424357772</v>
      </c>
      <c r="Q433" s="464">
        <v>-2.1077555178236917E-3</v>
      </c>
    </row>
    <row r="434" spans="1:17">
      <c r="A434" s="483"/>
      <c r="B434" s="478" t="s">
        <v>300</v>
      </c>
      <c r="C434" s="367" t="s">
        <v>190</v>
      </c>
      <c r="D434" s="463">
        <v>380.53696241974831</v>
      </c>
      <c r="E434" s="463">
        <v>-549.62920841674804</v>
      </c>
      <c r="F434" s="468">
        <v>-0.59089356896571255</v>
      </c>
      <c r="G434" s="474">
        <v>1.4039844155657359E-5</v>
      </c>
      <c r="H434" s="474">
        <v>-2.0590147502811304E-5</v>
      </c>
      <c r="I434" s="475">
        <v>6.3066776218708371</v>
      </c>
      <c r="J434" s="475">
        <v>-3.5025412850362843</v>
      </c>
      <c r="K434" s="468">
        <v>-0.35706627798570018</v>
      </c>
      <c r="L434" s="469">
        <v>2399.9239451873304</v>
      </c>
      <c r="M434" s="469">
        <v>-6724.279644347429</v>
      </c>
      <c r="N434" s="468">
        <v>-0.7369716795951391</v>
      </c>
      <c r="O434" s="463">
        <v>398.5154093503952</v>
      </c>
      <c r="P434" s="463">
        <v>-924.55732870101929</v>
      </c>
      <c r="Q434" s="468">
        <v>-0.69879554019281065</v>
      </c>
    </row>
    <row r="435" spans="1:17">
      <c r="A435" s="483"/>
      <c r="B435" s="478" t="s">
        <v>300</v>
      </c>
      <c r="C435" s="367" t="s">
        <v>180</v>
      </c>
      <c r="D435" s="463">
        <v>5066680.2092981385</v>
      </c>
      <c r="E435" s="463">
        <v>-21798.925548197702</v>
      </c>
      <c r="F435" s="464">
        <v>-4.283976600968414E-3</v>
      </c>
      <c r="G435" s="472">
        <v>0.18693427327733259</v>
      </c>
      <c r="H435" s="472">
        <v>-2.5092858617313529E-3</v>
      </c>
      <c r="I435" s="473">
        <v>5.2223854234574789</v>
      </c>
      <c r="J435" s="473">
        <v>8.8970327293754536E-2</v>
      </c>
      <c r="K435" s="464">
        <v>1.7331605885571838E-2</v>
      </c>
      <c r="L435" s="465">
        <v>26460156.870359086</v>
      </c>
      <c r="M435" s="465">
        <v>338881.26302477345</v>
      </c>
      <c r="N435" s="464">
        <v>1.2973381090532294E-2</v>
      </c>
      <c r="O435" s="463">
        <v>4025391.6086105998</v>
      </c>
      <c r="P435" s="463">
        <v>574.57009379658848</v>
      </c>
      <c r="Q435" s="464">
        <v>1.4275682305507357E-4</v>
      </c>
    </row>
    <row r="436" spans="1:17">
      <c r="A436" s="483"/>
      <c r="B436" s="478" t="s">
        <v>300</v>
      </c>
      <c r="C436" s="367" t="s">
        <v>185</v>
      </c>
      <c r="D436" s="463">
        <v>2229592.0236290335</v>
      </c>
      <c r="E436" s="463">
        <v>110406.44937598985</v>
      </c>
      <c r="F436" s="468">
        <v>5.2098528188077711E-2</v>
      </c>
      <c r="G436" s="474">
        <v>8.2260404727569361E-2</v>
      </c>
      <c r="H436" s="474">
        <v>3.3633419660491076E-3</v>
      </c>
      <c r="I436" s="475">
        <v>6.8451975842501573</v>
      </c>
      <c r="J436" s="475">
        <v>-5.5199177139705569E-2</v>
      </c>
      <c r="K436" s="468">
        <v>-7.9994207649861961E-3</v>
      </c>
      <c r="L436" s="469">
        <v>15261997.93400888</v>
      </c>
      <c r="M436" s="469">
        <v>638776.6606490612</v>
      </c>
      <c r="N436" s="468">
        <v>4.3682349374878637E-2</v>
      </c>
      <c r="O436" s="463">
        <v>2175786.278739043</v>
      </c>
      <c r="P436" s="463">
        <v>73903.03787841415</v>
      </c>
      <c r="Q436" s="468">
        <v>3.5160391615356383E-2</v>
      </c>
    </row>
    <row r="437" spans="1:17">
      <c r="A437" s="483"/>
      <c r="B437" s="478" t="s">
        <v>300</v>
      </c>
      <c r="C437" s="367" t="s">
        <v>163</v>
      </c>
      <c r="D437" s="463">
        <v>36757181.443932623</v>
      </c>
      <c r="E437" s="463">
        <v>1258297.0395527184</v>
      </c>
      <c r="F437" s="464">
        <v>3.5446100931483579E-2</v>
      </c>
      <c r="G437" s="472">
        <v>1.3561497306135351</v>
      </c>
      <c r="H437" s="472">
        <v>3.4529885308809405E-2</v>
      </c>
      <c r="I437" s="473">
        <v>5.6897037236343673</v>
      </c>
      <c r="J437" s="473">
        <v>6.5356851338608024E-2</v>
      </c>
      <c r="K437" s="464">
        <v>1.1620345050292125E-2</v>
      </c>
      <c r="L437" s="465">
        <v>209137472.1318475</v>
      </c>
      <c r="M437" s="465">
        <v>9479432.6620846689</v>
      </c>
      <c r="N437" s="464">
        <v>4.7478341905286915E-2</v>
      </c>
      <c r="O437" s="463">
        <v>51191289.791247688</v>
      </c>
      <c r="P437" s="463">
        <v>2694870.4915073887</v>
      </c>
      <c r="Q437" s="464">
        <v>5.5568442586478126E-2</v>
      </c>
    </row>
    <row r="438" spans="1:17">
      <c r="A438" s="483"/>
      <c r="B438" s="478" t="s">
        <v>300</v>
      </c>
      <c r="C438" s="367" t="s">
        <v>175</v>
      </c>
      <c r="D438" s="463">
        <v>9928066.0058218241</v>
      </c>
      <c r="E438" s="463">
        <v>1427135.0046509206</v>
      </c>
      <c r="F438" s="468">
        <v>0.16787984803715611</v>
      </c>
      <c r="G438" s="474">
        <v>0.36629424538020733</v>
      </c>
      <c r="H438" s="474">
        <v>4.9805451345670104E-2</v>
      </c>
      <c r="I438" s="475">
        <v>6.0602867703425343</v>
      </c>
      <c r="J438" s="475">
        <v>3.8799502214860837E-2</v>
      </c>
      <c r="K438" s="468">
        <v>6.443508137969573E-3</v>
      </c>
      <c r="L438" s="469">
        <v>60166927.070169449</v>
      </c>
      <c r="M438" s="469">
        <v>8978679.2793870196</v>
      </c>
      <c r="N438" s="468">
        <v>0.17540509134215429</v>
      </c>
      <c r="O438" s="463">
        <v>12613796.84694672</v>
      </c>
      <c r="P438" s="463">
        <v>1151049.96594459</v>
      </c>
      <c r="Q438" s="468">
        <v>0.10041659105744465</v>
      </c>
    </row>
    <row r="439" spans="1:17">
      <c r="A439" s="483"/>
      <c r="B439" s="478" t="s">
        <v>300</v>
      </c>
      <c r="C439" s="367" t="s">
        <v>207</v>
      </c>
      <c r="D439" s="463">
        <v>64420122.913147748</v>
      </c>
      <c r="E439" s="463">
        <v>-515693.05771496892</v>
      </c>
      <c r="F439" s="464">
        <v>-7.9415812368688037E-3</v>
      </c>
      <c r="G439" s="472">
        <v>2.3767690802956514</v>
      </c>
      <c r="H439" s="472">
        <v>-4.0784724509523418E-2</v>
      </c>
      <c r="I439" s="473">
        <v>3.3641385307060285</v>
      </c>
      <c r="J439" s="473">
        <v>-6.0257023753993444E-3</v>
      </c>
      <c r="K439" s="464">
        <v>-1.7879551139529748E-3</v>
      </c>
      <c r="L439" s="465">
        <v>216718217.64493862</v>
      </c>
      <c r="M439" s="465">
        <v>-2126146.7860206664</v>
      </c>
      <c r="N439" s="464">
        <v>-9.7153371600364885E-3</v>
      </c>
      <c r="O439" s="463">
        <v>50641802.155279383</v>
      </c>
      <c r="P439" s="463">
        <v>-31806.433220356703</v>
      </c>
      <c r="Q439" s="464">
        <v>-6.2767255197166089E-4</v>
      </c>
    </row>
    <row r="440" spans="1:17">
      <c r="A440" s="483"/>
      <c r="B440" s="478" t="s">
        <v>300</v>
      </c>
      <c r="C440" s="367" t="s">
        <v>208</v>
      </c>
      <c r="D440" s="463">
        <v>1860380.6120489091</v>
      </c>
      <c r="E440" s="463">
        <v>55970.332703905413</v>
      </c>
      <c r="F440" s="468">
        <v>3.1018628825492226E-2</v>
      </c>
      <c r="G440" s="474">
        <v>6.8638414773916953E-2</v>
      </c>
      <c r="H440" s="474">
        <v>1.4604041331102435E-3</v>
      </c>
      <c r="I440" s="475">
        <v>12.495762099543947</v>
      </c>
      <c r="J440" s="475">
        <v>8.697211910414282E-3</v>
      </c>
      <c r="K440" s="468">
        <v>6.9649769490887309E-4</v>
      </c>
      <c r="L440" s="469">
        <v>23246873.54276713</v>
      </c>
      <c r="M440" s="469">
        <v>715085.30067311972</v>
      </c>
      <c r="N440" s="468">
        <v>3.1736730923877292E-2</v>
      </c>
      <c r="O440" s="463">
        <v>4417868.886796454</v>
      </c>
      <c r="P440" s="463">
        <v>120089.78468746599</v>
      </c>
      <c r="Q440" s="468">
        <v>2.7942288757590177E-2</v>
      </c>
    </row>
    <row r="441" spans="1:17">
      <c r="A441" s="483"/>
      <c r="B441" s="478" t="s">
        <v>300</v>
      </c>
      <c r="C441" s="367" t="s">
        <v>239</v>
      </c>
      <c r="D441" s="463">
        <v>2039048.1902599768</v>
      </c>
      <c r="E441" s="463">
        <v>80963.504989509238</v>
      </c>
      <c r="F441" s="464">
        <v>4.1348316341244383E-2</v>
      </c>
      <c r="G441" s="472">
        <v>7.5230323580360761E-2</v>
      </c>
      <c r="H441" s="472">
        <v>2.3310304825355371E-3</v>
      </c>
      <c r="I441" s="473">
        <v>15.332163967040994</v>
      </c>
      <c r="J441" s="473">
        <v>0.50298287851677692</v>
      </c>
      <c r="K441" s="464">
        <v>3.3918452779972977E-2</v>
      </c>
      <c r="L441" s="465">
        <v>31263021.189764164</v>
      </c>
      <c r="M441" s="465">
        <v>2226228.8052224517</v>
      </c>
      <c r="N441" s="464">
        <v>7.666924003656915E-2</v>
      </c>
      <c r="O441" s="463">
        <v>4040724.7957648025</v>
      </c>
      <c r="P441" s="463">
        <v>-34355.458445461933</v>
      </c>
      <c r="Q441" s="464">
        <v>-8.4306213135230366E-3</v>
      </c>
    </row>
    <row r="442" spans="1:17">
      <c r="A442" s="483"/>
      <c r="B442" s="478" t="s">
        <v>300</v>
      </c>
      <c r="C442" s="367" t="s">
        <v>209</v>
      </c>
      <c r="D442" s="463">
        <v>101672765.07911906</v>
      </c>
      <c r="E442" s="463">
        <v>3362437.7040083408</v>
      </c>
      <c r="F442" s="468">
        <v>3.4202283664245138E-2</v>
      </c>
      <c r="G442" s="474">
        <v>3.7511987469197114</v>
      </c>
      <c r="H442" s="474">
        <v>9.1115286907656579E-2</v>
      </c>
      <c r="I442" s="475">
        <v>5.8978903138116419</v>
      </c>
      <c r="J442" s="475">
        <v>-8.4714098077720124E-2</v>
      </c>
      <c r="K442" s="468">
        <v>-1.4160070137575188E-2</v>
      </c>
      <c r="L442" s="469">
        <v>599654816.33858287</v>
      </c>
      <c r="M442" s="469">
        <v>11503018.049957991</v>
      </c>
      <c r="N442" s="468">
        <v>1.9557906791119069E-2</v>
      </c>
      <c r="O442" s="463">
        <v>115671816.83627494</v>
      </c>
      <c r="P442" s="463">
        <v>2570703.2682561427</v>
      </c>
      <c r="Q442" s="468">
        <v>2.2729248078624149E-2</v>
      </c>
    </row>
    <row r="443" spans="1:17">
      <c r="A443" s="483"/>
      <c r="B443" s="484" t="s">
        <v>300</v>
      </c>
      <c r="C443" s="367" t="s">
        <v>210</v>
      </c>
      <c r="D443" s="463">
        <v>66537049.116773836</v>
      </c>
      <c r="E443" s="463">
        <v>-2955065.9825195</v>
      </c>
      <c r="F443" s="464">
        <v>-4.2523759397698202E-2</v>
      </c>
      <c r="G443" s="472">
        <v>2.4548726994525043</v>
      </c>
      <c r="H443" s="472">
        <v>-0.13231165713799831</v>
      </c>
      <c r="I443" s="473">
        <v>7.2902172275237076</v>
      </c>
      <c r="J443" s="473">
        <v>-0.18687129218530973</v>
      </c>
      <c r="K443" s="464">
        <v>-2.4992521045154367E-2</v>
      </c>
      <c r="L443" s="465">
        <v>485069541.73969573</v>
      </c>
      <c r="M443" s="465">
        <v>-34529154.279528141</v>
      </c>
      <c r="N443" s="464">
        <v>-6.6453504491186491E-2</v>
      </c>
      <c r="O443" s="463">
        <v>131957992.05493589</v>
      </c>
      <c r="P443" s="463">
        <v>-5909826.8713323623</v>
      </c>
      <c r="Q443" s="464">
        <v>-4.2865890802935958E-2</v>
      </c>
    </row>
    <row r="444" spans="1:17">
      <c r="A444" s="483" t="s">
        <v>82</v>
      </c>
      <c r="B444" s="478" t="s">
        <v>243</v>
      </c>
      <c r="C444" s="367" t="s">
        <v>189</v>
      </c>
      <c r="D444" s="466"/>
      <c r="E444" s="466"/>
      <c r="F444" s="466"/>
      <c r="G444" s="466"/>
      <c r="H444" s="466"/>
      <c r="I444" s="466"/>
      <c r="J444" s="466"/>
      <c r="K444" s="466"/>
      <c r="L444" s="466"/>
      <c r="M444" s="466"/>
      <c r="N444" s="466"/>
      <c r="O444" s="466"/>
      <c r="P444" s="466"/>
      <c r="Q444" s="466"/>
    </row>
    <row r="445" spans="1:17">
      <c r="A445" s="483"/>
      <c r="B445" s="478"/>
      <c r="C445" s="367" t="s">
        <v>176</v>
      </c>
      <c r="D445" s="462"/>
      <c r="E445" s="462"/>
      <c r="F445" s="462"/>
      <c r="G445" s="462"/>
      <c r="H445" s="462"/>
      <c r="I445" s="462"/>
      <c r="J445" s="462"/>
      <c r="K445" s="462"/>
      <c r="L445" s="462"/>
      <c r="M445" s="462"/>
      <c r="N445" s="462"/>
      <c r="O445" s="462"/>
      <c r="P445" s="462"/>
      <c r="Q445" s="462"/>
    </row>
    <row r="446" spans="1:17">
      <c r="A446" s="483"/>
      <c r="B446" s="478"/>
      <c r="C446" s="367" t="s">
        <v>171</v>
      </c>
      <c r="D446" s="466"/>
      <c r="E446" s="466"/>
      <c r="F446" s="466"/>
      <c r="G446" s="466"/>
      <c r="H446" s="466"/>
      <c r="I446" s="466"/>
      <c r="J446" s="466"/>
      <c r="K446" s="466"/>
      <c r="L446" s="466"/>
      <c r="M446" s="466"/>
      <c r="N446" s="466"/>
      <c r="O446" s="466"/>
      <c r="P446" s="466"/>
      <c r="Q446" s="466"/>
    </row>
    <row r="447" spans="1:17">
      <c r="A447" s="483"/>
      <c r="B447" s="478"/>
      <c r="C447" s="367" t="s">
        <v>173</v>
      </c>
      <c r="D447" s="462"/>
      <c r="E447" s="462"/>
      <c r="F447" s="462"/>
      <c r="G447" s="462"/>
      <c r="H447" s="462"/>
      <c r="I447" s="462"/>
      <c r="J447" s="462"/>
      <c r="K447" s="462"/>
      <c r="L447" s="462"/>
      <c r="M447" s="462"/>
      <c r="N447" s="462"/>
      <c r="O447" s="462"/>
      <c r="P447" s="462"/>
      <c r="Q447" s="462"/>
    </row>
    <row r="448" spans="1:17">
      <c r="A448" s="483"/>
      <c r="B448" s="478"/>
      <c r="C448" s="367" t="s">
        <v>169</v>
      </c>
      <c r="D448" s="466"/>
      <c r="E448" s="466"/>
      <c r="F448" s="466"/>
      <c r="G448" s="466"/>
      <c r="H448" s="466"/>
      <c r="I448" s="466"/>
      <c r="J448" s="466"/>
      <c r="K448" s="466"/>
      <c r="L448" s="466"/>
      <c r="M448" s="466"/>
      <c r="N448" s="466"/>
      <c r="O448" s="466"/>
      <c r="P448" s="466"/>
      <c r="Q448" s="466"/>
    </row>
    <row r="449" spans="1:17">
      <c r="A449" s="483"/>
      <c r="B449" s="478"/>
      <c r="C449" s="367" t="s">
        <v>233</v>
      </c>
      <c r="D449" s="462"/>
      <c r="E449" s="462"/>
      <c r="F449" s="462"/>
      <c r="G449" s="462"/>
      <c r="H449" s="462"/>
      <c r="I449" s="462"/>
      <c r="J449" s="462"/>
      <c r="K449" s="462"/>
      <c r="L449" s="462"/>
      <c r="M449" s="462"/>
      <c r="N449" s="462"/>
      <c r="O449" s="462"/>
      <c r="P449" s="462"/>
      <c r="Q449" s="462"/>
    </row>
    <row r="450" spans="1:17">
      <c r="A450" s="483"/>
      <c r="B450" s="478"/>
      <c r="C450" s="367" t="s">
        <v>153</v>
      </c>
      <c r="D450" s="466"/>
      <c r="E450" s="466"/>
      <c r="F450" s="466"/>
      <c r="G450" s="466"/>
      <c r="H450" s="466"/>
      <c r="I450" s="466"/>
      <c r="J450" s="466"/>
      <c r="K450" s="466"/>
      <c r="L450" s="466"/>
      <c r="M450" s="466"/>
      <c r="N450" s="466"/>
      <c r="O450" s="466"/>
      <c r="P450" s="466"/>
      <c r="Q450" s="466"/>
    </row>
    <row r="451" spans="1:17">
      <c r="A451" s="483"/>
      <c r="B451" s="478"/>
      <c r="C451" s="367" t="s">
        <v>234</v>
      </c>
      <c r="D451" s="462"/>
      <c r="E451" s="462"/>
      <c r="F451" s="462"/>
      <c r="G451" s="462"/>
      <c r="H451" s="462"/>
      <c r="I451" s="462"/>
      <c r="J451" s="462"/>
      <c r="K451" s="462"/>
      <c r="L451" s="462"/>
      <c r="M451" s="462"/>
      <c r="N451" s="462"/>
      <c r="O451" s="462"/>
      <c r="P451" s="462"/>
      <c r="Q451" s="462"/>
    </row>
    <row r="452" spans="1:17">
      <c r="A452" s="483"/>
      <c r="B452" s="478"/>
      <c r="C452" s="367" t="s">
        <v>235</v>
      </c>
      <c r="D452" s="466"/>
      <c r="E452" s="466"/>
      <c r="F452" s="466"/>
      <c r="G452" s="466"/>
      <c r="H452" s="466"/>
      <c r="I452" s="466"/>
      <c r="J452" s="466"/>
      <c r="K452" s="466"/>
      <c r="L452" s="466"/>
      <c r="M452" s="466"/>
      <c r="N452" s="466"/>
      <c r="O452" s="466"/>
      <c r="P452" s="466"/>
      <c r="Q452" s="466"/>
    </row>
    <row r="453" spans="1:17">
      <c r="A453" s="483"/>
      <c r="B453" s="478"/>
      <c r="C453" s="367" t="s">
        <v>236</v>
      </c>
      <c r="D453" s="462"/>
      <c r="E453" s="463">
        <v>-86.124285413584374</v>
      </c>
      <c r="F453" s="464">
        <v>-1</v>
      </c>
      <c r="G453" s="462"/>
      <c r="H453" s="472">
        <v>-4.5004802270716057E-2</v>
      </c>
      <c r="I453" s="462"/>
      <c r="J453" s="473">
        <v>-21.818976264702361</v>
      </c>
      <c r="K453" s="464">
        <v>-1</v>
      </c>
      <c r="L453" s="462"/>
      <c r="M453" s="465">
        <v>-1879.1437392534492</v>
      </c>
      <c r="N453" s="464">
        <v>-1</v>
      </c>
      <c r="O453" s="462"/>
      <c r="P453" s="463">
        <v>-1836.338708178771</v>
      </c>
      <c r="Q453" s="464">
        <v>-1</v>
      </c>
    </row>
    <row r="454" spans="1:17">
      <c r="A454" s="483"/>
      <c r="B454" s="478"/>
      <c r="C454" s="367" t="s">
        <v>160</v>
      </c>
      <c r="D454" s="466"/>
      <c r="E454" s="466"/>
      <c r="F454" s="466"/>
      <c r="G454" s="466"/>
      <c r="H454" s="466"/>
      <c r="I454" s="466"/>
      <c r="J454" s="466"/>
      <c r="K454" s="466"/>
      <c r="L454" s="466"/>
      <c r="M454" s="466"/>
      <c r="N454" s="466"/>
      <c r="O454" s="466"/>
      <c r="P454" s="466"/>
      <c r="Q454" s="466"/>
    </row>
    <row r="455" spans="1:17">
      <c r="A455" s="483"/>
      <c r="B455" s="478"/>
      <c r="C455" s="367" t="s">
        <v>155</v>
      </c>
      <c r="D455" s="462"/>
      <c r="E455" s="462"/>
      <c r="F455" s="462"/>
      <c r="G455" s="462"/>
      <c r="H455" s="462"/>
      <c r="I455" s="462"/>
      <c r="J455" s="462"/>
      <c r="K455" s="462"/>
      <c r="L455" s="462"/>
      <c r="M455" s="462"/>
      <c r="N455" s="462"/>
      <c r="O455" s="462"/>
      <c r="P455" s="462"/>
      <c r="Q455" s="462"/>
    </row>
    <row r="456" spans="1:17">
      <c r="A456" s="483"/>
      <c r="B456" s="478"/>
      <c r="C456" s="367" t="s">
        <v>168</v>
      </c>
      <c r="D456" s="466"/>
      <c r="E456" s="466"/>
      <c r="F456" s="466"/>
      <c r="G456" s="466"/>
      <c r="H456" s="466"/>
      <c r="I456" s="466"/>
      <c r="J456" s="466"/>
      <c r="K456" s="466"/>
      <c r="L456" s="466"/>
      <c r="M456" s="466"/>
      <c r="N456" s="466"/>
      <c r="O456" s="466"/>
      <c r="P456" s="466"/>
      <c r="Q456" s="466"/>
    </row>
    <row r="457" spans="1:17">
      <c r="A457" s="483"/>
      <c r="B457" s="478"/>
      <c r="C457" s="367" t="s">
        <v>157</v>
      </c>
      <c r="D457" s="462"/>
      <c r="E457" s="462"/>
      <c r="F457" s="462"/>
      <c r="G457" s="462"/>
      <c r="H457" s="462"/>
      <c r="I457" s="462"/>
      <c r="J457" s="462"/>
      <c r="K457" s="462"/>
      <c r="L457" s="462"/>
      <c r="M457" s="462"/>
      <c r="N457" s="462"/>
      <c r="O457" s="462"/>
      <c r="P457" s="462"/>
      <c r="Q457" s="462"/>
    </row>
    <row r="458" spans="1:17">
      <c r="A458" s="483"/>
      <c r="B458" s="478"/>
      <c r="C458" s="367" t="s">
        <v>178</v>
      </c>
      <c r="D458" s="466"/>
      <c r="E458" s="466"/>
      <c r="F458" s="466"/>
      <c r="G458" s="466"/>
      <c r="H458" s="466"/>
      <c r="I458" s="466"/>
      <c r="J458" s="466"/>
      <c r="K458" s="466"/>
      <c r="L458" s="466"/>
      <c r="M458" s="466"/>
      <c r="N458" s="466"/>
      <c r="O458" s="466"/>
      <c r="P458" s="466"/>
      <c r="Q458" s="466"/>
    </row>
    <row r="459" spans="1:17">
      <c r="A459" s="483"/>
      <c r="B459" s="478"/>
      <c r="C459" s="367" t="s">
        <v>154</v>
      </c>
      <c r="D459" s="462"/>
      <c r="E459" s="462"/>
      <c r="F459" s="462"/>
      <c r="G459" s="462"/>
      <c r="H459" s="462"/>
      <c r="I459" s="462"/>
      <c r="J459" s="462"/>
      <c r="K459" s="462"/>
      <c r="L459" s="462"/>
      <c r="M459" s="462"/>
      <c r="N459" s="462"/>
      <c r="O459" s="462"/>
      <c r="P459" s="462"/>
      <c r="Q459" s="462"/>
    </row>
    <row r="460" spans="1:17">
      <c r="A460" s="483"/>
      <c r="B460" s="478"/>
      <c r="C460" s="367" t="s">
        <v>237</v>
      </c>
      <c r="D460" s="466"/>
      <c r="E460" s="466"/>
      <c r="F460" s="466"/>
      <c r="G460" s="466"/>
      <c r="H460" s="466"/>
      <c r="I460" s="466"/>
      <c r="J460" s="466"/>
      <c r="K460" s="466"/>
      <c r="L460" s="466"/>
      <c r="M460" s="466"/>
      <c r="N460" s="466"/>
      <c r="O460" s="466"/>
      <c r="P460" s="466"/>
      <c r="Q460" s="466"/>
    </row>
    <row r="461" spans="1:17">
      <c r="A461" s="483"/>
      <c r="B461" s="478"/>
      <c r="C461" s="367" t="s">
        <v>183</v>
      </c>
      <c r="D461" s="462"/>
      <c r="E461" s="462"/>
      <c r="F461" s="462"/>
      <c r="G461" s="462"/>
      <c r="H461" s="462"/>
      <c r="I461" s="462"/>
      <c r="J461" s="462"/>
      <c r="K461" s="462"/>
      <c r="L461" s="462"/>
      <c r="M461" s="462"/>
      <c r="N461" s="462"/>
      <c r="O461" s="462"/>
      <c r="P461" s="462"/>
      <c r="Q461" s="462"/>
    </row>
    <row r="462" spans="1:17">
      <c r="A462" s="483"/>
      <c r="B462" s="478"/>
      <c r="C462" s="367" t="s">
        <v>167</v>
      </c>
      <c r="D462" s="466"/>
      <c r="E462" s="466"/>
      <c r="F462" s="466"/>
      <c r="G462" s="466"/>
      <c r="H462" s="466"/>
      <c r="I462" s="466"/>
      <c r="J462" s="466"/>
      <c r="K462" s="466"/>
      <c r="L462" s="466"/>
      <c r="M462" s="466"/>
      <c r="N462" s="466"/>
      <c r="O462" s="466"/>
      <c r="P462" s="466"/>
      <c r="Q462" s="466"/>
    </row>
    <row r="463" spans="1:17">
      <c r="A463" s="483"/>
      <c r="B463" s="478"/>
      <c r="C463" s="367" t="s">
        <v>187</v>
      </c>
      <c r="D463" s="462"/>
      <c r="E463" s="462"/>
      <c r="F463" s="462"/>
      <c r="G463" s="462"/>
      <c r="H463" s="462"/>
      <c r="I463" s="462"/>
      <c r="J463" s="462"/>
      <c r="K463" s="462"/>
      <c r="L463" s="462"/>
      <c r="M463" s="462"/>
      <c r="N463" s="462"/>
      <c r="O463" s="462"/>
      <c r="P463" s="462"/>
      <c r="Q463" s="462"/>
    </row>
    <row r="464" spans="1:17">
      <c r="A464" s="483"/>
      <c r="B464" s="478"/>
      <c r="C464" s="367" t="s">
        <v>165</v>
      </c>
      <c r="D464" s="466"/>
      <c r="E464" s="466"/>
      <c r="F464" s="466"/>
      <c r="G464" s="466"/>
      <c r="H464" s="466"/>
      <c r="I464" s="466"/>
      <c r="J464" s="466"/>
      <c r="K464" s="466"/>
      <c r="L464" s="466"/>
      <c r="M464" s="466"/>
      <c r="N464" s="466"/>
      <c r="O464" s="466"/>
      <c r="P464" s="466"/>
      <c r="Q464" s="466"/>
    </row>
    <row r="465" spans="1:17">
      <c r="A465" s="483"/>
      <c r="B465" s="478"/>
      <c r="C465" s="367" t="s">
        <v>238</v>
      </c>
      <c r="D465" s="462"/>
      <c r="E465" s="462"/>
      <c r="F465" s="462"/>
      <c r="G465" s="462"/>
      <c r="H465" s="462"/>
      <c r="I465" s="462"/>
      <c r="J465" s="462"/>
      <c r="K465" s="462"/>
      <c r="L465" s="462"/>
      <c r="M465" s="462"/>
      <c r="N465" s="462"/>
      <c r="O465" s="462"/>
      <c r="P465" s="462"/>
      <c r="Q465" s="462"/>
    </row>
    <row r="466" spans="1:17">
      <c r="A466" s="483"/>
      <c r="B466" s="478"/>
      <c r="C466" s="367" t="s">
        <v>184</v>
      </c>
      <c r="D466" s="466"/>
      <c r="E466" s="466"/>
      <c r="F466" s="466"/>
      <c r="G466" s="466"/>
      <c r="H466" s="466"/>
      <c r="I466" s="466"/>
      <c r="J466" s="466"/>
      <c r="K466" s="466"/>
      <c r="L466" s="466"/>
      <c r="M466" s="466"/>
      <c r="N466" s="466"/>
      <c r="O466" s="466"/>
      <c r="P466" s="466"/>
      <c r="Q466" s="466"/>
    </row>
    <row r="467" spans="1:17">
      <c r="A467" s="483"/>
      <c r="B467" s="478"/>
      <c r="C467" s="367" t="s">
        <v>170</v>
      </c>
      <c r="D467" s="462"/>
      <c r="E467" s="462"/>
      <c r="F467" s="462"/>
      <c r="G467" s="462"/>
      <c r="H467" s="462"/>
      <c r="I467" s="462"/>
      <c r="J467" s="462"/>
      <c r="K467" s="462"/>
      <c r="L467" s="462"/>
      <c r="M467" s="462"/>
      <c r="N467" s="462"/>
      <c r="O467" s="462"/>
      <c r="P467" s="462"/>
      <c r="Q467" s="462"/>
    </row>
    <row r="468" spans="1:17">
      <c r="A468" s="483"/>
      <c r="B468" s="478"/>
      <c r="C468" s="367" t="s">
        <v>174</v>
      </c>
      <c r="D468" s="466"/>
      <c r="E468" s="466"/>
      <c r="F468" s="466"/>
      <c r="G468" s="466"/>
      <c r="H468" s="466"/>
      <c r="I468" s="466"/>
      <c r="J468" s="466"/>
      <c r="K468" s="466"/>
      <c r="L468" s="466"/>
      <c r="M468" s="466"/>
      <c r="N468" s="466"/>
      <c r="O468" s="466"/>
      <c r="P468" s="466"/>
      <c r="Q468" s="466"/>
    </row>
    <row r="469" spans="1:17">
      <c r="A469" s="483"/>
      <c r="B469" s="478"/>
      <c r="C469" s="367" t="s">
        <v>182</v>
      </c>
      <c r="D469" s="462"/>
      <c r="E469" s="462"/>
      <c r="F469" s="462"/>
      <c r="G469" s="462"/>
      <c r="H469" s="462"/>
      <c r="I469" s="462"/>
      <c r="J469" s="462"/>
      <c r="K469" s="462"/>
      <c r="L469" s="462"/>
      <c r="M469" s="462"/>
      <c r="N469" s="462"/>
      <c r="O469" s="462"/>
      <c r="P469" s="462"/>
      <c r="Q469" s="462"/>
    </row>
    <row r="470" spans="1:17">
      <c r="A470" s="483"/>
      <c r="B470" s="478"/>
      <c r="C470" s="367" t="s">
        <v>172</v>
      </c>
      <c r="D470" s="466"/>
      <c r="E470" s="466"/>
      <c r="F470" s="466"/>
      <c r="G470" s="466"/>
      <c r="H470" s="466"/>
      <c r="I470" s="466"/>
      <c r="J470" s="466"/>
      <c r="K470" s="466"/>
      <c r="L470" s="466"/>
      <c r="M470" s="466"/>
      <c r="N470" s="466"/>
      <c r="O470" s="466"/>
      <c r="P470" s="466"/>
      <c r="Q470" s="466"/>
    </row>
    <row r="471" spans="1:17">
      <c r="A471" s="483"/>
      <c r="B471" s="478"/>
      <c r="C471" s="367" t="s">
        <v>314</v>
      </c>
      <c r="D471" s="462"/>
      <c r="E471" s="462"/>
      <c r="F471" s="462"/>
      <c r="G471" s="462"/>
      <c r="H471" s="462"/>
      <c r="I471" s="462"/>
      <c r="J471" s="462"/>
      <c r="K471" s="462"/>
      <c r="L471" s="462"/>
      <c r="M471" s="462"/>
      <c r="N471" s="462"/>
      <c r="O471" s="462"/>
      <c r="P471" s="462"/>
      <c r="Q471" s="462"/>
    </row>
    <row r="472" spans="1:17">
      <c r="A472" s="483"/>
      <c r="B472" s="478"/>
      <c r="C472" s="367" t="s">
        <v>188</v>
      </c>
      <c r="D472" s="466"/>
      <c r="E472" s="466"/>
      <c r="F472" s="466"/>
      <c r="G472" s="466"/>
      <c r="H472" s="466"/>
      <c r="I472" s="466"/>
      <c r="J472" s="466"/>
      <c r="K472" s="466"/>
      <c r="L472" s="466"/>
      <c r="M472" s="466"/>
      <c r="N472" s="466"/>
      <c r="O472" s="466"/>
      <c r="P472" s="466"/>
      <c r="Q472" s="466"/>
    </row>
    <row r="473" spans="1:17">
      <c r="A473" s="483"/>
      <c r="B473" s="478"/>
      <c r="C473" s="367" t="s">
        <v>179</v>
      </c>
      <c r="D473" s="462"/>
      <c r="E473" s="462"/>
      <c r="F473" s="462"/>
      <c r="G473" s="462"/>
      <c r="H473" s="462"/>
      <c r="I473" s="462"/>
      <c r="J473" s="462"/>
      <c r="K473" s="462"/>
      <c r="L473" s="462"/>
      <c r="M473" s="462"/>
      <c r="N473" s="462"/>
      <c r="O473" s="462"/>
      <c r="P473" s="462"/>
      <c r="Q473" s="462"/>
    </row>
    <row r="474" spans="1:17">
      <c r="A474" s="483"/>
      <c r="B474" s="478"/>
      <c r="C474" s="367" t="s">
        <v>158</v>
      </c>
      <c r="D474" s="466"/>
      <c r="E474" s="466"/>
      <c r="F474" s="466"/>
      <c r="G474" s="466"/>
      <c r="H474" s="466"/>
      <c r="I474" s="466"/>
      <c r="J474" s="466"/>
      <c r="K474" s="466"/>
      <c r="L474" s="466"/>
      <c r="M474" s="466"/>
      <c r="N474" s="466"/>
      <c r="O474" s="466"/>
      <c r="P474" s="466"/>
      <c r="Q474" s="466"/>
    </row>
    <row r="475" spans="1:17">
      <c r="A475" s="483"/>
      <c r="B475" s="478"/>
      <c r="C475" s="367" t="s">
        <v>156</v>
      </c>
      <c r="D475" s="462"/>
      <c r="E475" s="462"/>
      <c r="F475" s="462"/>
      <c r="G475" s="462"/>
      <c r="H475" s="462"/>
      <c r="I475" s="462"/>
      <c r="J475" s="462"/>
      <c r="K475" s="462"/>
      <c r="L475" s="462"/>
      <c r="M475" s="462"/>
      <c r="N475" s="462"/>
      <c r="O475" s="462"/>
      <c r="P475" s="462"/>
      <c r="Q475" s="462"/>
    </row>
    <row r="476" spans="1:17">
      <c r="A476" s="483"/>
      <c r="B476" s="478"/>
      <c r="C476" s="367" t="s">
        <v>166</v>
      </c>
      <c r="D476" s="466"/>
      <c r="E476" s="466"/>
      <c r="F476" s="466"/>
      <c r="G476" s="466"/>
      <c r="H476" s="466"/>
      <c r="I476" s="466"/>
      <c r="J476" s="466"/>
      <c r="K476" s="466"/>
      <c r="L476" s="466"/>
      <c r="M476" s="466"/>
      <c r="N476" s="466"/>
      <c r="O476" s="466"/>
      <c r="P476" s="466"/>
      <c r="Q476" s="466"/>
    </row>
    <row r="477" spans="1:17">
      <c r="A477" s="483"/>
      <c r="B477" s="478"/>
      <c r="C477" s="367" t="s">
        <v>186</v>
      </c>
      <c r="D477" s="462"/>
      <c r="E477" s="462"/>
      <c r="F477" s="462"/>
      <c r="G477" s="462"/>
      <c r="H477" s="462"/>
      <c r="I477" s="462"/>
      <c r="J477" s="462"/>
      <c r="K477" s="462"/>
      <c r="L477" s="462"/>
      <c r="M477" s="462"/>
      <c r="N477" s="462"/>
      <c r="O477" s="462"/>
      <c r="P477" s="462"/>
      <c r="Q477" s="462"/>
    </row>
    <row r="478" spans="1:17">
      <c r="A478" s="483"/>
      <c r="B478" s="478"/>
      <c r="C478" s="367" t="s">
        <v>181</v>
      </c>
      <c r="D478" s="466"/>
      <c r="E478" s="466"/>
      <c r="F478" s="466"/>
      <c r="G478" s="466"/>
      <c r="H478" s="466"/>
      <c r="I478" s="466"/>
      <c r="J478" s="466"/>
      <c r="K478" s="466"/>
      <c r="L478" s="466"/>
      <c r="M478" s="466"/>
      <c r="N478" s="466"/>
      <c r="O478" s="466"/>
      <c r="P478" s="466"/>
      <c r="Q478" s="466"/>
    </row>
    <row r="479" spans="1:17">
      <c r="A479" s="483"/>
      <c r="B479" s="478"/>
      <c r="C479" s="367" t="s">
        <v>159</v>
      </c>
      <c r="D479" s="462"/>
      <c r="E479" s="462"/>
      <c r="F479" s="462"/>
      <c r="G479" s="462"/>
      <c r="H479" s="462"/>
      <c r="I479" s="462"/>
      <c r="J479" s="462"/>
      <c r="K479" s="462"/>
      <c r="L479" s="462"/>
      <c r="M479" s="462"/>
      <c r="N479" s="462"/>
      <c r="O479" s="462"/>
      <c r="P479" s="462"/>
      <c r="Q479" s="462"/>
    </row>
    <row r="480" spans="1:17">
      <c r="A480" s="483"/>
      <c r="B480" s="478"/>
      <c r="C480" s="367" t="s">
        <v>161</v>
      </c>
      <c r="D480" s="466"/>
      <c r="E480" s="466"/>
      <c r="F480" s="466"/>
      <c r="G480" s="466"/>
      <c r="H480" s="466"/>
      <c r="I480" s="466"/>
      <c r="J480" s="466"/>
      <c r="K480" s="466"/>
      <c r="L480" s="466"/>
      <c r="M480" s="466"/>
      <c r="N480" s="466"/>
      <c r="O480" s="466"/>
      <c r="P480" s="466"/>
      <c r="Q480" s="466"/>
    </row>
    <row r="481" spans="1:17">
      <c r="A481" s="483"/>
      <c r="B481" s="478"/>
      <c r="C481" s="367" t="s">
        <v>177</v>
      </c>
      <c r="D481" s="462"/>
      <c r="E481" s="462"/>
      <c r="F481" s="462"/>
      <c r="G481" s="462"/>
      <c r="H481" s="462"/>
      <c r="I481" s="462"/>
      <c r="J481" s="462"/>
      <c r="K481" s="462"/>
      <c r="L481" s="462"/>
      <c r="M481" s="462"/>
      <c r="N481" s="462"/>
      <c r="O481" s="462"/>
      <c r="P481" s="462"/>
      <c r="Q481" s="462"/>
    </row>
    <row r="482" spans="1:17">
      <c r="A482" s="483"/>
      <c r="B482" s="478"/>
      <c r="C482" s="367" t="s">
        <v>164</v>
      </c>
      <c r="D482" s="466"/>
      <c r="E482" s="466"/>
      <c r="F482" s="466"/>
      <c r="G482" s="466"/>
      <c r="H482" s="466"/>
      <c r="I482" s="466"/>
      <c r="J482" s="466"/>
      <c r="K482" s="466"/>
      <c r="L482" s="466"/>
      <c r="M482" s="466"/>
      <c r="N482" s="466"/>
      <c r="O482" s="466"/>
      <c r="P482" s="466"/>
      <c r="Q482" s="466"/>
    </row>
    <row r="483" spans="1:17">
      <c r="A483" s="483"/>
      <c r="B483" s="478"/>
      <c r="C483" s="367" t="s">
        <v>190</v>
      </c>
      <c r="D483" s="462"/>
      <c r="E483" s="462"/>
      <c r="F483" s="462"/>
      <c r="G483" s="462"/>
      <c r="H483" s="462"/>
      <c r="I483" s="462"/>
      <c r="J483" s="462"/>
      <c r="K483" s="462"/>
      <c r="L483" s="462"/>
      <c r="M483" s="462"/>
      <c r="N483" s="462"/>
      <c r="O483" s="462"/>
      <c r="P483" s="462"/>
      <c r="Q483" s="462"/>
    </row>
    <row r="484" spans="1:17">
      <c r="A484" s="483"/>
      <c r="B484" s="478"/>
      <c r="C484" s="367" t="s">
        <v>180</v>
      </c>
      <c r="D484" s="466"/>
      <c r="E484" s="466"/>
      <c r="F484" s="466"/>
      <c r="G484" s="466"/>
      <c r="H484" s="466"/>
      <c r="I484" s="466"/>
      <c r="J484" s="466"/>
      <c r="K484" s="466"/>
      <c r="L484" s="466"/>
      <c r="M484" s="466"/>
      <c r="N484" s="466"/>
      <c r="O484" s="466"/>
      <c r="P484" s="466"/>
      <c r="Q484" s="466"/>
    </row>
    <row r="485" spans="1:17">
      <c r="A485" s="483"/>
      <c r="B485" s="478"/>
      <c r="C485" s="367" t="s">
        <v>185</v>
      </c>
      <c r="D485" s="462"/>
      <c r="E485" s="462"/>
      <c r="F485" s="462"/>
      <c r="G485" s="462"/>
      <c r="H485" s="462"/>
      <c r="I485" s="462"/>
      <c r="J485" s="462"/>
      <c r="K485" s="462"/>
      <c r="L485" s="462"/>
      <c r="M485" s="462"/>
      <c r="N485" s="462"/>
      <c r="O485" s="462"/>
      <c r="P485" s="462"/>
      <c r="Q485" s="462"/>
    </row>
    <row r="486" spans="1:17">
      <c r="A486" s="483"/>
      <c r="B486" s="478"/>
      <c r="C486" s="367" t="s">
        <v>163</v>
      </c>
      <c r="D486" s="466"/>
      <c r="E486" s="466"/>
      <c r="F486" s="466"/>
      <c r="G486" s="466"/>
      <c r="H486" s="466"/>
      <c r="I486" s="466"/>
      <c r="J486" s="466"/>
      <c r="K486" s="466"/>
      <c r="L486" s="466"/>
      <c r="M486" s="466"/>
      <c r="N486" s="466"/>
      <c r="O486" s="466"/>
      <c r="P486" s="466"/>
      <c r="Q486" s="466"/>
    </row>
    <row r="487" spans="1:17">
      <c r="A487" s="483"/>
      <c r="B487" s="478"/>
      <c r="C487" s="367" t="s">
        <v>175</v>
      </c>
      <c r="D487" s="462"/>
      <c r="E487" s="462"/>
      <c r="F487" s="462"/>
      <c r="G487" s="462"/>
      <c r="H487" s="462"/>
      <c r="I487" s="462"/>
      <c r="J487" s="462"/>
      <c r="K487" s="462"/>
      <c r="L487" s="462"/>
      <c r="M487" s="462"/>
      <c r="N487" s="462"/>
      <c r="O487" s="462"/>
      <c r="P487" s="462"/>
      <c r="Q487" s="462"/>
    </row>
    <row r="488" spans="1:17">
      <c r="A488" s="483"/>
      <c r="B488" s="478"/>
      <c r="C488" s="367" t="s">
        <v>207</v>
      </c>
      <c r="D488" s="466"/>
      <c r="E488" s="466"/>
      <c r="F488" s="466"/>
      <c r="G488" s="466"/>
      <c r="H488" s="466"/>
      <c r="I488" s="466"/>
      <c r="J488" s="466"/>
      <c r="K488" s="466"/>
      <c r="L488" s="466"/>
      <c r="M488" s="466"/>
      <c r="N488" s="466"/>
      <c r="O488" s="466"/>
      <c r="P488" s="466"/>
      <c r="Q488" s="466"/>
    </row>
    <row r="489" spans="1:17">
      <c r="A489" s="483"/>
      <c r="B489" s="478"/>
      <c r="C489" s="367" t="s">
        <v>208</v>
      </c>
      <c r="D489" s="462"/>
      <c r="E489" s="462"/>
      <c r="F489" s="462"/>
      <c r="G489" s="462"/>
      <c r="H489" s="462"/>
      <c r="I489" s="462"/>
      <c r="J489" s="462"/>
      <c r="K489" s="462"/>
      <c r="L489" s="462"/>
      <c r="M489" s="462"/>
      <c r="N489" s="462"/>
      <c r="O489" s="462"/>
      <c r="P489" s="462"/>
      <c r="Q489" s="462"/>
    </row>
    <row r="490" spans="1:17">
      <c r="A490" s="483"/>
      <c r="B490" s="478"/>
      <c r="C490" s="367" t="s">
        <v>239</v>
      </c>
      <c r="D490" s="466"/>
      <c r="E490" s="466"/>
      <c r="F490" s="466"/>
      <c r="G490" s="466"/>
      <c r="H490" s="466"/>
      <c r="I490" s="466"/>
      <c r="J490" s="466"/>
      <c r="K490" s="466"/>
      <c r="L490" s="466"/>
      <c r="M490" s="466"/>
      <c r="N490" s="466"/>
      <c r="O490" s="466"/>
      <c r="P490" s="466"/>
      <c r="Q490" s="466"/>
    </row>
    <row r="491" spans="1:17">
      <c r="A491" s="483"/>
      <c r="B491" s="478"/>
      <c r="C491" s="367" t="s">
        <v>209</v>
      </c>
      <c r="D491" s="462"/>
      <c r="E491" s="462"/>
      <c r="F491" s="462"/>
      <c r="G491" s="462"/>
      <c r="H491" s="462"/>
      <c r="I491" s="462"/>
      <c r="J491" s="462"/>
      <c r="K491" s="462"/>
      <c r="L491" s="462"/>
      <c r="M491" s="462"/>
      <c r="N491" s="462"/>
      <c r="O491" s="462"/>
      <c r="P491" s="462"/>
      <c r="Q491" s="462"/>
    </row>
    <row r="492" spans="1:17">
      <c r="A492" s="483"/>
      <c r="B492" s="484"/>
      <c r="C492" s="367" t="s">
        <v>210</v>
      </c>
      <c r="D492" s="466"/>
      <c r="E492" s="466"/>
      <c r="F492" s="466"/>
      <c r="G492" s="466"/>
      <c r="H492" s="466"/>
      <c r="I492" s="466"/>
      <c r="J492" s="466"/>
      <c r="K492" s="466"/>
      <c r="L492" s="466"/>
      <c r="M492" s="466"/>
      <c r="N492" s="466"/>
      <c r="O492" s="466"/>
      <c r="P492" s="466"/>
      <c r="Q492" s="466"/>
    </row>
    <row r="493" spans="1:17">
      <c r="A493" s="483"/>
      <c r="B493" s="478" t="s">
        <v>242</v>
      </c>
      <c r="C493" s="367" t="s">
        <v>189</v>
      </c>
      <c r="D493" s="462"/>
      <c r="E493" s="462"/>
      <c r="F493" s="462"/>
      <c r="G493" s="462"/>
      <c r="H493" s="462"/>
      <c r="I493" s="462"/>
      <c r="J493" s="462"/>
      <c r="K493" s="462"/>
      <c r="L493" s="462"/>
      <c r="M493" s="462"/>
      <c r="N493" s="462"/>
      <c r="O493" s="462"/>
      <c r="P493" s="462"/>
      <c r="Q493" s="462"/>
    </row>
    <row r="494" spans="1:17">
      <c r="A494" s="483"/>
      <c r="B494" s="478" t="s">
        <v>299</v>
      </c>
      <c r="C494" s="367" t="s">
        <v>176</v>
      </c>
      <c r="D494" s="466"/>
      <c r="E494" s="466"/>
      <c r="F494" s="466"/>
      <c r="G494" s="466"/>
      <c r="H494" s="466"/>
      <c r="I494" s="466"/>
      <c r="J494" s="466"/>
      <c r="K494" s="466"/>
      <c r="L494" s="466"/>
      <c r="M494" s="466"/>
      <c r="N494" s="466"/>
      <c r="O494" s="466"/>
      <c r="P494" s="466"/>
      <c r="Q494" s="466"/>
    </row>
    <row r="495" spans="1:17">
      <c r="A495" s="483"/>
      <c r="B495" s="478" t="s">
        <v>299</v>
      </c>
      <c r="C495" s="367" t="s">
        <v>171</v>
      </c>
      <c r="D495" s="462"/>
      <c r="E495" s="462"/>
      <c r="F495" s="462"/>
      <c r="G495" s="462"/>
      <c r="H495" s="462"/>
      <c r="I495" s="462"/>
      <c r="J495" s="462"/>
      <c r="K495" s="462"/>
      <c r="L495" s="462"/>
      <c r="M495" s="462"/>
      <c r="N495" s="462"/>
      <c r="O495" s="462"/>
      <c r="P495" s="462"/>
      <c r="Q495" s="462"/>
    </row>
    <row r="496" spans="1:17">
      <c r="A496" s="483"/>
      <c r="B496" s="478" t="s">
        <v>299</v>
      </c>
      <c r="C496" s="367" t="s">
        <v>173</v>
      </c>
      <c r="D496" s="466"/>
      <c r="E496" s="466"/>
      <c r="F496" s="466"/>
      <c r="G496" s="466"/>
      <c r="H496" s="466"/>
      <c r="I496" s="466"/>
      <c r="J496" s="466"/>
      <c r="K496" s="466"/>
      <c r="L496" s="466"/>
      <c r="M496" s="466"/>
      <c r="N496" s="466"/>
      <c r="O496" s="466"/>
      <c r="P496" s="466"/>
      <c r="Q496" s="466"/>
    </row>
    <row r="497" spans="1:17">
      <c r="A497" s="483"/>
      <c r="B497" s="478" t="s">
        <v>299</v>
      </c>
      <c r="C497" s="367" t="s">
        <v>169</v>
      </c>
      <c r="D497" s="462"/>
      <c r="E497" s="462"/>
      <c r="F497" s="462"/>
      <c r="G497" s="462"/>
      <c r="H497" s="462"/>
      <c r="I497" s="462"/>
      <c r="J497" s="462"/>
      <c r="K497" s="462"/>
      <c r="L497" s="462"/>
      <c r="M497" s="462"/>
      <c r="N497" s="462"/>
      <c r="O497" s="462"/>
      <c r="P497" s="462"/>
      <c r="Q497" s="462"/>
    </row>
    <row r="498" spans="1:17">
      <c r="A498" s="483"/>
      <c r="B498" s="478" t="s">
        <v>299</v>
      </c>
      <c r="C498" s="367" t="s">
        <v>233</v>
      </c>
      <c r="D498" s="466"/>
      <c r="E498" s="466"/>
      <c r="F498" s="466"/>
      <c r="G498" s="466"/>
      <c r="H498" s="466"/>
      <c r="I498" s="466"/>
      <c r="J498" s="466"/>
      <c r="K498" s="466"/>
      <c r="L498" s="466"/>
      <c r="M498" s="466"/>
      <c r="N498" s="466"/>
      <c r="O498" s="466"/>
      <c r="P498" s="466"/>
      <c r="Q498" s="466"/>
    </row>
    <row r="499" spans="1:17">
      <c r="A499" s="483"/>
      <c r="B499" s="478" t="s">
        <v>299</v>
      </c>
      <c r="C499" s="367" t="s">
        <v>153</v>
      </c>
      <c r="D499" s="462"/>
      <c r="E499" s="462"/>
      <c r="F499" s="462"/>
      <c r="G499" s="462"/>
      <c r="H499" s="462"/>
      <c r="I499" s="462"/>
      <c r="J499" s="462"/>
      <c r="K499" s="462"/>
      <c r="L499" s="462"/>
      <c r="M499" s="462"/>
      <c r="N499" s="462"/>
      <c r="O499" s="462"/>
      <c r="P499" s="462"/>
      <c r="Q499" s="462"/>
    </row>
    <row r="500" spans="1:17">
      <c r="A500" s="483"/>
      <c r="B500" s="478" t="s">
        <v>299</v>
      </c>
      <c r="C500" s="367" t="s">
        <v>234</v>
      </c>
      <c r="D500" s="466"/>
      <c r="E500" s="466"/>
      <c r="F500" s="466"/>
      <c r="G500" s="466"/>
      <c r="H500" s="466"/>
      <c r="I500" s="466"/>
      <c r="J500" s="466"/>
      <c r="K500" s="466"/>
      <c r="L500" s="466"/>
      <c r="M500" s="466"/>
      <c r="N500" s="466"/>
      <c r="O500" s="466"/>
      <c r="P500" s="466"/>
      <c r="Q500" s="466"/>
    </row>
    <row r="501" spans="1:17">
      <c r="A501" s="483"/>
      <c r="B501" s="478" t="s">
        <v>299</v>
      </c>
      <c r="C501" s="367" t="s">
        <v>235</v>
      </c>
      <c r="D501" s="462"/>
      <c r="E501" s="462"/>
      <c r="F501" s="462"/>
      <c r="G501" s="462"/>
      <c r="H501" s="462"/>
      <c r="I501" s="462"/>
      <c r="J501" s="462"/>
      <c r="K501" s="462"/>
      <c r="L501" s="462"/>
      <c r="M501" s="462"/>
      <c r="N501" s="462"/>
      <c r="O501" s="462"/>
      <c r="P501" s="462"/>
      <c r="Q501" s="462"/>
    </row>
    <row r="502" spans="1:17">
      <c r="A502" s="483"/>
      <c r="B502" s="478" t="s">
        <v>299</v>
      </c>
      <c r="C502" s="367" t="s">
        <v>236</v>
      </c>
      <c r="D502" s="463">
        <v>561.19145868980468</v>
      </c>
      <c r="E502" s="463">
        <v>-3122.5452286402192</v>
      </c>
      <c r="F502" s="468">
        <v>-0.84765701071415156</v>
      </c>
      <c r="G502" s="474">
        <v>2.4263934217405768E-2</v>
      </c>
      <c r="H502" s="474">
        <v>-0.11397582642430626</v>
      </c>
      <c r="I502" s="475">
        <v>20.907979820411104</v>
      </c>
      <c r="J502" s="475">
        <v>-1.7430257186081626</v>
      </c>
      <c r="K502" s="468">
        <v>-7.6951361634059773E-2</v>
      </c>
      <c r="L502" s="469">
        <v>11733.379693673507</v>
      </c>
      <c r="M502" s="469">
        <v>-71706.960415327354</v>
      </c>
      <c r="N502" s="468">
        <v>-0.85938001117510066</v>
      </c>
      <c r="O502" s="463">
        <v>11965.702743919079</v>
      </c>
      <c r="P502" s="463">
        <v>-66578.78952324565</v>
      </c>
      <c r="Q502" s="468">
        <v>-0.84765701071415156</v>
      </c>
    </row>
    <row r="503" spans="1:17">
      <c r="A503" s="483"/>
      <c r="B503" s="478" t="s">
        <v>299</v>
      </c>
      <c r="C503" s="367" t="s">
        <v>160</v>
      </c>
      <c r="D503" s="462"/>
      <c r="E503" s="462"/>
      <c r="F503" s="462"/>
      <c r="G503" s="462"/>
      <c r="H503" s="462"/>
      <c r="I503" s="462"/>
      <c r="J503" s="462"/>
      <c r="K503" s="462"/>
      <c r="L503" s="462"/>
      <c r="M503" s="462"/>
      <c r="N503" s="462"/>
      <c r="O503" s="462"/>
      <c r="P503" s="462"/>
      <c r="Q503" s="462"/>
    </row>
    <row r="504" spans="1:17">
      <c r="A504" s="483"/>
      <c r="B504" s="478" t="s">
        <v>299</v>
      </c>
      <c r="C504" s="367" t="s">
        <v>155</v>
      </c>
      <c r="D504" s="466"/>
      <c r="E504" s="466"/>
      <c r="F504" s="466"/>
      <c r="G504" s="466"/>
      <c r="H504" s="466"/>
      <c r="I504" s="466"/>
      <c r="J504" s="466"/>
      <c r="K504" s="466"/>
      <c r="L504" s="466"/>
      <c r="M504" s="466"/>
      <c r="N504" s="466"/>
      <c r="O504" s="466"/>
      <c r="P504" s="466"/>
      <c r="Q504" s="466"/>
    </row>
    <row r="505" spans="1:17">
      <c r="A505" s="483"/>
      <c r="B505" s="478" t="s">
        <v>299</v>
      </c>
      <c r="C505" s="367" t="s">
        <v>168</v>
      </c>
      <c r="D505" s="462"/>
      <c r="E505" s="462"/>
      <c r="F505" s="462"/>
      <c r="G505" s="462"/>
      <c r="H505" s="462"/>
      <c r="I505" s="462"/>
      <c r="J505" s="462"/>
      <c r="K505" s="462"/>
      <c r="L505" s="462"/>
      <c r="M505" s="462"/>
      <c r="N505" s="462"/>
      <c r="O505" s="462"/>
      <c r="P505" s="462"/>
      <c r="Q505" s="462"/>
    </row>
    <row r="506" spans="1:17">
      <c r="A506" s="483"/>
      <c r="B506" s="478" t="s">
        <v>299</v>
      </c>
      <c r="C506" s="367" t="s">
        <v>157</v>
      </c>
      <c r="D506" s="466"/>
      <c r="E506" s="466"/>
      <c r="F506" s="466"/>
      <c r="G506" s="466"/>
      <c r="H506" s="466"/>
      <c r="I506" s="466"/>
      <c r="J506" s="466"/>
      <c r="K506" s="466"/>
      <c r="L506" s="466"/>
      <c r="M506" s="466"/>
      <c r="N506" s="466"/>
      <c r="O506" s="466"/>
      <c r="P506" s="466"/>
      <c r="Q506" s="466"/>
    </row>
    <row r="507" spans="1:17">
      <c r="A507" s="483"/>
      <c r="B507" s="478" t="s">
        <v>299</v>
      </c>
      <c r="C507" s="367" t="s">
        <v>178</v>
      </c>
      <c r="D507" s="462"/>
      <c r="E507" s="462"/>
      <c r="F507" s="462"/>
      <c r="G507" s="462"/>
      <c r="H507" s="462"/>
      <c r="I507" s="462"/>
      <c r="J507" s="462"/>
      <c r="K507" s="462"/>
      <c r="L507" s="462"/>
      <c r="M507" s="462"/>
      <c r="N507" s="462"/>
      <c r="O507" s="462"/>
      <c r="P507" s="462"/>
      <c r="Q507" s="462"/>
    </row>
    <row r="508" spans="1:17">
      <c r="A508" s="483"/>
      <c r="B508" s="478" t="s">
        <v>299</v>
      </c>
      <c r="C508" s="367" t="s">
        <v>154</v>
      </c>
      <c r="D508" s="466"/>
      <c r="E508" s="466"/>
      <c r="F508" s="466"/>
      <c r="G508" s="466"/>
      <c r="H508" s="466"/>
      <c r="I508" s="466"/>
      <c r="J508" s="466"/>
      <c r="K508" s="466"/>
      <c r="L508" s="466"/>
      <c r="M508" s="466"/>
      <c r="N508" s="466"/>
      <c r="O508" s="466"/>
      <c r="P508" s="466"/>
      <c r="Q508" s="466"/>
    </row>
    <row r="509" spans="1:17">
      <c r="A509" s="483"/>
      <c r="B509" s="478" t="s">
        <v>299</v>
      </c>
      <c r="C509" s="367" t="s">
        <v>237</v>
      </c>
      <c r="D509" s="462"/>
      <c r="E509" s="462"/>
      <c r="F509" s="462"/>
      <c r="G509" s="462"/>
      <c r="H509" s="462"/>
      <c r="I509" s="462"/>
      <c r="J509" s="462"/>
      <c r="K509" s="462"/>
      <c r="L509" s="462"/>
      <c r="M509" s="462"/>
      <c r="N509" s="462"/>
      <c r="O509" s="462"/>
      <c r="P509" s="462"/>
      <c r="Q509" s="462"/>
    </row>
    <row r="510" spans="1:17">
      <c r="A510" s="483"/>
      <c r="B510" s="478" t="s">
        <v>299</v>
      </c>
      <c r="C510" s="367" t="s">
        <v>183</v>
      </c>
      <c r="D510" s="466"/>
      <c r="E510" s="466"/>
      <c r="F510" s="466"/>
      <c r="G510" s="466"/>
      <c r="H510" s="466"/>
      <c r="I510" s="466"/>
      <c r="J510" s="466"/>
      <c r="K510" s="466"/>
      <c r="L510" s="466"/>
      <c r="M510" s="466"/>
      <c r="N510" s="466"/>
      <c r="O510" s="466"/>
      <c r="P510" s="466"/>
      <c r="Q510" s="466"/>
    </row>
    <row r="511" spans="1:17">
      <c r="A511" s="483"/>
      <c r="B511" s="478" t="s">
        <v>299</v>
      </c>
      <c r="C511" s="367" t="s">
        <v>167</v>
      </c>
      <c r="D511" s="462"/>
      <c r="E511" s="462"/>
      <c r="F511" s="462"/>
      <c r="G511" s="462"/>
      <c r="H511" s="462"/>
      <c r="I511" s="462"/>
      <c r="J511" s="462"/>
      <c r="K511" s="462"/>
      <c r="L511" s="462"/>
      <c r="M511" s="462"/>
      <c r="N511" s="462"/>
      <c r="O511" s="462"/>
      <c r="P511" s="462"/>
      <c r="Q511" s="462"/>
    </row>
    <row r="512" spans="1:17">
      <c r="A512" s="483"/>
      <c r="B512" s="478" t="s">
        <v>299</v>
      </c>
      <c r="C512" s="367" t="s">
        <v>187</v>
      </c>
      <c r="D512" s="466"/>
      <c r="E512" s="466"/>
      <c r="F512" s="466"/>
      <c r="G512" s="466"/>
      <c r="H512" s="466"/>
      <c r="I512" s="466"/>
      <c r="J512" s="466"/>
      <c r="K512" s="466"/>
      <c r="L512" s="466"/>
      <c r="M512" s="466"/>
      <c r="N512" s="466"/>
      <c r="O512" s="466"/>
      <c r="P512" s="466"/>
      <c r="Q512" s="466"/>
    </row>
    <row r="513" spans="1:17">
      <c r="A513" s="483"/>
      <c r="B513" s="478" t="s">
        <v>299</v>
      </c>
      <c r="C513" s="367" t="s">
        <v>165</v>
      </c>
      <c r="D513" s="462"/>
      <c r="E513" s="462"/>
      <c r="F513" s="462"/>
      <c r="G513" s="462"/>
      <c r="H513" s="462"/>
      <c r="I513" s="462"/>
      <c r="J513" s="462"/>
      <c r="K513" s="462"/>
      <c r="L513" s="462"/>
      <c r="M513" s="462"/>
      <c r="N513" s="462"/>
      <c r="O513" s="462"/>
      <c r="P513" s="462"/>
      <c r="Q513" s="462"/>
    </row>
    <row r="514" spans="1:17">
      <c r="A514" s="483"/>
      <c r="B514" s="478" t="s">
        <v>299</v>
      </c>
      <c r="C514" s="367" t="s">
        <v>238</v>
      </c>
      <c r="D514" s="466"/>
      <c r="E514" s="466"/>
      <c r="F514" s="466"/>
      <c r="G514" s="466"/>
      <c r="H514" s="466"/>
      <c r="I514" s="466"/>
      <c r="J514" s="466"/>
      <c r="K514" s="466"/>
      <c r="L514" s="466"/>
      <c r="M514" s="466"/>
      <c r="N514" s="466"/>
      <c r="O514" s="466"/>
      <c r="P514" s="466"/>
      <c r="Q514" s="466"/>
    </row>
    <row r="515" spans="1:17">
      <c r="A515" s="483"/>
      <c r="B515" s="478" t="s">
        <v>299</v>
      </c>
      <c r="C515" s="367" t="s">
        <v>184</v>
      </c>
      <c r="D515" s="462"/>
      <c r="E515" s="462"/>
      <c r="F515" s="462"/>
      <c r="G515" s="462"/>
      <c r="H515" s="462"/>
      <c r="I515" s="462"/>
      <c r="J515" s="462"/>
      <c r="K515" s="462"/>
      <c r="L515" s="462"/>
      <c r="M515" s="462"/>
      <c r="N515" s="462"/>
      <c r="O515" s="462"/>
      <c r="P515" s="462"/>
      <c r="Q515" s="462"/>
    </row>
    <row r="516" spans="1:17">
      <c r="A516" s="483"/>
      <c r="B516" s="478" t="s">
        <v>299</v>
      </c>
      <c r="C516" s="367" t="s">
        <v>170</v>
      </c>
      <c r="D516" s="466"/>
      <c r="E516" s="466"/>
      <c r="F516" s="466"/>
      <c r="G516" s="466"/>
      <c r="H516" s="466"/>
      <c r="I516" s="466"/>
      <c r="J516" s="466"/>
      <c r="K516" s="466"/>
      <c r="L516" s="466"/>
      <c r="M516" s="466"/>
      <c r="N516" s="466"/>
      <c r="O516" s="466"/>
      <c r="P516" s="466"/>
      <c r="Q516" s="466"/>
    </row>
    <row r="517" spans="1:17">
      <c r="A517" s="483"/>
      <c r="B517" s="478" t="s">
        <v>299</v>
      </c>
      <c r="C517" s="367" t="s">
        <v>174</v>
      </c>
      <c r="D517" s="462"/>
      <c r="E517" s="462"/>
      <c r="F517" s="462"/>
      <c r="G517" s="462"/>
      <c r="H517" s="462"/>
      <c r="I517" s="462"/>
      <c r="J517" s="462"/>
      <c r="K517" s="462"/>
      <c r="L517" s="462"/>
      <c r="M517" s="462"/>
      <c r="N517" s="462"/>
      <c r="O517" s="462"/>
      <c r="P517" s="462"/>
      <c r="Q517" s="462"/>
    </row>
    <row r="518" spans="1:17">
      <c r="A518" s="483"/>
      <c r="B518" s="478" t="s">
        <v>299</v>
      </c>
      <c r="C518" s="367" t="s">
        <v>182</v>
      </c>
      <c r="D518" s="466"/>
      <c r="E518" s="466"/>
      <c r="F518" s="466"/>
      <c r="G518" s="466"/>
      <c r="H518" s="466"/>
      <c r="I518" s="466"/>
      <c r="J518" s="466"/>
      <c r="K518" s="466"/>
      <c r="L518" s="466"/>
      <c r="M518" s="466"/>
      <c r="N518" s="466"/>
      <c r="O518" s="466"/>
      <c r="P518" s="466"/>
      <c r="Q518" s="466"/>
    </row>
    <row r="519" spans="1:17">
      <c r="A519" s="483"/>
      <c r="B519" s="478" t="s">
        <v>299</v>
      </c>
      <c r="C519" s="367" t="s">
        <v>172</v>
      </c>
      <c r="D519" s="462"/>
      <c r="E519" s="462"/>
      <c r="F519" s="462"/>
      <c r="G519" s="462"/>
      <c r="H519" s="462"/>
      <c r="I519" s="462"/>
      <c r="J519" s="462"/>
      <c r="K519" s="462"/>
      <c r="L519" s="462"/>
      <c r="M519" s="462"/>
      <c r="N519" s="462"/>
      <c r="O519" s="462"/>
      <c r="P519" s="462"/>
      <c r="Q519" s="462"/>
    </row>
    <row r="520" spans="1:17">
      <c r="A520" s="483"/>
      <c r="B520" s="478" t="s">
        <v>299</v>
      </c>
      <c r="C520" s="367" t="s">
        <v>314</v>
      </c>
      <c r="D520" s="466"/>
      <c r="E520" s="466"/>
      <c r="F520" s="466"/>
      <c r="G520" s="466"/>
      <c r="H520" s="466"/>
      <c r="I520" s="466"/>
      <c r="J520" s="466"/>
      <c r="K520" s="466"/>
      <c r="L520" s="466"/>
      <c r="M520" s="466"/>
      <c r="N520" s="466"/>
      <c r="O520" s="466"/>
      <c r="P520" s="466"/>
      <c r="Q520" s="466"/>
    </row>
    <row r="521" spans="1:17">
      <c r="A521" s="483"/>
      <c r="B521" s="478" t="s">
        <v>299</v>
      </c>
      <c r="C521" s="367" t="s">
        <v>188</v>
      </c>
      <c r="D521" s="462"/>
      <c r="E521" s="462"/>
      <c r="F521" s="462"/>
      <c r="G521" s="462"/>
      <c r="H521" s="462"/>
      <c r="I521" s="462"/>
      <c r="J521" s="462"/>
      <c r="K521" s="462"/>
      <c r="L521" s="462"/>
      <c r="M521" s="462"/>
      <c r="N521" s="462"/>
      <c r="O521" s="462"/>
      <c r="P521" s="462"/>
      <c r="Q521" s="462"/>
    </row>
    <row r="522" spans="1:17">
      <c r="A522" s="483"/>
      <c r="B522" s="478" t="s">
        <v>299</v>
      </c>
      <c r="C522" s="367" t="s">
        <v>179</v>
      </c>
      <c r="D522" s="466"/>
      <c r="E522" s="466"/>
      <c r="F522" s="466"/>
      <c r="G522" s="466"/>
      <c r="H522" s="466"/>
      <c r="I522" s="466"/>
      <c r="J522" s="466"/>
      <c r="K522" s="466"/>
      <c r="L522" s="466"/>
      <c r="M522" s="466"/>
      <c r="N522" s="466"/>
      <c r="O522" s="466"/>
      <c r="P522" s="466"/>
      <c r="Q522" s="466"/>
    </row>
    <row r="523" spans="1:17">
      <c r="A523" s="483"/>
      <c r="B523" s="478" t="s">
        <v>299</v>
      </c>
      <c r="C523" s="367" t="s">
        <v>158</v>
      </c>
      <c r="D523" s="462"/>
      <c r="E523" s="462"/>
      <c r="F523" s="462"/>
      <c r="G523" s="462"/>
      <c r="H523" s="462"/>
      <c r="I523" s="462"/>
      <c r="J523" s="462"/>
      <c r="K523" s="462"/>
      <c r="L523" s="462"/>
      <c r="M523" s="462"/>
      <c r="N523" s="462"/>
      <c r="O523" s="462"/>
      <c r="P523" s="462"/>
      <c r="Q523" s="462"/>
    </row>
    <row r="524" spans="1:17">
      <c r="A524" s="483"/>
      <c r="B524" s="478" t="s">
        <v>299</v>
      </c>
      <c r="C524" s="367" t="s">
        <v>156</v>
      </c>
      <c r="D524" s="466"/>
      <c r="E524" s="466"/>
      <c r="F524" s="466"/>
      <c r="G524" s="466"/>
      <c r="H524" s="466"/>
      <c r="I524" s="466"/>
      <c r="J524" s="466"/>
      <c r="K524" s="466"/>
      <c r="L524" s="466"/>
      <c r="M524" s="466"/>
      <c r="N524" s="466"/>
      <c r="O524" s="466"/>
      <c r="P524" s="466"/>
      <c r="Q524" s="466"/>
    </row>
    <row r="525" spans="1:17">
      <c r="A525" s="483"/>
      <c r="B525" s="478" t="s">
        <v>299</v>
      </c>
      <c r="C525" s="367" t="s">
        <v>166</v>
      </c>
      <c r="D525" s="462"/>
      <c r="E525" s="462"/>
      <c r="F525" s="462"/>
      <c r="G525" s="462"/>
      <c r="H525" s="462"/>
      <c r="I525" s="462"/>
      <c r="J525" s="462"/>
      <c r="K525" s="462"/>
      <c r="L525" s="462"/>
      <c r="M525" s="462"/>
      <c r="N525" s="462"/>
      <c r="O525" s="462"/>
      <c r="P525" s="462"/>
      <c r="Q525" s="462"/>
    </row>
    <row r="526" spans="1:17">
      <c r="A526" s="483"/>
      <c r="B526" s="478" t="s">
        <v>299</v>
      </c>
      <c r="C526" s="367" t="s">
        <v>186</v>
      </c>
      <c r="D526" s="466"/>
      <c r="E526" s="466"/>
      <c r="F526" s="466"/>
      <c r="G526" s="466"/>
      <c r="H526" s="466"/>
      <c r="I526" s="466"/>
      <c r="J526" s="466"/>
      <c r="K526" s="466"/>
      <c r="L526" s="466"/>
      <c r="M526" s="466"/>
      <c r="N526" s="466"/>
      <c r="O526" s="466"/>
      <c r="P526" s="466"/>
      <c r="Q526" s="466"/>
    </row>
    <row r="527" spans="1:17">
      <c r="A527" s="483"/>
      <c r="B527" s="478" t="s">
        <v>299</v>
      </c>
      <c r="C527" s="367" t="s">
        <v>181</v>
      </c>
      <c r="D527" s="462"/>
      <c r="E527" s="462"/>
      <c r="F527" s="462"/>
      <c r="G527" s="462"/>
      <c r="H527" s="462"/>
      <c r="I527" s="462"/>
      <c r="J527" s="462"/>
      <c r="K527" s="462"/>
      <c r="L527" s="462"/>
      <c r="M527" s="462"/>
      <c r="N527" s="462"/>
      <c r="O527" s="462"/>
      <c r="P527" s="462"/>
      <c r="Q527" s="462"/>
    </row>
    <row r="528" spans="1:17">
      <c r="A528" s="483"/>
      <c r="B528" s="478" t="s">
        <v>299</v>
      </c>
      <c r="C528" s="367" t="s">
        <v>159</v>
      </c>
      <c r="D528" s="466"/>
      <c r="E528" s="466"/>
      <c r="F528" s="466"/>
      <c r="G528" s="466"/>
      <c r="H528" s="466"/>
      <c r="I528" s="466"/>
      <c r="J528" s="466"/>
      <c r="K528" s="466"/>
      <c r="L528" s="466"/>
      <c r="M528" s="466"/>
      <c r="N528" s="466"/>
      <c r="O528" s="466"/>
      <c r="P528" s="466"/>
      <c r="Q528" s="466"/>
    </row>
    <row r="529" spans="1:17">
      <c r="A529" s="483"/>
      <c r="B529" s="478" t="s">
        <v>299</v>
      </c>
      <c r="C529" s="367" t="s">
        <v>161</v>
      </c>
      <c r="D529" s="462"/>
      <c r="E529" s="462"/>
      <c r="F529" s="462"/>
      <c r="G529" s="462"/>
      <c r="H529" s="462"/>
      <c r="I529" s="462"/>
      <c r="J529" s="462"/>
      <c r="K529" s="462"/>
      <c r="L529" s="462"/>
      <c r="M529" s="462"/>
      <c r="N529" s="462"/>
      <c r="O529" s="462"/>
      <c r="P529" s="462"/>
      <c r="Q529" s="462"/>
    </row>
    <row r="530" spans="1:17">
      <c r="A530" s="483"/>
      <c r="B530" s="478" t="s">
        <v>299</v>
      </c>
      <c r="C530" s="367" t="s">
        <v>177</v>
      </c>
      <c r="D530" s="466"/>
      <c r="E530" s="466"/>
      <c r="F530" s="466"/>
      <c r="G530" s="466"/>
      <c r="H530" s="466"/>
      <c r="I530" s="466"/>
      <c r="J530" s="466"/>
      <c r="K530" s="466"/>
      <c r="L530" s="466"/>
      <c r="M530" s="466"/>
      <c r="N530" s="466"/>
      <c r="O530" s="466"/>
      <c r="P530" s="466"/>
      <c r="Q530" s="466"/>
    </row>
    <row r="531" spans="1:17">
      <c r="A531" s="483"/>
      <c r="B531" s="478" t="s">
        <v>299</v>
      </c>
      <c r="C531" s="367" t="s">
        <v>164</v>
      </c>
      <c r="D531" s="462"/>
      <c r="E531" s="462"/>
      <c r="F531" s="462"/>
      <c r="G531" s="462"/>
      <c r="H531" s="462"/>
      <c r="I531" s="462"/>
      <c r="J531" s="462"/>
      <c r="K531" s="462"/>
      <c r="L531" s="462"/>
      <c r="M531" s="462"/>
      <c r="N531" s="462"/>
      <c r="O531" s="462"/>
      <c r="P531" s="462"/>
      <c r="Q531" s="462"/>
    </row>
    <row r="532" spans="1:17">
      <c r="A532" s="483"/>
      <c r="B532" s="478" t="s">
        <v>299</v>
      </c>
      <c r="C532" s="367" t="s">
        <v>190</v>
      </c>
      <c r="D532" s="466"/>
      <c r="E532" s="466"/>
      <c r="F532" s="466"/>
      <c r="G532" s="466"/>
      <c r="H532" s="466"/>
      <c r="I532" s="466"/>
      <c r="J532" s="466"/>
      <c r="K532" s="466"/>
      <c r="L532" s="466"/>
      <c r="M532" s="466"/>
      <c r="N532" s="466"/>
      <c r="O532" s="466"/>
      <c r="P532" s="466"/>
      <c r="Q532" s="466"/>
    </row>
    <row r="533" spans="1:17">
      <c r="A533" s="483"/>
      <c r="B533" s="478" t="s">
        <v>299</v>
      </c>
      <c r="C533" s="367" t="s">
        <v>180</v>
      </c>
      <c r="D533" s="462"/>
      <c r="E533" s="462"/>
      <c r="F533" s="462"/>
      <c r="G533" s="462"/>
      <c r="H533" s="462"/>
      <c r="I533" s="462"/>
      <c r="J533" s="462"/>
      <c r="K533" s="462"/>
      <c r="L533" s="462"/>
      <c r="M533" s="462"/>
      <c r="N533" s="462"/>
      <c r="O533" s="462"/>
      <c r="P533" s="462"/>
      <c r="Q533" s="462"/>
    </row>
    <row r="534" spans="1:17">
      <c r="A534" s="483"/>
      <c r="B534" s="478" t="s">
        <v>299</v>
      </c>
      <c r="C534" s="367" t="s">
        <v>185</v>
      </c>
      <c r="D534" s="466"/>
      <c r="E534" s="466"/>
      <c r="F534" s="466"/>
      <c r="G534" s="466"/>
      <c r="H534" s="466"/>
      <c r="I534" s="466"/>
      <c r="J534" s="466"/>
      <c r="K534" s="466"/>
      <c r="L534" s="466"/>
      <c r="M534" s="466"/>
      <c r="N534" s="466"/>
      <c r="O534" s="466"/>
      <c r="P534" s="466"/>
      <c r="Q534" s="466"/>
    </row>
    <row r="535" spans="1:17">
      <c r="A535" s="483"/>
      <c r="B535" s="478" t="s">
        <v>299</v>
      </c>
      <c r="C535" s="367" t="s">
        <v>163</v>
      </c>
      <c r="D535" s="462"/>
      <c r="E535" s="462"/>
      <c r="F535" s="462"/>
      <c r="G535" s="462"/>
      <c r="H535" s="462"/>
      <c r="I535" s="462"/>
      <c r="J535" s="462"/>
      <c r="K535" s="462"/>
      <c r="L535" s="462"/>
      <c r="M535" s="462"/>
      <c r="N535" s="462"/>
      <c r="O535" s="462"/>
      <c r="P535" s="462"/>
      <c r="Q535" s="462"/>
    </row>
    <row r="536" spans="1:17">
      <c r="A536" s="483"/>
      <c r="B536" s="478" t="s">
        <v>299</v>
      </c>
      <c r="C536" s="367" t="s">
        <v>175</v>
      </c>
      <c r="D536" s="466"/>
      <c r="E536" s="466"/>
      <c r="F536" s="466"/>
      <c r="G536" s="466"/>
      <c r="H536" s="466"/>
      <c r="I536" s="466"/>
      <c r="J536" s="466"/>
      <c r="K536" s="466"/>
      <c r="L536" s="466"/>
      <c r="M536" s="466"/>
      <c r="N536" s="466"/>
      <c r="O536" s="466"/>
      <c r="P536" s="466"/>
      <c r="Q536" s="466"/>
    </row>
    <row r="537" spans="1:17">
      <c r="A537" s="483"/>
      <c r="B537" s="478" t="s">
        <v>299</v>
      </c>
      <c r="C537" s="367" t="s">
        <v>207</v>
      </c>
      <c r="D537" s="462"/>
      <c r="E537" s="462"/>
      <c r="F537" s="462"/>
      <c r="G537" s="462"/>
      <c r="H537" s="462"/>
      <c r="I537" s="462"/>
      <c r="J537" s="462"/>
      <c r="K537" s="462"/>
      <c r="L537" s="462"/>
      <c r="M537" s="462"/>
      <c r="N537" s="462"/>
      <c r="O537" s="462"/>
      <c r="P537" s="462"/>
      <c r="Q537" s="462"/>
    </row>
    <row r="538" spans="1:17">
      <c r="A538" s="483"/>
      <c r="B538" s="478" t="s">
        <v>299</v>
      </c>
      <c r="C538" s="367" t="s">
        <v>208</v>
      </c>
      <c r="D538" s="466"/>
      <c r="E538" s="466"/>
      <c r="F538" s="466"/>
      <c r="G538" s="466"/>
      <c r="H538" s="466"/>
      <c r="I538" s="466"/>
      <c r="J538" s="466"/>
      <c r="K538" s="466"/>
      <c r="L538" s="466"/>
      <c r="M538" s="466"/>
      <c r="N538" s="466"/>
      <c r="O538" s="466"/>
      <c r="P538" s="466"/>
      <c r="Q538" s="466"/>
    </row>
    <row r="539" spans="1:17">
      <c r="A539" s="483"/>
      <c r="B539" s="478" t="s">
        <v>299</v>
      </c>
      <c r="C539" s="367" t="s">
        <v>239</v>
      </c>
      <c r="D539" s="462"/>
      <c r="E539" s="462"/>
      <c r="F539" s="462"/>
      <c r="G539" s="462"/>
      <c r="H539" s="462"/>
      <c r="I539" s="462"/>
      <c r="J539" s="462"/>
      <c r="K539" s="462"/>
      <c r="L539" s="462"/>
      <c r="M539" s="462"/>
      <c r="N539" s="462"/>
      <c r="O539" s="462"/>
      <c r="P539" s="462"/>
      <c r="Q539" s="462"/>
    </row>
    <row r="540" spans="1:17">
      <c r="A540" s="483"/>
      <c r="B540" s="478" t="s">
        <v>299</v>
      </c>
      <c r="C540" s="367" t="s">
        <v>209</v>
      </c>
      <c r="D540" s="466"/>
      <c r="E540" s="466"/>
      <c r="F540" s="466"/>
      <c r="G540" s="466"/>
      <c r="H540" s="466"/>
      <c r="I540" s="466"/>
      <c r="J540" s="466"/>
      <c r="K540" s="466"/>
      <c r="L540" s="466"/>
      <c r="M540" s="466"/>
      <c r="N540" s="466"/>
      <c r="O540" s="466"/>
      <c r="P540" s="466"/>
      <c r="Q540" s="466"/>
    </row>
    <row r="541" spans="1:17">
      <c r="A541" s="483"/>
      <c r="B541" s="484" t="s">
        <v>299</v>
      </c>
      <c r="C541" s="367" t="s">
        <v>210</v>
      </c>
      <c r="D541" s="462"/>
      <c r="E541" s="462"/>
      <c r="F541" s="462"/>
      <c r="G541" s="462"/>
      <c r="H541" s="462"/>
      <c r="I541" s="462"/>
      <c r="J541" s="462"/>
      <c r="K541" s="462"/>
      <c r="L541" s="462"/>
      <c r="M541" s="462"/>
      <c r="N541" s="462"/>
      <c r="O541" s="462"/>
      <c r="P541" s="462"/>
      <c r="Q541" s="462"/>
    </row>
    <row r="542" spans="1:17">
      <c r="A542" s="483"/>
      <c r="B542" s="478" t="s">
        <v>241</v>
      </c>
      <c r="C542" s="367" t="s">
        <v>189</v>
      </c>
      <c r="D542" s="466"/>
      <c r="E542" s="466"/>
      <c r="F542" s="466"/>
      <c r="G542" s="466"/>
      <c r="H542" s="466"/>
      <c r="I542" s="466"/>
      <c r="J542" s="466"/>
      <c r="K542" s="466"/>
      <c r="L542" s="466"/>
      <c r="M542" s="466"/>
      <c r="N542" s="466"/>
      <c r="O542" s="466"/>
      <c r="P542" s="466"/>
      <c r="Q542" s="466"/>
    </row>
    <row r="543" spans="1:17">
      <c r="A543" s="483"/>
      <c r="B543" s="478" t="s">
        <v>300</v>
      </c>
      <c r="C543" s="367" t="s">
        <v>176</v>
      </c>
      <c r="D543" s="462"/>
      <c r="E543" s="462"/>
      <c r="F543" s="462"/>
      <c r="G543" s="462"/>
      <c r="H543" s="462"/>
      <c r="I543" s="462"/>
      <c r="J543" s="462"/>
      <c r="K543" s="462"/>
      <c r="L543" s="462"/>
      <c r="M543" s="462"/>
      <c r="N543" s="462"/>
      <c r="O543" s="462"/>
      <c r="P543" s="462"/>
      <c r="Q543" s="462"/>
    </row>
    <row r="544" spans="1:17">
      <c r="A544" s="483"/>
      <c r="B544" s="478" t="s">
        <v>300</v>
      </c>
      <c r="C544" s="367" t="s">
        <v>171</v>
      </c>
      <c r="D544" s="466"/>
      <c r="E544" s="466"/>
      <c r="F544" s="466"/>
      <c r="G544" s="466"/>
      <c r="H544" s="466"/>
      <c r="I544" s="466"/>
      <c r="J544" s="466"/>
      <c r="K544" s="466"/>
      <c r="L544" s="466"/>
      <c r="M544" s="466"/>
      <c r="N544" s="466"/>
      <c r="O544" s="466"/>
      <c r="P544" s="466"/>
      <c r="Q544" s="466"/>
    </row>
    <row r="545" spans="1:17">
      <c r="A545" s="483"/>
      <c r="B545" s="478" t="s">
        <v>300</v>
      </c>
      <c r="C545" s="367" t="s">
        <v>173</v>
      </c>
      <c r="D545" s="462"/>
      <c r="E545" s="462"/>
      <c r="F545" s="462"/>
      <c r="G545" s="462"/>
      <c r="H545" s="462"/>
      <c r="I545" s="462"/>
      <c r="J545" s="462"/>
      <c r="K545" s="462"/>
      <c r="L545" s="462"/>
      <c r="M545" s="462"/>
      <c r="N545" s="462"/>
      <c r="O545" s="462"/>
      <c r="P545" s="462"/>
      <c r="Q545" s="462"/>
    </row>
    <row r="546" spans="1:17">
      <c r="A546" s="483"/>
      <c r="B546" s="478" t="s">
        <v>300</v>
      </c>
      <c r="C546" s="367" t="s">
        <v>169</v>
      </c>
      <c r="D546" s="466"/>
      <c r="E546" s="466"/>
      <c r="F546" s="466"/>
      <c r="G546" s="466"/>
      <c r="H546" s="466"/>
      <c r="I546" s="466"/>
      <c r="J546" s="466"/>
      <c r="K546" s="466"/>
      <c r="L546" s="466"/>
      <c r="M546" s="466"/>
      <c r="N546" s="466"/>
      <c r="O546" s="466"/>
      <c r="P546" s="466"/>
      <c r="Q546" s="466"/>
    </row>
    <row r="547" spans="1:17">
      <c r="A547" s="483"/>
      <c r="B547" s="478" t="s">
        <v>300</v>
      </c>
      <c r="C547" s="367" t="s">
        <v>233</v>
      </c>
      <c r="D547" s="462"/>
      <c r="E547" s="462"/>
      <c r="F547" s="462"/>
      <c r="G547" s="462"/>
      <c r="H547" s="462"/>
      <c r="I547" s="462"/>
      <c r="J547" s="462"/>
      <c r="K547" s="462"/>
      <c r="L547" s="462"/>
      <c r="M547" s="462"/>
      <c r="N547" s="462"/>
      <c r="O547" s="462"/>
      <c r="P547" s="462"/>
      <c r="Q547" s="462"/>
    </row>
    <row r="548" spans="1:17">
      <c r="A548" s="483"/>
      <c r="B548" s="478" t="s">
        <v>300</v>
      </c>
      <c r="C548" s="367" t="s">
        <v>153</v>
      </c>
      <c r="D548" s="466"/>
      <c r="E548" s="466"/>
      <c r="F548" s="466"/>
      <c r="G548" s="466"/>
      <c r="H548" s="466"/>
      <c r="I548" s="466"/>
      <c r="J548" s="466"/>
      <c r="K548" s="466"/>
      <c r="L548" s="466"/>
      <c r="M548" s="466"/>
      <c r="N548" s="466"/>
      <c r="O548" s="466"/>
      <c r="P548" s="466"/>
      <c r="Q548" s="466"/>
    </row>
    <row r="549" spans="1:17">
      <c r="A549" s="483"/>
      <c r="B549" s="478" t="s">
        <v>300</v>
      </c>
      <c r="C549" s="367" t="s">
        <v>234</v>
      </c>
      <c r="D549" s="462"/>
      <c r="E549" s="462"/>
      <c r="F549" s="462"/>
      <c r="G549" s="462"/>
      <c r="H549" s="462"/>
      <c r="I549" s="462"/>
      <c r="J549" s="462"/>
      <c r="K549" s="462"/>
      <c r="L549" s="462"/>
      <c r="M549" s="462"/>
      <c r="N549" s="462"/>
      <c r="O549" s="462"/>
      <c r="P549" s="462"/>
      <c r="Q549" s="462"/>
    </row>
    <row r="550" spans="1:17">
      <c r="A550" s="483"/>
      <c r="B550" s="478" t="s">
        <v>300</v>
      </c>
      <c r="C550" s="367" t="s">
        <v>235</v>
      </c>
      <c r="D550" s="466"/>
      <c r="E550" s="466"/>
      <c r="F550" s="466"/>
      <c r="G550" s="466"/>
      <c r="H550" s="466"/>
      <c r="I550" s="466"/>
      <c r="J550" s="466"/>
      <c r="K550" s="466"/>
      <c r="L550" s="466"/>
      <c r="M550" s="466"/>
      <c r="N550" s="466"/>
      <c r="O550" s="466"/>
      <c r="P550" s="466"/>
      <c r="Q550" s="466"/>
    </row>
    <row r="551" spans="1:17">
      <c r="A551" s="483"/>
      <c r="B551" s="478" t="s">
        <v>300</v>
      </c>
      <c r="C551" s="367" t="s">
        <v>236</v>
      </c>
      <c r="D551" s="463">
        <v>485.72115787511848</v>
      </c>
      <c r="E551" s="463">
        <v>-2888.0142298845722</v>
      </c>
      <c r="F551" s="464">
        <v>-0.85602867384402104</v>
      </c>
      <c r="G551" s="472">
        <v>2.3472122091986208E-2</v>
      </c>
      <c r="H551" s="472">
        <v>-0.1183730900668768</v>
      </c>
      <c r="I551" s="473">
        <v>20.880992161066814</v>
      </c>
      <c r="J551" s="473">
        <v>-1.8714856786517799</v>
      </c>
      <c r="K551" s="464">
        <v>-8.2254147958547214E-2</v>
      </c>
      <c r="L551" s="465">
        <v>10142.339690054645</v>
      </c>
      <c r="M551" s="465">
        <v>-66618.499957022126</v>
      </c>
      <c r="N551" s="464">
        <v>-0.8678709126074432</v>
      </c>
      <c r="O551" s="463">
        <v>10356.52788646308</v>
      </c>
      <c r="P551" s="463">
        <v>-61578.128568967441</v>
      </c>
      <c r="Q551" s="464">
        <v>-0.85602867384402104</v>
      </c>
    </row>
    <row r="552" spans="1:17">
      <c r="A552" s="483"/>
      <c r="B552" s="478" t="s">
        <v>300</v>
      </c>
      <c r="C552" s="367" t="s">
        <v>160</v>
      </c>
      <c r="D552" s="466"/>
      <c r="E552" s="466"/>
      <c r="F552" s="466"/>
      <c r="G552" s="466"/>
      <c r="H552" s="466"/>
      <c r="I552" s="466"/>
      <c r="J552" s="466"/>
      <c r="K552" s="466"/>
      <c r="L552" s="466"/>
      <c r="M552" s="466"/>
      <c r="N552" s="466"/>
      <c r="O552" s="466"/>
      <c r="P552" s="466"/>
      <c r="Q552" s="466"/>
    </row>
    <row r="553" spans="1:17">
      <c r="A553" s="483"/>
      <c r="B553" s="478" t="s">
        <v>300</v>
      </c>
      <c r="C553" s="367" t="s">
        <v>155</v>
      </c>
      <c r="D553" s="462"/>
      <c r="E553" s="462"/>
      <c r="F553" s="462"/>
      <c r="G553" s="462"/>
      <c r="H553" s="462"/>
      <c r="I553" s="462"/>
      <c r="J553" s="462"/>
      <c r="K553" s="462"/>
      <c r="L553" s="462"/>
      <c r="M553" s="462"/>
      <c r="N553" s="462"/>
      <c r="O553" s="462"/>
      <c r="P553" s="462"/>
      <c r="Q553" s="462"/>
    </row>
    <row r="554" spans="1:17">
      <c r="A554" s="483"/>
      <c r="B554" s="478" t="s">
        <v>300</v>
      </c>
      <c r="C554" s="367" t="s">
        <v>168</v>
      </c>
      <c r="D554" s="466"/>
      <c r="E554" s="466"/>
      <c r="F554" s="466"/>
      <c r="G554" s="466"/>
      <c r="H554" s="466"/>
      <c r="I554" s="466"/>
      <c r="J554" s="466"/>
      <c r="K554" s="466"/>
      <c r="L554" s="466"/>
      <c r="M554" s="466"/>
      <c r="N554" s="466"/>
      <c r="O554" s="466"/>
      <c r="P554" s="466"/>
      <c r="Q554" s="466"/>
    </row>
    <row r="555" spans="1:17">
      <c r="A555" s="483"/>
      <c r="B555" s="478" t="s">
        <v>300</v>
      </c>
      <c r="C555" s="367" t="s">
        <v>157</v>
      </c>
      <c r="D555" s="462"/>
      <c r="E555" s="462"/>
      <c r="F555" s="462"/>
      <c r="G555" s="462"/>
      <c r="H555" s="462"/>
      <c r="I555" s="462"/>
      <c r="J555" s="462"/>
      <c r="K555" s="462"/>
      <c r="L555" s="462"/>
      <c r="M555" s="462"/>
      <c r="N555" s="462"/>
      <c r="O555" s="462"/>
      <c r="P555" s="462"/>
      <c r="Q555" s="462"/>
    </row>
    <row r="556" spans="1:17">
      <c r="A556" s="483"/>
      <c r="B556" s="478" t="s">
        <v>300</v>
      </c>
      <c r="C556" s="367" t="s">
        <v>178</v>
      </c>
      <c r="D556" s="466"/>
      <c r="E556" s="466"/>
      <c r="F556" s="466"/>
      <c r="G556" s="466"/>
      <c r="H556" s="466"/>
      <c r="I556" s="466"/>
      <c r="J556" s="466"/>
      <c r="K556" s="466"/>
      <c r="L556" s="466"/>
      <c r="M556" s="466"/>
      <c r="N556" s="466"/>
      <c r="O556" s="466"/>
      <c r="P556" s="466"/>
      <c r="Q556" s="466"/>
    </row>
    <row r="557" spans="1:17">
      <c r="A557" s="483"/>
      <c r="B557" s="478" t="s">
        <v>300</v>
      </c>
      <c r="C557" s="367" t="s">
        <v>154</v>
      </c>
      <c r="D557" s="462"/>
      <c r="E557" s="462"/>
      <c r="F557" s="462"/>
      <c r="G557" s="462"/>
      <c r="H557" s="462"/>
      <c r="I557" s="462"/>
      <c r="J557" s="462"/>
      <c r="K557" s="462"/>
      <c r="L557" s="462"/>
      <c r="M557" s="462"/>
      <c r="N557" s="462"/>
      <c r="O557" s="462"/>
      <c r="P557" s="462"/>
      <c r="Q557" s="462"/>
    </row>
    <row r="558" spans="1:17">
      <c r="A558" s="483"/>
      <c r="B558" s="478" t="s">
        <v>300</v>
      </c>
      <c r="C558" s="367" t="s">
        <v>237</v>
      </c>
      <c r="D558" s="466"/>
      <c r="E558" s="466"/>
      <c r="F558" s="466"/>
      <c r="G558" s="466"/>
      <c r="H558" s="466"/>
      <c r="I558" s="466"/>
      <c r="J558" s="466"/>
      <c r="K558" s="466"/>
      <c r="L558" s="466"/>
      <c r="M558" s="466"/>
      <c r="N558" s="466"/>
      <c r="O558" s="466"/>
      <c r="P558" s="466"/>
      <c r="Q558" s="466"/>
    </row>
    <row r="559" spans="1:17">
      <c r="A559" s="483"/>
      <c r="B559" s="478" t="s">
        <v>300</v>
      </c>
      <c r="C559" s="367" t="s">
        <v>183</v>
      </c>
      <c r="D559" s="462"/>
      <c r="E559" s="462"/>
      <c r="F559" s="462"/>
      <c r="G559" s="462"/>
      <c r="H559" s="462"/>
      <c r="I559" s="462"/>
      <c r="J559" s="462"/>
      <c r="K559" s="462"/>
      <c r="L559" s="462"/>
      <c r="M559" s="462"/>
      <c r="N559" s="462"/>
      <c r="O559" s="462"/>
      <c r="P559" s="462"/>
      <c r="Q559" s="462"/>
    </row>
    <row r="560" spans="1:17">
      <c r="A560" s="483"/>
      <c r="B560" s="478" t="s">
        <v>300</v>
      </c>
      <c r="C560" s="367" t="s">
        <v>167</v>
      </c>
      <c r="D560" s="466"/>
      <c r="E560" s="466"/>
      <c r="F560" s="466"/>
      <c r="G560" s="466"/>
      <c r="H560" s="466"/>
      <c r="I560" s="466"/>
      <c r="J560" s="466"/>
      <c r="K560" s="466"/>
      <c r="L560" s="466"/>
      <c r="M560" s="466"/>
      <c r="N560" s="466"/>
      <c r="O560" s="466"/>
      <c r="P560" s="466"/>
      <c r="Q560" s="466"/>
    </row>
    <row r="561" spans="1:17">
      <c r="A561" s="483"/>
      <c r="B561" s="478" t="s">
        <v>300</v>
      </c>
      <c r="C561" s="367" t="s">
        <v>187</v>
      </c>
      <c r="D561" s="462"/>
      <c r="E561" s="462"/>
      <c r="F561" s="462"/>
      <c r="G561" s="462"/>
      <c r="H561" s="462"/>
      <c r="I561" s="462"/>
      <c r="J561" s="462"/>
      <c r="K561" s="462"/>
      <c r="L561" s="462"/>
      <c r="M561" s="462"/>
      <c r="N561" s="462"/>
      <c r="O561" s="462"/>
      <c r="P561" s="462"/>
      <c r="Q561" s="462"/>
    </row>
    <row r="562" spans="1:17">
      <c r="A562" s="483"/>
      <c r="B562" s="478" t="s">
        <v>300</v>
      </c>
      <c r="C562" s="367" t="s">
        <v>165</v>
      </c>
      <c r="D562" s="466"/>
      <c r="E562" s="466"/>
      <c r="F562" s="466"/>
      <c r="G562" s="466"/>
      <c r="H562" s="466"/>
      <c r="I562" s="466"/>
      <c r="J562" s="466"/>
      <c r="K562" s="466"/>
      <c r="L562" s="466"/>
      <c r="M562" s="466"/>
      <c r="N562" s="466"/>
      <c r="O562" s="466"/>
      <c r="P562" s="466"/>
      <c r="Q562" s="466"/>
    </row>
    <row r="563" spans="1:17">
      <c r="A563" s="483"/>
      <c r="B563" s="478" t="s">
        <v>300</v>
      </c>
      <c r="C563" s="367" t="s">
        <v>238</v>
      </c>
      <c r="D563" s="462"/>
      <c r="E563" s="462"/>
      <c r="F563" s="462"/>
      <c r="G563" s="462"/>
      <c r="H563" s="462"/>
      <c r="I563" s="462"/>
      <c r="J563" s="462"/>
      <c r="K563" s="462"/>
      <c r="L563" s="462"/>
      <c r="M563" s="462"/>
      <c r="N563" s="462"/>
      <c r="O563" s="462"/>
      <c r="P563" s="462"/>
      <c r="Q563" s="462"/>
    </row>
    <row r="564" spans="1:17">
      <c r="A564" s="483"/>
      <c r="B564" s="478" t="s">
        <v>300</v>
      </c>
      <c r="C564" s="367" t="s">
        <v>184</v>
      </c>
      <c r="D564" s="466"/>
      <c r="E564" s="466"/>
      <c r="F564" s="466"/>
      <c r="G564" s="466"/>
      <c r="H564" s="466"/>
      <c r="I564" s="466"/>
      <c r="J564" s="466"/>
      <c r="K564" s="466"/>
      <c r="L564" s="466"/>
      <c r="M564" s="466"/>
      <c r="N564" s="466"/>
      <c r="O564" s="466"/>
      <c r="P564" s="466"/>
      <c r="Q564" s="466"/>
    </row>
    <row r="565" spans="1:17">
      <c r="A565" s="483"/>
      <c r="B565" s="478" t="s">
        <v>300</v>
      </c>
      <c r="C565" s="367" t="s">
        <v>170</v>
      </c>
      <c r="D565" s="462"/>
      <c r="E565" s="462"/>
      <c r="F565" s="462"/>
      <c r="G565" s="462"/>
      <c r="H565" s="462"/>
      <c r="I565" s="462"/>
      <c r="J565" s="462"/>
      <c r="K565" s="462"/>
      <c r="L565" s="462"/>
      <c r="M565" s="462"/>
      <c r="N565" s="462"/>
      <c r="O565" s="462"/>
      <c r="P565" s="462"/>
      <c r="Q565" s="462"/>
    </row>
    <row r="566" spans="1:17">
      <c r="A566" s="483"/>
      <c r="B566" s="478" t="s">
        <v>300</v>
      </c>
      <c r="C566" s="367" t="s">
        <v>174</v>
      </c>
      <c r="D566" s="466"/>
      <c r="E566" s="466"/>
      <c r="F566" s="466"/>
      <c r="G566" s="466"/>
      <c r="H566" s="466"/>
      <c r="I566" s="466"/>
      <c r="J566" s="466"/>
      <c r="K566" s="466"/>
      <c r="L566" s="466"/>
      <c r="M566" s="466"/>
      <c r="N566" s="466"/>
      <c r="O566" s="466"/>
      <c r="P566" s="466"/>
      <c r="Q566" s="466"/>
    </row>
    <row r="567" spans="1:17">
      <c r="A567" s="483"/>
      <c r="B567" s="478" t="s">
        <v>300</v>
      </c>
      <c r="C567" s="367" t="s">
        <v>182</v>
      </c>
      <c r="D567" s="462"/>
      <c r="E567" s="462"/>
      <c r="F567" s="462"/>
      <c r="G567" s="462"/>
      <c r="H567" s="462"/>
      <c r="I567" s="462"/>
      <c r="J567" s="462"/>
      <c r="K567" s="462"/>
      <c r="L567" s="462"/>
      <c r="M567" s="462"/>
      <c r="N567" s="462"/>
      <c r="O567" s="462"/>
      <c r="P567" s="462"/>
      <c r="Q567" s="462"/>
    </row>
    <row r="568" spans="1:17">
      <c r="A568" s="483"/>
      <c r="B568" s="478" t="s">
        <v>300</v>
      </c>
      <c r="C568" s="367" t="s">
        <v>172</v>
      </c>
      <c r="D568" s="466"/>
      <c r="E568" s="466"/>
      <c r="F568" s="466"/>
      <c r="G568" s="466"/>
      <c r="H568" s="466"/>
      <c r="I568" s="466"/>
      <c r="J568" s="466"/>
      <c r="K568" s="466"/>
      <c r="L568" s="466"/>
      <c r="M568" s="466"/>
      <c r="N568" s="466"/>
      <c r="O568" s="466"/>
      <c r="P568" s="466"/>
      <c r="Q568" s="466"/>
    </row>
    <row r="569" spans="1:17">
      <c r="A569" s="483"/>
      <c r="B569" s="478" t="s">
        <v>300</v>
      </c>
      <c r="C569" s="367" t="s">
        <v>314</v>
      </c>
      <c r="D569" s="462"/>
      <c r="E569" s="462"/>
      <c r="F569" s="462"/>
      <c r="G569" s="462"/>
      <c r="H569" s="462"/>
      <c r="I569" s="462"/>
      <c r="J569" s="462"/>
      <c r="K569" s="462"/>
      <c r="L569" s="462"/>
      <c r="M569" s="462"/>
      <c r="N569" s="462"/>
      <c r="O569" s="462"/>
      <c r="P569" s="462"/>
      <c r="Q569" s="462"/>
    </row>
    <row r="570" spans="1:17">
      <c r="A570" s="483"/>
      <c r="B570" s="478" t="s">
        <v>300</v>
      </c>
      <c r="C570" s="367" t="s">
        <v>188</v>
      </c>
      <c r="D570" s="466"/>
      <c r="E570" s="466"/>
      <c r="F570" s="466"/>
      <c r="G570" s="466"/>
      <c r="H570" s="466"/>
      <c r="I570" s="466"/>
      <c r="J570" s="466"/>
      <c r="K570" s="466"/>
      <c r="L570" s="466"/>
      <c r="M570" s="466"/>
      <c r="N570" s="466"/>
      <c r="O570" s="466"/>
      <c r="P570" s="466"/>
      <c r="Q570" s="466"/>
    </row>
    <row r="571" spans="1:17">
      <c r="A571" s="483"/>
      <c r="B571" s="478" t="s">
        <v>300</v>
      </c>
      <c r="C571" s="367" t="s">
        <v>179</v>
      </c>
      <c r="D571" s="462"/>
      <c r="E571" s="462"/>
      <c r="F571" s="462"/>
      <c r="G571" s="462"/>
      <c r="H571" s="462"/>
      <c r="I571" s="462"/>
      <c r="J571" s="462"/>
      <c r="K571" s="462"/>
      <c r="L571" s="462"/>
      <c r="M571" s="462"/>
      <c r="N571" s="462"/>
      <c r="O571" s="462"/>
      <c r="P571" s="462"/>
      <c r="Q571" s="462"/>
    </row>
    <row r="572" spans="1:17">
      <c r="A572" s="483"/>
      <c r="B572" s="478" t="s">
        <v>300</v>
      </c>
      <c r="C572" s="367" t="s">
        <v>158</v>
      </c>
      <c r="D572" s="466"/>
      <c r="E572" s="466"/>
      <c r="F572" s="466"/>
      <c r="G572" s="466"/>
      <c r="H572" s="466"/>
      <c r="I572" s="466"/>
      <c r="J572" s="466"/>
      <c r="K572" s="466"/>
      <c r="L572" s="466"/>
      <c r="M572" s="466"/>
      <c r="N572" s="466"/>
      <c r="O572" s="466"/>
      <c r="P572" s="466"/>
      <c r="Q572" s="466"/>
    </row>
    <row r="573" spans="1:17">
      <c r="A573" s="483"/>
      <c r="B573" s="478" t="s">
        <v>300</v>
      </c>
      <c r="C573" s="367" t="s">
        <v>156</v>
      </c>
      <c r="D573" s="462"/>
      <c r="E573" s="462"/>
      <c r="F573" s="462"/>
      <c r="G573" s="462"/>
      <c r="H573" s="462"/>
      <c r="I573" s="462"/>
      <c r="J573" s="462"/>
      <c r="K573" s="462"/>
      <c r="L573" s="462"/>
      <c r="M573" s="462"/>
      <c r="N573" s="462"/>
      <c r="O573" s="462"/>
      <c r="P573" s="462"/>
      <c r="Q573" s="462"/>
    </row>
    <row r="574" spans="1:17">
      <c r="A574" s="483"/>
      <c r="B574" s="478" t="s">
        <v>300</v>
      </c>
      <c r="C574" s="367" t="s">
        <v>166</v>
      </c>
      <c r="D574" s="466"/>
      <c r="E574" s="466"/>
      <c r="F574" s="466"/>
      <c r="G574" s="466"/>
      <c r="H574" s="466"/>
      <c r="I574" s="466"/>
      <c r="J574" s="466"/>
      <c r="K574" s="466"/>
      <c r="L574" s="466"/>
      <c r="M574" s="466"/>
      <c r="N574" s="466"/>
      <c r="O574" s="466"/>
      <c r="P574" s="466"/>
      <c r="Q574" s="466"/>
    </row>
    <row r="575" spans="1:17">
      <c r="A575" s="483"/>
      <c r="B575" s="478" t="s">
        <v>300</v>
      </c>
      <c r="C575" s="367" t="s">
        <v>186</v>
      </c>
      <c r="D575" s="462"/>
      <c r="E575" s="462"/>
      <c r="F575" s="462"/>
      <c r="G575" s="462"/>
      <c r="H575" s="462"/>
      <c r="I575" s="462"/>
      <c r="J575" s="462"/>
      <c r="K575" s="462"/>
      <c r="L575" s="462"/>
      <c r="M575" s="462"/>
      <c r="N575" s="462"/>
      <c r="O575" s="462"/>
      <c r="P575" s="462"/>
      <c r="Q575" s="462"/>
    </row>
    <row r="576" spans="1:17">
      <c r="A576" s="483"/>
      <c r="B576" s="478" t="s">
        <v>300</v>
      </c>
      <c r="C576" s="367" t="s">
        <v>181</v>
      </c>
      <c r="D576" s="466"/>
      <c r="E576" s="466"/>
      <c r="F576" s="466"/>
      <c r="G576" s="466"/>
      <c r="H576" s="466"/>
      <c r="I576" s="466"/>
      <c r="J576" s="466"/>
      <c r="K576" s="466"/>
      <c r="L576" s="466"/>
      <c r="M576" s="466"/>
      <c r="N576" s="466"/>
      <c r="O576" s="466"/>
      <c r="P576" s="466"/>
      <c r="Q576" s="466"/>
    </row>
    <row r="577" spans="1:17">
      <c r="A577" s="483"/>
      <c r="B577" s="478" t="s">
        <v>300</v>
      </c>
      <c r="C577" s="367" t="s">
        <v>159</v>
      </c>
      <c r="D577" s="462"/>
      <c r="E577" s="462"/>
      <c r="F577" s="462"/>
      <c r="G577" s="462"/>
      <c r="H577" s="462"/>
      <c r="I577" s="462"/>
      <c r="J577" s="462"/>
      <c r="K577" s="462"/>
      <c r="L577" s="462"/>
      <c r="M577" s="462"/>
      <c r="N577" s="462"/>
      <c r="O577" s="462"/>
      <c r="P577" s="462"/>
      <c r="Q577" s="462"/>
    </row>
    <row r="578" spans="1:17">
      <c r="A578" s="483"/>
      <c r="B578" s="478" t="s">
        <v>300</v>
      </c>
      <c r="C578" s="367" t="s">
        <v>161</v>
      </c>
      <c r="D578" s="466"/>
      <c r="E578" s="466"/>
      <c r="F578" s="466"/>
      <c r="G578" s="466"/>
      <c r="H578" s="466"/>
      <c r="I578" s="466"/>
      <c r="J578" s="466"/>
      <c r="K578" s="466"/>
      <c r="L578" s="466"/>
      <c r="M578" s="466"/>
      <c r="N578" s="466"/>
      <c r="O578" s="466"/>
      <c r="P578" s="466"/>
      <c r="Q578" s="466"/>
    </row>
    <row r="579" spans="1:17">
      <c r="A579" s="483"/>
      <c r="B579" s="478" t="s">
        <v>300</v>
      </c>
      <c r="C579" s="367" t="s">
        <v>177</v>
      </c>
      <c r="D579" s="462"/>
      <c r="E579" s="462"/>
      <c r="F579" s="462"/>
      <c r="G579" s="462"/>
      <c r="H579" s="462"/>
      <c r="I579" s="462"/>
      <c r="J579" s="462"/>
      <c r="K579" s="462"/>
      <c r="L579" s="462"/>
      <c r="M579" s="462"/>
      <c r="N579" s="462"/>
      <c r="O579" s="462"/>
      <c r="P579" s="462"/>
      <c r="Q579" s="462"/>
    </row>
    <row r="580" spans="1:17">
      <c r="A580" s="483"/>
      <c r="B580" s="478" t="s">
        <v>300</v>
      </c>
      <c r="C580" s="367" t="s">
        <v>164</v>
      </c>
      <c r="D580" s="466"/>
      <c r="E580" s="466"/>
      <c r="F580" s="466"/>
      <c r="G580" s="466"/>
      <c r="H580" s="466"/>
      <c r="I580" s="466"/>
      <c r="J580" s="466"/>
      <c r="K580" s="466"/>
      <c r="L580" s="466"/>
      <c r="M580" s="466"/>
      <c r="N580" s="466"/>
      <c r="O580" s="466"/>
      <c r="P580" s="466"/>
      <c r="Q580" s="466"/>
    </row>
    <row r="581" spans="1:17">
      <c r="A581" s="483"/>
      <c r="B581" s="478" t="s">
        <v>300</v>
      </c>
      <c r="C581" s="367" t="s">
        <v>190</v>
      </c>
      <c r="D581" s="462"/>
      <c r="E581" s="462"/>
      <c r="F581" s="462"/>
      <c r="G581" s="462"/>
      <c r="H581" s="462"/>
      <c r="I581" s="462"/>
      <c r="J581" s="462"/>
      <c r="K581" s="462"/>
      <c r="L581" s="462"/>
      <c r="M581" s="462"/>
      <c r="N581" s="462"/>
      <c r="O581" s="462"/>
      <c r="P581" s="462"/>
      <c r="Q581" s="462"/>
    </row>
    <row r="582" spans="1:17">
      <c r="A582" s="483"/>
      <c r="B582" s="478" t="s">
        <v>300</v>
      </c>
      <c r="C582" s="367" t="s">
        <v>180</v>
      </c>
      <c r="D582" s="466"/>
      <c r="E582" s="466"/>
      <c r="F582" s="466"/>
      <c r="G582" s="466"/>
      <c r="H582" s="466"/>
      <c r="I582" s="466"/>
      <c r="J582" s="466"/>
      <c r="K582" s="466"/>
      <c r="L582" s="466"/>
      <c r="M582" s="466"/>
      <c r="N582" s="466"/>
      <c r="O582" s="466"/>
      <c r="P582" s="466"/>
      <c r="Q582" s="466"/>
    </row>
    <row r="583" spans="1:17">
      <c r="A583" s="483"/>
      <c r="B583" s="478" t="s">
        <v>300</v>
      </c>
      <c r="C583" s="367" t="s">
        <v>185</v>
      </c>
      <c r="D583" s="462"/>
      <c r="E583" s="462"/>
      <c r="F583" s="462"/>
      <c r="G583" s="462"/>
      <c r="H583" s="462"/>
      <c r="I583" s="462"/>
      <c r="J583" s="462"/>
      <c r="K583" s="462"/>
      <c r="L583" s="462"/>
      <c r="M583" s="462"/>
      <c r="N583" s="462"/>
      <c r="O583" s="462"/>
      <c r="P583" s="462"/>
      <c r="Q583" s="462"/>
    </row>
    <row r="584" spans="1:17">
      <c r="A584" s="483"/>
      <c r="B584" s="478" t="s">
        <v>300</v>
      </c>
      <c r="C584" s="367" t="s">
        <v>163</v>
      </c>
      <c r="D584" s="466"/>
      <c r="E584" s="466"/>
      <c r="F584" s="466"/>
      <c r="G584" s="466"/>
      <c r="H584" s="466"/>
      <c r="I584" s="466"/>
      <c r="J584" s="466"/>
      <c r="K584" s="466"/>
      <c r="L584" s="466"/>
      <c r="M584" s="466"/>
      <c r="N584" s="466"/>
      <c r="O584" s="466"/>
      <c r="P584" s="466"/>
      <c r="Q584" s="466"/>
    </row>
    <row r="585" spans="1:17">
      <c r="A585" s="483"/>
      <c r="B585" s="478" t="s">
        <v>300</v>
      </c>
      <c r="C585" s="367" t="s">
        <v>175</v>
      </c>
      <c r="D585" s="462"/>
      <c r="E585" s="462"/>
      <c r="F585" s="462"/>
      <c r="G585" s="462"/>
      <c r="H585" s="462"/>
      <c r="I585" s="462"/>
      <c r="J585" s="462"/>
      <c r="K585" s="462"/>
      <c r="L585" s="462"/>
      <c r="M585" s="462"/>
      <c r="N585" s="462"/>
      <c r="O585" s="462"/>
      <c r="P585" s="462"/>
      <c r="Q585" s="462"/>
    </row>
    <row r="586" spans="1:17">
      <c r="A586" s="483"/>
      <c r="B586" s="478" t="s">
        <v>300</v>
      </c>
      <c r="C586" s="367" t="s">
        <v>207</v>
      </c>
      <c r="D586" s="466"/>
      <c r="E586" s="466"/>
      <c r="F586" s="466"/>
      <c r="G586" s="466"/>
      <c r="H586" s="466"/>
      <c r="I586" s="466"/>
      <c r="J586" s="466"/>
      <c r="K586" s="466"/>
      <c r="L586" s="466"/>
      <c r="M586" s="466"/>
      <c r="N586" s="466"/>
      <c r="O586" s="466"/>
      <c r="P586" s="466"/>
      <c r="Q586" s="466"/>
    </row>
    <row r="587" spans="1:17">
      <c r="A587" s="483"/>
      <c r="B587" s="478" t="s">
        <v>300</v>
      </c>
      <c r="C587" s="367" t="s">
        <v>208</v>
      </c>
      <c r="D587" s="462"/>
      <c r="E587" s="462"/>
      <c r="F587" s="462"/>
      <c r="G587" s="462"/>
      <c r="H587" s="462"/>
      <c r="I587" s="462"/>
      <c r="J587" s="462"/>
      <c r="K587" s="462"/>
      <c r="L587" s="462"/>
      <c r="M587" s="462"/>
      <c r="N587" s="462"/>
      <c r="O587" s="462"/>
      <c r="P587" s="462"/>
      <c r="Q587" s="462"/>
    </row>
    <row r="588" spans="1:17">
      <c r="A588" s="483"/>
      <c r="B588" s="478" t="s">
        <v>300</v>
      </c>
      <c r="C588" s="367" t="s">
        <v>239</v>
      </c>
      <c r="D588" s="466"/>
      <c r="E588" s="466"/>
      <c r="F588" s="466"/>
      <c r="G588" s="466"/>
      <c r="H588" s="466"/>
      <c r="I588" s="466"/>
      <c r="J588" s="466"/>
      <c r="K588" s="466"/>
      <c r="L588" s="466"/>
      <c r="M588" s="466"/>
      <c r="N588" s="466"/>
      <c r="O588" s="466"/>
      <c r="P588" s="466"/>
      <c r="Q588" s="466"/>
    </row>
    <row r="589" spans="1:17">
      <c r="A589" s="483"/>
      <c r="B589" s="478" t="s">
        <v>300</v>
      </c>
      <c r="C589" s="367" t="s">
        <v>209</v>
      </c>
      <c r="D589" s="462"/>
      <c r="E589" s="462"/>
      <c r="F589" s="462"/>
      <c r="G589" s="462"/>
      <c r="H589" s="462"/>
      <c r="I589" s="462"/>
      <c r="J589" s="462"/>
      <c r="K589" s="462"/>
      <c r="L589" s="462"/>
      <c r="M589" s="462"/>
      <c r="N589" s="462"/>
      <c r="O589" s="462"/>
      <c r="P589" s="462"/>
      <c r="Q589" s="462"/>
    </row>
    <row r="590" spans="1:17">
      <c r="A590" s="483"/>
      <c r="B590" s="484" t="s">
        <v>300</v>
      </c>
      <c r="C590" s="367" t="s">
        <v>210</v>
      </c>
      <c r="D590" s="466"/>
      <c r="E590" s="466"/>
      <c r="F590" s="466"/>
      <c r="G590" s="466"/>
      <c r="H590" s="466"/>
      <c r="I590" s="466"/>
      <c r="J590" s="466"/>
      <c r="K590" s="466"/>
      <c r="L590" s="466"/>
      <c r="M590" s="466"/>
      <c r="N590" s="466"/>
      <c r="O590" s="466"/>
      <c r="P590" s="466"/>
      <c r="Q590" s="466"/>
    </row>
    <row r="591" spans="1:17">
      <c r="A591" s="483" t="s">
        <v>83</v>
      </c>
      <c r="B591" s="478" t="s">
        <v>243</v>
      </c>
      <c r="C591" s="367" t="s">
        <v>189</v>
      </c>
      <c r="D591" s="462"/>
      <c r="E591" s="462"/>
      <c r="F591" s="462"/>
      <c r="G591" s="462"/>
      <c r="H591" s="462"/>
      <c r="I591" s="462"/>
      <c r="J591" s="462"/>
      <c r="K591" s="462"/>
      <c r="L591" s="462"/>
      <c r="M591" s="462"/>
      <c r="N591" s="462"/>
      <c r="O591" s="462"/>
      <c r="P591" s="462"/>
      <c r="Q591" s="462"/>
    </row>
    <row r="592" spans="1:17">
      <c r="A592" s="483"/>
      <c r="B592" s="478"/>
      <c r="C592" s="367" t="s">
        <v>176</v>
      </c>
      <c r="D592" s="466"/>
      <c r="E592" s="466"/>
      <c r="F592" s="466"/>
      <c r="G592" s="466"/>
      <c r="H592" s="466"/>
      <c r="I592" s="466"/>
      <c r="J592" s="466"/>
      <c r="K592" s="466"/>
      <c r="L592" s="466"/>
      <c r="M592" s="466"/>
      <c r="N592" s="466"/>
      <c r="O592" s="466"/>
      <c r="P592" s="466"/>
      <c r="Q592" s="466"/>
    </row>
    <row r="593" spans="1:17">
      <c r="A593" s="483"/>
      <c r="B593" s="478"/>
      <c r="C593" s="367" t="s">
        <v>171</v>
      </c>
      <c r="D593" s="462"/>
      <c r="E593" s="462"/>
      <c r="F593" s="462"/>
      <c r="G593" s="462"/>
      <c r="H593" s="462"/>
      <c r="I593" s="462"/>
      <c r="J593" s="462"/>
      <c r="K593" s="462"/>
      <c r="L593" s="462"/>
      <c r="M593" s="462"/>
      <c r="N593" s="462"/>
      <c r="O593" s="462"/>
      <c r="P593" s="462"/>
      <c r="Q593" s="462"/>
    </row>
    <row r="594" spans="1:17">
      <c r="A594" s="483"/>
      <c r="B594" s="478"/>
      <c r="C594" s="367" t="s">
        <v>173</v>
      </c>
      <c r="D594" s="466"/>
      <c r="E594" s="466"/>
      <c r="F594" s="466"/>
      <c r="G594" s="466"/>
      <c r="H594" s="466"/>
      <c r="I594" s="466"/>
      <c r="J594" s="466"/>
      <c r="K594" s="466"/>
      <c r="L594" s="466"/>
      <c r="M594" s="466"/>
      <c r="N594" s="466"/>
      <c r="O594" s="466"/>
      <c r="P594" s="466"/>
      <c r="Q594" s="466"/>
    </row>
    <row r="595" spans="1:17">
      <c r="A595" s="483"/>
      <c r="B595" s="478"/>
      <c r="C595" s="367" t="s">
        <v>169</v>
      </c>
      <c r="D595" s="462"/>
      <c r="E595" s="462"/>
      <c r="F595" s="462"/>
      <c r="G595" s="462"/>
      <c r="H595" s="462"/>
      <c r="I595" s="462"/>
      <c r="J595" s="462"/>
      <c r="K595" s="462"/>
      <c r="L595" s="462"/>
      <c r="M595" s="462"/>
      <c r="N595" s="462"/>
      <c r="O595" s="462"/>
      <c r="P595" s="462"/>
      <c r="Q595" s="462"/>
    </row>
    <row r="596" spans="1:17">
      <c r="A596" s="483"/>
      <c r="B596" s="478"/>
      <c r="C596" s="367" t="s">
        <v>233</v>
      </c>
      <c r="D596" s="466"/>
      <c r="E596" s="466"/>
      <c r="F596" s="466"/>
      <c r="G596" s="466"/>
      <c r="H596" s="466"/>
      <c r="I596" s="466"/>
      <c r="J596" s="466"/>
      <c r="K596" s="466"/>
      <c r="L596" s="466"/>
      <c r="M596" s="466"/>
      <c r="N596" s="466"/>
      <c r="O596" s="466"/>
      <c r="P596" s="466"/>
      <c r="Q596" s="466"/>
    </row>
    <row r="597" spans="1:17">
      <c r="A597" s="483"/>
      <c r="B597" s="478"/>
      <c r="C597" s="367" t="s">
        <v>153</v>
      </c>
      <c r="D597" s="462"/>
      <c r="E597" s="462"/>
      <c r="F597" s="462"/>
      <c r="G597" s="462"/>
      <c r="H597" s="462"/>
      <c r="I597" s="462"/>
      <c r="J597" s="462"/>
      <c r="K597" s="462"/>
      <c r="L597" s="462"/>
      <c r="M597" s="462"/>
      <c r="N597" s="462"/>
      <c r="O597" s="462"/>
      <c r="P597" s="462"/>
      <c r="Q597" s="462"/>
    </row>
    <row r="598" spans="1:17">
      <c r="A598" s="483"/>
      <c r="B598" s="478"/>
      <c r="C598" s="367" t="s">
        <v>234</v>
      </c>
      <c r="D598" s="466"/>
      <c r="E598" s="466"/>
      <c r="F598" s="466"/>
      <c r="G598" s="466"/>
      <c r="H598" s="466"/>
      <c r="I598" s="466"/>
      <c r="J598" s="466"/>
      <c r="K598" s="466"/>
      <c r="L598" s="466"/>
      <c r="M598" s="466"/>
      <c r="N598" s="466"/>
      <c r="O598" s="466"/>
      <c r="P598" s="466"/>
      <c r="Q598" s="466"/>
    </row>
    <row r="599" spans="1:17">
      <c r="A599" s="483"/>
      <c r="B599" s="478"/>
      <c r="C599" s="367" t="s">
        <v>235</v>
      </c>
      <c r="D599" s="462"/>
      <c r="E599" s="462"/>
      <c r="F599" s="462"/>
      <c r="G599" s="462"/>
      <c r="H599" s="462"/>
      <c r="I599" s="462"/>
      <c r="J599" s="462"/>
      <c r="K599" s="462"/>
      <c r="L599" s="462"/>
      <c r="M599" s="462"/>
      <c r="N599" s="462"/>
      <c r="O599" s="462"/>
      <c r="P599" s="462"/>
      <c r="Q599" s="462"/>
    </row>
    <row r="600" spans="1:17">
      <c r="A600" s="483"/>
      <c r="B600" s="478"/>
      <c r="C600" s="367" t="s">
        <v>236</v>
      </c>
      <c r="D600" s="463">
        <v>2185.2562765681255</v>
      </c>
      <c r="E600" s="463">
        <v>-4340.0275130905011</v>
      </c>
      <c r="F600" s="468">
        <v>-0.66510938880062898</v>
      </c>
      <c r="G600" s="474">
        <v>0.20286928370853641</v>
      </c>
      <c r="H600" s="474">
        <v>-0.32577051397522039</v>
      </c>
      <c r="I600" s="475">
        <v>9.3703697019725034</v>
      </c>
      <c r="J600" s="475">
        <v>-6.1051392507613418</v>
      </c>
      <c r="K600" s="468">
        <v>-0.39450329352061991</v>
      </c>
      <c r="L600" s="469">
        <v>20476.659204999207</v>
      </c>
      <c r="M600" s="469">
        <v>-80505.428500991897</v>
      </c>
      <c r="N600" s="468">
        <v>-0.79722483788791432</v>
      </c>
      <c r="O600" s="463">
        <v>4738.8361455202103</v>
      </c>
      <c r="P600" s="463">
        <v>-70975.445565323753</v>
      </c>
      <c r="Q600" s="468">
        <v>-0.93741159476863256</v>
      </c>
    </row>
    <row r="601" spans="1:17">
      <c r="A601" s="483"/>
      <c r="B601" s="478"/>
      <c r="C601" s="367" t="s">
        <v>160</v>
      </c>
      <c r="D601" s="462"/>
      <c r="E601" s="462"/>
      <c r="F601" s="462"/>
      <c r="G601" s="462"/>
      <c r="H601" s="462"/>
      <c r="I601" s="462"/>
      <c r="J601" s="462"/>
      <c r="K601" s="462"/>
      <c r="L601" s="462"/>
      <c r="M601" s="462"/>
      <c r="N601" s="462"/>
      <c r="O601" s="462"/>
      <c r="P601" s="462"/>
      <c r="Q601" s="462"/>
    </row>
    <row r="602" spans="1:17">
      <c r="A602" s="483"/>
      <c r="B602" s="478"/>
      <c r="C602" s="367" t="s">
        <v>155</v>
      </c>
      <c r="D602" s="466"/>
      <c r="E602" s="466"/>
      <c r="F602" s="466"/>
      <c r="G602" s="466"/>
      <c r="H602" s="466"/>
      <c r="I602" s="466"/>
      <c r="J602" s="466"/>
      <c r="K602" s="466"/>
      <c r="L602" s="466"/>
      <c r="M602" s="466"/>
      <c r="N602" s="466"/>
      <c r="O602" s="466"/>
      <c r="P602" s="466"/>
      <c r="Q602" s="466"/>
    </row>
    <row r="603" spans="1:17">
      <c r="A603" s="483"/>
      <c r="B603" s="478"/>
      <c r="C603" s="367" t="s">
        <v>168</v>
      </c>
      <c r="D603" s="462"/>
      <c r="E603" s="462"/>
      <c r="F603" s="462"/>
      <c r="G603" s="462"/>
      <c r="H603" s="462"/>
      <c r="I603" s="462"/>
      <c r="J603" s="462"/>
      <c r="K603" s="462"/>
      <c r="L603" s="462"/>
      <c r="M603" s="462"/>
      <c r="N603" s="462"/>
      <c r="O603" s="462"/>
      <c r="P603" s="462"/>
      <c r="Q603" s="462"/>
    </row>
    <row r="604" spans="1:17">
      <c r="A604" s="483"/>
      <c r="B604" s="478"/>
      <c r="C604" s="367" t="s">
        <v>157</v>
      </c>
      <c r="D604" s="466"/>
      <c r="E604" s="466"/>
      <c r="F604" s="466"/>
      <c r="G604" s="466"/>
      <c r="H604" s="466"/>
      <c r="I604" s="466"/>
      <c r="J604" s="466"/>
      <c r="K604" s="466"/>
      <c r="L604" s="466"/>
      <c r="M604" s="466"/>
      <c r="N604" s="466"/>
      <c r="O604" s="466"/>
      <c r="P604" s="466"/>
      <c r="Q604" s="466"/>
    </row>
    <row r="605" spans="1:17">
      <c r="A605" s="483"/>
      <c r="B605" s="478"/>
      <c r="C605" s="367" t="s">
        <v>178</v>
      </c>
      <c r="D605" s="462"/>
      <c r="E605" s="462"/>
      <c r="F605" s="462"/>
      <c r="G605" s="462"/>
      <c r="H605" s="462"/>
      <c r="I605" s="462"/>
      <c r="J605" s="462"/>
      <c r="K605" s="462"/>
      <c r="L605" s="462"/>
      <c r="M605" s="462"/>
      <c r="N605" s="462"/>
      <c r="O605" s="462"/>
      <c r="P605" s="462"/>
      <c r="Q605" s="462"/>
    </row>
    <row r="606" spans="1:17">
      <c r="A606" s="483"/>
      <c r="B606" s="478"/>
      <c r="C606" s="367" t="s">
        <v>154</v>
      </c>
      <c r="D606" s="466"/>
      <c r="E606" s="466"/>
      <c r="F606" s="466"/>
      <c r="G606" s="466"/>
      <c r="H606" s="466"/>
      <c r="I606" s="466"/>
      <c r="J606" s="466"/>
      <c r="K606" s="466"/>
      <c r="L606" s="466"/>
      <c r="M606" s="466"/>
      <c r="N606" s="466"/>
      <c r="O606" s="466"/>
      <c r="P606" s="466"/>
      <c r="Q606" s="466"/>
    </row>
    <row r="607" spans="1:17">
      <c r="A607" s="483"/>
      <c r="B607" s="478"/>
      <c r="C607" s="367" t="s">
        <v>237</v>
      </c>
      <c r="D607" s="462"/>
      <c r="E607" s="462"/>
      <c r="F607" s="462"/>
      <c r="G607" s="462"/>
      <c r="H607" s="462"/>
      <c r="I607" s="462"/>
      <c r="J607" s="462"/>
      <c r="K607" s="462"/>
      <c r="L607" s="462"/>
      <c r="M607" s="462"/>
      <c r="N607" s="462"/>
      <c r="O607" s="462"/>
      <c r="P607" s="462"/>
      <c r="Q607" s="462"/>
    </row>
    <row r="608" spans="1:17">
      <c r="A608" s="483"/>
      <c r="B608" s="478"/>
      <c r="C608" s="367" t="s">
        <v>183</v>
      </c>
      <c r="D608" s="466"/>
      <c r="E608" s="466"/>
      <c r="F608" s="466"/>
      <c r="G608" s="466"/>
      <c r="H608" s="466"/>
      <c r="I608" s="466"/>
      <c r="J608" s="466"/>
      <c r="K608" s="466"/>
      <c r="L608" s="466"/>
      <c r="M608" s="466"/>
      <c r="N608" s="466"/>
      <c r="O608" s="466"/>
      <c r="P608" s="466"/>
      <c r="Q608" s="466"/>
    </row>
    <row r="609" spans="1:17">
      <c r="A609" s="483"/>
      <c r="B609" s="478"/>
      <c r="C609" s="367" t="s">
        <v>167</v>
      </c>
      <c r="D609" s="462"/>
      <c r="E609" s="462"/>
      <c r="F609" s="462"/>
      <c r="G609" s="462"/>
      <c r="H609" s="462"/>
      <c r="I609" s="462"/>
      <c r="J609" s="462"/>
      <c r="K609" s="462"/>
      <c r="L609" s="462"/>
      <c r="M609" s="462"/>
      <c r="N609" s="462"/>
      <c r="O609" s="462"/>
      <c r="P609" s="462"/>
      <c r="Q609" s="462"/>
    </row>
    <row r="610" spans="1:17">
      <c r="A610" s="483"/>
      <c r="B610" s="478"/>
      <c r="C610" s="367" t="s">
        <v>187</v>
      </c>
      <c r="D610" s="466"/>
      <c r="E610" s="466"/>
      <c r="F610" s="466"/>
      <c r="G610" s="466"/>
      <c r="H610" s="466"/>
      <c r="I610" s="466"/>
      <c r="J610" s="466"/>
      <c r="K610" s="466"/>
      <c r="L610" s="466"/>
      <c r="M610" s="466"/>
      <c r="N610" s="466"/>
      <c r="O610" s="466"/>
      <c r="P610" s="466"/>
      <c r="Q610" s="466"/>
    </row>
    <row r="611" spans="1:17">
      <c r="A611" s="483"/>
      <c r="B611" s="478"/>
      <c r="C611" s="367" t="s">
        <v>165</v>
      </c>
      <c r="D611" s="462"/>
      <c r="E611" s="462"/>
      <c r="F611" s="462"/>
      <c r="G611" s="462"/>
      <c r="H611" s="462"/>
      <c r="I611" s="462"/>
      <c r="J611" s="462"/>
      <c r="K611" s="462"/>
      <c r="L611" s="462"/>
      <c r="M611" s="462"/>
      <c r="N611" s="462"/>
      <c r="O611" s="462"/>
      <c r="P611" s="462"/>
      <c r="Q611" s="462"/>
    </row>
    <row r="612" spans="1:17">
      <c r="A612" s="483"/>
      <c r="B612" s="478"/>
      <c r="C612" s="367" t="s">
        <v>238</v>
      </c>
      <c r="D612" s="466"/>
      <c r="E612" s="466"/>
      <c r="F612" s="466"/>
      <c r="G612" s="466"/>
      <c r="H612" s="466"/>
      <c r="I612" s="466"/>
      <c r="J612" s="466"/>
      <c r="K612" s="466"/>
      <c r="L612" s="466"/>
      <c r="M612" s="466"/>
      <c r="N612" s="466"/>
      <c r="O612" s="466"/>
      <c r="P612" s="466"/>
      <c r="Q612" s="466"/>
    </row>
    <row r="613" spans="1:17">
      <c r="A613" s="483"/>
      <c r="B613" s="478"/>
      <c r="C613" s="367" t="s">
        <v>184</v>
      </c>
      <c r="D613" s="462"/>
      <c r="E613" s="462"/>
      <c r="F613" s="462"/>
      <c r="G613" s="462"/>
      <c r="H613" s="462"/>
      <c r="I613" s="462"/>
      <c r="J613" s="462"/>
      <c r="K613" s="462"/>
      <c r="L613" s="462"/>
      <c r="M613" s="462"/>
      <c r="N613" s="462"/>
      <c r="O613" s="462"/>
      <c r="P613" s="462"/>
      <c r="Q613" s="462"/>
    </row>
    <row r="614" spans="1:17">
      <c r="A614" s="483"/>
      <c r="B614" s="478"/>
      <c r="C614" s="367" t="s">
        <v>170</v>
      </c>
      <c r="D614" s="466"/>
      <c r="E614" s="466"/>
      <c r="F614" s="466"/>
      <c r="G614" s="466"/>
      <c r="H614" s="466"/>
      <c r="I614" s="466"/>
      <c r="J614" s="466"/>
      <c r="K614" s="466"/>
      <c r="L614" s="466"/>
      <c r="M614" s="466"/>
      <c r="N614" s="466"/>
      <c r="O614" s="466"/>
      <c r="P614" s="466"/>
      <c r="Q614" s="466"/>
    </row>
    <row r="615" spans="1:17">
      <c r="A615" s="483"/>
      <c r="B615" s="478"/>
      <c r="C615" s="367" t="s">
        <v>174</v>
      </c>
      <c r="D615" s="462"/>
      <c r="E615" s="462"/>
      <c r="F615" s="462"/>
      <c r="G615" s="462"/>
      <c r="H615" s="462"/>
      <c r="I615" s="462"/>
      <c r="J615" s="462"/>
      <c r="K615" s="462"/>
      <c r="L615" s="462"/>
      <c r="M615" s="462"/>
      <c r="N615" s="462"/>
      <c r="O615" s="462"/>
      <c r="P615" s="462"/>
      <c r="Q615" s="462"/>
    </row>
    <row r="616" spans="1:17">
      <c r="A616" s="483"/>
      <c r="B616" s="478"/>
      <c r="C616" s="367" t="s">
        <v>182</v>
      </c>
      <c r="D616" s="466"/>
      <c r="E616" s="466"/>
      <c r="F616" s="466"/>
      <c r="G616" s="466"/>
      <c r="H616" s="466"/>
      <c r="I616" s="466"/>
      <c r="J616" s="466"/>
      <c r="K616" s="466"/>
      <c r="L616" s="466"/>
      <c r="M616" s="466"/>
      <c r="N616" s="466"/>
      <c r="O616" s="466"/>
      <c r="P616" s="466"/>
      <c r="Q616" s="466"/>
    </row>
    <row r="617" spans="1:17">
      <c r="A617" s="483"/>
      <c r="B617" s="478"/>
      <c r="C617" s="367" t="s">
        <v>172</v>
      </c>
      <c r="D617" s="462"/>
      <c r="E617" s="462"/>
      <c r="F617" s="462"/>
      <c r="G617" s="462"/>
      <c r="H617" s="462"/>
      <c r="I617" s="462"/>
      <c r="J617" s="462"/>
      <c r="K617" s="462"/>
      <c r="L617" s="462"/>
      <c r="M617" s="462"/>
      <c r="N617" s="462"/>
      <c r="O617" s="462"/>
      <c r="P617" s="462"/>
      <c r="Q617" s="462"/>
    </row>
    <row r="618" spans="1:17">
      <c r="A618" s="483"/>
      <c r="B618" s="478"/>
      <c r="C618" s="367" t="s">
        <v>314</v>
      </c>
      <c r="D618" s="466"/>
      <c r="E618" s="466"/>
      <c r="F618" s="466"/>
      <c r="G618" s="466"/>
      <c r="H618" s="466"/>
      <c r="I618" s="466"/>
      <c r="J618" s="466"/>
      <c r="K618" s="466"/>
      <c r="L618" s="466"/>
      <c r="M618" s="466"/>
      <c r="N618" s="466"/>
      <c r="O618" s="466"/>
      <c r="P618" s="466"/>
      <c r="Q618" s="466"/>
    </row>
    <row r="619" spans="1:17">
      <c r="A619" s="483"/>
      <c r="B619" s="478"/>
      <c r="C619" s="367" t="s">
        <v>188</v>
      </c>
      <c r="D619" s="462"/>
      <c r="E619" s="462"/>
      <c r="F619" s="462"/>
      <c r="G619" s="462"/>
      <c r="H619" s="462"/>
      <c r="I619" s="462"/>
      <c r="J619" s="462"/>
      <c r="K619" s="462"/>
      <c r="L619" s="462"/>
      <c r="M619" s="462"/>
      <c r="N619" s="462"/>
      <c r="O619" s="462"/>
      <c r="P619" s="462"/>
      <c r="Q619" s="462"/>
    </row>
    <row r="620" spans="1:17">
      <c r="A620" s="483"/>
      <c r="B620" s="478"/>
      <c r="C620" s="367" t="s">
        <v>179</v>
      </c>
      <c r="D620" s="466"/>
      <c r="E620" s="466"/>
      <c r="F620" s="466"/>
      <c r="G620" s="466"/>
      <c r="H620" s="466"/>
      <c r="I620" s="466"/>
      <c r="J620" s="466"/>
      <c r="K620" s="466"/>
      <c r="L620" s="466"/>
      <c r="M620" s="466"/>
      <c r="N620" s="466"/>
      <c r="O620" s="466"/>
      <c r="P620" s="466"/>
      <c r="Q620" s="466"/>
    </row>
    <row r="621" spans="1:17">
      <c r="A621" s="483"/>
      <c r="B621" s="478"/>
      <c r="C621" s="367" t="s">
        <v>158</v>
      </c>
      <c r="D621" s="462"/>
      <c r="E621" s="462"/>
      <c r="F621" s="462"/>
      <c r="G621" s="462"/>
      <c r="H621" s="462"/>
      <c r="I621" s="462"/>
      <c r="J621" s="462"/>
      <c r="K621" s="462"/>
      <c r="L621" s="462"/>
      <c r="M621" s="462"/>
      <c r="N621" s="462"/>
      <c r="O621" s="462"/>
      <c r="P621" s="462"/>
      <c r="Q621" s="462"/>
    </row>
    <row r="622" spans="1:17">
      <c r="A622" s="483"/>
      <c r="B622" s="478"/>
      <c r="C622" s="367" t="s">
        <v>156</v>
      </c>
      <c r="D622" s="466"/>
      <c r="E622" s="466"/>
      <c r="F622" s="466"/>
      <c r="G622" s="466"/>
      <c r="H622" s="466"/>
      <c r="I622" s="466"/>
      <c r="J622" s="466"/>
      <c r="K622" s="466"/>
      <c r="L622" s="466"/>
      <c r="M622" s="466"/>
      <c r="N622" s="466"/>
      <c r="O622" s="466"/>
      <c r="P622" s="466"/>
      <c r="Q622" s="466"/>
    </row>
    <row r="623" spans="1:17">
      <c r="A623" s="483"/>
      <c r="B623" s="478"/>
      <c r="C623" s="367" t="s">
        <v>166</v>
      </c>
      <c r="D623" s="462"/>
      <c r="E623" s="462"/>
      <c r="F623" s="462"/>
      <c r="G623" s="462"/>
      <c r="H623" s="462"/>
      <c r="I623" s="462"/>
      <c r="J623" s="462"/>
      <c r="K623" s="462"/>
      <c r="L623" s="462"/>
      <c r="M623" s="462"/>
      <c r="N623" s="462"/>
      <c r="O623" s="462"/>
      <c r="P623" s="462"/>
      <c r="Q623" s="462"/>
    </row>
    <row r="624" spans="1:17">
      <c r="A624" s="483"/>
      <c r="B624" s="478"/>
      <c r="C624" s="367" t="s">
        <v>186</v>
      </c>
      <c r="D624" s="466"/>
      <c r="E624" s="466"/>
      <c r="F624" s="466"/>
      <c r="G624" s="466"/>
      <c r="H624" s="466"/>
      <c r="I624" s="466"/>
      <c r="J624" s="466"/>
      <c r="K624" s="466"/>
      <c r="L624" s="466"/>
      <c r="M624" s="466"/>
      <c r="N624" s="466"/>
      <c r="O624" s="466"/>
      <c r="P624" s="466"/>
      <c r="Q624" s="466"/>
    </row>
    <row r="625" spans="1:17">
      <c r="A625" s="483"/>
      <c r="B625" s="478"/>
      <c r="C625" s="367" t="s">
        <v>181</v>
      </c>
      <c r="D625" s="462"/>
      <c r="E625" s="462"/>
      <c r="F625" s="462"/>
      <c r="G625" s="462"/>
      <c r="H625" s="462"/>
      <c r="I625" s="462"/>
      <c r="J625" s="462"/>
      <c r="K625" s="462"/>
      <c r="L625" s="462"/>
      <c r="M625" s="462"/>
      <c r="N625" s="462"/>
      <c r="O625" s="462"/>
      <c r="P625" s="462"/>
      <c r="Q625" s="462"/>
    </row>
    <row r="626" spans="1:17">
      <c r="A626" s="483"/>
      <c r="B626" s="478"/>
      <c r="C626" s="367" t="s">
        <v>159</v>
      </c>
      <c r="D626" s="466"/>
      <c r="E626" s="466"/>
      <c r="F626" s="466"/>
      <c r="G626" s="466"/>
      <c r="H626" s="466"/>
      <c r="I626" s="466"/>
      <c r="J626" s="466"/>
      <c r="K626" s="466"/>
      <c r="L626" s="466"/>
      <c r="M626" s="466"/>
      <c r="N626" s="466"/>
      <c r="O626" s="466"/>
      <c r="P626" s="466"/>
      <c r="Q626" s="466"/>
    </row>
    <row r="627" spans="1:17">
      <c r="A627" s="483"/>
      <c r="B627" s="478"/>
      <c r="C627" s="367" t="s">
        <v>161</v>
      </c>
      <c r="D627" s="462"/>
      <c r="E627" s="462"/>
      <c r="F627" s="462"/>
      <c r="G627" s="462"/>
      <c r="H627" s="462"/>
      <c r="I627" s="462"/>
      <c r="J627" s="462"/>
      <c r="K627" s="462"/>
      <c r="L627" s="462"/>
      <c r="M627" s="462"/>
      <c r="N627" s="462"/>
      <c r="O627" s="462"/>
      <c r="P627" s="462"/>
      <c r="Q627" s="462"/>
    </row>
    <row r="628" spans="1:17">
      <c r="A628" s="483"/>
      <c r="B628" s="478"/>
      <c r="C628" s="367" t="s">
        <v>177</v>
      </c>
      <c r="D628" s="466"/>
      <c r="E628" s="466"/>
      <c r="F628" s="466"/>
      <c r="G628" s="466"/>
      <c r="H628" s="466"/>
      <c r="I628" s="466"/>
      <c r="J628" s="466"/>
      <c r="K628" s="466"/>
      <c r="L628" s="466"/>
      <c r="M628" s="466"/>
      <c r="N628" s="466"/>
      <c r="O628" s="466"/>
      <c r="P628" s="466"/>
      <c r="Q628" s="466"/>
    </row>
    <row r="629" spans="1:17">
      <c r="A629" s="483"/>
      <c r="B629" s="478"/>
      <c r="C629" s="367" t="s">
        <v>164</v>
      </c>
      <c r="D629" s="462"/>
      <c r="E629" s="462"/>
      <c r="F629" s="462"/>
      <c r="G629" s="462"/>
      <c r="H629" s="462"/>
      <c r="I629" s="462"/>
      <c r="J629" s="462"/>
      <c r="K629" s="462"/>
      <c r="L629" s="462"/>
      <c r="M629" s="462"/>
      <c r="N629" s="462"/>
      <c r="O629" s="462"/>
      <c r="P629" s="462"/>
      <c r="Q629" s="462"/>
    </row>
    <row r="630" spans="1:17">
      <c r="A630" s="483"/>
      <c r="B630" s="478"/>
      <c r="C630" s="367" t="s">
        <v>190</v>
      </c>
      <c r="D630" s="466"/>
      <c r="E630" s="466"/>
      <c r="F630" s="466"/>
      <c r="G630" s="466"/>
      <c r="H630" s="466"/>
      <c r="I630" s="466"/>
      <c r="J630" s="466"/>
      <c r="K630" s="466"/>
      <c r="L630" s="466"/>
      <c r="M630" s="466"/>
      <c r="N630" s="466"/>
      <c r="O630" s="466"/>
      <c r="P630" s="466"/>
      <c r="Q630" s="466"/>
    </row>
    <row r="631" spans="1:17">
      <c r="A631" s="483"/>
      <c r="B631" s="478"/>
      <c r="C631" s="367" t="s">
        <v>180</v>
      </c>
      <c r="D631" s="462"/>
      <c r="E631" s="462"/>
      <c r="F631" s="462"/>
      <c r="G631" s="462"/>
      <c r="H631" s="462"/>
      <c r="I631" s="462"/>
      <c r="J631" s="462"/>
      <c r="K631" s="462"/>
      <c r="L631" s="462"/>
      <c r="M631" s="462"/>
      <c r="N631" s="462"/>
      <c r="O631" s="462"/>
      <c r="P631" s="462"/>
      <c r="Q631" s="462"/>
    </row>
    <row r="632" spans="1:17">
      <c r="A632" s="483"/>
      <c r="B632" s="478"/>
      <c r="C632" s="367" t="s">
        <v>185</v>
      </c>
      <c r="D632" s="466"/>
      <c r="E632" s="466"/>
      <c r="F632" s="466"/>
      <c r="G632" s="466"/>
      <c r="H632" s="466"/>
      <c r="I632" s="466"/>
      <c r="J632" s="466"/>
      <c r="K632" s="466"/>
      <c r="L632" s="466"/>
      <c r="M632" s="466"/>
      <c r="N632" s="466"/>
      <c r="O632" s="466"/>
      <c r="P632" s="466"/>
      <c r="Q632" s="466"/>
    </row>
    <row r="633" spans="1:17">
      <c r="A633" s="483"/>
      <c r="B633" s="478"/>
      <c r="C633" s="367" t="s">
        <v>163</v>
      </c>
      <c r="D633" s="462"/>
      <c r="E633" s="462"/>
      <c r="F633" s="462"/>
      <c r="G633" s="462"/>
      <c r="H633" s="462"/>
      <c r="I633" s="462"/>
      <c r="J633" s="462"/>
      <c r="K633" s="462"/>
      <c r="L633" s="462"/>
      <c r="M633" s="462"/>
      <c r="N633" s="462"/>
      <c r="O633" s="462"/>
      <c r="P633" s="462"/>
      <c r="Q633" s="462"/>
    </row>
    <row r="634" spans="1:17">
      <c r="A634" s="483"/>
      <c r="B634" s="478"/>
      <c r="C634" s="367" t="s">
        <v>175</v>
      </c>
      <c r="D634" s="466"/>
      <c r="E634" s="466"/>
      <c r="F634" s="466"/>
      <c r="G634" s="466"/>
      <c r="H634" s="466"/>
      <c r="I634" s="466"/>
      <c r="J634" s="466"/>
      <c r="K634" s="466"/>
      <c r="L634" s="466"/>
      <c r="M634" s="466"/>
      <c r="N634" s="466"/>
      <c r="O634" s="466"/>
      <c r="P634" s="466"/>
      <c r="Q634" s="466"/>
    </row>
    <row r="635" spans="1:17">
      <c r="A635" s="483"/>
      <c r="B635" s="478"/>
      <c r="C635" s="367" t="s">
        <v>207</v>
      </c>
      <c r="D635" s="462"/>
      <c r="E635" s="462"/>
      <c r="F635" s="462"/>
      <c r="G635" s="462"/>
      <c r="H635" s="462"/>
      <c r="I635" s="462"/>
      <c r="J635" s="462"/>
      <c r="K635" s="462"/>
      <c r="L635" s="462"/>
      <c r="M635" s="462"/>
      <c r="N635" s="462"/>
      <c r="O635" s="462"/>
      <c r="P635" s="462"/>
      <c r="Q635" s="462"/>
    </row>
    <row r="636" spans="1:17">
      <c r="A636" s="483"/>
      <c r="B636" s="478"/>
      <c r="C636" s="367" t="s">
        <v>208</v>
      </c>
      <c r="D636" s="466"/>
      <c r="E636" s="466"/>
      <c r="F636" s="466"/>
      <c r="G636" s="466"/>
      <c r="H636" s="466"/>
      <c r="I636" s="466"/>
      <c r="J636" s="466"/>
      <c r="K636" s="466"/>
      <c r="L636" s="466"/>
      <c r="M636" s="466"/>
      <c r="N636" s="466"/>
      <c r="O636" s="466"/>
      <c r="P636" s="466"/>
      <c r="Q636" s="466"/>
    </row>
    <row r="637" spans="1:17">
      <c r="A637" s="483"/>
      <c r="B637" s="478"/>
      <c r="C637" s="367" t="s">
        <v>239</v>
      </c>
      <c r="D637" s="462"/>
      <c r="E637" s="462"/>
      <c r="F637" s="462"/>
      <c r="G637" s="462"/>
      <c r="H637" s="462"/>
      <c r="I637" s="462"/>
      <c r="J637" s="462"/>
      <c r="K637" s="462"/>
      <c r="L637" s="462"/>
      <c r="M637" s="462"/>
      <c r="N637" s="462"/>
      <c r="O637" s="462"/>
      <c r="P637" s="462"/>
      <c r="Q637" s="462"/>
    </row>
    <row r="638" spans="1:17">
      <c r="A638" s="483"/>
      <c r="B638" s="478"/>
      <c r="C638" s="367" t="s">
        <v>209</v>
      </c>
      <c r="D638" s="466"/>
      <c r="E638" s="466"/>
      <c r="F638" s="466"/>
      <c r="G638" s="466"/>
      <c r="H638" s="466"/>
      <c r="I638" s="466"/>
      <c r="J638" s="466"/>
      <c r="K638" s="466"/>
      <c r="L638" s="466"/>
      <c r="M638" s="466"/>
      <c r="N638" s="466"/>
      <c r="O638" s="466"/>
      <c r="P638" s="466"/>
      <c r="Q638" s="466"/>
    </row>
    <row r="639" spans="1:17">
      <c r="A639" s="483"/>
      <c r="B639" s="484"/>
      <c r="C639" s="367" t="s">
        <v>210</v>
      </c>
      <c r="D639" s="462"/>
      <c r="E639" s="462"/>
      <c r="F639" s="462"/>
      <c r="G639" s="462"/>
      <c r="H639" s="462"/>
      <c r="I639" s="462"/>
      <c r="J639" s="462"/>
      <c r="K639" s="462"/>
      <c r="L639" s="462"/>
      <c r="M639" s="462"/>
      <c r="N639" s="462"/>
      <c r="O639" s="462"/>
      <c r="P639" s="462"/>
      <c r="Q639" s="462"/>
    </row>
    <row r="640" spans="1:17">
      <c r="A640" s="483"/>
      <c r="B640" s="478" t="s">
        <v>242</v>
      </c>
      <c r="C640" s="367" t="s">
        <v>189</v>
      </c>
      <c r="D640" s="466"/>
      <c r="E640" s="466"/>
      <c r="F640" s="466"/>
      <c r="G640" s="466"/>
      <c r="H640" s="466"/>
      <c r="I640" s="466"/>
      <c r="J640" s="466"/>
      <c r="K640" s="466"/>
      <c r="L640" s="466"/>
      <c r="M640" s="466"/>
      <c r="N640" s="466"/>
      <c r="O640" s="466"/>
      <c r="P640" s="466"/>
      <c r="Q640" s="466"/>
    </row>
    <row r="641" spans="1:17">
      <c r="A641" s="483"/>
      <c r="B641" s="478" t="s">
        <v>299</v>
      </c>
      <c r="C641" s="367" t="s">
        <v>176</v>
      </c>
      <c r="D641" s="462"/>
      <c r="E641" s="462"/>
      <c r="F641" s="462"/>
      <c r="G641" s="462"/>
      <c r="H641" s="462"/>
      <c r="I641" s="462"/>
      <c r="J641" s="462"/>
      <c r="K641" s="462"/>
      <c r="L641" s="462"/>
      <c r="M641" s="462"/>
      <c r="N641" s="462"/>
      <c r="O641" s="462"/>
      <c r="P641" s="462"/>
      <c r="Q641" s="462"/>
    </row>
    <row r="642" spans="1:17">
      <c r="A642" s="483"/>
      <c r="B642" s="478" t="s">
        <v>299</v>
      </c>
      <c r="C642" s="367" t="s">
        <v>171</v>
      </c>
      <c r="D642" s="466"/>
      <c r="E642" s="466"/>
      <c r="F642" s="466"/>
      <c r="G642" s="466"/>
      <c r="H642" s="466"/>
      <c r="I642" s="466"/>
      <c r="J642" s="466"/>
      <c r="K642" s="466"/>
      <c r="L642" s="466"/>
      <c r="M642" s="466"/>
      <c r="N642" s="466"/>
      <c r="O642" s="466"/>
      <c r="P642" s="466"/>
      <c r="Q642" s="466"/>
    </row>
    <row r="643" spans="1:17">
      <c r="A643" s="483"/>
      <c r="B643" s="478" t="s">
        <v>299</v>
      </c>
      <c r="C643" s="367" t="s">
        <v>173</v>
      </c>
      <c r="D643" s="462"/>
      <c r="E643" s="462"/>
      <c r="F643" s="462"/>
      <c r="G643" s="462"/>
      <c r="H643" s="462"/>
      <c r="I643" s="462"/>
      <c r="J643" s="462"/>
      <c r="K643" s="462"/>
      <c r="L643" s="462"/>
      <c r="M643" s="462"/>
      <c r="N643" s="462"/>
      <c r="O643" s="462"/>
      <c r="P643" s="462"/>
      <c r="Q643" s="462"/>
    </row>
    <row r="644" spans="1:17">
      <c r="A644" s="483"/>
      <c r="B644" s="478" t="s">
        <v>299</v>
      </c>
      <c r="C644" s="367" t="s">
        <v>169</v>
      </c>
      <c r="D644" s="466"/>
      <c r="E644" s="466"/>
      <c r="F644" s="466"/>
      <c r="G644" s="466"/>
      <c r="H644" s="466"/>
      <c r="I644" s="466"/>
      <c r="J644" s="466"/>
      <c r="K644" s="466"/>
      <c r="L644" s="466"/>
      <c r="M644" s="466"/>
      <c r="N644" s="466"/>
      <c r="O644" s="466"/>
      <c r="P644" s="466"/>
      <c r="Q644" s="466"/>
    </row>
    <row r="645" spans="1:17">
      <c r="A645" s="483"/>
      <c r="B645" s="478" t="s">
        <v>299</v>
      </c>
      <c r="C645" s="367" t="s">
        <v>233</v>
      </c>
      <c r="D645" s="462"/>
      <c r="E645" s="462"/>
      <c r="F645" s="462"/>
      <c r="G645" s="462"/>
      <c r="H645" s="462"/>
      <c r="I645" s="462"/>
      <c r="J645" s="462"/>
      <c r="K645" s="462"/>
      <c r="L645" s="462"/>
      <c r="M645" s="462"/>
      <c r="N645" s="462"/>
      <c r="O645" s="462"/>
      <c r="P645" s="462"/>
      <c r="Q645" s="462"/>
    </row>
    <row r="646" spans="1:17">
      <c r="A646" s="483"/>
      <c r="B646" s="478" t="s">
        <v>299</v>
      </c>
      <c r="C646" s="367" t="s">
        <v>153</v>
      </c>
      <c r="D646" s="466"/>
      <c r="E646" s="466"/>
      <c r="F646" s="466"/>
      <c r="G646" s="466"/>
      <c r="H646" s="466"/>
      <c r="I646" s="466"/>
      <c r="J646" s="466"/>
      <c r="K646" s="466"/>
      <c r="L646" s="466"/>
      <c r="M646" s="466"/>
      <c r="N646" s="466"/>
      <c r="O646" s="466"/>
      <c r="P646" s="466"/>
      <c r="Q646" s="466"/>
    </row>
    <row r="647" spans="1:17">
      <c r="A647" s="483"/>
      <c r="B647" s="478" t="s">
        <v>299</v>
      </c>
      <c r="C647" s="367" t="s">
        <v>234</v>
      </c>
      <c r="D647" s="462"/>
      <c r="E647" s="462"/>
      <c r="F647" s="462"/>
      <c r="G647" s="462"/>
      <c r="H647" s="462"/>
      <c r="I647" s="462"/>
      <c r="J647" s="462"/>
      <c r="K647" s="462"/>
      <c r="L647" s="462"/>
      <c r="M647" s="462"/>
      <c r="N647" s="462"/>
      <c r="O647" s="462"/>
      <c r="P647" s="462"/>
      <c r="Q647" s="462"/>
    </row>
    <row r="648" spans="1:17">
      <c r="A648" s="483"/>
      <c r="B648" s="478" t="s">
        <v>299</v>
      </c>
      <c r="C648" s="367" t="s">
        <v>235</v>
      </c>
      <c r="D648" s="466"/>
      <c r="E648" s="466"/>
      <c r="F648" s="466"/>
      <c r="G648" s="466"/>
      <c r="H648" s="466"/>
      <c r="I648" s="466"/>
      <c r="J648" s="466"/>
      <c r="K648" s="466"/>
      <c r="L648" s="466"/>
      <c r="M648" s="466"/>
      <c r="N648" s="466"/>
      <c r="O648" s="466"/>
      <c r="P648" s="466"/>
      <c r="Q648" s="466"/>
    </row>
    <row r="649" spans="1:17">
      <c r="A649" s="483"/>
      <c r="B649" s="478" t="s">
        <v>299</v>
      </c>
      <c r="C649" s="367" t="s">
        <v>236</v>
      </c>
      <c r="D649" s="463">
        <v>50995.6071853303</v>
      </c>
      <c r="E649" s="463">
        <v>-27931.487183564619</v>
      </c>
      <c r="F649" s="464">
        <v>-0.35388971818747689</v>
      </c>
      <c r="G649" s="472">
        <v>0.32525208649918952</v>
      </c>
      <c r="H649" s="472">
        <v>-0.141818786359378</v>
      </c>
      <c r="I649" s="473">
        <v>13.938624898403216</v>
      </c>
      <c r="J649" s="473">
        <v>-2.6466756328741639</v>
      </c>
      <c r="K649" s="464">
        <v>-0.1595796004952055</v>
      </c>
      <c r="L649" s="465">
        <v>710808.64002263488</v>
      </c>
      <c r="M649" s="465">
        <v>-598220.94014597789</v>
      </c>
      <c r="N649" s="464">
        <v>-0.45699573883496397</v>
      </c>
      <c r="O649" s="463">
        <v>470508.17560588627</v>
      </c>
      <c r="P649" s="463">
        <v>-583807.27169487427</v>
      </c>
      <c r="Q649" s="464">
        <v>-0.55373111831902599</v>
      </c>
    </row>
    <row r="650" spans="1:17">
      <c r="A650" s="483"/>
      <c r="B650" s="478" t="s">
        <v>299</v>
      </c>
      <c r="C650" s="367" t="s">
        <v>160</v>
      </c>
      <c r="D650" s="466"/>
      <c r="E650" s="466"/>
      <c r="F650" s="466"/>
      <c r="G650" s="466"/>
      <c r="H650" s="466"/>
      <c r="I650" s="466"/>
      <c r="J650" s="466"/>
      <c r="K650" s="466"/>
      <c r="L650" s="466"/>
      <c r="M650" s="466"/>
      <c r="N650" s="466"/>
      <c r="O650" s="466"/>
      <c r="P650" s="466"/>
      <c r="Q650" s="466"/>
    </row>
    <row r="651" spans="1:17">
      <c r="A651" s="483"/>
      <c r="B651" s="478" t="s">
        <v>299</v>
      </c>
      <c r="C651" s="367" t="s">
        <v>155</v>
      </c>
      <c r="D651" s="462"/>
      <c r="E651" s="462"/>
      <c r="F651" s="462"/>
      <c r="G651" s="462"/>
      <c r="H651" s="462"/>
      <c r="I651" s="462"/>
      <c r="J651" s="462"/>
      <c r="K651" s="462"/>
      <c r="L651" s="462"/>
      <c r="M651" s="462"/>
      <c r="N651" s="462"/>
      <c r="O651" s="462"/>
      <c r="P651" s="462"/>
      <c r="Q651" s="462"/>
    </row>
    <row r="652" spans="1:17">
      <c r="A652" s="483"/>
      <c r="B652" s="478" t="s">
        <v>299</v>
      </c>
      <c r="C652" s="367" t="s">
        <v>168</v>
      </c>
      <c r="D652" s="466"/>
      <c r="E652" s="466"/>
      <c r="F652" s="466"/>
      <c r="G652" s="466"/>
      <c r="H652" s="466"/>
      <c r="I652" s="466"/>
      <c r="J652" s="466"/>
      <c r="K652" s="466"/>
      <c r="L652" s="466"/>
      <c r="M652" s="466"/>
      <c r="N652" s="466"/>
      <c r="O652" s="466"/>
      <c r="P652" s="466"/>
      <c r="Q652" s="466"/>
    </row>
    <row r="653" spans="1:17">
      <c r="A653" s="483"/>
      <c r="B653" s="478" t="s">
        <v>299</v>
      </c>
      <c r="C653" s="367" t="s">
        <v>157</v>
      </c>
      <c r="D653" s="462"/>
      <c r="E653" s="462"/>
      <c r="F653" s="462"/>
      <c r="G653" s="462"/>
      <c r="H653" s="462"/>
      <c r="I653" s="462"/>
      <c r="J653" s="462"/>
      <c r="K653" s="462"/>
      <c r="L653" s="462"/>
      <c r="M653" s="462"/>
      <c r="N653" s="462"/>
      <c r="O653" s="462"/>
      <c r="P653" s="462"/>
      <c r="Q653" s="462"/>
    </row>
    <row r="654" spans="1:17">
      <c r="A654" s="483"/>
      <c r="B654" s="478" t="s">
        <v>299</v>
      </c>
      <c r="C654" s="367" t="s">
        <v>178</v>
      </c>
      <c r="D654" s="466"/>
      <c r="E654" s="466"/>
      <c r="F654" s="466"/>
      <c r="G654" s="466"/>
      <c r="H654" s="466"/>
      <c r="I654" s="466"/>
      <c r="J654" s="466"/>
      <c r="K654" s="466"/>
      <c r="L654" s="466"/>
      <c r="M654" s="466"/>
      <c r="N654" s="466"/>
      <c r="O654" s="466"/>
      <c r="P654" s="466"/>
      <c r="Q654" s="466"/>
    </row>
    <row r="655" spans="1:17">
      <c r="A655" s="483"/>
      <c r="B655" s="478" t="s">
        <v>299</v>
      </c>
      <c r="C655" s="367" t="s">
        <v>154</v>
      </c>
      <c r="D655" s="462"/>
      <c r="E655" s="462"/>
      <c r="F655" s="462"/>
      <c r="G655" s="462"/>
      <c r="H655" s="462"/>
      <c r="I655" s="462"/>
      <c r="J655" s="462"/>
      <c r="K655" s="462"/>
      <c r="L655" s="462"/>
      <c r="M655" s="462"/>
      <c r="N655" s="462"/>
      <c r="O655" s="462"/>
      <c r="P655" s="462"/>
      <c r="Q655" s="462"/>
    </row>
    <row r="656" spans="1:17">
      <c r="A656" s="483"/>
      <c r="B656" s="478" t="s">
        <v>299</v>
      </c>
      <c r="C656" s="367" t="s">
        <v>237</v>
      </c>
      <c r="D656" s="466"/>
      <c r="E656" s="466"/>
      <c r="F656" s="466"/>
      <c r="G656" s="466"/>
      <c r="H656" s="466"/>
      <c r="I656" s="466"/>
      <c r="J656" s="466"/>
      <c r="K656" s="466"/>
      <c r="L656" s="466"/>
      <c r="M656" s="466"/>
      <c r="N656" s="466"/>
      <c r="O656" s="466"/>
      <c r="P656" s="466"/>
      <c r="Q656" s="466"/>
    </row>
    <row r="657" spans="1:17">
      <c r="A657" s="483"/>
      <c r="B657" s="478" t="s">
        <v>299</v>
      </c>
      <c r="C657" s="367" t="s">
        <v>183</v>
      </c>
      <c r="D657" s="462"/>
      <c r="E657" s="462"/>
      <c r="F657" s="462"/>
      <c r="G657" s="462"/>
      <c r="H657" s="462"/>
      <c r="I657" s="462"/>
      <c r="J657" s="462"/>
      <c r="K657" s="462"/>
      <c r="L657" s="462"/>
      <c r="M657" s="462"/>
      <c r="N657" s="462"/>
      <c r="O657" s="462"/>
      <c r="P657" s="462"/>
      <c r="Q657" s="462"/>
    </row>
    <row r="658" spans="1:17">
      <c r="A658" s="483"/>
      <c r="B658" s="478" t="s">
        <v>299</v>
      </c>
      <c r="C658" s="367" t="s">
        <v>167</v>
      </c>
      <c r="D658" s="466"/>
      <c r="E658" s="466"/>
      <c r="F658" s="466"/>
      <c r="G658" s="466"/>
      <c r="H658" s="466"/>
      <c r="I658" s="466"/>
      <c r="J658" s="466"/>
      <c r="K658" s="466"/>
      <c r="L658" s="466"/>
      <c r="M658" s="466"/>
      <c r="N658" s="466"/>
      <c r="O658" s="466"/>
      <c r="P658" s="466"/>
      <c r="Q658" s="466"/>
    </row>
    <row r="659" spans="1:17">
      <c r="A659" s="483"/>
      <c r="B659" s="478" t="s">
        <v>299</v>
      </c>
      <c r="C659" s="367" t="s">
        <v>187</v>
      </c>
      <c r="D659" s="462"/>
      <c r="E659" s="462"/>
      <c r="F659" s="462"/>
      <c r="G659" s="462"/>
      <c r="H659" s="462"/>
      <c r="I659" s="462"/>
      <c r="J659" s="462"/>
      <c r="K659" s="462"/>
      <c r="L659" s="462"/>
      <c r="M659" s="462"/>
      <c r="N659" s="462"/>
      <c r="O659" s="462"/>
      <c r="P659" s="462"/>
      <c r="Q659" s="462"/>
    </row>
    <row r="660" spans="1:17">
      <c r="A660" s="483"/>
      <c r="B660" s="478" t="s">
        <v>299</v>
      </c>
      <c r="C660" s="367" t="s">
        <v>165</v>
      </c>
      <c r="D660" s="466"/>
      <c r="E660" s="466"/>
      <c r="F660" s="466"/>
      <c r="G660" s="466"/>
      <c r="H660" s="466"/>
      <c r="I660" s="466"/>
      <c r="J660" s="466"/>
      <c r="K660" s="466"/>
      <c r="L660" s="466"/>
      <c r="M660" s="466"/>
      <c r="N660" s="466"/>
      <c r="O660" s="466"/>
      <c r="P660" s="466"/>
      <c r="Q660" s="466"/>
    </row>
    <row r="661" spans="1:17">
      <c r="A661" s="483"/>
      <c r="B661" s="478" t="s">
        <v>299</v>
      </c>
      <c r="C661" s="367" t="s">
        <v>238</v>
      </c>
      <c r="D661" s="462"/>
      <c r="E661" s="462"/>
      <c r="F661" s="462"/>
      <c r="G661" s="462"/>
      <c r="H661" s="462"/>
      <c r="I661" s="462"/>
      <c r="J661" s="462"/>
      <c r="K661" s="462"/>
      <c r="L661" s="462"/>
      <c r="M661" s="462"/>
      <c r="N661" s="462"/>
      <c r="O661" s="462"/>
      <c r="P661" s="462"/>
      <c r="Q661" s="462"/>
    </row>
    <row r="662" spans="1:17">
      <c r="A662" s="483"/>
      <c r="B662" s="478" t="s">
        <v>299</v>
      </c>
      <c r="C662" s="367" t="s">
        <v>184</v>
      </c>
      <c r="D662" s="466"/>
      <c r="E662" s="466"/>
      <c r="F662" s="466"/>
      <c r="G662" s="466"/>
      <c r="H662" s="466"/>
      <c r="I662" s="466"/>
      <c r="J662" s="466"/>
      <c r="K662" s="466"/>
      <c r="L662" s="466"/>
      <c r="M662" s="466"/>
      <c r="N662" s="466"/>
      <c r="O662" s="466"/>
      <c r="P662" s="466"/>
      <c r="Q662" s="466"/>
    </row>
    <row r="663" spans="1:17">
      <c r="A663" s="483"/>
      <c r="B663" s="478" t="s">
        <v>299</v>
      </c>
      <c r="C663" s="367" t="s">
        <v>170</v>
      </c>
      <c r="D663" s="462"/>
      <c r="E663" s="462"/>
      <c r="F663" s="462"/>
      <c r="G663" s="462"/>
      <c r="H663" s="462"/>
      <c r="I663" s="462"/>
      <c r="J663" s="462"/>
      <c r="K663" s="462"/>
      <c r="L663" s="462"/>
      <c r="M663" s="462"/>
      <c r="N663" s="462"/>
      <c r="O663" s="462"/>
      <c r="P663" s="462"/>
      <c r="Q663" s="462"/>
    </row>
    <row r="664" spans="1:17">
      <c r="A664" s="483"/>
      <c r="B664" s="478" t="s">
        <v>299</v>
      </c>
      <c r="C664" s="367" t="s">
        <v>174</v>
      </c>
      <c r="D664" s="466"/>
      <c r="E664" s="466"/>
      <c r="F664" s="466"/>
      <c r="G664" s="466"/>
      <c r="H664" s="466"/>
      <c r="I664" s="466"/>
      <c r="J664" s="466"/>
      <c r="K664" s="466"/>
      <c r="L664" s="466"/>
      <c r="M664" s="466"/>
      <c r="N664" s="466"/>
      <c r="O664" s="466"/>
      <c r="P664" s="466"/>
      <c r="Q664" s="466"/>
    </row>
    <row r="665" spans="1:17">
      <c r="A665" s="483"/>
      <c r="B665" s="478" t="s">
        <v>299</v>
      </c>
      <c r="C665" s="367" t="s">
        <v>182</v>
      </c>
      <c r="D665" s="462"/>
      <c r="E665" s="462"/>
      <c r="F665" s="462"/>
      <c r="G665" s="462"/>
      <c r="H665" s="462"/>
      <c r="I665" s="462"/>
      <c r="J665" s="462"/>
      <c r="K665" s="462"/>
      <c r="L665" s="462"/>
      <c r="M665" s="462"/>
      <c r="N665" s="462"/>
      <c r="O665" s="462"/>
      <c r="P665" s="462"/>
      <c r="Q665" s="462"/>
    </row>
    <row r="666" spans="1:17">
      <c r="A666" s="483"/>
      <c r="B666" s="478" t="s">
        <v>299</v>
      </c>
      <c r="C666" s="367" t="s">
        <v>172</v>
      </c>
      <c r="D666" s="466"/>
      <c r="E666" s="466"/>
      <c r="F666" s="466"/>
      <c r="G666" s="466"/>
      <c r="H666" s="466"/>
      <c r="I666" s="466"/>
      <c r="J666" s="466"/>
      <c r="K666" s="466"/>
      <c r="L666" s="466"/>
      <c r="M666" s="466"/>
      <c r="N666" s="466"/>
      <c r="O666" s="466"/>
      <c r="P666" s="466"/>
      <c r="Q666" s="466"/>
    </row>
    <row r="667" spans="1:17">
      <c r="A667" s="483"/>
      <c r="B667" s="478" t="s">
        <v>299</v>
      </c>
      <c r="C667" s="367" t="s">
        <v>314</v>
      </c>
      <c r="D667" s="462"/>
      <c r="E667" s="462"/>
      <c r="F667" s="462"/>
      <c r="G667" s="462"/>
      <c r="H667" s="462"/>
      <c r="I667" s="462"/>
      <c r="J667" s="462"/>
      <c r="K667" s="462"/>
      <c r="L667" s="462"/>
      <c r="M667" s="462"/>
      <c r="N667" s="462"/>
      <c r="O667" s="462"/>
      <c r="P667" s="462"/>
      <c r="Q667" s="462"/>
    </row>
    <row r="668" spans="1:17">
      <c r="A668" s="483"/>
      <c r="B668" s="478" t="s">
        <v>299</v>
      </c>
      <c r="C668" s="367" t="s">
        <v>188</v>
      </c>
      <c r="D668" s="466"/>
      <c r="E668" s="466"/>
      <c r="F668" s="466"/>
      <c r="G668" s="466"/>
      <c r="H668" s="466"/>
      <c r="I668" s="466"/>
      <c r="J668" s="466"/>
      <c r="K668" s="466"/>
      <c r="L668" s="466"/>
      <c r="M668" s="466"/>
      <c r="N668" s="466"/>
      <c r="O668" s="466"/>
      <c r="P668" s="466"/>
      <c r="Q668" s="466"/>
    </row>
    <row r="669" spans="1:17">
      <c r="A669" s="483"/>
      <c r="B669" s="478" t="s">
        <v>299</v>
      </c>
      <c r="C669" s="367" t="s">
        <v>179</v>
      </c>
      <c r="D669" s="462"/>
      <c r="E669" s="462"/>
      <c r="F669" s="462"/>
      <c r="G669" s="462"/>
      <c r="H669" s="462"/>
      <c r="I669" s="462"/>
      <c r="J669" s="462"/>
      <c r="K669" s="462"/>
      <c r="L669" s="462"/>
      <c r="M669" s="462"/>
      <c r="N669" s="462"/>
      <c r="O669" s="462"/>
      <c r="P669" s="462"/>
      <c r="Q669" s="462"/>
    </row>
    <row r="670" spans="1:17">
      <c r="A670" s="483"/>
      <c r="B670" s="478" t="s">
        <v>299</v>
      </c>
      <c r="C670" s="367" t="s">
        <v>158</v>
      </c>
      <c r="D670" s="466"/>
      <c r="E670" s="466"/>
      <c r="F670" s="466"/>
      <c r="G670" s="466"/>
      <c r="H670" s="466"/>
      <c r="I670" s="466"/>
      <c r="J670" s="466"/>
      <c r="K670" s="466"/>
      <c r="L670" s="466"/>
      <c r="M670" s="466"/>
      <c r="N670" s="466"/>
      <c r="O670" s="466"/>
      <c r="P670" s="466"/>
      <c r="Q670" s="466"/>
    </row>
    <row r="671" spans="1:17">
      <c r="A671" s="483"/>
      <c r="B671" s="478" t="s">
        <v>299</v>
      </c>
      <c r="C671" s="367" t="s">
        <v>156</v>
      </c>
      <c r="D671" s="462"/>
      <c r="E671" s="462"/>
      <c r="F671" s="462"/>
      <c r="G671" s="462"/>
      <c r="H671" s="462"/>
      <c r="I671" s="462"/>
      <c r="J671" s="462"/>
      <c r="K671" s="462"/>
      <c r="L671" s="462"/>
      <c r="M671" s="462"/>
      <c r="N671" s="462"/>
      <c r="O671" s="462"/>
      <c r="P671" s="462"/>
      <c r="Q671" s="462"/>
    </row>
    <row r="672" spans="1:17">
      <c r="A672" s="483"/>
      <c r="B672" s="478" t="s">
        <v>299</v>
      </c>
      <c r="C672" s="367" t="s">
        <v>166</v>
      </c>
      <c r="D672" s="466"/>
      <c r="E672" s="466"/>
      <c r="F672" s="466"/>
      <c r="G672" s="466"/>
      <c r="H672" s="466"/>
      <c r="I672" s="466"/>
      <c r="J672" s="466"/>
      <c r="K672" s="466"/>
      <c r="L672" s="466"/>
      <c r="M672" s="466"/>
      <c r="N672" s="466"/>
      <c r="O672" s="466"/>
      <c r="P672" s="466"/>
      <c r="Q672" s="466"/>
    </row>
    <row r="673" spans="1:17">
      <c r="A673" s="483"/>
      <c r="B673" s="478" t="s">
        <v>299</v>
      </c>
      <c r="C673" s="367" t="s">
        <v>186</v>
      </c>
      <c r="D673" s="462"/>
      <c r="E673" s="462"/>
      <c r="F673" s="462"/>
      <c r="G673" s="462"/>
      <c r="H673" s="462"/>
      <c r="I673" s="462"/>
      <c r="J673" s="462"/>
      <c r="K673" s="462"/>
      <c r="L673" s="462"/>
      <c r="M673" s="462"/>
      <c r="N673" s="462"/>
      <c r="O673" s="462"/>
      <c r="P673" s="462"/>
      <c r="Q673" s="462"/>
    </row>
    <row r="674" spans="1:17">
      <c r="A674" s="483"/>
      <c r="B674" s="478" t="s">
        <v>299</v>
      </c>
      <c r="C674" s="367" t="s">
        <v>181</v>
      </c>
      <c r="D674" s="466"/>
      <c r="E674" s="466"/>
      <c r="F674" s="466"/>
      <c r="G674" s="466"/>
      <c r="H674" s="466"/>
      <c r="I674" s="466"/>
      <c r="J674" s="466"/>
      <c r="K674" s="466"/>
      <c r="L674" s="466"/>
      <c r="M674" s="466"/>
      <c r="N674" s="466"/>
      <c r="O674" s="466"/>
      <c r="P674" s="466"/>
      <c r="Q674" s="466"/>
    </row>
    <row r="675" spans="1:17">
      <c r="A675" s="483"/>
      <c r="B675" s="478" t="s">
        <v>299</v>
      </c>
      <c r="C675" s="367" t="s">
        <v>159</v>
      </c>
      <c r="D675" s="462"/>
      <c r="E675" s="462"/>
      <c r="F675" s="462"/>
      <c r="G675" s="462"/>
      <c r="H675" s="462"/>
      <c r="I675" s="462"/>
      <c r="J675" s="462"/>
      <c r="K675" s="462"/>
      <c r="L675" s="462"/>
      <c r="M675" s="462"/>
      <c r="N675" s="462"/>
      <c r="O675" s="462"/>
      <c r="P675" s="462"/>
      <c r="Q675" s="462"/>
    </row>
    <row r="676" spans="1:17">
      <c r="A676" s="483"/>
      <c r="B676" s="478" t="s">
        <v>299</v>
      </c>
      <c r="C676" s="367" t="s">
        <v>161</v>
      </c>
      <c r="D676" s="466"/>
      <c r="E676" s="466"/>
      <c r="F676" s="466"/>
      <c r="G676" s="466"/>
      <c r="H676" s="466"/>
      <c r="I676" s="466"/>
      <c r="J676" s="466"/>
      <c r="K676" s="466"/>
      <c r="L676" s="466"/>
      <c r="M676" s="466"/>
      <c r="N676" s="466"/>
      <c r="O676" s="466"/>
      <c r="P676" s="466"/>
      <c r="Q676" s="466"/>
    </row>
    <row r="677" spans="1:17">
      <c r="A677" s="483"/>
      <c r="B677" s="478" t="s">
        <v>299</v>
      </c>
      <c r="C677" s="367" t="s">
        <v>177</v>
      </c>
      <c r="D677" s="462"/>
      <c r="E677" s="462"/>
      <c r="F677" s="462"/>
      <c r="G677" s="462"/>
      <c r="H677" s="462"/>
      <c r="I677" s="462"/>
      <c r="J677" s="462"/>
      <c r="K677" s="462"/>
      <c r="L677" s="462"/>
      <c r="M677" s="462"/>
      <c r="N677" s="462"/>
      <c r="O677" s="462"/>
      <c r="P677" s="462"/>
      <c r="Q677" s="462"/>
    </row>
    <row r="678" spans="1:17">
      <c r="A678" s="483"/>
      <c r="B678" s="478" t="s">
        <v>299</v>
      </c>
      <c r="C678" s="367" t="s">
        <v>164</v>
      </c>
      <c r="D678" s="466"/>
      <c r="E678" s="466"/>
      <c r="F678" s="466"/>
      <c r="G678" s="466"/>
      <c r="H678" s="466"/>
      <c r="I678" s="466"/>
      <c r="J678" s="466"/>
      <c r="K678" s="466"/>
      <c r="L678" s="466"/>
      <c r="M678" s="466"/>
      <c r="N678" s="466"/>
      <c r="O678" s="466"/>
      <c r="P678" s="466"/>
      <c r="Q678" s="466"/>
    </row>
    <row r="679" spans="1:17">
      <c r="A679" s="483"/>
      <c r="B679" s="478" t="s">
        <v>299</v>
      </c>
      <c r="C679" s="367" t="s">
        <v>190</v>
      </c>
      <c r="D679" s="462"/>
      <c r="E679" s="462"/>
      <c r="F679" s="462"/>
      <c r="G679" s="462"/>
      <c r="H679" s="462"/>
      <c r="I679" s="462"/>
      <c r="J679" s="462"/>
      <c r="K679" s="462"/>
      <c r="L679" s="462"/>
      <c r="M679" s="462"/>
      <c r="N679" s="462"/>
      <c r="O679" s="462"/>
      <c r="P679" s="462"/>
      <c r="Q679" s="462"/>
    </row>
    <row r="680" spans="1:17">
      <c r="A680" s="483"/>
      <c r="B680" s="478" t="s">
        <v>299</v>
      </c>
      <c r="C680" s="367" t="s">
        <v>180</v>
      </c>
      <c r="D680" s="466"/>
      <c r="E680" s="466"/>
      <c r="F680" s="466"/>
      <c r="G680" s="466"/>
      <c r="H680" s="466"/>
      <c r="I680" s="466"/>
      <c r="J680" s="466"/>
      <c r="K680" s="466"/>
      <c r="L680" s="466"/>
      <c r="M680" s="466"/>
      <c r="N680" s="466"/>
      <c r="O680" s="466"/>
      <c r="P680" s="466"/>
      <c r="Q680" s="466"/>
    </row>
    <row r="681" spans="1:17">
      <c r="A681" s="483"/>
      <c r="B681" s="478" t="s">
        <v>299</v>
      </c>
      <c r="C681" s="367" t="s">
        <v>185</v>
      </c>
      <c r="D681" s="462"/>
      <c r="E681" s="462"/>
      <c r="F681" s="462"/>
      <c r="G681" s="462"/>
      <c r="H681" s="462"/>
      <c r="I681" s="462"/>
      <c r="J681" s="462"/>
      <c r="K681" s="462"/>
      <c r="L681" s="462"/>
      <c r="M681" s="462"/>
      <c r="N681" s="462"/>
      <c r="O681" s="462"/>
      <c r="P681" s="462"/>
      <c r="Q681" s="462"/>
    </row>
    <row r="682" spans="1:17">
      <c r="A682" s="483"/>
      <c r="B682" s="478" t="s">
        <v>299</v>
      </c>
      <c r="C682" s="367" t="s">
        <v>163</v>
      </c>
      <c r="D682" s="466"/>
      <c r="E682" s="466"/>
      <c r="F682" s="466"/>
      <c r="G682" s="466"/>
      <c r="H682" s="466"/>
      <c r="I682" s="466"/>
      <c r="J682" s="466"/>
      <c r="K682" s="466"/>
      <c r="L682" s="466"/>
      <c r="M682" s="466"/>
      <c r="N682" s="466"/>
      <c r="O682" s="466"/>
      <c r="P682" s="466"/>
      <c r="Q682" s="466"/>
    </row>
    <row r="683" spans="1:17">
      <c r="A683" s="483"/>
      <c r="B683" s="478" t="s">
        <v>299</v>
      </c>
      <c r="C683" s="367" t="s">
        <v>175</v>
      </c>
      <c r="D683" s="462"/>
      <c r="E683" s="462"/>
      <c r="F683" s="462"/>
      <c r="G683" s="462"/>
      <c r="H683" s="462"/>
      <c r="I683" s="462"/>
      <c r="J683" s="462"/>
      <c r="K683" s="462"/>
      <c r="L683" s="462"/>
      <c r="M683" s="462"/>
      <c r="N683" s="462"/>
      <c r="O683" s="462"/>
      <c r="P683" s="462"/>
      <c r="Q683" s="462"/>
    </row>
    <row r="684" spans="1:17">
      <c r="A684" s="483"/>
      <c r="B684" s="478" t="s">
        <v>299</v>
      </c>
      <c r="C684" s="367" t="s">
        <v>207</v>
      </c>
      <c r="D684" s="466"/>
      <c r="E684" s="466"/>
      <c r="F684" s="466"/>
      <c r="G684" s="466"/>
      <c r="H684" s="466"/>
      <c r="I684" s="466"/>
      <c r="J684" s="466"/>
      <c r="K684" s="466"/>
      <c r="L684" s="466"/>
      <c r="M684" s="466"/>
      <c r="N684" s="466"/>
      <c r="O684" s="466"/>
      <c r="P684" s="466"/>
      <c r="Q684" s="466"/>
    </row>
    <row r="685" spans="1:17">
      <c r="A685" s="483"/>
      <c r="B685" s="478" t="s">
        <v>299</v>
      </c>
      <c r="C685" s="367" t="s">
        <v>208</v>
      </c>
      <c r="D685" s="462"/>
      <c r="E685" s="462"/>
      <c r="F685" s="462"/>
      <c r="G685" s="462"/>
      <c r="H685" s="462"/>
      <c r="I685" s="462"/>
      <c r="J685" s="462"/>
      <c r="K685" s="462"/>
      <c r="L685" s="462"/>
      <c r="M685" s="462"/>
      <c r="N685" s="462"/>
      <c r="O685" s="462"/>
      <c r="P685" s="462"/>
      <c r="Q685" s="462"/>
    </row>
    <row r="686" spans="1:17">
      <c r="A686" s="483"/>
      <c r="B686" s="478" t="s">
        <v>299</v>
      </c>
      <c r="C686" s="367" t="s">
        <v>239</v>
      </c>
      <c r="D686" s="466"/>
      <c r="E686" s="466"/>
      <c r="F686" s="466"/>
      <c r="G686" s="466"/>
      <c r="H686" s="466"/>
      <c r="I686" s="466"/>
      <c r="J686" s="466"/>
      <c r="K686" s="466"/>
      <c r="L686" s="466"/>
      <c r="M686" s="466"/>
      <c r="N686" s="466"/>
      <c r="O686" s="466"/>
      <c r="P686" s="466"/>
      <c r="Q686" s="466"/>
    </row>
    <row r="687" spans="1:17">
      <c r="A687" s="483"/>
      <c r="B687" s="478" t="s">
        <v>299</v>
      </c>
      <c r="C687" s="367" t="s">
        <v>209</v>
      </c>
      <c r="D687" s="462"/>
      <c r="E687" s="462"/>
      <c r="F687" s="462"/>
      <c r="G687" s="462"/>
      <c r="H687" s="462"/>
      <c r="I687" s="462"/>
      <c r="J687" s="462"/>
      <c r="K687" s="462"/>
      <c r="L687" s="462"/>
      <c r="M687" s="462"/>
      <c r="N687" s="462"/>
      <c r="O687" s="462"/>
      <c r="P687" s="462"/>
      <c r="Q687" s="462"/>
    </row>
    <row r="688" spans="1:17">
      <c r="A688" s="483"/>
      <c r="B688" s="484" t="s">
        <v>299</v>
      </c>
      <c r="C688" s="367" t="s">
        <v>210</v>
      </c>
      <c r="D688" s="466"/>
      <c r="E688" s="466"/>
      <c r="F688" s="466"/>
      <c r="G688" s="466"/>
      <c r="H688" s="466"/>
      <c r="I688" s="466"/>
      <c r="J688" s="466"/>
      <c r="K688" s="466"/>
      <c r="L688" s="466"/>
      <c r="M688" s="466"/>
      <c r="N688" s="466"/>
      <c r="O688" s="466"/>
      <c r="P688" s="466"/>
      <c r="Q688" s="466"/>
    </row>
    <row r="689" spans="1:17">
      <c r="A689" s="483"/>
      <c r="B689" s="478" t="s">
        <v>241</v>
      </c>
      <c r="C689" s="367" t="s">
        <v>189</v>
      </c>
      <c r="D689" s="462"/>
      <c r="E689" s="462"/>
      <c r="F689" s="462"/>
      <c r="G689" s="462"/>
      <c r="H689" s="462"/>
      <c r="I689" s="462"/>
      <c r="J689" s="462"/>
      <c r="K689" s="462"/>
      <c r="L689" s="462"/>
      <c r="M689" s="462"/>
      <c r="N689" s="462"/>
      <c r="O689" s="462"/>
      <c r="P689" s="462"/>
      <c r="Q689" s="462"/>
    </row>
    <row r="690" spans="1:17">
      <c r="A690" s="483"/>
      <c r="B690" s="478" t="s">
        <v>300</v>
      </c>
      <c r="C690" s="367" t="s">
        <v>176</v>
      </c>
      <c r="D690" s="466"/>
      <c r="E690" s="466"/>
      <c r="F690" s="466"/>
      <c r="G690" s="466"/>
      <c r="H690" s="466"/>
      <c r="I690" s="466"/>
      <c r="J690" s="466"/>
      <c r="K690" s="466"/>
      <c r="L690" s="466"/>
      <c r="M690" s="466"/>
      <c r="N690" s="466"/>
      <c r="O690" s="466"/>
      <c r="P690" s="466"/>
      <c r="Q690" s="466"/>
    </row>
    <row r="691" spans="1:17">
      <c r="A691" s="483"/>
      <c r="B691" s="478" t="s">
        <v>300</v>
      </c>
      <c r="C691" s="367" t="s">
        <v>171</v>
      </c>
      <c r="D691" s="462"/>
      <c r="E691" s="462"/>
      <c r="F691" s="462"/>
      <c r="G691" s="462"/>
      <c r="H691" s="462"/>
      <c r="I691" s="462"/>
      <c r="J691" s="462"/>
      <c r="K691" s="462"/>
      <c r="L691" s="462"/>
      <c r="M691" s="462"/>
      <c r="N691" s="462"/>
      <c r="O691" s="462"/>
      <c r="P691" s="462"/>
      <c r="Q691" s="462"/>
    </row>
    <row r="692" spans="1:17">
      <c r="A692" s="483"/>
      <c r="B692" s="478" t="s">
        <v>300</v>
      </c>
      <c r="C692" s="367" t="s">
        <v>173</v>
      </c>
      <c r="D692" s="466"/>
      <c r="E692" s="466"/>
      <c r="F692" s="466"/>
      <c r="G692" s="466"/>
      <c r="H692" s="466"/>
      <c r="I692" s="466"/>
      <c r="J692" s="466"/>
      <c r="K692" s="466"/>
      <c r="L692" s="466"/>
      <c r="M692" s="466"/>
      <c r="N692" s="466"/>
      <c r="O692" s="466"/>
      <c r="P692" s="466"/>
      <c r="Q692" s="466"/>
    </row>
    <row r="693" spans="1:17">
      <c r="A693" s="483"/>
      <c r="B693" s="478" t="s">
        <v>300</v>
      </c>
      <c r="C693" s="367" t="s">
        <v>169</v>
      </c>
      <c r="D693" s="462"/>
      <c r="E693" s="462"/>
      <c r="F693" s="462"/>
      <c r="G693" s="462"/>
      <c r="H693" s="462"/>
      <c r="I693" s="462"/>
      <c r="J693" s="462"/>
      <c r="K693" s="462"/>
      <c r="L693" s="462"/>
      <c r="M693" s="462"/>
      <c r="N693" s="462"/>
      <c r="O693" s="462"/>
      <c r="P693" s="462"/>
      <c r="Q693" s="462"/>
    </row>
    <row r="694" spans="1:17">
      <c r="A694" s="483"/>
      <c r="B694" s="478" t="s">
        <v>300</v>
      </c>
      <c r="C694" s="367" t="s">
        <v>233</v>
      </c>
      <c r="D694" s="466"/>
      <c r="E694" s="466"/>
      <c r="F694" s="466"/>
      <c r="G694" s="466"/>
      <c r="H694" s="466"/>
      <c r="I694" s="466"/>
      <c r="J694" s="466"/>
      <c r="K694" s="466"/>
      <c r="L694" s="466"/>
      <c r="M694" s="466"/>
      <c r="N694" s="466"/>
      <c r="O694" s="466"/>
      <c r="P694" s="466"/>
      <c r="Q694" s="466"/>
    </row>
    <row r="695" spans="1:17">
      <c r="A695" s="483"/>
      <c r="B695" s="478" t="s">
        <v>300</v>
      </c>
      <c r="C695" s="367" t="s">
        <v>153</v>
      </c>
      <c r="D695" s="462"/>
      <c r="E695" s="462"/>
      <c r="F695" s="462"/>
      <c r="G695" s="462"/>
      <c r="H695" s="462"/>
      <c r="I695" s="462"/>
      <c r="J695" s="462"/>
      <c r="K695" s="462"/>
      <c r="L695" s="462"/>
      <c r="M695" s="462"/>
      <c r="N695" s="462"/>
      <c r="O695" s="462"/>
      <c r="P695" s="462"/>
      <c r="Q695" s="462"/>
    </row>
    <row r="696" spans="1:17">
      <c r="A696" s="483"/>
      <c r="B696" s="478" t="s">
        <v>300</v>
      </c>
      <c r="C696" s="367" t="s">
        <v>234</v>
      </c>
      <c r="D696" s="466"/>
      <c r="E696" s="466"/>
      <c r="F696" s="466"/>
      <c r="G696" s="466"/>
      <c r="H696" s="466"/>
      <c r="I696" s="466"/>
      <c r="J696" s="466"/>
      <c r="K696" s="466"/>
      <c r="L696" s="466"/>
      <c r="M696" s="466"/>
      <c r="N696" s="466"/>
      <c r="O696" s="466"/>
      <c r="P696" s="466"/>
      <c r="Q696" s="466"/>
    </row>
    <row r="697" spans="1:17">
      <c r="A697" s="483"/>
      <c r="B697" s="478" t="s">
        <v>300</v>
      </c>
      <c r="C697" s="367" t="s">
        <v>235</v>
      </c>
      <c r="D697" s="462"/>
      <c r="E697" s="462"/>
      <c r="F697" s="462"/>
      <c r="G697" s="462"/>
      <c r="H697" s="462"/>
      <c r="I697" s="462"/>
      <c r="J697" s="462"/>
      <c r="K697" s="462"/>
      <c r="L697" s="462"/>
      <c r="M697" s="462"/>
      <c r="N697" s="462"/>
      <c r="O697" s="462"/>
      <c r="P697" s="462"/>
      <c r="Q697" s="462"/>
    </row>
    <row r="698" spans="1:17">
      <c r="A698" s="483"/>
      <c r="B698" s="478" t="s">
        <v>300</v>
      </c>
      <c r="C698" s="367" t="s">
        <v>236</v>
      </c>
      <c r="D698" s="463">
        <v>45797.998747799138</v>
      </c>
      <c r="E698" s="463">
        <v>-28002.808991566882</v>
      </c>
      <c r="F698" s="468">
        <v>-0.37943770331703197</v>
      </c>
      <c r="G698" s="474">
        <v>0.31635497229354426</v>
      </c>
      <c r="H698" s="474">
        <v>-0.15604493062960556</v>
      </c>
      <c r="I698" s="475">
        <v>13.817711558015642</v>
      </c>
      <c r="J698" s="475">
        <v>-2.7200301586182256</v>
      </c>
      <c r="K698" s="468">
        <v>-0.16447409841226299</v>
      </c>
      <c r="L698" s="469">
        <v>632823.53663145006</v>
      </c>
      <c r="M698" s="469">
        <v>-587675.16024113889</v>
      </c>
      <c r="N698" s="468">
        <v>-0.48150412757260636</v>
      </c>
      <c r="O698" s="463">
        <v>412861.78354540619</v>
      </c>
      <c r="P698" s="463">
        <v>-568630.40042673016</v>
      </c>
      <c r="Q698" s="468">
        <v>-0.57935295839592038</v>
      </c>
    </row>
    <row r="699" spans="1:17">
      <c r="A699" s="483"/>
      <c r="B699" s="478" t="s">
        <v>300</v>
      </c>
      <c r="C699" s="367" t="s">
        <v>160</v>
      </c>
      <c r="D699" s="462"/>
      <c r="E699" s="462"/>
      <c r="F699" s="462"/>
      <c r="G699" s="462"/>
      <c r="H699" s="462"/>
      <c r="I699" s="462"/>
      <c r="J699" s="462"/>
      <c r="K699" s="462"/>
      <c r="L699" s="462"/>
      <c r="M699" s="462"/>
      <c r="N699" s="462"/>
      <c r="O699" s="462"/>
      <c r="P699" s="462"/>
      <c r="Q699" s="462"/>
    </row>
    <row r="700" spans="1:17">
      <c r="A700" s="483"/>
      <c r="B700" s="478" t="s">
        <v>300</v>
      </c>
      <c r="C700" s="367" t="s">
        <v>155</v>
      </c>
      <c r="D700" s="466"/>
      <c r="E700" s="466"/>
      <c r="F700" s="466"/>
      <c r="G700" s="466"/>
      <c r="H700" s="466"/>
      <c r="I700" s="466"/>
      <c r="J700" s="466"/>
      <c r="K700" s="466"/>
      <c r="L700" s="466"/>
      <c r="M700" s="466"/>
      <c r="N700" s="466"/>
      <c r="O700" s="466"/>
      <c r="P700" s="466"/>
      <c r="Q700" s="466"/>
    </row>
    <row r="701" spans="1:17">
      <c r="A701" s="483"/>
      <c r="B701" s="478" t="s">
        <v>300</v>
      </c>
      <c r="C701" s="367" t="s">
        <v>168</v>
      </c>
      <c r="D701" s="462"/>
      <c r="E701" s="462"/>
      <c r="F701" s="462"/>
      <c r="G701" s="462"/>
      <c r="H701" s="462"/>
      <c r="I701" s="462"/>
      <c r="J701" s="462"/>
      <c r="K701" s="462"/>
      <c r="L701" s="462"/>
      <c r="M701" s="462"/>
      <c r="N701" s="462"/>
      <c r="O701" s="462"/>
      <c r="P701" s="462"/>
      <c r="Q701" s="462"/>
    </row>
    <row r="702" spans="1:17">
      <c r="A702" s="483"/>
      <c r="B702" s="478" t="s">
        <v>300</v>
      </c>
      <c r="C702" s="367" t="s">
        <v>157</v>
      </c>
      <c r="D702" s="466"/>
      <c r="E702" s="466"/>
      <c r="F702" s="466"/>
      <c r="G702" s="466"/>
      <c r="H702" s="466"/>
      <c r="I702" s="466"/>
      <c r="J702" s="466"/>
      <c r="K702" s="466"/>
      <c r="L702" s="466"/>
      <c r="M702" s="466"/>
      <c r="N702" s="466"/>
      <c r="O702" s="466"/>
      <c r="P702" s="466"/>
      <c r="Q702" s="466"/>
    </row>
    <row r="703" spans="1:17">
      <c r="A703" s="483"/>
      <c r="B703" s="478" t="s">
        <v>300</v>
      </c>
      <c r="C703" s="367" t="s">
        <v>178</v>
      </c>
      <c r="D703" s="462"/>
      <c r="E703" s="462"/>
      <c r="F703" s="462"/>
      <c r="G703" s="462"/>
      <c r="H703" s="462"/>
      <c r="I703" s="462"/>
      <c r="J703" s="462"/>
      <c r="K703" s="462"/>
      <c r="L703" s="462"/>
      <c r="M703" s="462"/>
      <c r="N703" s="462"/>
      <c r="O703" s="462"/>
      <c r="P703" s="462"/>
      <c r="Q703" s="462"/>
    </row>
    <row r="704" spans="1:17">
      <c r="A704" s="483"/>
      <c r="B704" s="478" t="s">
        <v>300</v>
      </c>
      <c r="C704" s="367" t="s">
        <v>154</v>
      </c>
      <c r="D704" s="466"/>
      <c r="E704" s="466"/>
      <c r="F704" s="466"/>
      <c r="G704" s="466"/>
      <c r="H704" s="466"/>
      <c r="I704" s="466"/>
      <c r="J704" s="466"/>
      <c r="K704" s="466"/>
      <c r="L704" s="466"/>
      <c r="M704" s="466"/>
      <c r="N704" s="466"/>
      <c r="O704" s="466"/>
      <c r="P704" s="466"/>
      <c r="Q704" s="466"/>
    </row>
    <row r="705" spans="1:17">
      <c r="A705" s="483"/>
      <c r="B705" s="478" t="s">
        <v>300</v>
      </c>
      <c r="C705" s="367" t="s">
        <v>237</v>
      </c>
      <c r="D705" s="462"/>
      <c r="E705" s="462"/>
      <c r="F705" s="462"/>
      <c r="G705" s="462"/>
      <c r="H705" s="462"/>
      <c r="I705" s="462"/>
      <c r="J705" s="462"/>
      <c r="K705" s="462"/>
      <c r="L705" s="462"/>
      <c r="M705" s="462"/>
      <c r="N705" s="462"/>
      <c r="O705" s="462"/>
      <c r="P705" s="462"/>
      <c r="Q705" s="462"/>
    </row>
    <row r="706" spans="1:17">
      <c r="A706" s="483"/>
      <c r="B706" s="478" t="s">
        <v>300</v>
      </c>
      <c r="C706" s="367" t="s">
        <v>183</v>
      </c>
      <c r="D706" s="466"/>
      <c r="E706" s="466"/>
      <c r="F706" s="466"/>
      <c r="G706" s="466"/>
      <c r="H706" s="466"/>
      <c r="I706" s="466"/>
      <c r="J706" s="466"/>
      <c r="K706" s="466"/>
      <c r="L706" s="466"/>
      <c r="M706" s="466"/>
      <c r="N706" s="466"/>
      <c r="O706" s="466"/>
      <c r="P706" s="466"/>
      <c r="Q706" s="466"/>
    </row>
    <row r="707" spans="1:17">
      <c r="A707" s="483"/>
      <c r="B707" s="478" t="s">
        <v>300</v>
      </c>
      <c r="C707" s="367" t="s">
        <v>167</v>
      </c>
      <c r="D707" s="462"/>
      <c r="E707" s="462"/>
      <c r="F707" s="462"/>
      <c r="G707" s="462"/>
      <c r="H707" s="462"/>
      <c r="I707" s="462"/>
      <c r="J707" s="462"/>
      <c r="K707" s="462"/>
      <c r="L707" s="462"/>
      <c r="M707" s="462"/>
      <c r="N707" s="462"/>
      <c r="O707" s="462"/>
      <c r="P707" s="462"/>
      <c r="Q707" s="462"/>
    </row>
    <row r="708" spans="1:17">
      <c r="A708" s="483"/>
      <c r="B708" s="478" t="s">
        <v>300</v>
      </c>
      <c r="C708" s="367" t="s">
        <v>187</v>
      </c>
      <c r="D708" s="466"/>
      <c r="E708" s="466"/>
      <c r="F708" s="466"/>
      <c r="G708" s="466"/>
      <c r="H708" s="466"/>
      <c r="I708" s="466"/>
      <c r="J708" s="466"/>
      <c r="K708" s="466"/>
      <c r="L708" s="466"/>
      <c r="M708" s="466"/>
      <c r="N708" s="466"/>
      <c r="O708" s="466"/>
      <c r="P708" s="466"/>
      <c r="Q708" s="466"/>
    </row>
    <row r="709" spans="1:17">
      <c r="A709" s="483"/>
      <c r="B709" s="478" t="s">
        <v>300</v>
      </c>
      <c r="C709" s="367" t="s">
        <v>165</v>
      </c>
      <c r="D709" s="462"/>
      <c r="E709" s="462"/>
      <c r="F709" s="462"/>
      <c r="G709" s="462"/>
      <c r="H709" s="462"/>
      <c r="I709" s="462"/>
      <c r="J709" s="462"/>
      <c r="K709" s="462"/>
      <c r="L709" s="462"/>
      <c r="M709" s="462"/>
      <c r="N709" s="462"/>
      <c r="O709" s="462"/>
      <c r="P709" s="462"/>
      <c r="Q709" s="462"/>
    </row>
    <row r="710" spans="1:17">
      <c r="A710" s="483"/>
      <c r="B710" s="478" t="s">
        <v>300</v>
      </c>
      <c r="C710" s="367" t="s">
        <v>238</v>
      </c>
      <c r="D710" s="466"/>
      <c r="E710" s="466"/>
      <c r="F710" s="466"/>
      <c r="G710" s="466"/>
      <c r="H710" s="466"/>
      <c r="I710" s="466"/>
      <c r="J710" s="466"/>
      <c r="K710" s="466"/>
      <c r="L710" s="466"/>
      <c r="M710" s="466"/>
      <c r="N710" s="466"/>
      <c r="O710" s="466"/>
      <c r="P710" s="466"/>
      <c r="Q710" s="466"/>
    </row>
    <row r="711" spans="1:17">
      <c r="A711" s="483"/>
      <c r="B711" s="478" t="s">
        <v>300</v>
      </c>
      <c r="C711" s="367" t="s">
        <v>184</v>
      </c>
      <c r="D711" s="462"/>
      <c r="E711" s="462"/>
      <c r="F711" s="462"/>
      <c r="G711" s="462"/>
      <c r="H711" s="462"/>
      <c r="I711" s="462"/>
      <c r="J711" s="462"/>
      <c r="K711" s="462"/>
      <c r="L711" s="462"/>
      <c r="M711" s="462"/>
      <c r="N711" s="462"/>
      <c r="O711" s="462"/>
      <c r="P711" s="462"/>
      <c r="Q711" s="462"/>
    </row>
    <row r="712" spans="1:17">
      <c r="A712" s="483"/>
      <c r="B712" s="478" t="s">
        <v>300</v>
      </c>
      <c r="C712" s="367" t="s">
        <v>170</v>
      </c>
      <c r="D712" s="466"/>
      <c r="E712" s="466"/>
      <c r="F712" s="466"/>
      <c r="G712" s="466"/>
      <c r="H712" s="466"/>
      <c r="I712" s="466"/>
      <c r="J712" s="466"/>
      <c r="K712" s="466"/>
      <c r="L712" s="466"/>
      <c r="M712" s="466"/>
      <c r="N712" s="466"/>
      <c r="O712" s="466"/>
      <c r="P712" s="466"/>
      <c r="Q712" s="466"/>
    </row>
    <row r="713" spans="1:17">
      <c r="A713" s="483"/>
      <c r="B713" s="478" t="s">
        <v>300</v>
      </c>
      <c r="C713" s="367" t="s">
        <v>174</v>
      </c>
      <c r="D713" s="462"/>
      <c r="E713" s="462"/>
      <c r="F713" s="462"/>
      <c r="G713" s="462"/>
      <c r="H713" s="462"/>
      <c r="I713" s="462"/>
      <c r="J713" s="462"/>
      <c r="K713" s="462"/>
      <c r="L713" s="462"/>
      <c r="M713" s="462"/>
      <c r="N713" s="462"/>
      <c r="O713" s="462"/>
      <c r="P713" s="462"/>
      <c r="Q713" s="462"/>
    </row>
    <row r="714" spans="1:17">
      <c r="A714" s="483"/>
      <c r="B714" s="478" t="s">
        <v>300</v>
      </c>
      <c r="C714" s="367" t="s">
        <v>182</v>
      </c>
      <c r="D714" s="466"/>
      <c r="E714" s="466"/>
      <c r="F714" s="466"/>
      <c r="G714" s="466"/>
      <c r="H714" s="466"/>
      <c r="I714" s="466"/>
      <c r="J714" s="466"/>
      <c r="K714" s="466"/>
      <c r="L714" s="466"/>
      <c r="M714" s="466"/>
      <c r="N714" s="466"/>
      <c r="O714" s="466"/>
      <c r="P714" s="466"/>
      <c r="Q714" s="466"/>
    </row>
    <row r="715" spans="1:17">
      <c r="A715" s="483"/>
      <c r="B715" s="478" t="s">
        <v>300</v>
      </c>
      <c r="C715" s="367" t="s">
        <v>172</v>
      </c>
      <c r="D715" s="462"/>
      <c r="E715" s="462"/>
      <c r="F715" s="462"/>
      <c r="G715" s="462"/>
      <c r="H715" s="462"/>
      <c r="I715" s="462"/>
      <c r="J715" s="462"/>
      <c r="K715" s="462"/>
      <c r="L715" s="462"/>
      <c r="M715" s="462"/>
      <c r="N715" s="462"/>
      <c r="O715" s="462"/>
      <c r="P715" s="462"/>
      <c r="Q715" s="462"/>
    </row>
    <row r="716" spans="1:17">
      <c r="A716" s="483"/>
      <c r="B716" s="478" t="s">
        <v>300</v>
      </c>
      <c r="C716" s="367" t="s">
        <v>314</v>
      </c>
      <c r="D716" s="466"/>
      <c r="E716" s="466"/>
      <c r="F716" s="466"/>
      <c r="G716" s="466"/>
      <c r="H716" s="466"/>
      <c r="I716" s="466"/>
      <c r="J716" s="466"/>
      <c r="K716" s="466"/>
      <c r="L716" s="466"/>
      <c r="M716" s="466"/>
      <c r="N716" s="466"/>
      <c r="O716" s="466"/>
      <c r="P716" s="466"/>
      <c r="Q716" s="466"/>
    </row>
    <row r="717" spans="1:17">
      <c r="A717" s="483"/>
      <c r="B717" s="478" t="s">
        <v>300</v>
      </c>
      <c r="C717" s="367" t="s">
        <v>188</v>
      </c>
      <c r="D717" s="462"/>
      <c r="E717" s="462"/>
      <c r="F717" s="462"/>
      <c r="G717" s="462"/>
      <c r="H717" s="462"/>
      <c r="I717" s="462"/>
      <c r="J717" s="462"/>
      <c r="K717" s="462"/>
      <c r="L717" s="462"/>
      <c r="M717" s="462"/>
      <c r="N717" s="462"/>
      <c r="O717" s="462"/>
      <c r="P717" s="462"/>
      <c r="Q717" s="462"/>
    </row>
    <row r="718" spans="1:17">
      <c r="A718" s="483"/>
      <c r="B718" s="478" t="s">
        <v>300</v>
      </c>
      <c r="C718" s="367" t="s">
        <v>179</v>
      </c>
      <c r="D718" s="466"/>
      <c r="E718" s="466"/>
      <c r="F718" s="466"/>
      <c r="G718" s="466"/>
      <c r="H718" s="466"/>
      <c r="I718" s="466"/>
      <c r="J718" s="466"/>
      <c r="K718" s="466"/>
      <c r="L718" s="466"/>
      <c r="M718" s="466"/>
      <c r="N718" s="466"/>
      <c r="O718" s="466"/>
      <c r="P718" s="466"/>
      <c r="Q718" s="466"/>
    </row>
    <row r="719" spans="1:17">
      <c r="A719" s="483"/>
      <c r="B719" s="478" t="s">
        <v>300</v>
      </c>
      <c r="C719" s="367" t="s">
        <v>158</v>
      </c>
      <c r="D719" s="462"/>
      <c r="E719" s="462"/>
      <c r="F719" s="462"/>
      <c r="G719" s="462"/>
      <c r="H719" s="462"/>
      <c r="I719" s="462"/>
      <c r="J719" s="462"/>
      <c r="K719" s="462"/>
      <c r="L719" s="462"/>
      <c r="M719" s="462"/>
      <c r="N719" s="462"/>
      <c r="O719" s="462"/>
      <c r="P719" s="462"/>
      <c r="Q719" s="462"/>
    </row>
    <row r="720" spans="1:17">
      <c r="A720" s="483"/>
      <c r="B720" s="478" t="s">
        <v>300</v>
      </c>
      <c r="C720" s="367" t="s">
        <v>156</v>
      </c>
      <c r="D720" s="466"/>
      <c r="E720" s="466"/>
      <c r="F720" s="466"/>
      <c r="G720" s="466"/>
      <c r="H720" s="466"/>
      <c r="I720" s="466"/>
      <c r="J720" s="466"/>
      <c r="K720" s="466"/>
      <c r="L720" s="466"/>
      <c r="M720" s="466"/>
      <c r="N720" s="466"/>
      <c r="O720" s="466"/>
      <c r="P720" s="466"/>
      <c r="Q720" s="466"/>
    </row>
    <row r="721" spans="1:17">
      <c r="A721" s="483"/>
      <c r="B721" s="478" t="s">
        <v>300</v>
      </c>
      <c r="C721" s="367" t="s">
        <v>166</v>
      </c>
      <c r="D721" s="462"/>
      <c r="E721" s="462"/>
      <c r="F721" s="462"/>
      <c r="G721" s="462"/>
      <c r="H721" s="462"/>
      <c r="I721" s="462"/>
      <c r="J721" s="462"/>
      <c r="K721" s="462"/>
      <c r="L721" s="462"/>
      <c r="M721" s="462"/>
      <c r="N721" s="462"/>
      <c r="O721" s="462"/>
      <c r="P721" s="462"/>
      <c r="Q721" s="462"/>
    </row>
    <row r="722" spans="1:17">
      <c r="A722" s="483"/>
      <c r="B722" s="478" t="s">
        <v>300</v>
      </c>
      <c r="C722" s="367" t="s">
        <v>186</v>
      </c>
      <c r="D722" s="466"/>
      <c r="E722" s="466"/>
      <c r="F722" s="466"/>
      <c r="G722" s="466"/>
      <c r="H722" s="466"/>
      <c r="I722" s="466"/>
      <c r="J722" s="466"/>
      <c r="K722" s="466"/>
      <c r="L722" s="466"/>
      <c r="M722" s="466"/>
      <c r="N722" s="466"/>
      <c r="O722" s="466"/>
      <c r="P722" s="466"/>
      <c r="Q722" s="466"/>
    </row>
    <row r="723" spans="1:17">
      <c r="A723" s="483"/>
      <c r="B723" s="478" t="s">
        <v>300</v>
      </c>
      <c r="C723" s="367" t="s">
        <v>181</v>
      </c>
      <c r="D723" s="462"/>
      <c r="E723" s="462"/>
      <c r="F723" s="462"/>
      <c r="G723" s="462"/>
      <c r="H723" s="462"/>
      <c r="I723" s="462"/>
      <c r="J723" s="462"/>
      <c r="K723" s="462"/>
      <c r="L723" s="462"/>
      <c r="M723" s="462"/>
      <c r="N723" s="462"/>
      <c r="O723" s="462"/>
      <c r="P723" s="462"/>
      <c r="Q723" s="462"/>
    </row>
    <row r="724" spans="1:17">
      <c r="A724" s="483"/>
      <c r="B724" s="478" t="s">
        <v>300</v>
      </c>
      <c r="C724" s="367" t="s">
        <v>159</v>
      </c>
      <c r="D724" s="466"/>
      <c r="E724" s="466"/>
      <c r="F724" s="466"/>
      <c r="G724" s="466"/>
      <c r="H724" s="466"/>
      <c r="I724" s="466"/>
      <c r="J724" s="466"/>
      <c r="K724" s="466"/>
      <c r="L724" s="466"/>
      <c r="M724" s="466"/>
      <c r="N724" s="466"/>
      <c r="O724" s="466"/>
      <c r="P724" s="466"/>
      <c r="Q724" s="466"/>
    </row>
    <row r="725" spans="1:17">
      <c r="A725" s="483"/>
      <c r="B725" s="478" t="s">
        <v>300</v>
      </c>
      <c r="C725" s="367" t="s">
        <v>161</v>
      </c>
      <c r="D725" s="462"/>
      <c r="E725" s="462"/>
      <c r="F725" s="462"/>
      <c r="G725" s="462"/>
      <c r="H725" s="462"/>
      <c r="I725" s="462"/>
      <c r="J725" s="462"/>
      <c r="K725" s="462"/>
      <c r="L725" s="462"/>
      <c r="M725" s="462"/>
      <c r="N725" s="462"/>
      <c r="O725" s="462"/>
      <c r="P725" s="462"/>
      <c r="Q725" s="462"/>
    </row>
    <row r="726" spans="1:17">
      <c r="A726" s="483"/>
      <c r="B726" s="478" t="s">
        <v>300</v>
      </c>
      <c r="C726" s="367" t="s">
        <v>177</v>
      </c>
      <c r="D726" s="466"/>
      <c r="E726" s="466"/>
      <c r="F726" s="466"/>
      <c r="G726" s="466"/>
      <c r="H726" s="466"/>
      <c r="I726" s="466"/>
      <c r="J726" s="466"/>
      <c r="K726" s="466"/>
      <c r="L726" s="466"/>
      <c r="M726" s="466"/>
      <c r="N726" s="466"/>
      <c r="O726" s="466"/>
      <c r="P726" s="466"/>
      <c r="Q726" s="466"/>
    </row>
    <row r="727" spans="1:17">
      <c r="A727" s="483"/>
      <c r="B727" s="478" t="s">
        <v>300</v>
      </c>
      <c r="C727" s="367" t="s">
        <v>164</v>
      </c>
      <c r="D727" s="462"/>
      <c r="E727" s="462"/>
      <c r="F727" s="462"/>
      <c r="G727" s="462"/>
      <c r="H727" s="462"/>
      <c r="I727" s="462"/>
      <c r="J727" s="462"/>
      <c r="K727" s="462"/>
      <c r="L727" s="462"/>
      <c r="M727" s="462"/>
      <c r="N727" s="462"/>
      <c r="O727" s="462"/>
      <c r="P727" s="462"/>
      <c r="Q727" s="462"/>
    </row>
    <row r="728" spans="1:17">
      <c r="A728" s="483"/>
      <c r="B728" s="478" t="s">
        <v>300</v>
      </c>
      <c r="C728" s="367" t="s">
        <v>190</v>
      </c>
      <c r="D728" s="466"/>
      <c r="E728" s="466"/>
      <c r="F728" s="466"/>
      <c r="G728" s="466"/>
      <c r="H728" s="466"/>
      <c r="I728" s="466"/>
      <c r="J728" s="466"/>
      <c r="K728" s="466"/>
      <c r="L728" s="466"/>
      <c r="M728" s="466"/>
      <c r="N728" s="466"/>
      <c r="O728" s="466"/>
      <c r="P728" s="466"/>
      <c r="Q728" s="466"/>
    </row>
    <row r="729" spans="1:17">
      <c r="A729" s="483"/>
      <c r="B729" s="478" t="s">
        <v>300</v>
      </c>
      <c r="C729" s="367" t="s">
        <v>180</v>
      </c>
      <c r="D729" s="462"/>
      <c r="E729" s="462"/>
      <c r="F729" s="462"/>
      <c r="G729" s="462"/>
      <c r="H729" s="462"/>
      <c r="I729" s="462"/>
      <c r="J729" s="462"/>
      <c r="K729" s="462"/>
      <c r="L729" s="462"/>
      <c r="M729" s="462"/>
      <c r="N729" s="462"/>
      <c r="O729" s="462"/>
      <c r="P729" s="462"/>
      <c r="Q729" s="462"/>
    </row>
    <row r="730" spans="1:17">
      <c r="A730" s="483"/>
      <c r="B730" s="478" t="s">
        <v>300</v>
      </c>
      <c r="C730" s="367" t="s">
        <v>185</v>
      </c>
      <c r="D730" s="466"/>
      <c r="E730" s="466"/>
      <c r="F730" s="466"/>
      <c r="G730" s="466"/>
      <c r="H730" s="466"/>
      <c r="I730" s="466"/>
      <c r="J730" s="466"/>
      <c r="K730" s="466"/>
      <c r="L730" s="466"/>
      <c r="M730" s="466"/>
      <c r="N730" s="466"/>
      <c r="O730" s="466"/>
      <c r="P730" s="466"/>
      <c r="Q730" s="466"/>
    </row>
    <row r="731" spans="1:17">
      <c r="A731" s="483"/>
      <c r="B731" s="478" t="s">
        <v>300</v>
      </c>
      <c r="C731" s="367" t="s">
        <v>163</v>
      </c>
      <c r="D731" s="462"/>
      <c r="E731" s="462"/>
      <c r="F731" s="462"/>
      <c r="G731" s="462"/>
      <c r="H731" s="462"/>
      <c r="I731" s="462"/>
      <c r="J731" s="462"/>
      <c r="K731" s="462"/>
      <c r="L731" s="462"/>
      <c r="M731" s="462"/>
      <c r="N731" s="462"/>
      <c r="O731" s="462"/>
      <c r="P731" s="462"/>
      <c r="Q731" s="462"/>
    </row>
    <row r="732" spans="1:17">
      <c r="A732" s="483"/>
      <c r="B732" s="478" t="s">
        <v>300</v>
      </c>
      <c r="C732" s="367" t="s">
        <v>175</v>
      </c>
      <c r="D732" s="466"/>
      <c r="E732" s="466"/>
      <c r="F732" s="466"/>
      <c r="G732" s="466"/>
      <c r="H732" s="466"/>
      <c r="I732" s="466"/>
      <c r="J732" s="466"/>
      <c r="K732" s="466"/>
      <c r="L732" s="466"/>
      <c r="M732" s="466"/>
      <c r="N732" s="466"/>
      <c r="O732" s="466"/>
      <c r="P732" s="466"/>
      <c r="Q732" s="466"/>
    </row>
    <row r="733" spans="1:17">
      <c r="A733" s="483"/>
      <c r="B733" s="478" t="s">
        <v>300</v>
      </c>
      <c r="C733" s="367" t="s">
        <v>207</v>
      </c>
      <c r="D733" s="462"/>
      <c r="E733" s="462"/>
      <c r="F733" s="462"/>
      <c r="G733" s="462"/>
      <c r="H733" s="462"/>
      <c r="I733" s="462"/>
      <c r="J733" s="462"/>
      <c r="K733" s="462"/>
      <c r="L733" s="462"/>
      <c r="M733" s="462"/>
      <c r="N733" s="462"/>
      <c r="O733" s="462"/>
      <c r="P733" s="462"/>
      <c r="Q733" s="462"/>
    </row>
    <row r="734" spans="1:17">
      <c r="A734" s="483"/>
      <c r="B734" s="478" t="s">
        <v>300</v>
      </c>
      <c r="C734" s="367" t="s">
        <v>208</v>
      </c>
      <c r="D734" s="466"/>
      <c r="E734" s="466"/>
      <c r="F734" s="466"/>
      <c r="G734" s="466"/>
      <c r="H734" s="466"/>
      <c r="I734" s="466"/>
      <c r="J734" s="466"/>
      <c r="K734" s="466"/>
      <c r="L734" s="466"/>
      <c r="M734" s="466"/>
      <c r="N734" s="466"/>
      <c r="O734" s="466"/>
      <c r="P734" s="466"/>
      <c r="Q734" s="466"/>
    </row>
    <row r="735" spans="1:17">
      <c r="A735" s="483"/>
      <c r="B735" s="478" t="s">
        <v>300</v>
      </c>
      <c r="C735" s="367" t="s">
        <v>239</v>
      </c>
      <c r="D735" s="462"/>
      <c r="E735" s="462"/>
      <c r="F735" s="462"/>
      <c r="G735" s="462"/>
      <c r="H735" s="462"/>
      <c r="I735" s="462"/>
      <c r="J735" s="462"/>
      <c r="K735" s="462"/>
      <c r="L735" s="462"/>
      <c r="M735" s="462"/>
      <c r="N735" s="462"/>
      <c r="O735" s="462"/>
      <c r="P735" s="462"/>
      <c r="Q735" s="462"/>
    </row>
    <row r="736" spans="1:17">
      <c r="A736" s="483"/>
      <c r="B736" s="478" t="s">
        <v>300</v>
      </c>
      <c r="C736" s="367" t="s">
        <v>209</v>
      </c>
      <c r="D736" s="466"/>
      <c r="E736" s="466"/>
      <c r="F736" s="466"/>
      <c r="G736" s="466"/>
      <c r="H736" s="466"/>
      <c r="I736" s="466"/>
      <c r="J736" s="466"/>
      <c r="K736" s="466"/>
      <c r="L736" s="466"/>
      <c r="M736" s="466"/>
      <c r="N736" s="466"/>
      <c r="O736" s="466"/>
      <c r="P736" s="466"/>
      <c r="Q736" s="466"/>
    </row>
    <row r="737" spans="1:17">
      <c r="A737" s="483"/>
      <c r="B737" s="484" t="s">
        <v>300</v>
      </c>
      <c r="C737" s="367" t="s">
        <v>210</v>
      </c>
      <c r="D737" s="462"/>
      <c r="E737" s="462"/>
      <c r="F737" s="462"/>
      <c r="G737" s="462"/>
      <c r="H737" s="462"/>
      <c r="I737" s="462"/>
      <c r="J737" s="462"/>
      <c r="K737" s="462"/>
      <c r="L737" s="462"/>
      <c r="M737" s="462"/>
      <c r="N737" s="462"/>
      <c r="O737" s="462"/>
      <c r="P737" s="462"/>
      <c r="Q737" s="462"/>
    </row>
    <row r="738" spans="1:17">
      <c r="A738" s="483" t="s">
        <v>84</v>
      </c>
      <c r="B738" s="478" t="s">
        <v>243</v>
      </c>
      <c r="C738" s="367" t="s">
        <v>189</v>
      </c>
      <c r="D738" s="463">
        <v>44300.298919677742</v>
      </c>
      <c r="E738" s="463">
        <v>1045.2989196777562</v>
      </c>
      <c r="F738" s="468">
        <v>2.4165967395162559E-2</v>
      </c>
      <c r="G738" s="474">
        <v>2.0567792466280845E-2</v>
      </c>
      <c r="H738" s="474">
        <v>-9.1042914502663039E-4</v>
      </c>
      <c r="I738" s="475">
        <v>3.2772794455829759</v>
      </c>
      <c r="J738" s="475">
        <v>0.57268159562343257</v>
      </c>
      <c r="K738" s="468">
        <v>0.21174371473821849</v>
      </c>
      <c r="L738" s="469">
        <v>145184.45908264158</v>
      </c>
      <c r="M738" s="469">
        <v>28197.079082641576</v>
      </c>
      <c r="N738" s="468">
        <v>0.2410266738398755</v>
      </c>
      <c r="O738" s="463">
        <v>8932.0978393554469</v>
      </c>
      <c r="P738" s="463">
        <v>281.09783935544692</v>
      </c>
      <c r="Q738" s="468">
        <v>3.2493103612928786E-2</v>
      </c>
    </row>
    <row r="739" spans="1:17">
      <c r="A739" s="483"/>
      <c r="B739" s="478"/>
      <c r="C739" s="367" t="s">
        <v>176</v>
      </c>
      <c r="D739" s="463">
        <v>47164.265924288367</v>
      </c>
      <c r="E739" s="463">
        <v>-18969.262636686093</v>
      </c>
      <c r="F739" s="464">
        <v>-0.28683276167846722</v>
      </c>
      <c r="G739" s="472">
        <v>2.1897478279189482E-2</v>
      </c>
      <c r="H739" s="472">
        <v>-1.0941050962986969E-2</v>
      </c>
      <c r="I739" s="473">
        <v>9.9267352991231306</v>
      </c>
      <c r="J739" s="473">
        <v>1.3381156048662941</v>
      </c>
      <c r="K739" s="464">
        <v>0.1558010079036431</v>
      </c>
      <c r="L739" s="465">
        <v>468187.1834078636</v>
      </c>
      <c r="M739" s="465">
        <v>-99808.542441618629</v>
      </c>
      <c r="N739" s="464">
        <v>-0.1757205871441147</v>
      </c>
      <c r="O739" s="463">
        <v>79617.533962036949</v>
      </c>
      <c r="P739" s="463">
        <v>-15660.820746945799</v>
      </c>
      <c r="Q739" s="464">
        <v>-0.16436913499167838</v>
      </c>
    </row>
    <row r="740" spans="1:17">
      <c r="A740" s="483"/>
      <c r="B740" s="478"/>
      <c r="C740" s="367" t="s">
        <v>171</v>
      </c>
      <c r="D740" s="463">
        <v>535954.46059847763</v>
      </c>
      <c r="E740" s="463">
        <v>-338903.21592652216</v>
      </c>
      <c r="F740" s="468">
        <v>-0.38738097066561855</v>
      </c>
      <c r="G740" s="474">
        <v>0.2488335380525051</v>
      </c>
      <c r="H740" s="474">
        <v>-0.18557605747997671</v>
      </c>
      <c r="I740" s="475">
        <v>5.701649031284858</v>
      </c>
      <c r="J740" s="475">
        <v>0.7629294961337072</v>
      </c>
      <c r="K740" s="468">
        <v>0.15447921079615579</v>
      </c>
      <c r="L740" s="469">
        <v>3055824.2310841084</v>
      </c>
      <c r="M740" s="469">
        <v>-1264852.4664468542</v>
      </c>
      <c r="N740" s="468">
        <v>-0.2927440664953363</v>
      </c>
      <c r="O740" s="463">
        <v>596804.6301949895</v>
      </c>
      <c r="P740" s="463">
        <v>-578776.80963650951</v>
      </c>
      <c r="Q740" s="468">
        <v>-0.49233238125932643</v>
      </c>
    </row>
    <row r="741" spans="1:17">
      <c r="A741" s="483"/>
      <c r="B741" s="478"/>
      <c r="C741" s="367" t="s">
        <v>173</v>
      </c>
      <c r="D741" s="463">
        <v>508719.46983730409</v>
      </c>
      <c r="E741" s="463">
        <v>305810.36179556511</v>
      </c>
      <c r="F741" s="464">
        <v>1.5071297919887314</v>
      </c>
      <c r="G741" s="472">
        <v>0.23618884599720893</v>
      </c>
      <c r="H741" s="472">
        <v>0.13543455656308101</v>
      </c>
      <c r="I741" s="473">
        <v>3.5190864819154575</v>
      </c>
      <c r="J741" s="473">
        <v>-6.4326778248870911</v>
      </c>
      <c r="K741" s="464">
        <v>-0.64638566856833835</v>
      </c>
      <c r="L741" s="465">
        <v>1790227.809391655</v>
      </c>
      <c r="M741" s="465">
        <v>-229075.80954326503</v>
      </c>
      <c r="N741" s="464">
        <v>-0.11344297479350375</v>
      </c>
      <c r="O741" s="463">
        <v>426290.89645767212</v>
      </c>
      <c r="P741" s="463">
        <v>-23913.709340012632</v>
      </c>
      <c r="Q741" s="464">
        <v>-5.3117424904264743E-2</v>
      </c>
    </row>
    <row r="742" spans="1:17">
      <c r="A742" s="483"/>
      <c r="B742" s="478"/>
      <c r="C742" s="367" t="s">
        <v>169</v>
      </c>
      <c r="D742" s="463">
        <v>1179214.3062404515</v>
      </c>
      <c r="E742" s="463">
        <v>-146376.43068167171</v>
      </c>
      <c r="F742" s="468">
        <v>-0.11042354672871492</v>
      </c>
      <c r="G742" s="474">
        <v>0.54748694061857994</v>
      </c>
      <c r="H742" s="474">
        <v>-0.11073364922097073</v>
      </c>
      <c r="I742" s="475">
        <v>7.926837353855559</v>
      </c>
      <c r="J742" s="475">
        <v>0.22525866206533962</v>
      </c>
      <c r="K742" s="468">
        <v>2.9248375051398535E-2</v>
      </c>
      <c r="L742" s="469">
        <v>9347440.0109076798</v>
      </c>
      <c r="M742" s="469">
        <v>-861701.36260623857</v>
      </c>
      <c r="N742" s="468">
        <v>-8.4404880986543404E-2</v>
      </c>
      <c r="O742" s="463">
        <v>1261977.9524636464</v>
      </c>
      <c r="P742" s="463">
        <v>-166646.57172213355</v>
      </c>
      <c r="Q742" s="468">
        <v>-0.11664826474759762</v>
      </c>
    </row>
    <row r="743" spans="1:17">
      <c r="A743" s="483"/>
      <c r="B743" s="478"/>
      <c r="C743" s="367" t="s">
        <v>233</v>
      </c>
      <c r="D743" s="463">
        <v>156168.45626747614</v>
      </c>
      <c r="E743" s="463">
        <v>-27849.081935171882</v>
      </c>
      <c r="F743" s="464">
        <v>-0.15133928106626052</v>
      </c>
      <c r="G743" s="472">
        <v>7.2506066022551136E-2</v>
      </c>
      <c r="H743" s="472">
        <v>-1.8867635650867312E-2</v>
      </c>
      <c r="I743" s="473">
        <v>8.3065365429391527</v>
      </c>
      <c r="J743" s="473">
        <v>0.31278131641635909</v>
      </c>
      <c r="K743" s="464">
        <v>3.9128207901409057E-2</v>
      </c>
      <c r="L743" s="465">
        <v>1297218.9888401856</v>
      </c>
      <c r="M743" s="465">
        <v>-173772.16893908987</v>
      </c>
      <c r="N743" s="464">
        <v>-0.11813270801806183</v>
      </c>
      <c r="O743" s="463">
        <v>178209.28336763382</v>
      </c>
      <c r="P743" s="463">
        <v>-22055.605582365708</v>
      </c>
      <c r="Q743" s="464">
        <v>-0.11013216394548506</v>
      </c>
    </row>
    <row r="744" spans="1:17">
      <c r="A744" s="483"/>
      <c r="B744" s="478"/>
      <c r="C744" s="367" t="s">
        <v>153</v>
      </c>
      <c r="D744" s="463">
        <v>38300344.325919636</v>
      </c>
      <c r="E744" s="463">
        <v>1413165.8556935489</v>
      </c>
      <c r="F744" s="468">
        <v>3.8310489289231003E-2</v>
      </c>
      <c r="G744" s="474">
        <v>17.782126818397156</v>
      </c>
      <c r="H744" s="474">
        <v>-0.53416017268748561</v>
      </c>
      <c r="I744" s="475">
        <v>4.8103097870396549</v>
      </c>
      <c r="J744" s="475">
        <v>0.16594201120010776</v>
      </c>
      <c r="K744" s="468">
        <v>3.5729730979392769E-2</v>
      </c>
      <c r="L744" s="469">
        <v>184236521.15795994</v>
      </c>
      <c r="M744" s="469">
        <v>12918898.129199564</v>
      </c>
      <c r="N744" s="468">
        <v>7.5409043744616822E-2</v>
      </c>
      <c r="O744" s="463">
        <v>43826670.65054822</v>
      </c>
      <c r="P744" s="463">
        <v>1187408.5735744983</v>
      </c>
      <c r="Q744" s="468">
        <v>2.7847774931727277E-2</v>
      </c>
    </row>
    <row r="745" spans="1:17">
      <c r="A745" s="483"/>
      <c r="B745" s="478"/>
      <c r="C745" s="367" t="s">
        <v>234</v>
      </c>
      <c r="D745" s="463">
        <v>4767669.3975958368</v>
      </c>
      <c r="E745" s="463">
        <v>-188220.86130815651</v>
      </c>
      <c r="F745" s="464">
        <v>-3.7979223000345855E-2</v>
      </c>
      <c r="G745" s="472">
        <v>2.2135388949719239</v>
      </c>
      <c r="H745" s="472">
        <v>-0.24730284036641859</v>
      </c>
      <c r="I745" s="473">
        <v>2.4618812761855446</v>
      </c>
      <c r="J745" s="473">
        <v>0.10764581641259108</v>
      </c>
      <c r="K745" s="464">
        <v>4.5724320379989782E-2</v>
      </c>
      <c r="L745" s="465">
        <v>11737436.020984005</v>
      </c>
      <c r="M745" s="465">
        <v>70103.438728861511</v>
      </c>
      <c r="N745" s="464">
        <v>6.0085232193930853E-3</v>
      </c>
      <c r="O745" s="463">
        <v>2165717.0015506754</v>
      </c>
      <c r="P745" s="463">
        <v>-112755.592956095</v>
      </c>
      <c r="Q745" s="464">
        <v>-4.9487359746147673E-2</v>
      </c>
    </row>
    <row r="746" spans="1:17">
      <c r="A746" s="483"/>
      <c r="B746" s="478"/>
      <c r="C746" s="367" t="s">
        <v>235</v>
      </c>
      <c r="D746" s="463">
        <v>13155976.757595627</v>
      </c>
      <c r="E746" s="463">
        <v>888708.42182769254</v>
      </c>
      <c r="F746" s="468">
        <v>7.2445502739714798E-2</v>
      </c>
      <c r="G746" s="474">
        <v>6.1080716437614866</v>
      </c>
      <c r="H746" s="474">
        <v>1.6773345738163137E-2</v>
      </c>
      <c r="I746" s="475">
        <v>3.9614966754330858</v>
      </c>
      <c r="J746" s="475">
        <v>0.24971415712547707</v>
      </c>
      <c r="K746" s="468">
        <v>6.7276074471985636E-2</v>
      </c>
      <c r="L746" s="469">
        <v>52117358.18729002</v>
      </c>
      <c r="M746" s="469">
        <v>6583926.0311981291</v>
      </c>
      <c r="N746" s="468">
        <v>0.14459542624917787</v>
      </c>
      <c r="O746" s="463">
        <v>9765264.4449304938</v>
      </c>
      <c r="P746" s="463">
        <v>853036.99250764772</v>
      </c>
      <c r="Q746" s="468">
        <v>9.5715352538017204E-2</v>
      </c>
    </row>
    <row r="747" spans="1:17">
      <c r="A747" s="483"/>
      <c r="B747" s="478"/>
      <c r="C747" s="367" t="s">
        <v>236</v>
      </c>
      <c r="D747" s="463">
        <v>316797.31258521025</v>
      </c>
      <c r="E747" s="463">
        <v>824.82176663220162</v>
      </c>
      <c r="F747" s="464">
        <v>2.610422712734792E-3</v>
      </c>
      <c r="G747" s="472">
        <v>0.1470830115828822</v>
      </c>
      <c r="H747" s="472">
        <v>-9.8127734333757766E-3</v>
      </c>
      <c r="I747" s="473">
        <v>6.0172738252010882</v>
      </c>
      <c r="J747" s="473">
        <v>-0.16885746480520414</v>
      </c>
      <c r="K747" s="464">
        <v>-2.7296133381131713E-2</v>
      </c>
      <c r="L747" s="465">
        <v>1906256.176913033</v>
      </c>
      <c r="M747" s="465">
        <v>-48391.135320998495</v>
      </c>
      <c r="N747" s="464">
        <v>-2.4756965114944782E-2</v>
      </c>
      <c r="O747" s="463">
        <v>542822.86836755276</v>
      </c>
      <c r="P747" s="463">
        <v>15221.764973415993</v>
      </c>
      <c r="Q747" s="464">
        <v>2.8850896776925036E-2</v>
      </c>
    </row>
    <row r="748" spans="1:17">
      <c r="A748" s="483"/>
      <c r="B748" s="478"/>
      <c r="C748" s="367" t="s">
        <v>160</v>
      </c>
      <c r="D748" s="463">
        <v>1915293.7329853498</v>
      </c>
      <c r="E748" s="463">
        <v>-68901.835203273688</v>
      </c>
      <c r="F748" s="468">
        <v>-3.472532461413283E-2</v>
      </c>
      <c r="G748" s="474">
        <v>0.88923472239851775</v>
      </c>
      <c r="H748" s="474">
        <v>-9.601535582895715E-2</v>
      </c>
      <c r="I748" s="475">
        <v>4.5885741973918641</v>
      </c>
      <c r="J748" s="475">
        <v>8.6709572974531746E-2</v>
      </c>
      <c r="K748" s="468">
        <v>1.9260813064931822E-2</v>
      </c>
      <c r="L748" s="469">
        <v>8788467.4036029186</v>
      </c>
      <c r="M748" s="469">
        <v>-144112.43275109492</v>
      </c>
      <c r="N748" s="468">
        <v>-1.6133349535212987E-2</v>
      </c>
      <c r="O748" s="463">
        <v>1997571.8862674851</v>
      </c>
      <c r="P748" s="463">
        <v>-91727.0040510525</v>
      </c>
      <c r="Q748" s="468">
        <v>-4.3903246431661901E-2</v>
      </c>
    </row>
    <row r="749" spans="1:17">
      <c r="A749" s="483"/>
      <c r="B749" s="478"/>
      <c r="C749" s="367" t="s">
        <v>155</v>
      </c>
      <c r="D749" s="463">
        <v>20330941.072987761</v>
      </c>
      <c r="E749" s="463">
        <v>627290.8168775849</v>
      </c>
      <c r="F749" s="464">
        <v>3.1836274432604672E-2</v>
      </c>
      <c r="G749" s="472">
        <v>9.4392721230071412</v>
      </c>
      <c r="H749" s="472">
        <v>-0.34455325561798489</v>
      </c>
      <c r="I749" s="473">
        <v>4.075068251466309</v>
      </c>
      <c r="J749" s="473">
        <v>1.2323930743813882E-2</v>
      </c>
      <c r="K749" s="464">
        <v>3.0334005221431867E-3</v>
      </c>
      <c r="L749" s="465">
        <v>82849972.488964796</v>
      </c>
      <c r="M749" s="465">
        <v>2799079.3134508431</v>
      </c>
      <c r="N749" s="464">
        <v>3.4966247126234792E-2</v>
      </c>
      <c r="O749" s="463">
        <v>16491842.506055731</v>
      </c>
      <c r="P749" s="463">
        <v>813058.59094276652</v>
      </c>
      <c r="Q749" s="464">
        <v>5.1857248326450223E-2</v>
      </c>
    </row>
    <row r="750" spans="1:17">
      <c r="A750" s="483"/>
      <c r="B750" s="478"/>
      <c r="C750" s="367" t="s">
        <v>168</v>
      </c>
      <c r="D750" s="463">
        <v>385104.01195397053</v>
      </c>
      <c r="E750" s="463">
        <v>-78499.296000909526</v>
      </c>
      <c r="F750" s="468">
        <v>-0.16932427930076252</v>
      </c>
      <c r="G750" s="474">
        <v>0.17879652257341974</v>
      </c>
      <c r="H750" s="474">
        <v>-5.1405178686322356E-2</v>
      </c>
      <c r="I750" s="475">
        <v>5.3528494464679426</v>
      </c>
      <c r="J750" s="475">
        <v>0.46929542615183362</v>
      </c>
      <c r="K750" s="468">
        <v>9.6097109645867387E-2</v>
      </c>
      <c r="L750" s="469">
        <v>2061403.7972203949</v>
      </c>
      <c r="M750" s="469">
        <v>-202628.00117450673</v>
      </c>
      <c r="N750" s="468">
        <v>-8.9498743488568053E-2</v>
      </c>
      <c r="O750" s="463">
        <v>515249.83539232006</v>
      </c>
      <c r="P750" s="463">
        <v>-116103.0289750956</v>
      </c>
      <c r="Q750" s="468">
        <v>-0.18389562402860893</v>
      </c>
    </row>
    <row r="751" spans="1:17">
      <c r="A751" s="483"/>
      <c r="B751" s="478"/>
      <c r="C751" s="367" t="s">
        <v>157</v>
      </c>
      <c r="D751" s="463">
        <v>15207316.014596635</v>
      </c>
      <c r="E751" s="463">
        <v>1320741.1534352135</v>
      </c>
      <c r="F751" s="464">
        <v>9.5109209192334385E-2</v>
      </c>
      <c r="G751" s="472">
        <v>7.0604697346283283</v>
      </c>
      <c r="H751" s="472">
        <v>0.16510660227284291</v>
      </c>
      <c r="I751" s="473">
        <v>4.7328033747494835</v>
      </c>
      <c r="J751" s="473">
        <v>0.11538161446739714</v>
      </c>
      <c r="K751" s="464">
        <v>2.4988320421556701E-2</v>
      </c>
      <c r="L751" s="465">
        <v>71973236.554764822</v>
      </c>
      <c r="M751" s="465">
        <v>7853063.6150518805</v>
      </c>
      <c r="N751" s="464">
        <v>0.12247414900823</v>
      </c>
      <c r="O751" s="463">
        <v>18876132.218153935</v>
      </c>
      <c r="P751" s="463">
        <v>1477575.1350213774</v>
      </c>
      <c r="Q751" s="464">
        <v>8.4925153733228106E-2</v>
      </c>
    </row>
    <row r="752" spans="1:17">
      <c r="A752" s="483"/>
      <c r="B752" s="478"/>
      <c r="C752" s="367" t="s">
        <v>178</v>
      </c>
      <c r="D752" s="463">
        <v>592681.75153688109</v>
      </c>
      <c r="E752" s="463">
        <v>-7170.8597622760572</v>
      </c>
      <c r="F752" s="468">
        <v>-1.1954369502110615E-2</v>
      </c>
      <c r="G752" s="474">
        <v>0.27517094831041095</v>
      </c>
      <c r="H752" s="474">
        <v>-2.2685191317488362E-2</v>
      </c>
      <c r="I752" s="475">
        <v>4.1404838119579308</v>
      </c>
      <c r="J752" s="475">
        <v>0.72493580079297981</v>
      </c>
      <c r="K752" s="468">
        <v>0.21224582363452821</v>
      </c>
      <c r="L752" s="469">
        <v>2453989.1978813284</v>
      </c>
      <c r="M752" s="469">
        <v>405163.80436638976</v>
      </c>
      <c r="N752" s="468">
        <v>0.19775418913141052</v>
      </c>
      <c r="O752" s="463">
        <v>409654.90206050884</v>
      </c>
      <c r="P752" s="463">
        <v>15672.55724798725</v>
      </c>
      <c r="Q752" s="468">
        <v>3.9779846620906611E-2</v>
      </c>
    </row>
    <row r="753" spans="1:17">
      <c r="A753" s="483"/>
      <c r="B753" s="478"/>
      <c r="C753" s="367" t="s">
        <v>154</v>
      </c>
      <c r="D753" s="463">
        <v>29247993.048331812</v>
      </c>
      <c r="E753" s="463">
        <v>2270743.0522579364</v>
      </c>
      <c r="F753" s="464">
        <v>8.4172517680208628E-2</v>
      </c>
      <c r="G753" s="472">
        <v>13.579291014808566</v>
      </c>
      <c r="H753" s="472">
        <v>0.1837678642058922</v>
      </c>
      <c r="I753" s="473">
        <v>4.357480076857529</v>
      </c>
      <c r="J753" s="473">
        <v>0.17677525079274847</v>
      </c>
      <c r="K753" s="464">
        <v>4.2283600050076656E-2</v>
      </c>
      <c r="L753" s="465">
        <v>127447546.99617338</v>
      </c>
      <c r="M753" s="465">
        <v>14663627.743631244</v>
      </c>
      <c r="N753" s="464">
        <v>0.13001523480308322</v>
      </c>
      <c r="O753" s="463">
        <v>31094027.104934223</v>
      </c>
      <c r="P753" s="463">
        <v>545887.75493026525</v>
      </c>
      <c r="Q753" s="464">
        <v>1.786975464121662E-2</v>
      </c>
    </row>
    <row r="754" spans="1:17">
      <c r="A754" s="483"/>
      <c r="B754" s="478"/>
      <c r="C754" s="367" t="s">
        <v>237</v>
      </c>
      <c r="D754" s="463">
        <v>449996.8765941867</v>
      </c>
      <c r="E754" s="463">
        <v>73152.779581804411</v>
      </c>
      <c r="F754" s="468">
        <v>0.19411947848396513</v>
      </c>
      <c r="G754" s="474">
        <v>0.20892505454749091</v>
      </c>
      <c r="H754" s="474">
        <v>2.1803541923632319E-2</v>
      </c>
      <c r="I754" s="475">
        <v>7.3658788468057992</v>
      </c>
      <c r="J754" s="475">
        <v>-0.1418777104647333</v>
      </c>
      <c r="K754" s="468">
        <v>-1.8897484139564772E-2</v>
      </c>
      <c r="L754" s="469">
        <v>3314622.4744337993</v>
      </c>
      <c r="M754" s="469">
        <v>485368.73402039334</v>
      </c>
      <c r="N754" s="468">
        <v>0.17155362457856893</v>
      </c>
      <c r="O754" s="463">
        <v>311466.01398277283</v>
      </c>
      <c r="P754" s="463">
        <v>49954.576814018103</v>
      </c>
      <c r="Q754" s="468">
        <v>0.19102253176706052</v>
      </c>
    </row>
    <row r="755" spans="1:17">
      <c r="A755" s="483"/>
      <c r="B755" s="478"/>
      <c r="C755" s="367" t="s">
        <v>183</v>
      </c>
      <c r="D755" s="463">
        <v>7910.0395184440422</v>
      </c>
      <c r="E755" s="463">
        <v>1746.0888006282621</v>
      </c>
      <c r="F755" s="464">
        <v>0.28327429607467652</v>
      </c>
      <c r="G755" s="472">
        <v>3.6724820189231494E-3</v>
      </c>
      <c r="H755" s="472">
        <v>6.1177922113271653E-4</v>
      </c>
      <c r="I755" s="473">
        <v>5.0367232561989903</v>
      </c>
      <c r="J755" s="473">
        <v>-2.0969679257706986E-2</v>
      </c>
      <c r="K755" s="464">
        <v>-4.1460957644739805E-3</v>
      </c>
      <c r="L755" s="465">
        <v>39840.680000000168</v>
      </c>
      <c r="M755" s="465">
        <v>8665.3100000000559</v>
      </c>
      <c r="N755" s="464">
        <v>0.27795371795106283</v>
      </c>
      <c r="O755" s="463">
        <v>6190.5299915075302</v>
      </c>
      <c r="P755" s="463">
        <v>1268.0700072050095</v>
      </c>
      <c r="Q755" s="464">
        <v>0.25760900266306308</v>
      </c>
    </row>
    <row r="756" spans="1:17">
      <c r="A756" s="483"/>
      <c r="B756" s="478"/>
      <c r="C756" s="367" t="s">
        <v>167</v>
      </c>
      <c r="D756" s="463">
        <v>1839652.4031421649</v>
      </c>
      <c r="E756" s="463">
        <v>216615.85537285893</v>
      </c>
      <c r="F756" s="468">
        <v>0.13346332568454775</v>
      </c>
      <c r="G756" s="474">
        <v>0.85411588094534951</v>
      </c>
      <c r="H756" s="474">
        <v>4.8198908196751655E-2</v>
      </c>
      <c r="I756" s="475">
        <v>6.3907486843725048</v>
      </c>
      <c r="J756" s="475">
        <v>7.4404887602525172E-2</v>
      </c>
      <c r="K756" s="468">
        <v>1.177973998827834E-2</v>
      </c>
      <c r="L756" s="469">
        <v>11756756.175083507</v>
      </c>
      <c r="M756" s="469">
        <v>1505099.3446498886</v>
      </c>
      <c r="N756" s="468">
        <v>0.14681522894736096</v>
      </c>
      <c r="O756" s="463">
        <v>2028103.3324432401</v>
      </c>
      <c r="P756" s="463">
        <v>174148.77691272832</v>
      </c>
      <c r="Q756" s="468">
        <v>9.3933681596038585E-2</v>
      </c>
    </row>
    <row r="757" spans="1:17">
      <c r="A757" s="483"/>
      <c r="B757" s="478"/>
      <c r="C757" s="367" t="s">
        <v>187</v>
      </c>
      <c r="D757" s="463">
        <v>30899.245740562037</v>
      </c>
      <c r="E757" s="463">
        <v>14968.296672932367</v>
      </c>
      <c r="F757" s="464">
        <v>0.93957344345207083</v>
      </c>
      <c r="G757" s="472">
        <v>1.4345936466676902E-2</v>
      </c>
      <c r="H757" s="472">
        <v>6.4354416209249105E-3</v>
      </c>
      <c r="I757" s="473">
        <v>6.9245967555785084</v>
      </c>
      <c r="J757" s="473">
        <v>-1.4841737437500742</v>
      </c>
      <c r="K757" s="464">
        <v>-0.17650306235240709</v>
      </c>
      <c r="L757" s="465">
        <v>213964.81680491893</v>
      </c>
      <c r="M757" s="465">
        <v>80005.12225872837</v>
      </c>
      <c r="N757" s="464">
        <v>0.59723279102537707</v>
      </c>
      <c r="O757" s="463">
        <v>35145.946697592735</v>
      </c>
      <c r="P757" s="463">
        <v>8967.8584413211793</v>
      </c>
      <c r="Q757" s="464">
        <v>0.34257117454605285</v>
      </c>
    </row>
    <row r="758" spans="1:17">
      <c r="A758" s="483"/>
      <c r="B758" s="478"/>
      <c r="C758" s="367" t="s">
        <v>165</v>
      </c>
      <c r="D758" s="463">
        <v>2800253.2990254881</v>
      </c>
      <c r="E758" s="463">
        <v>85948.263059634715</v>
      </c>
      <c r="F758" s="468">
        <v>3.166492414108904E-2</v>
      </c>
      <c r="G758" s="474">
        <v>1.3001047422231136</v>
      </c>
      <c r="H758" s="474">
        <v>-4.7680371247295072E-2</v>
      </c>
      <c r="I758" s="475">
        <v>5.4510659887727622</v>
      </c>
      <c r="J758" s="475">
        <v>0.23035195772194772</v>
      </c>
      <c r="K758" s="468">
        <v>4.4122692097652197E-2</v>
      </c>
      <c r="L758" s="469">
        <v>15264365.518266562</v>
      </c>
      <c r="M758" s="469">
        <v>1093755.1324477457</v>
      </c>
      <c r="N758" s="468">
        <v>7.7184757936914053E-2</v>
      </c>
      <c r="O758" s="463">
        <v>2219272.2510097623</v>
      </c>
      <c r="P758" s="463">
        <v>85435.310451002792</v>
      </c>
      <c r="Q758" s="468">
        <v>4.0038350085283919E-2</v>
      </c>
    </row>
    <row r="759" spans="1:17">
      <c r="A759" s="483"/>
      <c r="B759" s="478"/>
      <c r="C759" s="367" t="s">
        <v>238</v>
      </c>
      <c r="D759" s="463">
        <v>1158982.9196070288</v>
      </c>
      <c r="E759" s="463">
        <v>-22379.437527655391</v>
      </c>
      <c r="F759" s="464">
        <v>-1.8943753703084994E-2</v>
      </c>
      <c r="G759" s="472">
        <v>0.53809388974242678</v>
      </c>
      <c r="H759" s="472">
        <v>-4.851026029329919E-2</v>
      </c>
      <c r="I759" s="473">
        <v>7.7474219018921628</v>
      </c>
      <c r="J759" s="473">
        <v>0.3799205412745863</v>
      </c>
      <c r="K759" s="464">
        <v>5.1567081250289672E-2</v>
      </c>
      <c r="L759" s="465">
        <v>8979129.6552824192</v>
      </c>
      <c r="M759" s="465">
        <v>275440.88171024621</v>
      </c>
      <c r="N759" s="464">
        <v>3.1646453460812296E-2</v>
      </c>
      <c r="O759" s="463">
        <v>1509389.4786789855</v>
      </c>
      <c r="P759" s="463">
        <v>35681.254031516612</v>
      </c>
      <c r="Q759" s="464">
        <v>2.4211884981541754E-2</v>
      </c>
    </row>
    <row r="760" spans="1:17">
      <c r="A760" s="483"/>
      <c r="B760" s="478"/>
      <c r="C760" s="367" t="s">
        <v>184</v>
      </c>
      <c r="D760" s="463">
        <v>79609.809851447761</v>
      </c>
      <c r="E760" s="463">
        <v>-13935.710970426182</v>
      </c>
      <c r="F760" s="468">
        <v>-0.14897250929803543</v>
      </c>
      <c r="G760" s="474">
        <v>3.6961331802150492E-2</v>
      </c>
      <c r="H760" s="474">
        <v>-9.4885913733757377E-3</v>
      </c>
      <c r="I760" s="475">
        <v>7.1407801725713531</v>
      </c>
      <c r="J760" s="475">
        <v>0.35434748077034239</v>
      </c>
      <c r="K760" s="468">
        <v>5.2214100818894917E-2</v>
      </c>
      <c r="L760" s="469">
        <v>568476.15172939375</v>
      </c>
      <c r="M760" s="469">
        <v>-66364.22894772375</v>
      </c>
      <c r="N760" s="468">
        <v>-0.10453687409887191</v>
      </c>
      <c r="O760" s="463">
        <v>102349.40227535344</v>
      </c>
      <c r="P760" s="463">
        <v>-7410.2272375107859</v>
      </c>
      <c r="Q760" s="468">
        <v>-6.7513231143352948E-2</v>
      </c>
    </row>
    <row r="761" spans="1:17">
      <c r="A761" s="483"/>
      <c r="B761" s="478"/>
      <c r="C761" s="367" t="s">
        <v>170</v>
      </c>
      <c r="D761" s="463">
        <v>1676704.2962247338</v>
      </c>
      <c r="E761" s="463">
        <v>96763.950746684335</v>
      </c>
      <c r="F761" s="464">
        <v>6.1245319181596092E-2</v>
      </c>
      <c r="G761" s="472">
        <v>0.77846215111549577</v>
      </c>
      <c r="H761" s="472">
        <v>-6.0554508455088474E-3</v>
      </c>
      <c r="I761" s="473">
        <v>6.7135245016202356</v>
      </c>
      <c r="J761" s="473">
        <v>-0.18814007732992799</v>
      </c>
      <c r="K761" s="464">
        <v>-2.7260101556333044E-2</v>
      </c>
      <c r="L761" s="465">
        <v>11256595.374676663</v>
      </c>
      <c r="M761" s="465">
        <v>352377.05543652549</v>
      </c>
      <c r="N761" s="464">
        <v>3.2315664004522696E-2</v>
      </c>
      <c r="O761" s="463">
        <v>2329883.2782008462</v>
      </c>
      <c r="P761" s="463">
        <v>136843.58895563148</v>
      </c>
      <c r="Q761" s="464">
        <v>6.2399048054953062E-2</v>
      </c>
    </row>
    <row r="762" spans="1:17">
      <c r="A762" s="483"/>
      <c r="B762" s="478"/>
      <c r="C762" s="367" t="s">
        <v>174</v>
      </c>
      <c r="D762" s="463">
        <v>881118.03051241254</v>
      </c>
      <c r="E762" s="463">
        <v>107964.91148120502</v>
      </c>
      <c r="F762" s="468">
        <v>0.13964234098478381</v>
      </c>
      <c r="G762" s="474">
        <v>0.40908646740140875</v>
      </c>
      <c r="H762" s="474">
        <v>2.517815552935071E-2</v>
      </c>
      <c r="I762" s="475">
        <v>9.5364371794493792</v>
      </c>
      <c r="J762" s="475">
        <v>6.4064735799920669E-2</v>
      </c>
      <c r="K762" s="468">
        <v>6.7633252578525298E-3</v>
      </c>
      <c r="L762" s="469">
        <v>8402726.745661784</v>
      </c>
      <c r="M762" s="469">
        <v>1079132.4462289438</v>
      </c>
      <c r="N762" s="468">
        <v>0.1473501128144844</v>
      </c>
      <c r="O762" s="463">
        <v>1251813.963135004</v>
      </c>
      <c r="P762" s="463">
        <v>162706.33151973691</v>
      </c>
      <c r="Q762" s="468">
        <v>0.14939417078404402</v>
      </c>
    </row>
    <row r="763" spans="1:17">
      <c r="A763" s="483"/>
      <c r="B763" s="478"/>
      <c r="C763" s="367" t="s">
        <v>182</v>
      </c>
      <c r="D763" s="463">
        <v>414112.7295706704</v>
      </c>
      <c r="E763" s="463">
        <v>21082.600081268931</v>
      </c>
      <c r="F763" s="464">
        <v>5.3641180406850841E-2</v>
      </c>
      <c r="G763" s="472">
        <v>0.19226472252247706</v>
      </c>
      <c r="H763" s="472">
        <v>-2.8939463272337762E-3</v>
      </c>
      <c r="I763" s="473">
        <v>13.124933694630624</v>
      </c>
      <c r="J763" s="473">
        <v>0.28066929271601104</v>
      </c>
      <c r="K763" s="464">
        <v>2.1851721821778556E-2</v>
      </c>
      <c r="L763" s="465">
        <v>5435202.1177175511</v>
      </c>
      <c r="M763" s="465">
        <v>387019.21663694084</v>
      </c>
      <c r="N763" s="464">
        <v>7.6665054381071615E-2</v>
      </c>
      <c r="O763" s="463">
        <v>635623.72818046808</v>
      </c>
      <c r="P763" s="463">
        <v>57043.6461100413</v>
      </c>
      <c r="Q763" s="464">
        <v>9.8592481624864767E-2</v>
      </c>
    </row>
    <row r="764" spans="1:17">
      <c r="A764" s="483"/>
      <c r="B764" s="478"/>
      <c r="C764" s="367" t="s">
        <v>172</v>
      </c>
      <c r="D764" s="463">
        <v>1075520.2488516904</v>
      </c>
      <c r="E764" s="463">
        <v>-58656.875964140519</v>
      </c>
      <c r="F764" s="468">
        <v>-5.1717562169723084E-2</v>
      </c>
      <c r="G764" s="474">
        <v>0.49934374735874165</v>
      </c>
      <c r="H764" s="474">
        <v>-6.3830628627155162E-2</v>
      </c>
      <c r="I764" s="475">
        <v>5.4993410443625006</v>
      </c>
      <c r="J764" s="475">
        <v>-0.16012723277752272</v>
      </c>
      <c r="K764" s="468">
        <v>-2.8293688547441069E-2</v>
      </c>
      <c r="L764" s="469">
        <v>5914652.6485530715</v>
      </c>
      <c r="M764" s="469">
        <v>-504186.81000000425</v>
      </c>
      <c r="N764" s="468">
        <v>-7.8547970120701097E-2</v>
      </c>
      <c r="O764" s="463">
        <v>959730.07636032021</v>
      </c>
      <c r="P764" s="463">
        <v>-172317.85860360647</v>
      </c>
      <c r="Q764" s="468">
        <v>-0.1522178109967556</v>
      </c>
    </row>
    <row r="765" spans="1:17">
      <c r="A765" s="483"/>
      <c r="B765" s="478"/>
      <c r="C765" s="367" t="s">
        <v>314</v>
      </c>
      <c r="D765" s="463">
        <v>1921352.6657952298</v>
      </c>
      <c r="E765" s="463">
        <v>79419.837737370282</v>
      </c>
      <c r="F765" s="464">
        <v>4.3117662342285756E-2</v>
      </c>
      <c r="G765" s="472">
        <v>0.89204777051872808</v>
      </c>
      <c r="H765" s="472">
        <v>-2.2561904066152993E-2</v>
      </c>
      <c r="I765" s="473">
        <v>5.4876352842743525</v>
      </c>
      <c r="J765" s="473">
        <v>0.11581332370995856</v>
      </c>
      <c r="K765" s="464">
        <v>2.1559412162236023E-2</v>
      </c>
      <c r="L765" s="465">
        <v>10543682.682352491</v>
      </c>
      <c r="M765" s="465">
        <v>649147.46670680121</v>
      </c>
      <c r="N765" s="464">
        <v>6.5606665958431246E-2</v>
      </c>
      <c r="O765" s="463">
        <v>2658223.8106502285</v>
      </c>
      <c r="P765" s="463">
        <v>117556.23803175148</v>
      </c>
      <c r="Q765" s="464">
        <v>4.6269822663417164E-2</v>
      </c>
    </row>
    <row r="766" spans="1:17">
      <c r="A766" s="483"/>
      <c r="B766" s="478"/>
      <c r="C766" s="367" t="s">
        <v>188</v>
      </c>
      <c r="D766" s="463">
        <v>854863.87778695032</v>
      </c>
      <c r="E766" s="463">
        <v>366113.46295123402</v>
      </c>
      <c r="F766" s="468">
        <v>0.74908061832396755</v>
      </c>
      <c r="G766" s="474">
        <v>0.39689715992936619</v>
      </c>
      <c r="H766" s="474">
        <v>0.15420869102496251</v>
      </c>
      <c r="I766" s="475">
        <v>5.2599535446938592</v>
      </c>
      <c r="J766" s="475">
        <v>-1.1689950444934105</v>
      </c>
      <c r="K766" s="468">
        <v>-0.18183300554923112</v>
      </c>
      <c r="L766" s="469">
        <v>4496544.2841962073</v>
      </c>
      <c r="M766" s="469">
        <v>1354392.9942734363</v>
      </c>
      <c r="N766" s="468">
        <v>0.43104003254621298</v>
      </c>
      <c r="O766" s="463">
        <v>399239.92579454149</v>
      </c>
      <c r="P766" s="463">
        <v>154975.32443061459</v>
      </c>
      <c r="Q766" s="468">
        <v>0.63445674717196832</v>
      </c>
    </row>
    <row r="767" spans="1:17">
      <c r="A767" s="483"/>
      <c r="B767" s="478"/>
      <c r="C767" s="367" t="s">
        <v>179</v>
      </c>
      <c r="D767" s="463">
        <v>86233.289390969381</v>
      </c>
      <c r="E767" s="463">
        <v>12086.024521933112</v>
      </c>
      <c r="F767" s="464">
        <v>0.16300027443062445</v>
      </c>
      <c r="G767" s="472">
        <v>4.0036488311151516E-2</v>
      </c>
      <c r="H767" s="472">
        <v>3.2187473163653654E-3</v>
      </c>
      <c r="I767" s="473">
        <v>7.6522445020579335</v>
      </c>
      <c r="J767" s="473">
        <v>0.28098841555426368</v>
      </c>
      <c r="K767" s="464">
        <v>3.8119475467517226E-2</v>
      </c>
      <c r="L767" s="465">
        <v>659878.21463641617</v>
      </c>
      <c r="M767" s="465">
        <v>113319.73717293283</v>
      </c>
      <c r="N767" s="464">
        <v>0.20733323486049843</v>
      </c>
      <c r="O767" s="463">
        <v>150233.74178421497</v>
      </c>
      <c r="P767" s="463">
        <v>24377.615619402379</v>
      </c>
      <c r="Q767" s="464">
        <v>0.19369431081550306</v>
      </c>
    </row>
    <row r="768" spans="1:17">
      <c r="A768" s="483"/>
      <c r="B768" s="478"/>
      <c r="C768" s="367" t="s">
        <v>158</v>
      </c>
      <c r="D768" s="463">
        <v>6458659.7534802686</v>
      </c>
      <c r="E768" s="463">
        <v>380755.89924426191</v>
      </c>
      <c r="F768" s="468">
        <v>6.2645923393291808E-2</v>
      </c>
      <c r="G768" s="474">
        <v>2.9986337938883847</v>
      </c>
      <c r="H768" s="474">
        <v>-1.9342530548116521E-2</v>
      </c>
      <c r="I768" s="475">
        <v>4.5787186966763054</v>
      </c>
      <c r="J768" s="475">
        <v>8.4383162390343713E-2</v>
      </c>
      <c r="K768" s="468">
        <v>1.877544783797503E-2</v>
      </c>
      <c r="L768" s="469">
        <v>29572386.168730885</v>
      </c>
      <c r="M768" s="469">
        <v>2256246.9026643932</v>
      </c>
      <c r="N768" s="468">
        <v>8.2597576498199321E-2</v>
      </c>
      <c r="O768" s="463">
        <v>8398372.9936350975</v>
      </c>
      <c r="P768" s="463">
        <v>358258.56270576455</v>
      </c>
      <c r="Q768" s="468">
        <v>4.4558888531186551E-2</v>
      </c>
    </row>
    <row r="769" spans="1:17">
      <c r="A769" s="483"/>
      <c r="B769" s="478"/>
      <c r="C769" s="367" t="s">
        <v>156</v>
      </c>
      <c r="D769" s="463">
        <v>21635930.57707322</v>
      </c>
      <c r="E769" s="463">
        <v>1863301.73829896</v>
      </c>
      <c r="F769" s="464">
        <v>9.4236419117169318E-2</v>
      </c>
      <c r="G769" s="472">
        <v>10.045154113541116</v>
      </c>
      <c r="H769" s="472">
        <v>0.22707749725807602</v>
      </c>
      <c r="I769" s="473">
        <v>3.9893623450269486</v>
      </c>
      <c r="J769" s="473">
        <v>0.26032548906802688</v>
      </c>
      <c r="K769" s="464">
        <v>6.9810382445545494E-2</v>
      </c>
      <c r="L769" s="465">
        <v>86313566.743793085</v>
      </c>
      <c r="M769" s="465">
        <v>12580705.064807609</v>
      </c>
      <c r="N769" s="464">
        <v>0.17062548202158309</v>
      </c>
      <c r="O769" s="463">
        <v>16129681.527032509</v>
      </c>
      <c r="P769" s="463">
        <v>1841651.6169458106</v>
      </c>
      <c r="Q769" s="464">
        <v>0.12889472016332276</v>
      </c>
    </row>
    <row r="770" spans="1:17">
      <c r="A770" s="483"/>
      <c r="B770" s="478"/>
      <c r="C770" s="367" t="s">
        <v>166</v>
      </c>
      <c r="D770" s="463">
        <v>1308653.3365884214</v>
      </c>
      <c r="E770" s="463">
        <v>2909.0588229745626</v>
      </c>
      <c r="F770" s="468">
        <v>2.2278932196072177E-3</v>
      </c>
      <c r="G770" s="474">
        <v>0.6075830387975274</v>
      </c>
      <c r="H770" s="474">
        <v>-4.0782814064405315E-2</v>
      </c>
      <c r="I770" s="475">
        <v>5.054500146552698</v>
      </c>
      <c r="J770" s="475">
        <v>0.13585008740473814</v>
      </c>
      <c r="K770" s="468">
        <v>2.7619384540698746E-2</v>
      </c>
      <c r="L770" s="469">
        <v>6614588.4815728534</v>
      </c>
      <c r="M770" s="469">
        <v>192089.3125097286</v>
      </c>
      <c r="N770" s="468">
        <v>2.990881079985401E-2</v>
      </c>
      <c r="O770" s="463">
        <v>1740754.6491450276</v>
      </c>
      <c r="P770" s="463">
        <v>64859.884991857223</v>
      </c>
      <c r="Q770" s="468">
        <v>3.8701645460794146E-2</v>
      </c>
    </row>
    <row r="771" spans="1:17">
      <c r="A771" s="483"/>
      <c r="B771" s="478"/>
      <c r="C771" s="367" t="s">
        <v>186</v>
      </c>
      <c r="D771" s="463">
        <v>302879.76383675635</v>
      </c>
      <c r="E771" s="463">
        <v>43709.422074049711</v>
      </c>
      <c r="F771" s="464">
        <v>0.16865132706453562</v>
      </c>
      <c r="G771" s="472">
        <v>0.1406213564410837</v>
      </c>
      <c r="H771" s="472">
        <v>1.1930614666544048E-2</v>
      </c>
      <c r="I771" s="473">
        <v>3.7555582251383068</v>
      </c>
      <c r="J771" s="473">
        <v>-0.1916737611503434</v>
      </c>
      <c r="K771" s="464">
        <v>-4.8559031193543545E-2</v>
      </c>
      <c r="L771" s="465">
        <v>1137482.5883050782</v>
      </c>
      <c r="M771" s="465">
        <v>114477.12540196138</v>
      </c>
      <c r="N771" s="464">
        <v>0.1119027508192328</v>
      </c>
      <c r="O771" s="463">
        <v>199414.34167975181</v>
      </c>
      <c r="P771" s="463">
        <v>13245.999768793583</v>
      </c>
      <c r="Q771" s="464">
        <v>7.1150656619850886E-2</v>
      </c>
    </row>
    <row r="772" spans="1:17">
      <c r="A772" s="483"/>
      <c r="B772" s="478"/>
      <c r="C772" s="367" t="s">
        <v>181</v>
      </c>
      <c r="D772" s="463">
        <v>792598.87582871201</v>
      </c>
      <c r="E772" s="463">
        <v>93438.695968641434</v>
      </c>
      <c r="F772" s="468">
        <v>0.13364419007292747</v>
      </c>
      <c r="G772" s="474">
        <v>0.36798869498849507</v>
      </c>
      <c r="H772" s="474">
        <v>2.0821493859464968E-2</v>
      </c>
      <c r="I772" s="475">
        <v>4.7642496076020606</v>
      </c>
      <c r="J772" s="475">
        <v>0.16963613026738944</v>
      </c>
      <c r="K772" s="468">
        <v>3.6920653087405109E-2</v>
      </c>
      <c r="L772" s="469">
        <v>3776138.8831527755</v>
      </c>
      <c r="M772" s="469">
        <v>563768.09795196261</v>
      </c>
      <c r="N772" s="468">
        <v>0.17549907393916239</v>
      </c>
      <c r="O772" s="463">
        <v>468721.41375637107</v>
      </c>
      <c r="P772" s="463">
        <v>40689.738819123013</v>
      </c>
      <c r="Q772" s="468">
        <v>9.5062447948713991E-2</v>
      </c>
    </row>
    <row r="773" spans="1:17">
      <c r="A773" s="483"/>
      <c r="B773" s="478"/>
      <c r="C773" s="367" t="s">
        <v>159</v>
      </c>
      <c r="D773" s="463">
        <v>7159941.6713967565</v>
      </c>
      <c r="E773" s="463">
        <v>740540.99678453431</v>
      </c>
      <c r="F773" s="464">
        <v>0.11535983409062844</v>
      </c>
      <c r="G773" s="472">
        <v>3.3242257492432228</v>
      </c>
      <c r="H773" s="472">
        <v>0.13667956264981029</v>
      </c>
      <c r="I773" s="473">
        <v>7.9470551819876469</v>
      </c>
      <c r="J773" s="473">
        <v>8.6420623294853449E-2</v>
      </c>
      <c r="K773" s="464">
        <v>1.0994102657944324E-2</v>
      </c>
      <c r="L773" s="465">
        <v>56900451.562402889</v>
      </c>
      <c r="M773" s="465">
        <v>6439888.7734502256</v>
      </c>
      <c r="N773" s="464">
        <v>0.12762221460716866</v>
      </c>
      <c r="O773" s="463">
        <v>11071285.239793416</v>
      </c>
      <c r="P773" s="463">
        <v>1144991.1079965197</v>
      </c>
      <c r="Q773" s="464">
        <v>0.11534930285097737</v>
      </c>
    </row>
    <row r="774" spans="1:17">
      <c r="A774" s="483"/>
      <c r="B774" s="478"/>
      <c r="C774" s="367" t="s">
        <v>161</v>
      </c>
      <c r="D774" s="463">
        <v>4528815.3906684974</v>
      </c>
      <c r="E774" s="463">
        <v>-155840.33064432349</v>
      </c>
      <c r="F774" s="468">
        <v>-3.3266122403686697E-2</v>
      </c>
      <c r="G774" s="474">
        <v>2.1026434887551737</v>
      </c>
      <c r="H774" s="474">
        <v>-0.22351704193575861</v>
      </c>
      <c r="I774" s="475">
        <v>3.8002490948637782</v>
      </c>
      <c r="J774" s="475">
        <v>0.24327086446710577</v>
      </c>
      <c r="K774" s="468">
        <v>6.8392564899104349E-2</v>
      </c>
      <c r="L774" s="469">
        <v>17210626.589193106</v>
      </c>
      <c r="M774" s="469">
        <v>547408.17158018053</v>
      </c>
      <c r="N774" s="468">
        <v>3.2851287059981957E-2</v>
      </c>
      <c r="O774" s="463">
        <v>2770036.653826762</v>
      </c>
      <c r="P774" s="463">
        <v>-56770.079434232786</v>
      </c>
      <c r="Q774" s="468">
        <v>-2.0082759378722368E-2</v>
      </c>
    </row>
    <row r="775" spans="1:17">
      <c r="A775" s="483"/>
      <c r="B775" s="478"/>
      <c r="C775" s="367" t="s">
        <v>177</v>
      </c>
      <c r="D775" s="463">
        <v>402156.07623460999</v>
      </c>
      <c r="E775" s="463">
        <v>23694.295867019391</v>
      </c>
      <c r="F775" s="464">
        <v>6.2606839306219256E-2</v>
      </c>
      <c r="G775" s="472">
        <v>0.18671347410193606</v>
      </c>
      <c r="H775" s="472">
        <v>-1.2112973729244692E-3</v>
      </c>
      <c r="I775" s="473">
        <v>10.632531876541753</v>
      </c>
      <c r="J775" s="473">
        <v>-0.50293826360835148</v>
      </c>
      <c r="K775" s="464">
        <v>-4.5165426989468085E-2</v>
      </c>
      <c r="L775" s="465">
        <v>4275937.2999094464</v>
      </c>
      <c r="M775" s="465">
        <v>61587.445438094437</v>
      </c>
      <c r="N775" s="464">
        <v>1.4613747687024899E-2</v>
      </c>
      <c r="O775" s="463">
        <v>276177.12601272622</v>
      </c>
      <c r="P775" s="463">
        <v>7902.7360879920889</v>
      </c>
      <c r="Q775" s="464">
        <v>2.9457661203550759E-2</v>
      </c>
    </row>
    <row r="776" spans="1:17">
      <c r="A776" s="483"/>
      <c r="B776" s="478"/>
      <c r="C776" s="367" t="s">
        <v>164</v>
      </c>
      <c r="D776" s="463">
        <v>2298174.5499576172</v>
      </c>
      <c r="E776" s="463">
        <v>34115.864544590935</v>
      </c>
      <c r="F776" s="468">
        <v>1.5068454172320745E-2</v>
      </c>
      <c r="G776" s="474">
        <v>1.0669990575124657</v>
      </c>
      <c r="H776" s="474">
        <v>-5.7216736876771979E-2</v>
      </c>
      <c r="I776" s="475">
        <v>5.3042648615793206</v>
      </c>
      <c r="J776" s="475">
        <v>4.3168589944108327E-2</v>
      </c>
      <c r="K776" s="468">
        <v>8.2052461531351151E-3</v>
      </c>
      <c r="L776" s="469">
        <v>12190126.511116058</v>
      </c>
      <c r="M776" s="469">
        <v>278695.80252626538</v>
      </c>
      <c r="N776" s="468">
        <v>2.339734070108699E-2</v>
      </c>
      <c r="O776" s="463">
        <v>3356077.9627115894</v>
      </c>
      <c r="P776" s="463">
        <v>96051.948540460318</v>
      </c>
      <c r="Q776" s="468">
        <v>2.9463552782379193E-2</v>
      </c>
    </row>
    <row r="777" spans="1:17">
      <c r="A777" s="483"/>
      <c r="B777" s="478"/>
      <c r="C777" s="367" t="s">
        <v>190</v>
      </c>
      <c r="D777" s="462"/>
      <c r="E777" s="463">
        <v>0</v>
      </c>
      <c r="F777" s="462"/>
      <c r="G777" s="462"/>
      <c r="H777" s="472">
        <v>0</v>
      </c>
      <c r="I777" s="462"/>
      <c r="J777" s="462"/>
      <c r="K777" s="462"/>
      <c r="L777" s="462"/>
      <c r="M777" s="465">
        <v>0</v>
      </c>
      <c r="N777" s="462"/>
      <c r="O777" s="462"/>
      <c r="P777" s="463">
        <v>0</v>
      </c>
      <c r="Q777" s="462"/>
    </row>
    <row r="778" spans="1:17">
      <c r="A778" s="483"/>
      <c r="B778" s="478"/>
      <c r="C778" s="367" t="s">
        <v>180</v>
      </c>
      <c r="D778" s="463">
        <v>365685.83775636053</v>
      </c>
      <c r="E778" s="463">
        <v>8874.1217016899609</v>
      </c>
      <c r="F778" s="468">
        <v>2.4870600662480126E-2</v>
      </c>
      <c r="G778" s="474">
        <v>0.16978103087900304</v>
      </c>
      <c r="H778" s="474">
        <v>-7.3934255059960596E-3</v>
      </c>
      <c r="I778" s="475">
        <v>4.1926036095214165</v>
      </c>
      <c r="J778" s="475">
        <v>0.25373775738621829</v>
      </c>
      <c r="K778" s="468">
        <v>6.4418989351635564E-2</v>
      </c>
      <c r="L778" s="469">
        <v>1533175.7633281802</v>
      </c>
      <c r="M778" s="469">
        <v>127742.27931867773</v>
      </c>
      <c r="N778" s="468">
        <v>9.0891728973360675E-2</v>
      </c>
      <c r="O778" s="463">
        <v>294031.40915811039</v>
      </c>
      <c r="P778" s="463">
        <v>1817.4780399618903</v>
      </c>
      <c r="Q778" s="468">
        <v>6.2196830692067316E-3</v>
      </c>
    </row>
    <row r="779" spans="1:17">
      <c r="A779" s="483"/>
      <c r="B779" s="478"/>
      <c r="C779" s="367" t="s">
        <v>185</v>
      </c>
      <c r="D779" s="463">
        <v>343827.70693121827</v>
      </c>
      <c r="E779" s="463">
        <v>57028.909055098775</v>
      </c>
      <c r="F779" s="464">
        <v>0.19884640199828163</v>
      </c>
      <c r="G779" s="472">
        <v>0.1596327133850855</v>
      </c>
      <c r="H779" s="472">
        <v>1.722309279463638E-2</v>
      </c>
      <c r="I779" s="473">
        <v>5.2152534615123338</v>
      </c>
      <c r="J779" s="473">
        <v>-8.7273747060890194E-2</v>
      </c>
      <c r="K779" s="464">
        <v>-1.6458896603073415E-2</v>
      </c>
      <c r="L779" s="465">
        <v>1793148.6387368843</v>
      </c>
      <c r="M779" s="465">
        <v>272390.20961266803</v>
      </c>
      <c r="N779" s="464">
        <v>0.17911471302482523</v>
      </c>
      <c r="O779" s="463">
        <v>257112.92972183233</v>
      </c>
      <c r="P779" s="463">
        <v>41717.6556708813</v>
      </c>
      <c r="Q779" s="464">
        <v>0.19367953106070995</v>
      </c>
    </row>
    <row r="780" spans="1:17">
      <c r="A780" s="483"/>
      <c r="B780" s="478"/>
      <c r="C780" s="367" t="s">
        <v>163</v>
      </c>
      <c r="D780" s="463">
        <v>4204674.2666363381</v>
      </c>
      <c r="E780" s="463">
        <v>858317.78611276345</v>
      </c>
      <c r="F780" s="468">
        <v>0.25649323110324163</v>
      </c>
      <c r="G780" s="474">
        <v>1.9521508841574406</v>
      </c>
      <c r="H780" s="474">
        <v>0.29052133661102308</v>
      </c>
      <c r="I780" s="475">
        <v>4.5393197587451599</v>
      </c>
      <c r="J780" s="475">
        <v>-4.4866342507235757E-2</v>
      </c>
      <c r="K780" s="468">
        <v>-9.7871991922357411E-3</v>
      </c>
      <c r="L780" s="469">
        <v>19086360.977629643</v>
      </c>
      <c r="M780" s="469">
        <v>3746040.1097775903</v>
      </c>
      <c r="N780" s="468">
        <v>0.24419568156673829</v>
      </c>
      <c r="O780" s="463">
        <v>3598289.464559081</v>
      </c>
      <c r="P780" s="463">
        <v>671965.9837398841</v>
      </c>
      <c r="Q780" s="468">
        <v>0.22962805996819377</v>
      </c>
    </row>
    <row r="781" spans="1:17">
      <c r="A781" s="483"/>
      <c r="B781" s="478"/>
      <c r="C781" s="367" t="s">
        <v>175</v>
      </c>
      <c r="D781" s="463">
        <v>1801207.6050743705</v>
      </c>
      <c r="E781" s="463">
        <v>430479.26416984596</v>
      </c>
      <c r="F781" s="464">
        <v>0.31405148002249572</v>
      </c>
      <c r="G781" s="472">
        <v>0.8362666869816664</v>
      </c>
      <c r="H781" s="472">
        <v>0.15563307064026743</v>
      </c>
      <c r="I781" s="473">
        <v>5.0533141089812927</v>
      </c>
      <c r="J781" s="473">
        <v>-2.7542883819972275E-2</v>
      </c>
      <c r="K781" s="464">
        <v>-5.4209130190036817E-3</v>
      </c>
      <c r="L781" s="465">
        <v>9102067.8039267212</v>
      </c>
      <c r="M781" s="465">
        <v>2137593.127811092</v>
      </c>
      <c r="N781" s="464">
        <v>0.30692812124680086</v>
      </c>
      <c r="O781" s="463">
        <v>1214119.8690978293</v>
      </c>
      <c r="P781" s="463">
        <v>238721.30187916791</v>
      </c>
      <c r="Q781" s="464">
        <v>0.24474231345231431</v>
      </c>
    </row>
    <row r="782" spans="1:17">
      <c r="A782" s="483"/>
      <c r="B782" s="478"/>
      <c r="C782" s="367" t="s">
        <v>207</v>
      </c>
      <c r="D782" s="463">
        <v>2453504.7396617085</v>
      </c>
      <c r="E782" s="463">
        <v>137562.77114889398</v>
      </c>
      <c r="F782" s="468">
        <v>5.9398194349934472E-2</v>
      </c>
      <c r="G782" s="474">
        <v>1.1391159321948323</v>
      </c>
      <c r="H782" s="474">
        <v>-1.0862448076718545E-2</v>
      </c>
      <c r="I782" s="475">
        <v>2.7320013662816458</v>
      </c>
      <c r="J782" s="475">
        <v>0.10102841083147718</v>
      </c>
      <c r="K782" s="468">
        <v>3.8399638666825775E-2</v>
      </c>
      <c r="L782" s="469">
        <v>6702978.3009342812</v>
      </c>
      <c r="M782" s="469">
        <v>609797.61538504064</v>
      </c>
      <c r="N782" s="468">
        <v>0.10007870221725967</v>
      </c>
      <c r="O782" s="463">
        <v>1660543.6481628399</v>
      </c>
      <c r="P782" s="463">
        <v>95681.242765560746</v>
      </c>
      <c r="Q782" s="468">
        <v>6.1143550024303696E-2</v>
      </c>
    </row>
    <row r="783" spans="1:17">
      <c r="A783" s="483"/>
      <c r="B783" s="478"/>
      <c r="C783" s="367" t="s">
        <v>208</v>
      </c>
      <c r="D783" s="463">
        <v>16188.369116812915</v>
      </c>
      <c r="E783" s="463">
        <v>2574.2730659692606</v>
      </c>
      <c r="F783" s="464">
        <v>0.18908879857724634</v>
      </c>
      <c r="G783" s="472">
        <v>7.5159541692000004E-3</v>
      </c>
      <c r="H783" s="472">
        <v>7.5589008371517667E-4</v>
      </c>
      <c r="I783" s="473">
        <v>10.976950293781341</v>
      </c>
      <c r="J783" s="473">
        <v>0.63312957462502339</v>
      </c>
      <c r="K783" s="464">
        <v>6.1208482998211119E-2</v>
      </c>
      <c r="L783" s="465">
        <v>177698.92313264031</v>
      </c>
      <c r="M783" s="465">
        <v>36877.154329339508</v>
      </c>
      <c r="N783" s="464">
        <v>0.26187112008832492</v>
      </c>
      <c r="O783" s="463">
        <v>32920.812329530716</v>
      </c>
      <c r="P783" s="463">
        <v>5285.5608578919782</v>
      </c>
      <c r="Q783" s="464">
        <v>0.19126154373215662</v>
      </c>
    </row>
    <row r="784" spans="1:17">
      <c r="A784" s="483"/>
      <c r="B784" s="478"/>
      <c r="C784" s="367" t="s">
        <v>239</v>
      </c>
      <c r="D784" s="463">
        <v>228196.91579732735</v>
      </c>
      <c r="E784" s="463">
        <v>31706.747793517949</v>
      </c>
      <c r="F784" s="468">
        <v>0.16136556915612818</v>
      </c>
      <c r="G784" s="474">
        <v>0.10594751999472368</v>
      </c>
      <c r="H784" s="474">
        <v>8.3805480185623615E-3</v>
      </c>
      <c r="I784" s="475">
        <v>13.436887925631776</v>
      </c>
      <c r="J784" s="475">
        <v>-0.15153709132946425</v>
      </c>
      <c r="K784" s="468">
        <v>-1.115192460791547E-2</v>
      </c>
      <c r="L784" s="469">
        <v>3066256.3825435191</v>
      </c>
      <c r="M784" s="469">
        <v>396264.46805363847</v>
      </c>
      <c r="N784" s="468">
        <v>0.14841410788667028</v>
      </c>
      <c r="O784" s="463">
        <v>242651.3057200578</v>
      </c>
      <c r="P784" s="463">
        <v>34852.915877890016</v>
      </c>
      <c r="Q784" s="468">
        <v>0.1677246676663971</v>
      </c>
    </row>
    <row r="785" spans="1:17">
      <c r="A785" s="483"/>
      <c r="B785" s="478"/>
      <c r="C785" s="367" t="s">
        <v>209</v>
      </c>
      <c r="D785" s="463">
        <v>9851036.042588152</v>
      </c>
      <c r="E785" s="463">
        <v>593856.75907400064</v>
      </c>
      <c r="F785" s="464">
        <v>6.4150940679261054E-2</v>
      </c>
      <c r="G785" s="472">
        <v>4.5736500620271556</v>
      </c>
      <c r="H785" s="472">
        <v>-2.2991901836480366E-2</v>
      </c>
      <c r="I785" s="473">
        <v>4.7279744225328795</v>
      </c>
      <c r="J785" s="473">
        <v>0.17580973160601054</v>
      </c>
      <c r="K785" s="464">
        <v>3.8621127209308811E-2</v>
      </c>
      <c r="L785" s="465">
        <v>46575446.4448063</v>
      </c>
      <c r="M785" s="465">
        <v>4435241.7728134915</v>
      </c>
      <c r="N785" s="464">
        <v>0.10524964952914048</v>
      </c>
      <c r="O785" s="463">
        <v>9091184.0449562669</v>
      </c>
      <c r="P785" s="463">
        <v>33404.705542229116</v>
      </c>
      <c r="Q785" s="464">
        <v>3.6879575324684517E-3</v>
      </c>
    </row>
    <row r="786" spans="1:17">
      <c r="A786" s="483"/>
      <c r="B786" s="484"/>
      <c r="C786" s="367" t="s">
        <v>210</v>
      </c>
      <c r="D786" s="463">
        <v>2362062.9427564293</v>
      </c>
      <c r="E786" s="463">
        <v>197074.19943444245</v>
      </c>
      <c r="F786" s="468">
        <v>9.1027817138692943E-2</v>
      </c>
      <c r="G786" s="474">
        <v>1.0966612321734703</v>
      </c>
      <c r="H786" s="474">
        <v>2.1638506128949908E-2</v>
      </c>
      <c r="I786" s="475">
        <v>5.5100363474087004</v>
      </c>
      <c r="J786" s="475">
        <v>3.1711853168699733E-2</v>
      </c>
      <c r="K786" s="468">
        <v>5.7886043811464782E-3</v>
      </c>
      <c r="L786" s="469">
        <v>13015052.669455081</v>
      </c>
      <c r="M786" s="469">
        <v>1154541.8071603626</v>
      </c>
      <c r="N786" s="468">
        <v>9.7343345540934573E-2</v>
      </c>
      <c r="O786" s="463">
        <v>3859650.4367340375</v>
      </c>
      <c r="P786" s="463">
        <v>398629.22533965483</v>
      </c>
      <c r="Q786" s="468">
        <v>0.11517676459979116</v>
      </c>
    </row>
    <row r="787" spans="1:17">
      <c r="A787" s="483"/>
      <c r="B787" s="478" t="s">
        <v>242</v>
      </c>
      <c r="C787" s="367" t="s">
        <v>189</v>
      </c>
      <c r="D787" s="463">
        <v>556994.75360989594</v>
      </c>
      <c r="E787" s="463">
        <v>119590.62524306786</v>
      </c>
      <c r="F787" s="464">
        <v>0.27340991428131523</v>
      </c>
      <c r="G787" s="472">
        <v>2.2362149852920354E-2</v>
      </c>
      <c r="H787" s="472">
        <v>3.9573105669166234E-3</v>
      </c>
      <c r="I787" s="473">
        <v>2.863929060548529</v>
      </c>
      <c r="J787" s="473">
        <v>-9.7113494554741386E-2</v>
      </c>
      <c r="K787" s="464">
        <v>-3.2797061422629378E-2</v>
      </c>
      <c r="L787" s="465">
        <v>1595193.4614364486</v>
      </c>
      <c r="M787" s="465">
        <v>300021.2235644171</v>
      </c>
      <c r="N787" s="464">
        <v>0.23164581110644564</v>
      </c>
      <c r="O787" s="463">
        <v>111608.00721979141</v>
      </c>
      <c r="P787" s="463">
        <v>24098.365610241774</v>
      </c>
      <c r="Q787" s="464">
        <v>0.27537954866463538</v>
      </c>
    </row>
    <row r="788" spans="1:17">
      <c r="A788" s="483"/>
      <c r="B788" s="478" t="s">
        <v>299</v>
      </c>
      <c r="C788" s="367" t="s">
        <v>176</v>
      </c>
      <c r="D788" s="463">
        <v>656524.9678792418</v>
      </c>
      <c r="E788" s="463">
        <v>-63518.944213476498</v>
      </c>
      <c r="F788" s="468">
        <v>-8.8215375682944908E-2</v>
      </c>
      <c r="G788" s="474">
        <v>2.635807540151755E-2</v>
      </c>
      <c r="H788" s="474">
        <v>-3.9395181086604586E-3</v>
      </c>
      <c r="I788" s="475">
        <v>8.7139057098175012</v>
      </c>
      <c r="J788" s="475">
        <v>0.3730991906485972</v>
      </c>
      <c r="K788" s="468">
        <v>4.4731788201912828E-2</v>
      </c>
      <c r="L788" s="469">
        <v>5720896.6662406772</v>
      </c>
      <c r="M788" s="469">
        <v>-284850.28983014822</v>
      </c>
      <c r="N788" s="468">
        <v>-4.7429618982233558E-2</v>
      </c>
      <c r="O788" s="463">
        <v>987040.09676004201</v>
      </c>
      <c r="P788" s="463">
        <v>-43679.676858716644</v>
      </c>
      <c r="Q788" s="468">
        <v>-4.2377839231085547E-2</v>
      </c>
    </row>
    <row r="789" spans="1:17">
      <c r="A789" s="483"/>
      <c r="B789" s="478" t="s">
        <v>299</v>
      </c>
      <c r="C789" s="367" t="s">
        <v>171</v>
      </c>
      <c r="D789" s="463">
        <v>9705477.0160635374</v>
      </c>
      <c r="E789" s="463">
        <v>-1880318.8262336738</v>
      </c>
      <c r="F789" s="464">
        <v>-0.16229518039399937</v>
      </c>
      <c r="G789" s="472">
        <v>0.38965417541310055</v>
      </c>
      <c r="H789" s="472">
        <v>-9.7846277026848782E-2</v>
      </c>
      <c r="I789" s="473">
        <v>5.0541424471186218</v>
      </c>
      <c r="J789" s="473">
        <v>-7.1307168906178831E-2</v>
      </c>
      <c r="K789" s="464">
        <v>-1.39123734010058E-2</v>
      </c>
      <c r="L789" s="465">
        <v>49052863.356420904</v>
      </c>
      <c r="M789" s="465">
        <v>-10329549.494823068</v>
      </c>
      <c r="N789" s="464">
        <v>-0.17394964264418028</v>
      </c>
      <c r="O789" s="463">
        <v>12251628.165706396</v>
      </c>
      <c r="P789" s="463">
        <v>-3760039.4994712174</v>
      </c>
      <c r="Q789" s="464">
        <v>-0.23483122296177811</v>
      </c>
    </row>
    <row r="790" spans="1:17">
      <c r="A790" s="483"/>
      <c r="B790" s="478" t="s">
        <v>299</v>
      </c>
      <c r="C790" s="367" t="s">
        <v>173</v>
      </c>
      <c r="D790" s="463">
        <v>3862151.1793975197</v>
      </c>
      <c r="E790" s="463">
        <v>997465.68326977268</v>
      </c>
      <c r="F790" s="468">
        <v>0.34819378414072577</v>
      </c>
      <c r="G790" s="474">
        <v>0.15505712193621277</v>
      </c>
      <c r="H790" s="474">
        <v>3.4518533610498309E-2</v>
      </c>
      <c r="I790" s="475">
        <v>6.4758022210479487</v>
      </c>
      <c r="J790" s="475">
        <v>-3.0420689310459155</v>
      </c>
      <c r="K790" s="468">
        <v>-0.31961652794350781</v>
      </c>
      <c r="L790" s="469">
        <v>25010527.185565412</v>
      </c>
      <c r="M790" s="469">
        <v>-2255180.2578505725</v>
      </c>
      <c r="N790" s="468">
        <v>-8.2711232141352134E-2</v>
      </c>
      <c r="O790" s="463">
        <v>5910840.2301664017</v>
      </c>
      <c r="P790" s="463">
        <v>-138017.23942392319</v>
      </c>
      <c r="Q790" s="468">
        <v>-2.2817075806097771E-2</v>
      </c>
    </row>
    <row r="791" spans="1:17">
      <c r="A791" s="483"/>
      <c r="B791" s="478" t="s">
        <v>299</v>
      </c>
      <c r="C791" s="367" t="s">
        <v>169</v>
      </c>
      <c r="D791" s="463">
        <v>8905959.2438669894</v>
      </c>
      <c r="E791" s="463">
        <v>232665.01283430867</v>
      </c>
      <c r="F791" s="464">
        <v>2.6825449089671497E-2</v>
      </c>
      <c r="G791" s="472">
        <v>0.35755524429021573</v>
      </c>
      <c r="H791" s="472">
        <v>-7.3946408386825202E-3</v>
      </c>
      <c r="I791" s="473">
        <v>7.8791670539479837</v>
      </c>
      <c r="J791" s="473">
        <v>1.5517459685662871E-2</v>
      </c>
      <c r="K791" s="464">
        <v>1.9733152526258445E-3</v>
      </c>
      <c r="L791" s="465">
        <v>70171540.65808028</v>
      </c>
      <c r="M791" s="465">
        <v>1967793.997302413</v>
      </c>
      <c r="N791" s="464">
        <v>2.8851699410144548E-2</v>
      </c>
      <c r="O791" s="463">
        <v>9834731.6123692133</v>
      </c>
      <c r="P791" s="463">
        <v>338790.03825175017</v>
      </c>
      <c r="Q791" s="464">
        <v>3.5677350751100928E-2</v>
      </c>
    </row>
    <row r="792" spans="1:17">
      <c r="A792" s="483"/>
      <c r="B792" s="478" t="s">
        <v>299</v>
      </c>
      <c r="C792" s="367" t="s">
        <v>233</v>
      </c>
      <c r="D792" s="463">
        <v>2324959.2444597711</v>
      </c>
      <c r="E792" s="463">
        <v>515032.72701644665</v>
      </c>
      <c r="F792" s="468">
        <v>0.28456002056037849</v>
      </c>
      <c r="G792" s="474">
        <v>9.3342148538359565E-2</v>
      </c>
      <c r="H792" s="474">
        <v>1.7185101741845871E-2</v>
      </c>
      <c r="I792" s="475">
        <v>8.0107504134680703</v>
      </c>
      <c r="J792" s="475">
        <v>-0.23322656471680503</v>
      </c>
      <c r="K792" s="468">
        <v>-2.8290540516302594E-2</v>
      </c>
      <c r="L792" s="469">
        <v>18624668.228852525</v>
      </c>
      <c r="M792" s="469">
        <v>3703675.6868434325</v>
      </c>
      <c r="N792" s="468">
        <v>0.24821912325309273</v>
      </c>
      <c r="O792" s="463">
        <v>2603930.3016715515</v>
      </c>
      <c r="P792" s="463">
        <v>520756.90135788638</v>
      </c>
      <c r="Q792" s="468">
        <v>0.24998250327095939</v>
      </c>
    </row>
    <row r="793" spans="1:17">
      <c r="A793" s="483"/>
      <c r="B793" s="478" t="s">
        <v>299</v>
      </c>
      <c r="C793" s="367" t="s">
        <v>153</v>
      </c>
      <c r="D793" s="463">
        <v>410102493.26706636</v>
      </c>
      <c r="E793" s="463">
        <v>4094559.7020215988</v>
      </c>
      <c r="F793" s="464">
        <v>1.0084925351257027E-2</v>
      </c>
      <c r="G793" s="472">
        <v>16.464739299712257</v>
      </c>
      <c r="H793" s="472">
        <v>-0.61902896285046438</v>
      </c>
      <c r="I793" s="473">
        <v>4.6588815162231754</v>
      </c>
      <c r="J793" s="473">
        <v>-5.9554476602826867E-2</v>
      </c>
      <c r="K793" s="464">
        <v>-1.2621656136349968E-2</v>
      </c>
      <c r="L793" s="465">
        <v>1910618925.6389747</v>
      </c>
      <c r="M793" s="465">
        <v>-5103521.4672408104</v>
      </c>
      <c r="N793" s="464">
        <v>-2.6640192450372484E-3</v>
      </c>
      <c r="O793" s="463">
        <v>479185703.83131909</v>
      </c>
      <c r="P793" s="463">
        <v>4639137.584368825</v>
      </c>
      <c r="Q793" s="464">
        <v>9.775937525074524E-3</v>
      </c>
    </row>
    <row r="794" spans="1:17">
      <c r="A794" s="483"/>
      <c r="B794" s="478" t="s">
        <v>299</v>
      </c>
      <c r="C794" s="367" t="s">
        <v>234</v>
      </c>
      <c r="D794" s="463">
        <v>64809010.782182723</v>
      </c>
      <c r="E794" s="463">
        <v>717248.96453171223</v>
      </c>
      <c r="F794" s="468">
        <v>1.1190969700167929E-2</v>
      </c>
      <c r="G794" s="474">
        <v>2.6019433783495378</v>
      </c>
      <c r="H794" s="474">
        <v>-9.4872905061096358E-2</v>
      </c>
      <c r="I794" s="475">
        <v>2.2260578506112418</v>
      </c>
      <c r="J794" s="475">
        <v>-0.18657023460137712</v>
      </c>
      <c r="K794" s="468">
        <v>-7.7330706603680743E-2</v>
      </c>
      <c r="L794" s="469">
        <v>144268607.24202648</v>
      </c>
      <c r="M794" s="469">
        <v>-10360977.34999612</v>
      </c>
      <c r="N794" s="468">
        <v>-6.7005142498007111E-2</v>
      </c>
      <c r="O794" s="463">
        <v>29571264.663277492</v>
      </c>
      <c r="P794" s="463">
        <v>-659135.68846769631</v>
      </c>
      <c r="Q794" s="468">
        <v>-2.1803736662377504E-2</v>
      </c>
    </row>
    <row r="795" spans="1:17">
      <c r="A795" s="483"/>
      <c r="B795" s="478" t="s">
        <v>299</v>
      </c>
      <c r="C795" s="367" t="s">
        <v>235</v>
      </c>
      <c r="D795" s="463">
        <v>168785209.30599871</v>
      </c>
      <c r="E795" s="463">
        <v>8496265.251070559</v>
      </c>
      <c r="F795" s="464">
        <v>5.3005934384089778E-2</v>
      </c>
      <c r="G795" s="472">
        <v>6.7763657000273252</v>
      </c>
      <c r="H795" s="472">
        <v>3.1819722216830826E-2</v>
      </c>
      <c r="I795" s="473">
        <v>3.6790306671403861</v>
      </c>
      <c r="J795" s="473">
        <v>-8.3950677550792996E-2</v>
      </c>
      <c r="K795" s="464">
        <v>-2.2309618321448964E-2</v>
      </c>
      <c r="L795" s="465">
        <v>620965961.19647813</v>
      </c>
      <c r="M795" s="465">
        <v>17801654.957535386</v>
      </c>
      <c r="N795" s="464">
        <v>2.9513773897759932E-2</v>
      </c>
      <c r="O795" s="463">
        <v>124717941.42490903</v>
      </c>
      <c r="P795" s="463">
        <v>7240692.2999894619</v>
      </c>
      <c r="Q795" s="464">
        <v>6.1634847205947627E-2</v>
      </c>
    </row>
    <row r="796" spans="1:17">
      <c r="A796" s="483"/>
      <c r="B796" s="478" t="s">
        <v>299</v>
      </c>
      <c r="C796" s="367" t="s">
        <v>236</v>
      </c>
      <c r="D796" s="463">
        <v>4184473.6187250763</v>
      </c>
      <c r="E796" s="463">
        <v>-710174.92654808238</v>
      </c>
      <c r="F796" s="468">
        <v>-0.14509211845943665</v>
      </c>
      <c r="G796" s="474">
        <v>0.1679976795312127</v>
      </c>
      <c r="H796" s="474">
        <v>-3.7956526190582984E-2</v>
      </c>
      <c r="I796" s="475">
        <v>5.9872225671254276</v>
      </c>
      <c r="J796" s="475">
        <v>-0.23460389804038329</v>
      </c>
      <c r="K796" s="468">
        <v>-3.7706596182626111E-2</v>
      </c>
      <c r="L796" s="469">
        <v>25053374.881571777</v>
      </c>
      <c r="M796" s="469">
        <v>-5400278.9750940986</v>
      </c>
      <c r="N796" s="468">
        <v>-0.17732778472203109</v>
      </c>
      <c r="O796" s="463">
        <v>7002594.5271932576</v>
      </c>
      <c r="P796" s="463">
        <v>-934885.49958032183</v>
      </c>
      <c r="Q796" s="468">
        <v>-0.11778114671493962</v>
      </c>
    </row>
    <row r="797" spans="1:17">
      <c r="A797" s="483"/>
      <c r="B797" s="478" t="s">
        <v>299</v>
      </c>
      <c r="C797" s="367" t="s">
        <v>160</v>
      </c>
      <c r="D797" s="463">
        <v>26964223.380638398</v>
      </c>
      <c r="E797" s="463">
        <v>-578603.92361905426</v>
      </c>
      <c r="F797" s="464">
        <v>-2.1007426624267297E-2</v>
      </c>
      <c r="G797" s="472">
        <v>1.0825559845896933</v>
      </c>
      <c r="H797" s="472">
        <v>-7.6375258034256488E-2</v>
      </c>
      <c r="I797" s="473">
        <v>4.5189132394902023</v>
      </c>
      <c r="J797" s="473">
        <v>3.812801666463983E-2</v>
      </c>
      <c r="K797" s="464">
        <v>8.5092265682389662E-3</v>
      </c>
      <c r="L797" s="465">
        <v>121848986.02733812</v>
      </c>
      <c r="M797" s="465">
        <v>-1564507.5524151027</v>
      </c>
      <c r="N797" s="464">
        <v>-1.2676957008789923E-2</v>
      </c>
      <c r="O797" s="463">
        <v>28390215.871738859</v>
      </c>
      <c r="P797" s="463">
        <v>-305413.87506096065</v>
      </c>
      <c r="Q797" s="464">
        <v>-1.0643219115796574E-2</v>
      </c>
    </row>
    <row r="798" spans="1:17">
      <c r="A798" s="483"/>
      <c r="B798" s="478" t="s">
        <v>299</v>
      </c>
      <c r="C798" s="367" t="s">
        <v>155</v>
      </c>
      <c r="D798" s="463">
        <v>246885079.82522014</v>
      </c>
      <c r="E798" s="463">
        <v>2818223.3075888157</v>
      </c>
      <c r="F798" s="468">
        <v>1.1546931639139738E-2</v>
      </c>
      <c r="G798" s="474">
        <v>9.9119087131805426</v>
      </c>
      <c r="H798" s="474">
        <v>-0.35779606994377389</v>
      </c>
      <c r="I798" s="475">
        <v>4.0013857791440657</v>
      </c>
      <c r="J798" s="475">
        <v>-6.154383375628214E-2</v>
      </c>
      <c r="K798" s="468">
        <v>-1.5147649509081377E-2</v>
      </c>
      <c r="L798" s="469">
        <v>987882447.4954834</v>
      </c>
      <c r="M798" s="469">
        <v>-3744011.3775012493</v>
      </c>
      <c r="N798" s="468">
        <v>-3.7756267433166706E-3</v>
      </c>
      <c r="O798" s="463">
        <v>204630220.1049619</v>
      </c>
      <c r="P798" s="463">
        <v>5239550.9128177166</v>
      </c>
      <c r="Q798" s="468">
        <v>2.6277813972170321E-2</v>
      </c>
    </row>
    <row r="799" spans="1:17">
      <c r="A799" s="483"/>
      <c r="B799" s="478" t="s">
        <v>299</v>
      </c>
      <c r="C799" s="367" t="s">
        <v>168</v>
      </c>
      <c r="D799" s="463">
        <v>4615844.1643308345</v>
      </c>
      <c r="E799" s="463">
        <v>-230531.55523726903</v>
      </c>
      <c r="F799" s="464">
        <v>-4.7567825644730118E-2</v>
      </c>
      <c r="G799" s="472">
        <v>0.18531628571278552</v>
      </c>
      <c r="H799" s="472">
        <v>-1.8606723819115684E-2</v>
      </c>
      <c r="I799" s="473">
        <v>5.1577379487588049</v>
      </c>
      <c r="J799" s="473">
        <v>-0.11643948068357091</v>
      </c>
      <c r="K799" s="464">
        <v>-2.207727787722184E-2</v>
      </c>
      <c r="L799" s="465">
        <v>23807314.611926019</v>
      </c>
      <c r="M799" s="465">
        <v>-1753330.8228176236</v>
      </c>
      <c r="N799" s="464">
        <v>-6.8594935417177913E-2</v>
      </c>
      <c r="O799" s="463">
        <v>6594339.1682673451</v>
      </c>
      <c r="P799" s="463">
        <v>-264810.4983062949</v>
      </c>
      <c r="Q799" s="464">
        <v>-3.8606898985858701E-2</v>
      </c>
    </row>
    <row r="800" spans="1:17">
      <c r="A800" s="483"/>
      <c r="B800" s="478" t="s">
        <v>299</v>
      </c>
      <c r="C800" s="367" t="s">
        <v>157</v>
      </c>
      <c r="D800" s="463">
        <v>177853689.79421771</v>
      </c>
      <c r="E800" s="463">
        <v>6658242.0126518011</v>
      </c>
      <c r="F800" s="468">
        <v>3.8892634698717447E-2</v>
      </c>
      <c r="G800" s="474">
        <v>7.1404458252018381</v>
      </c>
      <c r="H800" s="474">
        <v>-6.3017742185278891E-2</v>
      </c>
      <c r="I800" s="475">
        <v>4.593852253395867</v>
      </c>
      <c r="J800" s="475">
        <v>-0.12181194551108376</v>
      </c>
      <c r="K800" s="468">
        <v>-2.5831344297017309E-2</v>
      </c>
      <c r="L800" s="469">
        <v>817033573.6359365</v>
      </c>
      <c r="M800" s="469">
        <v>9733329.5165618658</v>
      </c>
      <c r="N800" s="468">
        <v>1.2056641364179508E-2</v>
      </c>
      <c r="O800" s="463">
        <v>225937092.58695495</v>
      </c>
      <c r="P800" s="463">
        <v>8265962.7609199286</v>
      </c>
      <c r="Q800" s="468">
        <v>3.7974547968424519E-2</v>
      </c>
    </row>
    <row r="801" spans="1:17">
      <c r="A801" s="483"/>
      <c r="B801" s="478" t="s">
        <v>299</v>
      </c>
      <c r="C801" s="367" t="s">
        <v>178</v>
      </c>
      <c r="D801" s="463">
        <v>8954993.6340715736</v>
      </c>
      <c r="E801" s="463">
        <v>1586234.9707043609</v>
      </c>
      <c r="F801" s="464">
        <v>0.21526488288863543</v>
      </c>
      <c r="G801" s="472">
        <v>0.35952387034027267</v>
      </c>
      <c r="H801" s="472">
        <v>4.9465482361631785E-2</v>
      </c>
      <c r="I801" s="473">
        <v>3.5168197579461866</v>
      </c>
      <c r="J801" s="473">
        <v>-0.12246151021272045</v>
      </c>
      <c r="K801" s="464">
        <v>-3.3649916340396817E-2</v>
      </c>
      <c r="L801" s="465">
        <v>31493098.544585235</v>
      </c>
      <c r="M801" s="465">
        <v>4676113.1714092717</v>
      </c>
      <c r="N801" s="464">
        <v>0.17437132124801075</v>
      </c>
      <c r="O801" s="463">
        <v>5823119.9460770693</v>
      </c>
      <c r="P801" s="463">
        <v>744442.14096302725</v>
      </c>
      <c r="Q801" s="464">
        <v>0.14658188007386516</v>
      </c>
    </row>
    <row r="802" spans="1:17">
      <c r="A802" s="483"/>
      <c r="B802" s="478" t="s">
        <v>299</v>
      </c>
      <c r="C802" s="367" t="s">
        <v>154</v>
      </c>
      <c r="D802" s="463">
        <v>254484539.63998812</v>
      </c>
      <c r="E802" s="463">
        <v>9280897.7165091038</v>
      </c>
      <c r="F802" s="468">
        <v>3.7849754774055944E-2</v>
      </c>
      <c r="G802" s="474">
        <v>10.217010795520997</v>
      </c>
      <c r="H802" s="474">
        <v>-0.10052698994698872</v>
      </c>
      <c r="I802" s="475">
        <v>4.5439602702625983</v>
      </c>
      <c r="J802" s="475">
        <v>7.6827404101019958E-2</v>
      </c>
      <c r="K802" s="468">
        <v>1.7198370051400454E-2</v>
      </c>
      <c r="L802" s="469">
        <v>1156367637.5201733</v>
      </c>
      <c r="M802" s="469">
        <v>61010389.781285048</v>
      </c>
      <c r="N802" s="468">
        <v>5.5699078914415265E-2</v>
      </c>
      <c r="O802" s="463">
        <v>288086957.97851086</v>
      </c>
      <c r="P802" s="463">
        <v>1040269.9277040362</v>
      </c>
      <c r="Q802" s="468">
        <v>3.6240443489106208E-3</v>
      </c>
    </row>
    <row r="803" spans="1:17">
      <c r="A803" s="483"/>
      <c r="B803" s="478" t="s">
        <v>299</v>
      </c>
      <c r="C803" s="367" t="s">
        <v>237</v>
      </c>
      <c r="D803" s="463">
        <v>5843248.04543046</v>
      </c>
      <c r="E803" s="463">
        <v>1351356.0080815889</v>
      </c>
      <c r="F803" s="464">
        <v>0.30084338555900902</v>
      </c>
      <c r="G803" s="472">
        <v>0.23459393032490922</v>
      </c>
      <c r="H803" s="472">
        <v>4.5586681248026534E-2</v>
      </c>
      <c r="I803" s="473">
        <v>7.0874726155287497</v>
      </c>
      <c r="J803" s="473">
        <v>-0.34347500190108438</v>
      </c>
      <c r="K803" s="464">
        <v>-4.6222234307699665E-2</v>
      </c>
      <c r="L803" s="465">
        <v>41413860.507730275</v>
      </c>
      <c r="M803" s="465">
        <v>8034846.0750406384</v>
      </c>
      <c r="N803" s="464">
        <v>0.24071549779407916</v>
      </c>
      <c r="O803" s="463">
        <v>3889253.2211959166</v>
      </c>
      <c r="P803" s="463">
        <v>762642.01505779848</v>
      </c>
      <c r="Q803" s="464">
        <v>0.24391968325341848</v>
      </c>
    </row>
    <row r="804" spans="1:17">
      <c r="A804" s="483"/>
      <c r="B804" s="478" t="s">
        <v>299</v>
      </c>
      <c r="C804" s="367" t="s">
        <v>183</v>
      </c>
      <c r="D804" s="463">
        <v>83807.694978637155</v>
      </c>
      <c r="E804" s="463">
        <v>12265.325543490471</v>
      </c>
      <c r="F804" s="468">
        <v>0.17144142192004161</v>
      </c>
      <c r="G804" s="474">
        <v>3.3646999757069667E-3</v>
      </c>
      <c r="H804" s="474">
        <v>3.5438131111148593E-4</v>
      </c>
      <c r="I804" s="475">
        <v>5.0046545726307441</v>
      </c>
      <c r="J804" s="475">
        <v>-4.8567558683792811E-2</v>
      </c>
      <c r="K804" s="468">
        <v>-9.6112059635816028E-3</v>
      </c>
      <c r="L804" s="469">
        <v>419428.56389647909</v>
      </c>
      <c r="M804" s="469">
        <v>57909.07934011519</v>
      </c>
      <c r="N804" s="468">
        <v>0.16018245713969723</v>
      </c>
      <c r="O804" s="463">
        <v>66082.480379031505</v>
      </c>
      <c r="P804" s="463">
        <v>8703.4339449773543</v>
      </c>
      <c r="Q804" s="468">
        <v>0.1516831402031093</v>
      </c>
    </row>
    <row r="805" spans="1:17">
      <c r="A805" s="483"/>
      <c r="B805" s="478" t="s">
        <v>299</v>
      </c>
      <c r="C805" s="367" t="s">
        <v>167</v>
      </c>
      <c r="D805" s="463">
        <v>25950464.062587798</v>
      </c>
      <c r="E805" s="463">
        <v>1380517.7523899041</v>
      </c>
      <c r="F805" s="464">
        <v>5.6187251488494808E-2</v>
      </c>
      <c r="G805" s="472">
        <v>1.0418557129298291</v>
      </c>
      <c r="H805" s="472">
        <v>8.0156465514638064E-3</v>
      </c>
      <c r="I805" s="473">
        <v>6.3832510675421466</v>
      </c>
      <c r="J805" s="473">
        <v>-7.4641648208801925E-2</v>
      </c>
      <c r="K805" s="464">
        <v>-1.1558205051432525E-2</v>
      </c>
      <c r="L805" s="465">
        <v>165648327.43072766</v>
      </c>
      <c r="M805" s="465">
        <v>6978250.1277087927</v>
      </c>
      <c r="N805" s="464">
        <v>4.3979622663081822E-2</v>
      </c>
      <c r="O805" s="463">
        <v>29055519.590905026</v>
      </c>
      <c r="P805" s="463">
        <v>883373.77709563076</v>
      </c>
      <c r="Q805" s="464">
        <v>3.1356283008538863E-2</v>
      </c>
    </row>
    <row r="806" spans="1:17">
      <c r="A806" s="483"/>
      <c r="B806" s="478" t="s">
        <v>299</v>
      </c>
      <c r="C806" s="367" t="s">
        <v>187</v>
      </c>
      <c r="D806" s="463">
        <v>182264.48621629807</v>
      </c>
      <c r="E806" s="463">
        <v>76667.668906995794</v>
      </c>
      <c r="F806" s="468">
        <v>0.72604147417085041</v>
      </c>
      <c r="G806" s="474">
        <v>7.3175298819582639E-3</v>
      </c>
      <c r="H806" s="474">
        <v>2.8742877503675464E-3</v>
      </c>
      <c r="I806" s="475">
        <v>8.3908793940892838</v>
      </c>
      <c r="J806" s="475">
        <v>-2.1402657970528391</v>
      </c>
      <c r="K806" s="468">
        <v>-0.20323200926458057</v>
      </c>
      <c r="L806" s="469">
        <v>1529359.3216666058</v>
      </c>
      <c r="M806" s="469">
        <v>417303.90685983375</v>
      </c>
      <c r="N806" s="468">
        <v>0.37525459730110972</v>
      </c>
      <c r="O806" s="463">
        <v>277757.12073492678</v>
      </c>
      <c r="P806" s="463">
        <v>95294.569803365041</v>
      </c>
      <c r="Q806" s="468">
        <v>0.52226919615471257</v>
      </c>
    </row>
    <row r="807" spans="1:17">
      <c r="A807" s="483"/>
      <c r="B807" s="478" t="s">
        <v>299</v>
      </c>
      <c r="C807" s="367" t="s">
        <v>165</v>
      </c>
      <c r="D807" s="463">
        <v>39672600.281132504</v>
      </c>
      <c r="E807" s="463">
        <v>2741275.6592142135</v>
      </c>
      <c r="F807" s="464">
        <v>7.4226302123680116E-2</v>
      </c>
      <c r="G807" s="472">
        <v>1.5927701774423557</v>
      </c>
      <c r="H807" s="472">
        <v>3.8795145648424123E-2</v>
      </c>
      <c r="I807" s="473">
        <v>5.3695519264749345</v>
      </c>
      <c r="J807" s="473">
        <v>-0.18156504002951479</v>
      </c>
      <c r="K807" s="464">
        <v>-3.2707839003408117E-2</v>
      </c>
      <c r="L807" s="465">
        <v>213024087.26782507</v>
      </c>
      <c r="M807" s="465">
        <v>8013984.5636109114</v>
      </c>
      <c r="N807" s="464">
        <v>3.9090681180592265E-2</v>
      </c>
      <c r="O807" s="463">
        <v>32026233.222365156</v>
      </c>
      <c r="P807" s="463">
        <v>2381042.8438410312</v>
      </c>
      <c r="Q807" s="464">
        <v>8.0318014944033914E-2</v>
      </c>
    </row>
    <row r="808" spans="1:17">
      <c r="A808" s="483"/>
      <c r="B808" s="478" t="s">
        <v>299</v>
      </c>
      <c r="C808" s="367" t="s">
        <v>238</v>
      </c>
      <c r="D808" s="463">
        <v>8127417.2190366406</v>
      </c>
      <c r="E808" s="463">
        <v>701443.72199534625</v>
      </c>
      <c r="F808" s="468">
        <v>9.445815047344569E-2</v>
      </c>
      <c r="G808" s="474">
        <v>0.32629844462878538</v>
      </c>
      <c r="H808" s="474">
        <v>1.3832603793038023E-2</v>
      </c>
      <c r="I808" s="475">
        <v>8.2152147347487503</v>
      </c>
      <c r="J808" s="475">
        <v>0.12192095971928829</v>
      </c>
      <c r="K808" s="468">
        <v>1.5064442624763669E-2</v>
      </c>
      <c r="L808" s="469">
        <v>66768477.693280518</v>
      </c>
      <c r="M808" s="469">
        <v>6667892.6161424518</v>
      </c>
      <c r="N808" s="468">
        <v>0.11094555248645793</v>
      </c>
      <c r="O808" s="463">
        <v>11405400.353043362</v>
      </c>
      <c r="P808" s="463">
        <v>573403.07533704489</v>
      </c>
      <c r="Q808" s="468">
        <v>5.2936043154034412E-2</v>
      </c>
    </row>
    <row r="809" spans="1:17">
      <c r="A809" s="483"/>
      <c r="B809" s="478" t="s">
        <v>299</v>
      </c>
      <c r="C809" s="367" t="s">
        <v>184</v>
      </c>
      <c r="D809" s="463">
        <v>1189284.4202832999</v>
      </c>
      <c r="E809" s="463">
        <v>285495.02901738649</v>
      </c>
      <c r="F809" s="464">
        <v>0.31588667866249381</v>
      </c>
      <c r="G809" s="472">
        <v>4.7747229667346291E-2</v>
      </c>
      <c r="H809" s="472">
        <v>9.7180995885964919E-3</v>
      </c>
      <c r="I809" s="473">
        <v>6.5604863669894868</v>
      </c>
      <c r="J809" s="473">
        <v>-0.93239261252306793</v>
      </c>
      <c r="K809" s="464">
        <v>-0.12443716428257649</v>
      </c>
      <c r="L809" s="465">
        <v>7802284.2257415839</v>
      </c>
      <c r="M809" s="465">
        <v>1030299.6940187737</v>
      </c>
      <c r="N809" s="464">
        <v>0.15214147185251511</v>
      </c>
      <c r="O809" s="463">
        <v>1317445.6367384475</v>
      </c>
      <c r="P809" s="463">
        <v>87124.166305862367</v>
      </c>
      <c r="Q809" s="464">
        <v>7.0814147683880724E-2</v>
      </c>
    </row>
    <row r="810" spans="1:17">
      <c r="A810" s="483"/>
      <c r="B810" s="478" t="s">
        <v>299</v>
      </c>
      <c r="C810" s="367" t="s">
        <v>170</v>
      </c>
      <c r="D810" s="463">
        <v>17457109.952356543</v>
      </c>
      <c r="E810" s="463">
        <v>1959998.5419477522</v>
      </c>
      <c r="F810" s="468">
        <v>0.12647508881115094</v>
      </c>
      <c r="G810" s="474">
        <v>0.70086568360554946</v>
      </c>
      <c r="H810" s="474">
        <v>4.8787144770480073E-2</v>
      </c>
      <c r="I810" s="475">
        <v>6.7325854100980607</v>
      </c>
      <c r="J810" s="475">
        <v>-0.14880619274163021</v>
      </c>
      <c r="K810" s="468">
        <v>-2.1624433156837566E-2</v>
      </c>
      <c r="L810" s="469">
        <v>117531483.76771331</v>
      </c>
      <c r="M810" s="469">
        <v>10889791.439855099</v>
      </c>
      <c r="N810" s="468">
        <v>0.10211570355031152</v>
      </c>
      <c r="O810" s="463">
        <v>24334106.888477877</v>
      </c>
      <c r="P810" s="463">
        <v>3699575.2221538275</v>
      </c>
      <c r="Q810" s="468">
        <v>0.17929048654841076</v>
      </c>
    </row>
    <row r="811" spans="1:17">
      <c r="A811" s="483"/>
      <c r="B811" s="478" t="s">
        <v>299</v>
      </c>
      <c r="C811" s="367" t="s">
        <v>174</v>
      </c>
      <c r="D811" s="463">
        <v>6056446.0715002865</v>
      </c>
      <c r="E811" s="463">
        <v>855312.29525567219</v>
      </c>
      <c r="F811" s="464">
        <v>0.16444727862263045</v>
      </c>
      <c r="G811" s="472">
        <v>0.24315337577106752</v>
      </c>
      <c r="H811" s="472">
        <v>2.4303060813575028E-2</v>
      </c>
      <c r="I811" s="473">
        <v>10.632050350515181</v>
      </c>
      <c r="J811" s="473">
        <v>-9.0681817644352236E-2</v>
      </c>
      <c r="K811" s="464">
        <v>-8.4569693826379525E-3</v>
      </c>
      <c r="L811" s="465">
        <v>64392439.577370912</v>
      </c>
      <c r="M811" s="465">
        <v>8622075.1239317209</v>
      </c>
      <c r="N811" s="464">
        <v>0.15459958363962284</v>
      </c>
      <c r="O811" s="463">
        <v>9212115.0331146419</v>
      </c>
      <c r="P811" s="463">
        <v>1280046.3097240273</v>
      </c>
      <c r="Q811" s="464">
        <v>0.16137609927021196</v>
      </c>
    </row>
    <row r="812" spans="1:17">
      <c r="A812" s="483"/>
      <c r="B812" s="478" t="s">
        <v>299</v>
      </c>
      <c r="C812" s="367" t="s">
        <v>182</v>
      </c>
      <c r="D812" s="463">
        <v>3036008.5170113435</v>
      </c>
      <c r="E812" s="463">
        <v>321771.77128869388</v>
      </c>
      <c r="F812" s="468">
        <v>0.1185496334451194</v>
      </c>
      <c r="G812" s="474">
        <v>0.12188925833168555</v>
      </c>
      <c r="H812" s="474">
        <v>7.6811659761959333E-3</v>
      </c>
      <c r="I812" s="475">
        <v>13.234533664346783</v>
      </c>
      <c r="J812" s="475">
        <v>0.30231055154787612</v>
      </c>
      <c r="K812" s="468">
        <v>2.3376533865138938E-2</v>
      </c>
      <c r="L812" s="469">
        <v>40180156.923630178</v>
      </c>
      <c r="M812" s="469">
        <v>5079041.7469876409</v>
      </c>
      <c r="N812" s="468">
        <v>0.14469744683118804</v>
      </c>
      <c r="O812" s="463">
        <v>4406229.2482485902</v>
      </c>
      <c r="P812" s="463">
        <v>613211.47843169607</v>
      </c>
      <c r="Q812" s="468">
        <v>0.16166849607490727</v>
      </c>
    </row>
    <row r="813" spans="1:17">
      <c r="A813" s="483"/>
      <c r="B813" s="478" t="s">
        <v>299</v>
      </c>
      <c r="C813" s="367" t="s">
        <v>172</v>
      </c>
      <c r="D813" s="463">
        <v>14517546.502732102</v>
      </c>
      <c r="E813" s="463">
        <v>-410755.71849122643</v>
      </c>
      <c r="F813" s="464">
        <v>-2.7515233306789677E-2</v>
      </c>
      <c r="G813" s="472">
        <v>0.5828484887636961</v>
      </c>
      <c r="H813" s="472">
        <v>-4.5296024230216059E-2</v>
      </c>
      <c r="I813" s="473">
        <v>5.075947317486019</v>
      </c>
      <c r="J813" s="473">
        <v>-0.167570576404656</v>
      </c>
      <c r="K813" s="464">
        <v>-3.1957662736289263E-2</v>
      </c>
      <c r="L813" s="465">
        <v>73690301.227021545</v>
      </c>
      <c r="M813" s="465">
        <v>-4586518.5953708887</v>
      </c>
      <c r="N813" s="464">
        <v>-5.8593573496950317E-2</v>
      </c>
      <c r="O813" s="463">
        <v>12901666.833914258</v>
      </c>
      <c r="P813" s="463">
        <v>-319865.04179211706</v>
      </c>
      <c r="Q813" s="464">
        <v>-2.4192736877929125E-2</v>
      </c>
    </row>
    <row r="814" spans="1:17">
      <c r="A814" s="483"/>
      <c r="B814" s="478" t="s">
        <v>299</v>
      </c>
      <c r="C814" s="367" t="s">
        <v>314</v>
      </c>
      <c r="D814" s="463">
        <v>23779069.105985038</v>
      </c>
      <c r="E814" s="463">
        <v>653395.80926179886</v>
      </c>
      <c r="F814" s="468">
        <v>2.8254131279904438E-2</v>
      </c>
      <c r="G814" s="474">
        <v>0.95467884260075153</v>
      </c>
      <c r="H814" s="474">
        <v>-1.8389934769978411E-2</v>
      </c>
      <c r="I814" s="475">
        <v>5.3768508894384883</v>
      </c>
      <c r="J814" s="475">
        <v>-4.9123959237702408E-2</v>
      </c>
      <c r="K814" s="468">
        <v>-9.0534808228400626E-3</v>
      </c>
      <c r="L814" s="469">
        <v>127856508.87253493</v>
      </c>
      <c r="M814" s="469">
        <v>2377187.205812037</v>
      </c>
      <c r="N814" s="468">
        <v>1.8944852221355821E-2</v>
      </c>
      <c r="O814" s="463">
        <v>33194546.48177892</v>
      </c>
      <c r="P814" s="463">
        <v>792966.74460153282</v>
      </c>
      <c r="Q814" s="468">
        <v>2.4473088998549268E-2</v>
      </c>
    </row>
    <row r="815" spans="1:17">
      <c r="A815" s="483"/>
      <c r="B815" s="478" t="s">
        <v>299</v>
      </c>
      <c r="C815" s="367" t="s">
        <v>188</v>
      </c>
      <c r="D815" s="463">
        <v>6096573.3313709442</v>
      </c>
      <c r="E815" s="463">
        <v>-798649.86393737886</v>
      </c>
      <c r="F815" s="464">
        <v>-0.11582654271159773</v>
      </c>
      <c r="G815" s="472">
        <v>0.24476439956006926</v>
      </c>
      <c r="H815" s="472">
        <v>-4.5368835406441571E-2</v>
      </c>
      <c r="I815" s="473">
        <v>6.1852262035578187</v>
      </c>
      <c r="J815" s="473">
        <v>8.9788798041824158E-2</v>
      </c>
      <c r="K815" s="464">
        <v>1.4730493001301406E-2</v>
      </c>
      <c r="L815" s="465">
        <v>37708685.121107347</v>
      </c>
      <c r="M815" s="465">
        <v>-4320716.2629565224</v>
      </c>
      <c r="N815" s="464">
        <v>-0.10280223178707447</v>
      </c>
      <c r="O815" s="463">
        <v>3031890.5633615684</v>
      </c>
      <c r="P815" s="463">
        <v>-412278.9823946245</v>
      </c>
      <c r="Q815" s="464">
        <v>-0.11970345156283693</v>
      </c>
    </row>
    <row r="816" spans="1:17">
      <c r="A816" s="483"/>
      <c r="B816" s="478" t="s">
        <v>299</v>
      </c>
      <c r="C816" s="367" t="s">
        <v>179</v>
      </c>
      <c r="D816" s="463">
        <v>834255.3349330551</v>
      </c>
      <c r="E816" s="463">
        <v>146028.58529910585</v>
      </c>
      <c r="F816" s="468">
        <v>0.21218092057127225</v>
      </c>
      <c r="G816" s="474">
        <v>3.3493570082057209E-2</v>
      </c>
      <c r="H816" s="474">
        <v>4.5347608302189236E-3</v>
      </c>
      <c r="I816" s="475">
        <v>7.4535648082937298</v>
      </c>
      <c r="J816" s="475">
        <v>-0.18382117156312194</v>
      </c>
      <c r="K816" s="468">
        <v>-2.4068597822335978E-2</v>
      </c>
      <c r="L816" s="469">
        <v>6218176.2055883184</v>
      </c>
      <c r="M816" s="469">
        <v>961922.87697154284</v>
      </c>
      <c r="N816" s="468">
        <v>0.18300542550613336</v>
      </c>
      <c r="O816" s="463">
        <v>1410051.3369365931</v>
      </c>
      <c r="P816" s="463">
        <v>224286.77232568432</v>
      </c>
      <c r="Q816" s="468">
        <v>0.18914949815461954</v>
      </c>
    </row>
    <row r="817" spans="1:17">
      <c r="A817" s="483"/>
      <c r="B817" s="478" t="s">
        <v>299</v>
      </c>
      <c r="C817" s="367" t="s">
        <v>158</v>
      </c>
      <c r="D817" s="463">
        <v>81142638.194737211</v>
      </c>
      <c r="E817" s="463">
        <v>4359013.4656782895</v>
      </c>
      <c r="F817" s="464">
        <v>5.6770092334916977E-2</v>
      </c>
      <c r="G817" s="472">
        <v>3.2577036372641595</v>
      </c>
      <c r="H817" s="472">
        <v>2.6846447571651666E-2</v>
      </c>
      <c r="I817" s="473">
        <v>4.3973330210579356</v>
      </c>
      <c r="J817" s="473">
        <v>-0.22146970414783151</v>
      </c>
      <c r="K817" s="464">
        <v>-4.7949591555236877E-2</v>
      </c>
      <c r="L817" s="465">
        <v>356811202.34947479</v>
      </c>
      <c r="M817" s="465">
        <v>2162787.1997205019</v>
      </c>
      <c r="N817" s="464">
        <v>6.0983980396676542E-3</v>
      </c>
      <c r="O817" s="463">
        <v>107370852.23110431</v>
      </c>
      <c r="P817" s="463">
        <v>4608721.6423631012</v>
      </c>
      <c r="Q817" s="464">
        <v>4.484844383781237E-2</v>
      </c>
    </row>
    <row r="818" spans="1:17">
      <c r="A818" s="483"/>
      <c r="B818" s="478" t="s">
        <v>299</v>
      </c>
      <c r="C818" s="367" t="s">
        <v>156</v>
      </c>
      <c r="D818" s="463">
        <v>268845416.65580267</v>
      </c>
      <c r="E818" s="463">
        <v>21548475.372633487</v>
      </c>
      <c r="F818" s="468">
        <v>8.7136036785668308E-2</v>
      </c>
      <c r="G818" s="474">
        <v>10.793569338964517</v>
      </c>
      <c r="H818" s="474">
        <v>0.38795090726110892</v>
      </c>
      <c r="I818" s="475">
        <v>3.6849868717412031</v>
      </c>
      <c r="J818" s="475">
        <v>-8.9384547691610194E-2</v>
      </c>
      <c r="K818" s="468">
        <v>-2.3681969196619843E-2</v>
      </c>
      <c r="L818" s="469">
        <v>990691830.90442657</v>
      </c>
      <c r="M818" s="469">
        <v>57301323.61207819</v>
      </c>
      <c r="N818" s="468">
        <v>6.1390514649974658E-2</v>
      </c>
      <c r="O818" s="463">
        <v>194688507.55864167</v>
      </c>
      <c r="P818" s="463">
        <v>15250987.225458503</v>
      </c>
      <c r="Q818" s="468">
        <v>8.4993301273558419E-2</v>
      </c>
    </row>
    <row r="819" spans="1:17">
      <c r="A819" s="483"/>
      <c r="B819" s="478" t="s">
        <v>299</v>
      </c>
      <c r="C819" s="367" t="s">
        <v>166</v>
      </c>
      <c r="D819" s="463">
        <v>17703576.36534512</v>
      </c>
      <c r="E819" s="463">
        <v>801153.97385180369</v>
      </c>
      <c r="F819" s="464">
        <v>4.7398766596615759E-2</v>
      </c>
      <c r="G819" s="472">
        <v>0.7107607837393336</v>
      </c>
      <c r="H819" s="472">
        <v>-4.4962211832066945E-4</v>
      </c>
      <c r="I819" s="473">
        <v>4.7803191795116735</v>
      </c>
      <c r="J819" s="473">
        <v>-0.19413009906632972</v>
      </c>
      <c r="K819" s="464">
        <v>-3.9025445470382558E-2</v>
      </c>
      <c r="L819" s="465">
        <v>84628745.645208836</v>
      </c>
      <c r="M819" s="465">
        <v>548502.77362421155</v>
      </c>
      <c r="N819" s="464">
        <v>6.5235631450534385E-3</v>
      </c>
      <c r="O819" s="463">
        <v>22948893.248944744</v>
      </c>
      <c r="P819" s="463">
        <v>1515383.8576949388</v>
      </c>
      <c r="Q819" s="464">
        <v>7.0701621000693035E-2</v>
      </c>
    </row>
    <row r="820" spans="1:17">
      <c r="A820" s="483"/>
      <c r="B820" s="478" t="s">
        <v>299</v>
      </c>
      <c r="C820" s="367" t="s">
        <v>186</v>
      </c>
      <c r="D820" s="463">
        <v>3596351.441013719</v>
      </c>
      <c r="E820" s="463">
        <v>177806.20446689101</v>
      </c>
      <c r="F820" s="468">
        <v>5.2012242683235115E-2</v>
      </c>
      <c r="G820" s="474">
        <v>0.1443858300755923</v>
      </c>
      <c r="H820" s="474">
        <v>5.4225021387660499E-4</v>
      </c>
      <c r="I820" s="475">
        <v>3.8557174865954233</v>
      </c>
      <c r="J820" s="475">
        <v>-0.138614442702504</v>
      </c>
      <c r="K820" s="468">
        <v>-3.4702785135552791E-2</v>
      </c>
      <c r="L820" s="469">
        <v>13866515.139059246</v>
      </c>
      <c r="M820" s="469">
        <v>211710.74897091463</v>
      </c>
      <c r="N820" s="468">
        <v>1.5504487865427789E-2</v>
      </c>
      <c r="O820" s="463">
        <v>2433916.2358383397</v>
      </c>
      <c r="P820" s="463">
        <v>-64806.89615327213</v>
      </c>
      <c r="Q820" s="468">
        <v>-2.5936005203432713E-2</v>
      </c>
    </row>
    <row r="821" spans="1:17">
      <c r="A821" s="483"/>
      <c r="B821" s="478" t="s">
        <v>299</v>
      </c>
      <c r="C821" s="367" t="s">
        <v>181</v>
      </c>
      <c r="D821" s="463">
        <v>12053996.675063429</v>
      </c>
      <c r="E821" s="463">
        <v>3159336.9598889221</v>
      </c>
      <c r="F821" s="464">
        <v>0.35519480913913049</v>
      </c>
      <c r="G821" s="472">
        <v>0.48394222428019479</v>
      </c>
      <c r="H821" s="472">
        <v>0.109677849655482</v>
      </c>
      <c r="I821" s="473">
        <v>4.0218403696009384</v>
      </c>
      <c r="J821" s="473">
        <v>-0.47126562988719378</v>
      </c>
      <c r="K821" s="464">
        <v>-0.10488638147884376</v>
      </c>
      <c r="L821" s="465">
        <v>48479250.442805588</v>
      </c>
      <c r="M821" s="465">
        <v>8514601.5131496117</v>
      </c>
      <c r="N821" s="464">
        <v>0.21305332940961499</v>
      </c>
      <c r="O821" s="463">
        <v>6784237.4082770487</v>
      </c>
      <c r="P821" s="463">
        <v>1362729.7524965899</v>
      </c>
      <c r="Q821" s="464">
        <v>0.25135623502138477</v>
      </c>
    </row>
    <row r="822" spans="1:17">
      <c r="A822" s="483"/>
      <c r="B822" s="478" t="s">
        <v>299</v>
      </c>
      <c r="C822" s="367" t="s">
        <v>159</v>
      </c>
      <c r="D822" s="463">
        <v>85224729.437570646</v>
      </c>
      <c r="E822" s="463">
        <v>3570427.3584140986</v>
      </c>
      <c r="F822" s="468">
        <v>4.3726138947986944E-2</v>
      </c>
      <c r="G822" s="474">
        <v>3.4215908830486472</v>
      </c>
      <c r="H822" s="474">
        <v>-1.4211866205076529E-2</v>
      </c>
      <c r="I822" s="475">
        <v>7.886396157210191</v>
      </c>
      <c r="J822" s="475">
        <v>0.10494028530570088</v>
      </c>
      <c r="K822" s="468">
        <v>1.3485944922542755E-2</v>
      </c>
      <c r="L822" s="469">
        <v>672115978.73573542</v>
      </c>
      <c r="M822" s="469">
        <v>36726630.355619669</v>
      </c>
      <c r="N822" s="468">
        <v>5.780177217205773E-2</v>
      </c>
      <c r="O822" s="463">
        <v>133542979.25418821</v>
      </c>
      <c r="P822" s="463">
        <v>7487743.5412501395</v>
      </c>
      <c r="Q822" s="468">
        <v>5.9400496130932318E-2</v>
      </c>
    </row>
    <row r="823" spans="1:17">
      <c r="A823" s="483"/>
      <c r="B823" s="478" t="s">
        <v>299</v>
      </c>
      <c r="C823" s="367" t="s">
        <v>161</v>
      </c>
      <c r="D823" s="463">
        <v>62443187.829834968</v>
      </c>
      <c r="E823" s="463">
        <v>689216.75862362981</v>
      </c>
      <c r="F823" s="464">
        <v>1.116068726704008E-2</v>
      </c>
      <c r="G823" s="472">
        <v>2.5069606392070214</v>
      </c>
      <c r="H823" s="472">
        <v>-9.1487430046190088E-2</v>
      </c>
      <c r="I823" s="473">
        <v>3.5921531694606301</v>
      </c>
      <c r="J823" s="473">
        <v>-4.9466143383272154E-3</v>
      </c>
      <c r="K823" s="464">
        <v>-1.3751673947457229E-3</v>
      </c>
      <c r="L823" s="465">
        <v>224305495.07416713</v>
      </c>
      <c r="M823" s="465">
        <v>2170299.0851857662</v>
      </c>
      <c r="N823" s="464">
        <v>9.7701720590618168E-3</v>
      </c>
      <c r="O823" s="463">
        <v>37576591.216727108</v>
      </c>
      <c r="P823" s="463">
        <v>1168526.8029850423</v>
      </c>
      <c r="Q823" s="464">
        <v>3.2095273994955549E-2</v>
      </c>
    </row>
    <row r="824" spans="1:17">
      <c r="A824" s="483"/>
      <c r="B824" s="478" t="s">
        <v>299</v>
      </c>
      <c r="C824" s="367" t="s">
        <v>177</v>
      </c>
      <c r="D824" s="463">
        <v>4454064.3027112195</v>
      </c>
      <c r="E824" s="463">
        <v>388004.0646427637</v>
      </c>
      <c r="F824" s="468">
        <v>9.5425065524135336E-2</v>
      </c>
      <c r="G824" s="474">
        <v>0.1788211697619155</v>
      </c>
      <c r="H824" s="474">
        <v>7.7318261650036191E-3</v>
      </c>
      <c r="I824" s="475">
        <v>11.000030801923884</v>
      </c>
      <c r="J824" s="475">
        <v>-4.2393464703058825E-2</v>
      </c>
      <c r="K824" s="468">
        <v>-3.8391447094804011E-3</v>
      </c>
      <c r="L824" s="469">
        <v>48994844.523573041</v>
      </c>
      <c r="M824" s="469">
        <v>4095682.2811589986</v>
      </c>
      <c r="N824" s="468">
        <v>9.1219570179196074E-2</v>
      </c>
      <c r="O824" s="463">
        <v>3101453.3145173024</v>
      </c>
      <c r="P824" s="463">
        <v>272440.34633910097</v>
      </c>
      <c r="Q824" s="468">
        <v>9.630226139067305E-2</v>
      </c>
    </row>
    <row r="825" spans="1:17">
      <c r="A825" s="483"/>
      <c r="B825" s="478" t="s">
        <v>299</v>
      </c>
      <c r="C825" s="367" t="s">
        <v>164</v>
      </c>
      <c r="D825" s="463">
        <v>32382469.381845906</v>
      </c>
      <c r="E825" s="463">
        <v>601969.86658777297</v>
      </c>
      <c r="F825" s="464">
        <v>1.8941485368999981E-2</v>
      </c>
      <c r="G825" s="472">
        <v>1.300086990463132</v>
      </c>
      <c r="H825" s="472">
        <v>-3.7154585630789994E-2</v>
      </c>
      <c r="I825" s="473">
        <v>5.1379312130070023</v>
      </c>
      <c r="J825" s="473">
        <v>-0.11440744448592799</v>
      </c>
      <c r="K825" s="464">
        <v>-2.1782191124084423E-2</v>
      </c>
      <c r="L825" s="465">
        <v>166378900.19122964</v>
      </c>
      <c r="M825" s="465">
        <v>-543045.9671959877</v>
      </c>
      <c r="N825" s="464">
        <v>-3.2532928095661113E-3</v>
      </c>
      <c r="O825" s="463">
        <v>47335982.370036528</v>
      </c>
      <c r="P825" s="463">
        <v>1516836.2545196265</v>
      </c>
      <c r="Q825" s="464">
        <v>3.3104856443536855E-2</v>
      </c>
    </row>
    <row r="826" spans="1:17">
      <c r="A826" s="483"/>
      <c r="B826" s="478" t="s">
        <v>299</v>
      </c>
      <c r="C826" s="367" t="s">
        <v>190</v>
      </c>
      <c r="D826" s="463">
        <v>0</v>
      </c>
      <c r="E826" s="463">
        <v>0</v>
      </c>
      <c r="F826" s="466"/>
      <c r="G826" s="474">
        <v>0</v>
      </c>
      <c r="H826" s="474">
        <v>0</v>
      </c>
      <c r="I826" s="466"/>
      <c r="J826" s="466"/>
      <c r="K826" s="466"/>
      <c r="L826" s="469">
        <v>0</v>
      </c>
      <c r="M826" s="469">
        <v>0</v>
      </c>
      <c r="N826" s="466"/>
      <c r="O826" s="463">
        <v>0</v>
      </c>
      <c r="P826" s="463">
        <v>0</v>
      </c>
      <c r="Q826" s="466"/>
    </row>
    <row r="827" spans="1:17">
      <c r="A827" s="483"/>
      <c r="B827" s="478" t="s">
        <v>299</v>
      </c>
      <c r="C827" s="367" t="s">
        <v>180</v>
      </c>
      <c r="D827" s="463">
        <v>4518864.0405651024</v>
      </c>
      <c r="E827" s="463">
        <v>286208.6715810718</v>
      </c>
      <c r="F827" s="464">
        <v>6.7619176765097891E-2</v>
      </c>
      <c r="G827" s="472">
        <v>0.18142274085199683</v>
      </c>
      <c r="H827" s="472">
        <v>3.3235031743403254E-3</v>
      </c>
      <c r="I827" s="473">
        <v>4.2551909168562263</v>
      </c>
      <c r="J827" s="473">
        <v>1.7654099500778564E-2</v>
      </c>
      <c r="K827" s="464">
        <v>4.1661229770260958E-3</v>
      </c>
      <c r="L827" s="465">
        <v>19228629.219920848</v>
      </c>
      <c r="M827" s="465">
        <v>1292596.2586738095</v>
      </c>
      <c r="N827" s="464">
        <v>7.2067009548132499E-2</v>
      </c>
      <c r="O827" s="463">
        <v>3634017.5148831094</v>
      </c>
      <c r="P827" s="463">
        <v>175125.73104193248</v>
      </c>
      <c r="Q827" s="464">
        <v>5.0630589791812286E-2</v>
      </c>
    </row>
    <row r="828" spans="1:17">
      <c r="A828" s="483"/>
      <c r="B828" s="478" t="s">
        <v>299</v>
      </c>
      <c r="C828" s="367" t="s">
        <v>185</v>
      </c>
      <c r="D828" s="463">
        <v>4190388.3435764834</v>
      </c>
      <c r="E828" s="463">
        <v>428895.21623209631</v>
      </c>
      <c r="F828" s="468">
        <v>0.11402259733354775</v>
      </c>
      <c r="G828" s="474">
        <v>0.16823514310265342</v>
      </c>
      <c r="H828" s="474">
        <v>9.9611991811143774E-3</v>
      </c>
      <c r="I828" s="475">
        <v>5.232669694600256</v>
      </c>
      <c r="J828" s="475">
        <v>-2.7120046634556694E-2</v>
      </c>
      <c r="K828" s="468">
        <v>-5.1561085079020411E-3</v>
      </c>
      <c r="L828" s="469">
        <v>21926918.094038829</v>
      </c>
      <c r="M828" s="469">
        <v>2142255.1311075687</v>
      </c>
      <c r="N828" s="468">
        <v>0.10827857594144105</v>
      </c>
      <c r="O828" s="463">
        <v>3174528.3915379131</v>
      </c>
      <c r="P828" s="463">
        <v>350448.31449536886</v>
      </c>
      <c r="Q828" s="468">
        <v>0.12409290988036294</v>
      </c>
    </row>
    <row r="829" spans="1:17">
      <c r="A829" s="483"/>
      <c r="B829" s="478" t="s">
        <v>299</v>
      </c>
      <c r="C829" s="367" t="s">
        <v>163</v>
      </c>
      <c r="D829" s="463">
        <v>53616857.000266023</v>
      </c>
      <c r="E829" s="463">
        <v>4493796.1886239722</v>
      </c>
      <c r="F829" s="464">
        <v>9.1480378347249758E-2</v>
      </c>
      <c r="G829" s="472">
        <v>2.1526023056983576</v>
      </c>
      <c r="H829" s="472">
        <v>8.5630412107457143E-2</v>
      </c>
      <c r="I829" s="473">
        <v>4.5851013408825017</v>
      </c>
      <c r="J829" s="473">
        <v>4.7645716182662667E-2</v>
      </c>
      <c r="K829" s="464">
        <v>1.0500536010380162E-2</v>
      </c>
      <c r="L829" s="465">
        <v>245838722.92582509</v>
      </c>
      <c r="M829" s="465">
        <v>22945014.34356764</v>
      </c>
      <c r="N829" s="464">
        <v>0.10294150736470847</v>
      </c>
      <c r="O829" s="463">
        <v>45141406.482695363</v>
      </c>
      <c r="P829" s="463">
        <v>3329188.5368876457</v>
      </c>
      <c r="Q829" s="464">
        <v>7.9622385523833356E-2</v>
      </c>
    </row>
    <row r="830" spans="1:17">
      <c r="A830" s="483"/>
      <c r="B830" s="478" t="s">
        <v>299</v>
      </c>
      <c r="C830" s="367" t="s">
        <v>175</v>
      </c>
      <c r="D830" s="463">
        <v>21724679.426760204</v>
      </c>
      <c r="E830" s="463">
        <v>4512066.7827265598</v>
      </c>
      <c r="F830" s="468">
        <v>0.26213724064083693</v>
      </c>
      <c r="G830" s="474">
        <v>0.87219948428475891</v>
      </c>
      <c r="H830" s="474">
        <v>0.14793707142523704</v>
      </c>
      <c r="I830" s="475">
        <v>5.0294491205358955</v>
      </c>
      <c r="J830" s="475">
        <v>-0.18261990486342317</v>
      </c>
      <c r="K830" s="468">
        <v>-3.503789070587604E-2</v>
      </c>
      <c r="L830" s="469">
        <v>109263169.83684337</v>
      </c>
      <c r="M830" s="469">
        <v>19549844.628678948</v>
      </c>
      <c r="N830" s="468">
        <v>0.21791461394744735</v>
      </c>
      <c r="O830" s="463">
        <v>14896038.561679171</v>
      </c>
      <c r="P830" s="463">
        <v>2641504.7186762728</v>
      </c>
      <c r="Q830" s="468">
        <v>0.21555325992138991</v>
      </c>
    </row>
    <row r="831" spans="1:17">
      <c r="A831" s="483"/>
      <c r="B831" s="478" t="s">
        <v>299</v>
      </c>
      <c r="C831" s="367" t="s">
        <v>207</v>
      </c>
      <c r="D831" s="463">
        <v>27270641.4469641</v>
      </c>
      <c r="E831" s="463">
        <v>1059134.6659446806</v>
      </c>
      <c r="F831" s="464">
        <v>4.0407240789058087E-2</v>
      </c>
      <c r="G831" s="472">
        <v>1.0948580155736629</v>
      </c>
      <c r="H831" s="472">
        <v>-8.0546879481475653E-3</v>
      </c>
      <c r="I831" s="473">
        <v>2.6539111070468202</v>
      </c>
      <c r="J831" s="473">
        <v>1.7166254445982521E-2</v>
      </c>
      <c r="K831" s="464">
        <v>6.5103964947727253E-3</v>
      </c>
      <c r="L831" s="465">
        <v>72373858.23238939</v>
      </c>
      <c r="M831" s="465">
        <v>3260802.6486244798</v>
      </c>
      <c r="N831" s="464">
        <v>4.718070444262723E-2</v>
      </c>
      <c r="O831" s="463">
        <v>19049314.973964654</v>
      </c>
      <c r="P831" s="463">
        <v>790295.19051895291</v>
      </c>
      <c r="Q831" s="464">
        <v>4.3282454364580052E-2</v>
      </c>
    </row>
    <row r="832" spans="1:17">
      <c r="A832" s="483"/>
      <c r="B832" s="478" t="s">
        <v>299</v>
      </c>
      <c r="C832" s="367" t="s">
        <v>208</v>
      </c>
      <c r="D832" s="463">
        <v>190856.71730283974</v>
      </c>
      <c r="E832" s="463">
        <v>-11466.09922178858</v>
      </c>
      <c r="F832" s="468">
        <v>-5.6672299341942171E-2</v>
      </c>
      <c r="G832" s="474">
        <v>7.6624896107221289E-3</v>
      </c>
      <c r="H832" s="474">
        <v>-8.5073347185589919E-4</v>
      </c>
      <c r="I832" s="475">
        <v>10.74008655508092</v>
      </c>
      <c r="J832" s="475">
        <v>2.4830090452366012</v>
      </c>
      <c r="K832" s="468">
        <v>0.30071281785550497</v>
      </c>
      <c r="L832" s="469">
        <v>2049817.6634511091</v>
      </c>
      <c r="M832" s="469">
        <v>379222.48539724201</v>
      </c>
      <c r="N832" s="468">
        <v>0.22699843168409664</v>
      </c>
      <c r="O832" s="463">
        <v>387378.73960141838</v>
      </c>
      <c r="P832" s="463">
        <v>-14205.441739973612</v>
      </c>
      <c r="Q832" s="468">
        <v>-3.5373509216732268E-2</v>
      </c>
    </row>
    <row r="833" spans="1:17">
      <c r="A833" s="483"/>
      <c r="B833" s="478" t="s">
        <v>299</v>
      </c>
      <c r="C833" s="367" t="s">
        <v>239</v>
      </c>
      <c r="D833" s="463">
        <v>2833940.4074364142</v>
      </c>
      <c r="E833" s="463">
        <v>472056.57696810737</v>
      </c>
      <c r="F833" s="464">
        <v>0.19986443485432115</v>
      </c>
      <c r="G833" s="472">
        <v>0.11377665526401708</v>
      </c>
      <c r="H833" s="472">
        <v>1.4394666176973159E-2</v>
      </c>
      <c r="I833" s="473">
        <v>13.866177934410764</v>
      </c>
      <c r="J833" s="473">
        <v>0.12434788678351971</v>
      </c>
      <c r="K833" s="464">
        <v>9.0488593114998132E-3</v>
      </c>
      <c r="L833" s="465">
        <v>39295921.945029855</v>
      </c>
      <c r="M833" s="465">
        <v>6839315.7544955425</v>
      </c>
      <c r="N833" s="464">
        <v>0.21072183931819</v>
      </c>
      <c r="O833" s="463">
        <v>3181114.0642504627</v>
      </c>
      <c r="P833" s="463">
        <v>531112.26064146683</v>
      </c>
      <c r="Q833" s="464">
        <v>0.20041958458977399</v>
      </c>
    </row>
    <row r="834" spans="1:17">
      <c r="A834" s="483"/>
      <c r="B834" s="478" t="s">
        <v>299</v>
      </c>
      <c r="C834" s="367" t="s">
        <v>209</v>
      </c>
      <c r="D834" s="463">
        <v>138993183.41534248</v>
      </c>
      <c r="E834" s="463">
        <v>11037960.366750225</v>
      </c>
      <c r="F834" s="468">
        <v>8.6264242316692705E-2</v>
      </c>
      <c r="G834" s="474">
        <v>5.5802794836470264</v>
      </c>
      <c r="H834" s="474">
        <v>0.19625321757783976</v>
      </c>
      <c r="I834" s="475">
        <v>4.4608939958511762</v>
      </c>
      <c r="J834" s="475">
        <v>-0.17478458043978673</v>
      </c>
      <c r="K834" s="468">
        <v>-3.7704206096970817E-2</v>
      </c>
      <c r="L834" s="469">
        <v>620033857.3617425</v>
      </c>
      <c r="M834" s="469">
        <v>26874571.150851727</v>
      </c>
      <c r="N834" s="468">
        <v>4.5307511448614141E-2</v>
      </c>
      <c r="O834" s="463">
        <v>128433109.0292868</v>
      </c>
      <c r="P834" s="463">
        <v>-586520.19653834403</v>
      </c>
      <c r="Q834" s="468">
        <v>-4.5459764537979586E-3</v>
      </c>
    </row>
    <row r="835" spans="1:17">
      <c r="A835" s="483"/>
      <c r="B835" s="484" t="s">
        <v>299</v>
      </c>
      <c r="C835" s="367" t="s">
        <v>210</v>
      </c>
      <c r="D835" s="463">
        <v>29978480.661189824</v>
      </c>
      <c r="E835" s="463">
        <v>-871132.60050301254</v>
      </c>
      <c r="F835" s="464">
        <v>-2.8238039586211985E-2</v>
      </c>
      <c r="G835" s="472">
        <v>1.2035719772289273</v>
      </c>
      <c r="H835" s="472">
        <v>-9.450030260254394E-2</v>
      </c>
      <c r="I835" s="473">
        <v>5.3719873474623938</v>
      </c>
      <c r="J835" s="473">
        <v>-0.2711515706914307</v>
      </c>
      <c r="K835" s="464">
        <v>-4.8049777725503701E-2</v>
      </c>
      <c r="L835" s="465">
        <v>161044018.80805779</v>
      </c>
      <c r="M835" s="465">
        <v>-13044634.398995399</v>
      </c>
      <c r="N835" s="464">
        <v>-7.493098578619424E-2</v>
      </c>
      <c r="O835" s="463">
        <v>49368264.444214106</v>
      </c>
      <c r="P835" s="463">
        <v>585304.05673119426</v>
      </c>
      <c r="Q835" s="464">
        <v>1.1998125002708443E-2</v>
      </c>
    </row>
    <row r="836" spans="1:17">
      <c r="A836" s="483"/>
      <c r="B836" s="478" t="s">
        <v>241</v>
      </c>
      <c r="C836" s="367" t="s">
        <v>189</v>
      </c>
      <c r="D836" s="463">
        <v>507787.50360989576</v>
      </c>
      <c r="E836" s="463">
        <v>103553.3752430678</v>
      </c>
      <c r="F836" s="468">
        <v>0.25617177763154336</v>
      </c>
      <c r="G836" s="474">
        <v>2.2276970577332654E-2</v>
      </c>
      <c r="H836" s="474">
        <v>3.6762957554777216E-3</v>
      </c>
      <c r="I836" s="475">
        <v>2.8793388790435679</v>
      </c>
      <c r="J836" s="475">
        <v>-5.202845171461945E-2</v>
      </c>
      <c r="K836" s="468">
        <v>-1.7748867966391125E-2</v>
      </c>
      <c r="L836" s="469">
        <v>1462092.3014364489</v>
      </c>
      <c r="M836" s="469">
        <v>277133.5835644179</v>
      </c>
      <c r="N836" s="468">
        <v>0.23387615060725414</v>
      </c>
      <c r="O836" s="463">
        <v>101764.00721979141</v>
      </c>
      <c r="P836" s="463">
        <v>20888.36561024189</v>
      </c>
      <c r="Q836" s="468">
        <v>0.25827758759660291</v>
      </c>
    </row>
    <row r="837" spans="1:17">
      <c r="A837" s="483"/>
      <c r="B837" s="478" t="s">
        <v>300</v>
      </c>
      <c r="C837" s="367" t="s">
        <v>176</v>
      </c>
      <c r="D837" s="463">
        <v>581378.36141815921</v>
      </c>
      <c r="E837" s="463">
        <v>-70276.042885081843</v>
      </c>
      <c r="F837" s="464">
        <v>-0.10784250427989062</v>
      </c>
      <c r="G837" s="472">
        <v>2.5505449739385448E-2</v>
      </c>
      <c r="H837" s="472">
        <v>-4.4801720082038726E-3</v>
      </c>
      <c r="I837" s="473">
        <v>8.754634934242933</v>
      </c>
      <c r="J837" s="473">
        <v>0.38005562302523366</v>
      </c>
      <c r="K837" s="464">
        <v>4.5382055492166798E-2</v>
      </c>
      <c r="L837" s="465">
        <v>5089755.3128843307</v>
      </c>
      <c r="M837" s="465">
        <v>-367576.17945748568</v>
      </c>
      <c r="N837" s="464">
        <v>-6.7354563301367951E-2</v>
      </c>
      <c r="O837" s="463">
        <v>879179.45522312541</v>
      </c>
      <c r="P837" s="463">
        <v>-58488.509518752806</v>
      </c>
      <c r="Q837" s="464">
        <v>-6.237656795159207E-2</v>
      </c>
    </row>
    <row r="838" spans="1:17">
      <c r="A838" s="483"/>
      <c r="B838" s="478" t="s">
        <v>300</v>
      </c>
      <c r="C838" s="367" t="s">
        <v>171</v>
      </c>
      <c r="D838" s="463">
        <v>8722281.3322277702</v>
      </c>
      <c r="E838" s="463">
        <v>-1944297.1387323365</v>
      </c>
      <c r="F838" s="468">
        <v>-0.18227936390527757</v>
      </c>
      <c r="G838" s="474">
        <v>0.38265219845687687</v>
      </c>
      <c r="H838" s="474">
        <v>-0.10816622501894013</v>
      </c>
      <c r="I838" s="475">
        <v>5.0698874966535268</v>
      </c>
      <c r="J838" s="475">
        <v>-4.9578569575135845E-2</v>
      </c>
      <c r="K838" s="468">
        <v>-9.6843242896341147E-3</v>
      </c>
      <c r="L838" s="469">
        <v>44220985.068556041</v>
      </c>
      <c r="M838" s="469">
        <v>-10386201.45628944</v>
      </c>
      <c r="N838" s="468">
        <v>-0.19019843572354472</v>
      </c>
      <c r="O838" s="463">
        <v>10937819.012346663</v>
      </c>
      <c r="P838" s="463">
        <v>-3796401.1139578</v>
      </c>
      <c r="Q838" s="468">
        <v>-0.25765877538236476</v>
      </c>
    </row>
    <row r="839" spans="1:17">
      <c r="A839" s="483"/>
      <c r="B839" s="478" t="s">
        <v>300</v>
      </c>
      <c r="C839" s="367" t="s">
        <v>173</v>
      </c>
      <c r="D839" s="463">
        <v>3634229.9311190769</v>
      </c>
      <c r="E839" s="463">
        <v>987762.74613914452</v>
      </c>
      <c r="F839" s="464">
        <v>0.37323823690133323</v>
      </c>
      <c r="G839" s="472">
        <v>0.15943604888118326</v>
      </c>
      <c r="H839" s="472">
        <v>3.7659899664384253E-2</v>
      </c>
      <c r="I839" s="473">
        <v>6.2419532186325686</v>
      </c>
      <c r="J839" s="473">
        <v>-3.2270730649112149</v>
      </c>
      <c r="K839" s="464">
        <v>-0.34080305284605067</v>
      </c>
      <c r="L839" s="465">
        <v>22684693.21579954</v>
      </c>
      <c r="M839" s="465">
        <v>-2374774.1173115671</v>
      </c>
      <c r="N839" s="464">
        <v>-9.4765546519569269E-2</v>
      </c>
      <c r="O839" s="463">
        <v>5401245.7626604661</v>
      </c>
      <c r="P839" s="463">
        <v>-156918.35992845893</v>
      </c>
      <c r="Q839" s="464">
        <v>-2.8232048652670635E-2</v>
      </c>
    </row>
    <row r="840" spans="1:17">
      <c r="A840" s="483"/>
      <c r="B840" s="478" t="s">
        <v>300</v>
      </c>
      <c r="C840" s="367" t="s">
        <v>169</v>
      </c>
      <c r="D840" s="463">
        <v>7385001.3315330539</v>
      </c>
      <c r="E840" s="463">
        <v>-34873.391792036593</v>
      </c>
      <c r="F840" s="468">
        <v>-4.6999973843774917E-3</v>
      </c>
      <c r="G840" s="474">
        <v>0.32398484839932606</v>
      </c>
      <c r="H840" s="474">
        <v>-1.7437775922555687E-2</v>
      </c>
      <c r="I840" s="475">
        <v>7.9054914637045712</v>
      </c>
      <c r="J840" s="475">
        <v>-1.0206654882240151E-2</v>
      </c>
      <c r="K840" s="468">
        <v>-1.2894194206666315E-3</v>
      </c>
      <c r="L840" s="469">
        <v>58382064.985881448</v>
      </c>
      <c r="M840" s="469">
        <v>-351423.40169280767</v>
      </c>
      <c r="N840" s="468">
        <v>-5.9833565371396422E-3</v>
      </c>
      <c r="O840" s="463">
        <v>8217779.1133168451</v>
      </c>
      <c r="P840" s="463">
        <v>26429.51464690268</v>
      </c>
      <c r="Q840" s="468">
        <v>3.2265152803628515E-3</v>
      </c>
    </row>
    <row r="841" spans="1:17">
      <c r="A841" s="483"/>
      <c r="B841" s="478" t="s">
        <v>300</v>
      </c>
      <c r="C841" s="367" t="s">
        <v>233</v>
      </c>
      <c r="D841" s="463">
        <v>2118816.5413798322</v>
      </c>
      <c r="E841" s="463">
        <v>440228.43886172445</v>
      </c>
      <c r="F841" s="464">
        <v>0.26226114566243058</v>
      </c>
      <c r="G841" s="472">
        <v>9.2953870301120997E-2</v>
      </c>
      <c r="H841" s="472">
        <v>1.5714297331566637E-2</v>
      </c>
      <c r="I841" s="473">
        <v>8.0304887157613489</v>
      </c>
      <c r="J841" s="473">
        <v>-0.26431121674819558</v>
      </c>
      <c r="K841" s="464">
        <v>-3.1864688587881315E-2</v>
      </c>
      <c r="L841" s="465">
        <v>17015132.326319233</v>
      </c>
      <c r="M841" s="465">
        <v>3091579.8468407094</v>
      </c>
      <c r="N841" s="464">
        <v>0.22203958733931514</v>
      </c>
      <c r="O841" s="463">
        <v>2380175.8579910276</v>
      </c>
      <c r="P841" s="463">
        <v>444763.04053997714</v>
      </c>
      <c r="Q841" s="464">
        <v>0.22980267389451958</v>
      </c>
    </row>
    <row r="842" spans="1:17">
      <c r="A842" s="483"/>
      <c r="B842" s="478" t="s">
        <v>300</v>
      </c>
      <c r="C842" s="367" t="s">
        <v>153</v>
      </c>
      <c r="D842" s="463">
        <v>373127203.88475657</v>
      </c>
      <c r="E842" s="463">
        <v>3990691.4903116226</v>
      </c>
      <c r="F842" s="468">
        <v>1.0810882576815714E-2</v>
      </c>
      <c r="G842" s="474">
        <v>16.369334974672537</v>
      </c>
      <c r="H842" s="474">
        <v>-0.61633681821446373</v>
      </c>
      <c r="I842" s="475">
        <v>4.6603648705195564</v>
      </c>
      <c r="J842" s="475">
        <v>-6.0119384349287763E-2</v>
      </c>
      <c r="K842" s="468">
        <v>-1.2735851049027204E-2</v>
      </c>
      <c r="L842" s="469">
        <v>1738908913.2197075</v>
      </c>
      <c r="M842" s="469">
        <v>-3594181.43546772</v>
      </c>
      <c r="N842" s="468">
        <v>-2.0626542624183827E-3</v>
      </c>
      <c r="O842" s="463">
        <v>436548796.13599586</v>
      </c>
      <c r="P842" s="463">
        <v>4801140.6723226309</v>
      </c>
      <c r="Q842" s="468">
        <v>1.11202472360075E-2</v>
      </c>
    </row>
    <row r="843" spans="1:17">
      <c r="A843" s="483"/>
      <c r="B843" s="478" t="s">
        <v>300</v>
      </c>
      <c r="C843" s="367" t="s">
        <v>234</v>
      </c>
      <c r="D843" s="463">
        <v>59646420.280182183</v>
      </c>
      <c r="E843" s="463">
        <v>542246.8177536726</v>
      </c>
      <c r="F843" s="464">
        <v>9.174425188406863E-3</v>
      </c>
      <c r="G843" s="472">
        <v>2.6167275487851169</v>
      </c>
      <c r="H843" s="472">
        <v>-0.10292780448949523</v>
      </c>
      <c r="I843" s="473">
        <v>2.2215794637047135</v>
      </c>
      <c r="J843" s="473">
        <v>-0.18014804287206276</v>
      </c>
      <c r="K843" s="464">
        <v>-7.5007694411107814E-2</v>
      </c>
      <c r="L843" s="465">
        <v>132509262.37795308</v>
      </c>
      <c r="M843" s="465">
        <v>-9442856.7802466154</v>
      </c>
      <c r="N843" s="464">
        <v>-6.6521421703630554E-2</v>
      </c>
      <c r="O843" s="463">
        <v>27209576.252722964</v>
      </c>
      <c r="P843" s="463">
        <v>-592201.29190960526</v>
      </c>
      <c r="Q843" s="464">
        <v>-2.13008427593845E-2</v>
      </c>
    </row>
    <row r="844" spans="1:17">
      <c r="A844" s="483"/>
      <c r="B844" s="478" t="s">
        <v>300</v>
      </c>
      <c r="C844" s="367" t="s">
        <v>235</v>
      </c>
      <c r="D844" s="463">
        <v>155835406.02624997</v>
      </c>
      <c r="E844" s="463">
        <v>7973423.389180392</v>
      </c>
      <c r="F844" s="468">
        <v>5.3924769889981329E-2</v>
      </c>
      <c r="G844" s="474">
        <v>6.8366013938390378</v>
      </c>
      <c r="H844" s="474">
        <v>3.2790274133025932E-2</v>
      </c>
      <c r="I844" s="475">
        <v>3.681248646492048</v>
      </c>
      <c r="J844" s="475">
        <v>-7.5578519420040013E-2</v>
      </c>
      <c r="K844" s="468">
        <v>-2.0117646109943137E-2</v>
      </c>
      <c r="L844" s="469">
        <v>573668877.50967145</v>
      </c>
      <c r="M844" s="469">
        <v>18176964.333106995</v>
      </c>
      <c r="N844" s="468">
        <v>3.2722284342831469E-2</v>
      </c>
      <c r="O844" s="463">
        <v>115448461.94421014</v>
      </c>
      <c r="P844" s="463">
        <v>7036131.9175603688</v>
      </c>
      <c r="Q844" s="468">
        <v>6.4901583757407996E-2</v>
      </c>
    </row>
    <row r="845" spans="1:17">
      <c r="A845" s="483"/>
      <c r="B845" s="478" t="s">
        <v>300</v>
      </c>
      <c r="C845" s="367" t="s">
        <v>236</v>
      </c>
      <c r="D845" s="463">
        <v>3870196.9470122983</v>
      </c>
      <c r="E845" s="463">
        <v>-590379.92084917752</v>
      </c>
      <c r="F845" s="464">
        <v>-0.13235506041895026</v>
      </c>
      <c r="G845" s="472">
        <v>0.16978807651657116</v>
      </c>
      <c r="H845" s="472">
        <v>-3.5463618020430993E-2</v>
      </c>
      <c r="I845" s="473">
        <v>5.9688934042446684</v>
      </c>
      <c r="J845" s="473">
        <v>-0.255615739366994</v>
      </c>
      <c r="K845" s="464">
        <v>-4.1066007530784578E-2</v>
      </c>
      <c r="L845" s="465">
        <v>23100793.03014956</v>
      </c>
      <c r="M845" s="465">
        <v>-4664108.469636865</v>
      </c>
      <c r="N845" s="464">
        <v>-0.16798577404183274</v>
      </c>
      <c r="O845" s="463">
        <v>6473720.0460712444</v>
      </c>
      <c r="P845" s="463">
        <v>-789442.18261262216</v>
      </c>
      <c r="Q845" s="464">
        <v>-0.10869125014101115</v>
      </c>
    </row>
    <row r="846" spans="1:17">
      <c r="A846" s="483"/>
      <c r="B846" s="478" t="s">
        <v>300</v>
      </c>
      <c r="C846" s="367" t="s">
        <v>160</v>
      </c>
      <c r="D846" s="463">
        <v>24969894.15496609</v>
      </c>
      <c r="E846" s="463">
        <v>-545283.71075807884</v>
      </c>
      <c r="F846" s="468">
        <v>-2.1370954716744738E-2</v>
      </c>
      <c r="G846" s="474">
        <v>1.0954456213570554</v>
      </c>
      <c r="H846" s="474">
        <v>-7.8625277652846437E-2</v>
      </c>
      <c r="I846" s="475">
        <v>4.518389662344636</v>
      </c>
      <c r="J846" s="475">
        <v>4.3163440415949772E-2</v>
      </c>
      <c r="K846" s="468">
        <v>9.6449739690137141E-3</v>
      </c>
      <c r="L846" s="469">
        <v>112823711.61963853</v>
      </c>
      <c r="M846" s="469">
        <v>-1362481.4222246706</v>
      </c>
      <c r="N846" s="468">
        <v>-1.1932103049666912E-2</v>
      </c>
      <c r="O846" s="463">
        <v>26294340.237502176</v>
      </c>
      <c r="P846" s="463">
        <v>-341608.28680025414</v>
      </c>
      <c r="Q846" s="468">
        <v>-1.2825084358778266E-2</v>
      </c>
    </row>
    <row r="847" spans="1:17">
      <c r="A847" s="483"/>
      <c r="B847" s="478" t="s">
        <v>300</v>
      </c>
      <c r="C847" s="367" t="s">
        <v>155</v>
      </c>
      <c r="D847" s="463">
        <v>226059274.64108413</v>
      </c>
      <c r="E847" s="463">
        <v>2695295.9039486349</v>
      </c>
      <c r="F847" s="464">
        <v>1.2066833332694959E-2</v>
      </c>
      <c r="G847" s="472">
        <v>9.9173685333174344</v>
      </c>
      <c r="H847" s="472">
        <v>-0.36063731490455631</v>
      </c>
      <c r="I847" s="473">
        <v>4.0013040775127138</v>
      </c>
      <c r="J847" s="473">
        <v>-6.0185749767818209E-2</v>
      </c>
      <c r="K847" s="464">
        <v>-1.481863856054935E-2</v>
      </c>
      <c r="L847" s="465">
        <v>904531897.38093638</v>
      </c>
      <c r="M847" s="465">
        <v>-2658630.0408444405</v>
      </c>
      <c r="N847" s="464">
        <v>-2.9306192695819026E-3</v>
      </c>
      <c r="O847" s="463">
        <v>188369976.3825402</v>
      </c>
      <c r="P847" s="463">
        <v>5248455.3530623019</v>
      </c>
      <c r="Q847" s="464">
        <v>2.8661051544113345E-2</v>
      </c>
    </row>
    <row r="848" spans="1:17">
      <c r="A848" s="483"/>
      <c r="B848" s="478" t="s">
        <v>300</v>
      </c>
      <c r="C848" s="367" t="s">
        <v>168</v>
      </c>
      <c r="D848" s="463">
        <v>4157181.0784328654</v>
      </c>
      <c r="E848" s="463">
        <v>-241052.81683885679</v>
      </c>
      <c r="F848" s="468">
        <v>-5.4806729832626279E-2</v>
      </c>
      <c r="G848" s="474">
        <v>0.18237825844576022</v>
      </c>
      <c r="H848" s="474">
        <v>-2.0004748666815675E-2</v>
      </c>
      <c r="I848" s="475">
        <v>5.1805257159331086</v>
      </c>
      <c r="J848" s="475">
        <v>-9.7592885708740695E-2</v>
      </c>
      <c r="K848" s="468">
        <v>-1.8490089570625177E-2</v>
      </c>
      <c r="L848" s="469">
        <v>21536383.482611991</v>
      </c>
      <c r="M848" s="469">
        <v>-1678016.6543933749</v>
      </c>
      <c r="N848" s="468">
        <v>-7.2283438059573199E-2</v>
      </c>
      <c r="O848" s="463">
        <v>5959300.0108847059</v>
      </c>
      <c r="P848" s="463">
        <v>-290512.52333521657</v>
      </c>
      <c r="Q848" s="468">
        <v>-4.6483397981068757E-2</v>
      </c>
    </row>
    <row r="849" spans="1:17">
      <c r="A849" s="483"/>
      <c r="B849" s="478" t="s">
        <v>300</v>
      </c>
      <c r="C849" s="367" t="s">
        <v>157</v>
      </c>
      <c r="D849" s="463">
        <v>163752907.64316311</v>
      </c>
      <c r="E849" s="463">
        <v>6551177.0332382321</v>
      </c>
      <c r="F849" s="464">
        <v>4.1673695371039543E-2</v>
      </c>
      <c r="G849" s="472">
        <v>7.1839473787482264</v>
      </c>
      <c r="H849" s="472">
        <v>-4.9628579624525493E-2</v>
      </c>
      <c r="I849" s="473">
        <v>4.595200191416116</v>
      </c>
      <c r="J849" s="473">
        <v>-0.12419153751759815</v>
      </c>
      <c r="K849" s="464">
        <v>-2.631515768360632E-2</v>
      </c>
      <c r="L849" s="465">
        <v>752477392.54680872</v>
      </c>
      <c r="M849" s="465">
        <v>10580845.33226335</v>
      </c>
      <c r="N849" s="464">
        <v>1.4261887822485752E-2</v>
      </c>
      <c r="O849" s="463">
        <v>208428791.18340206</v>
      </c>
      <c r="P849" s="463">
        <v>8060070.6074248552</v>
      </c>
      <c r="Q849" s="464">
        <v>4.0226191913865027E-2</v>
      </c>
    </row>
    <row r="850" spans="1:17">
      <c r="A850" s="483"/>
      <c r="B850" s="478" t="s">
        <v>300</v>
      </c>
      <c r="C850" s="367" t="s">
        <v>178</v>
      </c>
      <c r="D850" s="463">
        <v>8334158.6990981139</v>
      </c>
      <c r="E850" s="463">
        <v>1400807.9244199982</v>
      </c>
      <c r="F850" s="468">
        <v>0.20203909623843189</v>
      </c>
      <c r="G850" s="474">
        <v>0.36562500417352045</v>
      </c>
      <c r="H850" s="474">
        <v>4.6589588468559262E-2</v>
      </c>
      <c r="I850" s="475">
        <v>3.524982538241944</v>
      </c>
      <c r="J850" s="475">
        <v>-9.1118894591360799E-2</v>
      </c>
      <c r="K850" s="468">
        <v>-2.5198102510074476E-2</v>
      </c>
      <c r="L850" s="469">
        <v>29377763.885258049</v>
      </c>
      <c r="M850" s="469">
        <v>4306064.2146086097</v>
      </c>
      <c r="N850" s="468">
        <v>0.17174999187029863</v>
      </c>
      <c r="O850" s="463">
        <v>5415825.6160484124</v>
      </c>
      <c r="P850" s="463">
        <v>654427.3968295902</v>
      </c>
      <c r="Q850" s="468">
        <v>0.13744437383709499</v>
      </c>
    </row>
    <row r="851" spans="1:17">
      <c r="A851" s="483"/>
      <c r="B851" s="478" t="s">
        <v>300</v>
      </c>
      <c r="C851" s="367" t="s">
        <v>154</v>
      </c>
      <c r="D851" s="463">
        <v>227043349.99389219</v>
      </c>
      <c r="E851" s="463">
        <v>8192390.7194242179</v>
      </c>
      <c r="F851" s="464">
        <v>3.7433652320207011E-2</v>
      </c>
      <c r="G851" s="472">
        <v>9.9605405639888023</v>
      </c>
      <c r="H851" s="472">
        <v>-0.1098004642712187</v>
      </c>
      <c r="I851" s="473">
        <v>4.5712324945439198</v>
      </c>
      <c r="J851" s="473">
        <v>9.1787460223329731E-2</v>
      </c>
      <c r="K851" s="464">
        <v>2.0490810696430699E-2</v>
      </c>
      <c r="L851" s="465">
        <v>1037867939.1621881</v>
      </c>
      <c r="M851" s="465">
        <v>57537096.383874893</v>
      </c>
      <c r="N851" s="464">
        <v>5.8691508900007169E-2</v>
      </c>
      <c r="O851" s="463">
        <v>257228904.7121948</v>
      </c>
      <c r="P851" s="463">
        <v>902130.5044901371</v>
      </c>
      <c r="Q851" s="464">
        <v>3.5194548336925971E-3</v>
      </c>
    </row>
    <row r="852" spans="1:17">
      <c r="A852" s="483"/>
      <c r="B852" s="478" t="s">
        <v>300</v>
      </c>
      <c r="C852" s="367" t="s">
        <v>237</v>
      </c>
      <c r="D852" s="463">
        <v>5382896.4259403842</v>
      </c>
      <c r="E852" s="463">
        <v>1293874.5688836356</v>
      </c>
      <c r="F852" s="468">
        <v>0.31642642522213321</v>
      </c>
      <c r="G852" s="474">
        <v>0.23615119405070395</v>
      </c>
      <c r="H852" s="474">
        <v>4.7996457562077877E-2</v>
      </c>
      <c r="I852" s="475">
        <v>7.066025953835835</v>
      </c>
      <c r="J852" s="475">
        <v>-0.40393762118966237</v>
      </c>
      <c r="K852" s="468">
        <v>-5.4074911762643181E-2</v>
      </c>
      <c r="L852" s="469">
        <v>38035685.852504909</v>
      </c>
      <c r="M852" s="469">
        <v>7490841.5228078812</v>
      </c>
      <c r="N852" s="468">
        <v>0.24524078243623454</v>
      </c>
      <c r="O852" s="463">
        <v>3575600.2942008786</v>
      </c>
      <c r="P852" s="463">
        <v>733027.22370780725</v>
      </c>
      <c r="Q852" s="468">
        <v>0.25787454025963058</v>
      </c>
    </row>
    <row r="853" spans="1:17">
      <c r="A853" s="483"/>
      <c r="B853" s="478" t="s">
        <v>300</v>
      </c>
      <c r="C853" s="367" t="s">
        <v>183</v>
      </c>
      <c r="D853" s="463">
        <v>76381.654989664908</v>
      </c>
      <c r="E853" s="463">
        <v>10954.913636881625</v>
      </c>
      <c r="F853" s="464">
        <v>0.16743786119214385</v>
      </c>
      <c r="G853" s="472">
        <v>3.3509132634345893E-3</v>
      </c>
      <c r="H853" s="472">
        <v>3.4032742924603246E-4</v>
      </c>
      <c r="I853" s="473">
        <v>5.0017473953421447</v>
      </c>
      <c r="J853" s="473">
        <v>-5.2589833120423535E-2</v>
      </c>
      <c r="K853" s="464">
        <v>-1.0404892025065835E-2</v>
      </c>
      <c r="L853" s="465">
        <v>382041.74389647879</v>
      </c>
      <c r="M853" s="465">
        <v>51352.929340114817</v>
      </c>
      <c r="N853" s="464">
        <v>0.15529079630046577</v>
      </c>
      <c r="O853" s="463">
        <v>60166.036172795109</v>
      </c>
      <c r="P853" s="463">
        <v>7716.40974674467</v>
      </c>
      <c r="Q853" s="464">
        <v>0.14712039479678962</v>
      </c>
    </row>
    <row r="854" spans="1:17">
      <c r="A854" s="483"/>
      <c r="B854" s="478" t="s">
        <v>300</v>
      </c>
      <c r="C854" s="367" t="s">
        <v>167</v>
      </c>
      <c r="D854" s="463">
        <v>24262073.904063422</v>
      </c>
      <c r="E854" s="463">
        <v>1212880.154668577</v>
      </c>
      <c r="F854" s="468">
        <v>5.2621370094579602E-2</v>
      </c>
      <c r="G854" s="474">
        <v>1.0643930830584509</v>
      </c>
      <c r="H854" s="474">
        <v>3.793475671102442E-3</v>
      </c>
      <c r="I854" s="475">
        <v>6.3881936973149669</v>
      </c>
      <c r="J854" s="475">
        <v>-5.5877629997722167E-2</v>
      </c>
      <c r="K854" s="468">
        <v>-8.6711687626561847E-3</v>
      </c>
      <c r="L854" s="469">
        <v>154990827.59772789</v>
      </c>
      <c r="M854" s="469">
        <v>6460179.0395777225</v>
      </c>
      <c r="N854" s="468">
        <v>4.3493912551311215E-2</v>
      </c>
      <c r="O854" s="463">
        <v>27166507.230815321</v>
      </c>
      <c r="P854" s="463">
        <v>756350.56050522625</v>
      </c>
      <c r="Q854" s="468">
        <v>2.8638624524159082E-2</v>
      </c>
    </row>
    <row r="855" spans="1:17">
      <c r="A855" s="483"/>
      <c r="B855" s="478" t="s">
        <v>300</v>
      </c>
      <c r="C855" s="367" t="s">
        <v>187</v>
      </c>
      <c r="D855" s="463">
        <v>164335.01264945255</v>
      </c>
      <c r="E855" s="463">
        <v>64918.197119517252</v>
      </c>
      <c r="F855" s="464">
        <v>0.65299010809665092</v>
      </c>
      <c r="G855" s="472">
        <v>7.2094847068743433E-3</v>
      </c>
      <c r="H855" s="472">
        <v>2.6348589448986917E-3</v>
      </c>
      <c r="I855" s="473">
        <v>8.3835012202943986</v>
      </c>
      <c r="J855" s="473">
        <v>-2.0779793190057507</v>
      </c>
      <c r="K855" s="464">
        <v>-0.1986314758412544</v>
      </c>
      <c r="L855" s="465">
        <v>1377702.7790837809</v>
      </c>
      <c r="M855" s="465">
        <v>337655.69813816994</v>
      </c>
      <c r="N855" s="464">
        <v>0.32465424337441851</v>
      </c>
      <c r="O855" s="463">
        <v>248822.15341123007</v>
      </c>
      <c r="P855" s="463">
        <v>81527.682882755995</v>
      </c>
      <c r="Q855" s="464">
        <v>0.48733040981698023</v>
      </c>
    </row>
    <row r="856" spans="1:17">
      <c r="A856" s="483"/>
      <c r="B856" s="478" t="s">
        <v>300</v>
      </c>
      <c r="C856" s="367" t="s">
        <v>165</v>
      </c>
      <c r="D856" s="463">
        <v>36329742.387937032</v>
      </c>
      <c r="E856" s="463">
        <v>2084545.7180536836</v>
      </c>
      <c r="F856" s="468">
        <v>6.087118547305409E-2</v>
      </c>
      <c r="G856" s="474">
        <v>1.5938096083591298</v>
      </c>
      <c r="H856" s="474">
        <v>1.8030319162326558E-2</v>
      </c>
      <c r="I856" s="475">
        <v>5.3934523371370071</v>
      </c>
      <c r="J856" s="475">
        <v>-0.1467074157931032</v>
      </c>
      <c r="K856" s="468">
        <v>-2.6480719389998054E-2</v>
      </c>
      <c r="L856" s="469">
        <v>195942733.98980439</v>
      </c>
      <c r="M856" s="469">
        <v>6218873.6681404114</v>
      </c>
      <c r="N856" s="468">
        <v>3.2778553301607567E-2</v>
      </c>
      <c r="O856" s="463">
        <v>29452857.097506776</v>
      </c>
      <c r="P856" s="463">
        <v>1919457.1240397841</v>
      </c>
      <c r="Q856" s="468">
        <v>6.9713770398479674E-2</v>
      </c>
    </row>
    <row r="857" spans="1:17">
      <c r="A857" s="483"/>
      <c r="B857" s="478" t="s">
        <v>300</v>
      </c>
      <c r="C857" s="367" t="s">
        <v>238</v>
      </c>
      <c r="D857" s="463">
        <v>6984919.2184543386</v>
      </c>
      <c r="E857" s="463">
        <v>418643.87535466999</v>
      </c>
      <c r="F857" s="464">
        <v>6.3756673834065178E-2</v>
      </c>
      <c r="G857" s="472">
        <v>0.30643298389259593</v>
      </c>
      <c r="H857" s="472">
        <v>4.288400155406491E-3</v>
      </c>
      <c r="I857" s="473">
        <v>8.270524683561197</v>
      </c>
      <c r="J857" s="473">
        <v>0.17427404736309349</v>
      </c>
      <c r="K857" s="464">
        <v>2.1525278205187872E-2</v>
      </c>
      <c r="L857" s="465">
        <v>57768946.808907598</v>
      </c>
      <c r="M857" s="465">
        <v>4606735.8848849833</v>
      </c>
      <c r="N857" s="464">
        <v>8.6654332180968782E-2</v>
      </c>
      <c r="O857" s="463">
        <v>9897167.534775272</v>
      </c>
      <c r="P857" s="463">
        <v>339513.07754813135</v>
      </c>
      <c r="Q857" s="464">
        <v>3.552263571230118E-2</v>
      </c>
    </row>
    <row r="858" spans="1:17">
      <c r="A858" s="483"/>
      <c r="B858" s="478" t="s">
        <v>300</v>
      </c>
      <c r="C858" s="367" t="s">
        <v>184</v>
      </c>
      <c r="D858" s="463">
        <v>1057681.2866905683</v>
      </c>
      <c r="E858" s="463">
        <v>216392.84567119647</v>
      </c>
      <c r="F858" s="468">
        <v>0.2572159976535488</v>
      </c>
      <c r="G858" s="474">
        <v>4.6401171230677683E-2</v>
      </c>
      <c r="H858" s="474">
        <v>7.6896136835471335E-3</v>
      </c>
      <c r="I858" s="475">
        <v>6.6730680863671346</v>
      </c>
      <c r="J858" s="475">
        <v>-0.77291672425474545</v>
      </c>
      <c r="K858" s="468">
        <v>-0.10380315618588971</v>
      </c>
      <c r="L858" s="469">
        <v>7057979.2397625595</v>
      </c>
      <c r="M858" s="469">
        <v>793758.28658055514</v>
      </c>
      <c r="N858" s="468">
        <v>0.1267130090897183</v>
      </c>
      <c r="O858" s="463">
        <v>1179255.4468771499</v>
      </c>
      <c r="P858" s="463">
        <v>43645.507294618525</v>
      </c>
      <c r="Q858" s="468">
        <v>3.8433537584800746E-2</v>
      </c>
    </row>
    <row r="859" spans="1:17">
      <c r="A859" s="483"/>
      <c r="B859" s="478" t="s">
        <v>300</v>
      </c>
      <c r="C859" s="367" t="s">
        <v>170</v>
      </c>
      <c r="D859" s="463">
        <v>15767309.746785916</v>
      </c>
      <c r="E859" s="463">
        <v>1760710.1675448343</v>
      </c>
      <c r="F859" s="464">
        <v>0.12570575446122911</v>
      </c>
      <c r="G859" s="472">
        <v>0.69172221217693464</v>
      </c>
      <c r="H859" s="472">
        <v>4.7214027808667125E-2</v>
      </c>
      <c r="I859" s="473">
        <v>6.7153501673096718</v>
      </c>
      <c r="J859" s="473">
        <v>-0.16416509715422833</v>
      </c>
      <c r="K859" s="464">
        <v>-2.3862887259255356E-2</v>
      </c>
      <c r="L859" s="465">
        <v>105883006.14610222</v>
      </c>
      <c r="M859" s="465">
        <v>9524390.5374795496</v>
      </c>
      <c r="N859" s="464">
        <v>9.8843164955425722E-2</v>
      </c>
      <c r="O859" s="463">
        <v>22103187.394102305</v>
      </c>
      <c r="P859" s="463">
        <v>3386203.2211086899</v>
      </c>
      <c r="Q859" s="464">
        <v>0.18091607012173355</v>
      </c>
    </row>
    <row r="860" spans="1:17">
      <c r="A860" s="483"/>
      <c r="B860" s="478" t="s">
        <v>300</v>
      </c>
      <c r="C860" s="367" t="s">
        <v>174</v>
      </c>
      <c r="D860" s="463">
        <v>5481620.4523401046</v>
      </c>
      <c r="E860" s="463">
        <v>737320.19343142491</v>
      </c>
      <c r="F860" s="468">
        <v>0.15541178955672358</v>
      </c>
      <c r="G860" s="474">
        <v>0.24048228179064954</v>
      </c>
      <c r="H860" s="474">
        <v>2.2175166729050011E-2</v>
      </c>
      <c r="I860" s="475">
        <v>10.48968946175844</v>
      </c>
      <c r="J860" s="475">
        <v>-0.10187209077398407</v>
      </c>
      <c r="K860" s="468">
        <v>-9.6182314825547736E-3</v>
      </c>
      <c r="L860" s="469">
        <v>57500496.292271525</v>
      </c>
      <c r="M860" s="469">
        <v>7250948.0763447285</v>
      </c>
      <c r="N860" s="468">
        <v>0.14429877150709408</v>
      </c>
      <c r="O860" s="463">
        <v>8306767.1486643348</v>
      </c>
      <c r="P860" s="463">
        <v>1114389.1800808832</v>
      </c>
      <c r="Q860" s="468">
        <v>0.15494029720748445</v>
      </c>
    </row>
    <row r="861" spans="1:17">
      <c r="A861" s="483"/>
      <c r="B861" s="478" t="s">
        <v>300</v>
      </c>
      <c r="C861" s="367" t="s">
        <v>182</v>
      </c>
      <c r="D861" s="463">
        <v>2637143.790820743</v>
      </c>
      <c r="E861" s="463">
        <v>234261.52719628625</v>
      </c>
      <c r="F861" s="464">
        <v>9.7491887448089579E-2</v>
      </c>
      <c r="G861" s="472">
        <v>0.11569322643560288</v>
      </c>
      <c r="H861" s="472">
        <v>5.1255418082378768E-3</v>
      </c>
      <c r="I861" s="473">
        <v>13.224499864112559</v>
      </c>
      <c r="J861" s="473">
        <v>0.36809758284858418</v>
      </c>
      <c r="K861" s="464">
        <v>2.8631461181408732E-2</v>
      </c>
      <c r="L861" s="465">
        <v>34874907.703354195</v>
      </c>
      <c r="M861" s="465">
        <v>3982486.6876839846</v>
      </c>
      <c r="N861" s="464">
        <v>0.12891468382047055</v>
      </c>
      <c r="O861" s="463">
        <v>3828869.1921496484</v>
      </c>
      <c r="P861" s="463">
        <v>482825.90445645154</v>
      </c>
      <c r="Q861" s="464">
        <v>0.14429756669087135</v>
      </c>
    </row>
    <row r="862" spans="1:17">
      <c r="A862" s="483"/>
      <c r="B862" s="478" t="s">
        <v>300</v>
      </c>
      <c r="C862" s="367" t="s">
        <v>172</v>
      </c>
      <c r="D862" s="463">
        <v>13367982.647195499</v>
      </c>
      <c r="E862" s="463">
        <v>-413312.05862301961</v>
      </c>
      <c r="F862" s="468">
        <v>-2.9990800388915387E-2</v>
      </c>
      <c r="G862" s="474">
        <v>0.58646215984599925</v>
      </c>
      <c r="H862" s="474">
        <v>-4.7678709166576017E-2</v>
      </c>
      <c r="I862" s="475">
        <v>5.03510612592141</v>
      </c>
      <c r="J862" s="475">
        <v>-0.16309079135650872</v>
      </c>
      <c r="K862" s="468">
        <v>-3.1374492723510103E-2</v>
      </c>
      <c r="L862" s="469">
        <v>67309211.318105161</v>
      </c>
      <c r="M862" s="469">
        <v>-4328672.3377791643</v>
      </c>
      <c r="N862" s="468">
        <v>-6.0424346963851266E-2</v>
      </c>
      <c r="O862" s="463">
        <v>11768234.015292972</v>
      </c>
      <c r="P862" s="463">
        <v>-373295.128194727</v>
      </c>
      <c r="Q862" s="468">
        <v>-3.0745314184329881E-2</v>
      </c>
    </row>
    <row r="863" spans="1:17">
      <c r="A863" s="483"/>
      <c r="B863" s="478" t="s">
        <v>300</v>
      </c>
      <c r="C863" s="367" t="s">
        <v>314</v>
      </c>
      <c r="D863" s="463">
        <v>21790794.102060795</v>
      </c>
      <c r="E863" s="463">
        <v>626481.2485646084</v>
      </c>
      <c r="F863" s="464">
        <v>2.9600831026324503E-2</v>
      </c>
      <c r="G863" s="472">
        <v>0.95597641851630266</v>
      </c>
      <c r="H863" s="472">
        <v>-1.7891133949839877E-2</v>
      </c>
      <c r="I863" s="473">
        <v>5.3800820479337883</v>
      </c>
      <c r="J863" s="473">
        <v>-5.4680661578844436E-2</v>
      </c>
      <c r="K863" s="464">
        <v>-1.006127856937253E-2</v>
      </c>
      <c r="L863" s="465">
        <v>117236260.15871876</v>
      </c>
      <c r="M863" s="465">
        <v>2213241.890078783</v>
      </c>
      <c r="N863" s="464">
        <v>1.9241730250111198E-2</v>
      </c>
      <c r="O863" s="463">
        <v>30481701.098144457</v>
      </c>
      <c r="P863" s="463">
        <v>779142.66282002628</v>
      </c>
      <c r="Q863" s="464">
        <v>2.6231500041202293E-2</v>
      </c>
    </row>
    <row r="864" spans="1:17">
      <c r="A864" s="483"/>
      <c r="B864" s="478" t="s">
        <v>300</v>
      </c>
      <c r="C864" s="367" t="s">
        <v>188</v>
      </c>
      <c r="D864" s="463">
        <v>5509935.5219462002</v>
      </c>
      <c r="E864" s="463">
        <v>-763412.31657048874</v>
      </c>
      <c r="F864" s="468">
        <v>-0.12169137376431448</v>
      </c>
      <c r="G864" s="474">
        <v>0.24172448245141001</v>
      </c>
      <c r="H864" s="474">
        <v>-4.6941157087923485E-2</v>
      </c>
      <c r="I864" s="475">
        <v>6.1679482037798365</v>
      </c>
      <c r="J864" s="475">
        <v>9.3148682118272319E-2</v>
      </c>
      <c r="K864" s="468">
        <v>1.5333622416035636E-2</v>
      </c>
      <c r="L864" s="469">
        <v>33984996.905530781</v>
      </c>
      <c r="M864" s="469">
        <v>-4124333.5431070104</v>
      </c>
      <c r="N864" s="468">
        <v>-0.10822372092486957</v>
      </c>
      <c r="O864" s="463">
        <v>2735870.0100627989</v>
      </c>
      <c r="P864" s="463">
        <v>-390104.32045605499</v>
      </c>
      <c r="Q864" s="468">
        <v>-0.12479447340545016</v>
      </c>
    </row>
    <row r="865" spans="1:17">
      <c r="A865" s="483"/>
      <c r="B865" s="478" t="s">
        <v>300</v>
      </c>
      <c r="C865" s="367" t="s">
        <v>179</v>
      </c>
      <c r="D865" s="463">
        <v>734759.26031733863</v>
      </c>
      <c r="E865" s="463">
        <v>129014.33296500053</v>
      </c>
      <c r="F865" s="464">
        <v>0.21298458664591993</v>
      </c>
      <c r="G865" s="472">
        <v>3.2234370296924095E-2</v>
      </c>
      <c r="H865" s="472">
        <v>4.3612551193645613E-3</v>
      </c>
      <c r="I865" s="473">
        <v>7.4675811879005449</v>
      </c>
      <c r="J865" s="473">
        <v>-0.15751630221147117</v>
      </c>
      <c r="K865" s="464">
        <v>-2.0657611580144817E-2</v>
      </c>
      <c r="L865" s="465">
        <v>5486874.4299814776</v>
      </c>
      <c r="M865" s="465">
        <v>868010.30477907881</v>
      </c>
      <c r="N865" s="464">
        <v>0.18792722220228605</v>
      </c>
      <c r="O865" s="463">
        <v>1240230.0404837132</v>
      </c>
      <c r="P865" s="463">
        <v>193450.79075940326</v>
      </c>
      <c r="Q865" s="464">
        <v>0.18480571792988099</v>
      </c>
    </row>
    <row r="866" spans="1:17">
      <c r="A866" s="483"/>
      <c r="B866" s="478" t="s">
        <v>300</v>
      </c>
      <c r="C866" s="367" t="s">
        <v>158</v>
      </c>
      <c r="D866" s="463">
        <v>74713097.421481892</v>
      </c>
      <c r="E866" s="463">
        <v>4182401.8111509085</v>
      </c>
      <c r="F866" s="468">
        <v>5.9299029663026477E-2</v>
      </c>
      <c r="G866" s="474">
        <v>3.2777125493785091</v>
      </c>
      <c r="H866" s="474">
        <v>3.2270262485605716E-2</v>
      </c>
      <c r="I866" s="475">
        <v>4.3946822774325227</v>
      </c>
      <c r="J866" s="475">
        <v>-0.21315701893055294</v>
      </c>
      <c r="K866" s="468">
        <v>-4.6259646923623353E-2</v>
      </c>
      <c r="L866" s="469">
        <v>328340325.13027596</v>
      </c>
      <c r="M866" s="469">
        <v>3346214.2971701622</v>
      </c>
      <c r="N866" s="468">
        <v>1.0296230564277958E-2</v>
      </c>
      <c r="O866" s="463">
        <v>98991921.194675952</v>
      </c>
      <c r="P866" s="463">
        <v>4481947.7795397639</v>
      </c>
      <c r="Q866" s="468">
        <v>4.7423013863867623E-2</v>
      </c>
    </row>
    <row r="867" spans="1:17">
      <c r="A867" s="483"/>
      <c r="B867" s="478" t="s">
        <v>300</v>
      </c>
      <c r="C867" s="367" t="s">
        <v>156</v>
      </c>
      <c r="D867" s="463">
        <v>247339470.47305238</v>
      </c>
      <c r="E867" s="463">
        <v>20150657.507083446</v>
      </c>
      <c r="F867" s="464">
        <v>8.8695641497549674E-2</v>
      </c>
      <c r="G867" s="472">
        <v>10.850944671088689</v>
      </c>
      <c r="H867" s="472">
        <v>0.39694057644087977</v>
      </c>
      <c r="I867" s="473">
        <v>3.6854346790590338</v>
      </c>
      <c r="J867" s="473">
        <v>-8.1410455362121326E-2</v>
      </c>
      <c r="K867" s="464">
        <v>-2.1612371217016209E-2</v>
      </c>
      <c r="L867" s="465">
        <v>911553461.98148513</v>
      </c>
      <c r="M867" s="465">
        <v>55768387.265707254</v>
      </c>
      <c r="N867" s="464">
        <v>6.5166347151157045E-2</v>
      </c>
      <c r="O867" s="463">
        <v>179241306.55353397</v>
      </c>
      <c r="P867" s="463">
        <v>14480140.249506414</v>
      </c>
      <c r="Q867" s="464">
        <v>8.7885638189685783E-2</v>
      </c>
    </row>
    <row r="868" spans="1:17">
      <c r="A868" s="483"/>
      <c r="B868" s="478" t="s">
        <v>300</v>
      </c>
      <c r="C868" s="367" t="s">
        <v>166</v>
      </c>
      <c r="D868" s="463">
        <v>16360717.820075713</v>
      </c>
      <c r="E868" s="463">
        <v>742977.52487949282</v>
      </c>
      <c r="F868" s="468">
        <v>4.7572664856517136E-2</v>
      </c>
      <c r="G868" s="474">
        <v>0.7177554132601659</v>
      </c>
      <c r="H868" s="474">
        <v>-8.8877904688933196E-4</v>
      </c>
      <c r="I868" s="475">
        <v>4.7722598174542021</v>
      </c>
      <c r="J868" s="475">
        <v>-0.20045515012279402</v>
      </c>
      <c r="K868" s="468">
        <v>-4.0311007453634078E-2</v>
      </c>
      <c r="L868" s="469">
        <v>78077596.237454236</v>
      </c>
      <c r="M868" s="469">
        <v>415025.31180161238</v>
      </c>
      <c r="N868" s="468">
        <v>5.3439553552627229E-3</v>
      </c>
      <c r="O868" s="463">
        <v>21240688.875841402</v>
      </c>
      <c r="P868" s="463">
        <v>1446175.5314425156</v>
      </c>
      <c r="Q868" s="468">
        <v>7.3059413297055356E-2</v>
      </c>
    </row>
    <row r="869" spans="1:17">
      <c r="A869" s="483"/>
      <c r="B869" s="478" t="s">
        <v>300</v>
      </c>
      <c r="C869" s="367" t="s">
        <v>186</v>
      </c>
      <c r="D869" s="463">
        <v>3306410.9931370881</v>
      </c>
      <c r="E869" s="463">
        <v>169782.93617249373</v>
      </c>
      <c r="F869" s="464">
        <v>5.4129126274792549E-2</v>
      </c>
      <c r="G869" s="472">
        <v>0.14505441722581361</v>
      </c>
      <c r="H869" s="472">
        <v>7.2370779160041421E-4</v>
      </c>
      <c r="I869" s="473">
        <v>3.8665501196433589</v>
      </c>
      <c r="J869" s="473">
        <v>-0.14189167908608757</v>
      </c>
      <c r="K869" s="464">
        <v>-3.5398213622825435E-2</v>
      </c>
      <c r="L869" s="465">
        <v>12784403.821104325</v>
      </c>
      <c r="M869" s="465">
        <v>211412.81049991772</v>
      </c>
      <c r="N869" s="464">
        <v>1.6814838276875115E-2</v>
      </c>
      <c r="O869" s="463">
        <v>2243763.7033865312</v>
      </c>
      <c r="P869" s="463">
        <v>-58102.09710044181</v>
      </c>
      <c r="Q869" s="464">
        <v>-2.5241305156951364E-2</v>
      </c>
    </row>
    <row r="870" spans="1:17">
      <c r="A870" s="483"/>
      <c r="B870" s="478" t="s">
        <v>300</v>
      </c>
      <c r="C870" s="367" t="s">
        <v>181</v>
      </c>
      <c r="D870" s="463">
        <v>11323242.706550727</v>
      </c>
      <c r="E870" s="463">
        <v>3070598.4546684623</v>
      </c>
      <c r="F870" s="468">
        <v>0.37207449648252072</v>
      </c>
      <c r="G870" s="474">
        <v>0.496758078567476</v>
      </c>
      <c r="H870" s="474">
        <v>0.11701589111314947</v>
      </c>
      <c r="I870" s="475">
        <v>3.9860928284781045</v>
      </c>
      <c r="J870" s="475">
        <v>-0.51557140110955357</v>
      </c>
      <c r="K870" s="468">
        <v>-0.11452906632194083</v>
      </c>
      <c r="L870" s="469">
        <v>45135496.547698855</v>
      </c>
      <c r="M870" s="469">
        <v>7984863.1194882691</v>
      </c>
      <c r="N870" s="468">
        <v>0.21493208547623063</v>
      </c>
      <c r="O870" s="463">
        <v>6357156.1246075835</v>
      </c>
      <c r="P870" s="463">
        <v>1317904.6641565179</v>
      </c>
      <c r="Q870" s="468">
        <v>0.26152786271922851</v>
      </c>
    </row>
    <row r="871" spans="1:17">
      <c r="A871" s="483"/>
      <c r="B871" s="478" t="s">
        <v>300</v>
      </c>
      <c r="C871" s="367" t="s">
        <v>159</v>
      </c>
      <c r="D871" s="463">
        <v>78338572.827359885</v>
      </c>
      <c r="E871" s="463">
        <v>3397650.6683583707</v>
      </c>
      <c r="F871" s="464">
        <v>4.5337721640916082E-2</v>
      </c>
      <c r="G871" s="472">
        <v>3.4367645314998221</v>
      </c>
      <c r="H871" s="472">
        <v>-1.1612599746673169E-2</v>
      </c>
      <c r="I871" s="473">
        <v>7.87983604310734</v>
      </c>
      <c r="J871" s="473">
        <v>9.9920708336121322E-2</v>
      </c>
      <c r="K871" s="464">
        <v>1.2843418473918348E-2</v>
      </c>
      <c r="L871" s="465">
        <v>617295109.73061967</v>
      </c>
      <c r="M871" s="465">
        <v>34261080.22390759</v>
      </c>
      <c r="N871" s="464">
        <v>5.876343144652274E-2</v>
      </c>
      <c r="O871" s="463">
        <v>122766589.35557953</v>
      </c>
      <c r="P871" s="463">
        <v>7178749.3941416144</v>
      </c>
      <c r="Q871" s="464">
        <v>6.2106441270436137E-2</v>
      </c>
    </row>
    <row r="872" spans="1:17">
      <c r="A872" s="483"/>
      <c r="B872" s="478" t="s">
        <v>300</v>
      </c>
      <c r="C872" s="367" t="s">
        <v>161</v>
      </c>
      <c r="D872" s="463">
        <v>57613964.337162703</v>
      </c>
      <c r="E872" s="463">
        <v>677203.71491490304</v>
      </c>
      <c r="F872" s="468">
        <v>1.1893962837258579E-2</v>
      </c>
      <c r="G872" s="474">
        <v>2.5275623745331064</v>
      </c>
      <c r="H872" s="474">
        <v>-9.2360327251155283E-2</v>
      </c>
      <c r="I872" s="475">
        <v>3.5971066449918019</v>
      </c>
      <c r="J872" s="475">
        <v>-4.7346983696439082E-4</v>
      </c>
      <c r="K872" s="468">
        <v>-1.3160786469015897E-4</v>
      </c>
      <c r="L872" s="469">
        <v>207243573.96152866</v>
      </c>
      <c r="M872" s="469">
        <v>2409016.144164443</v>
      </c>
      <c r="N872" s="468">
        <v>1.1760789633516743E-2</v>
      </c>
      <c r="O872" s="463">
        <v>34656566.492831111</v>
      </c>
      <c r="P872" s="463">
        <v>1074743.8966332972</v>
      </c>
      <c r="Q872" s="468">
        <v>3.2003739331139862E-2</v>
      </c>
    </row>
    <row r="873" spans="1:17">
      <c r="A873" s="483"/>
      <c r="B873" s="478" t="s">
        <v>300</v>
      </c>
      <c r="C873" s="367" t="s">
        <v>177</v>
      </c>
      <c r="D873" s="463">
        <v>4052601.523834222</v>
      </c>
      <c r="E873" s="463">
        <v>371672.0500683384</v>
      </c>
      <c r="F873" s="464">
        <v>0.10097233666584987</v>
      </c>
      <c r="G873" s="472">
        <v>0.17779028484612963</v>
      </c>
      <c r="H873" s="472">
        <v>8.4137592659620231E-3</v>
      </c>
      <c r="I873" s="473">
        <v>10.974985884508346</v>
      </c>
      <c r="J873" s="473">
        <v>-9.7735117508950253E-2</v>
      </c>
      <c r="K873" s="464">
        <v>-8.8266576473067706E-3</v>
      </c>
      <c r="L873" s="465">
        <v>44477244.519617602</v>
      </c>
      <c r="M873" s="465">
        <v>3719339.4285056293</v>
      </c>
      <c r="N873" s="464">
        <v>9.1254430770945125E-2</v>
      </c>
      <c r="O873" s="463">
        <v>2823186.3495033756</v>
      </c>
      <c r="P873" s="463">
        <v>258959.29540110379</v>
      </c>
      <c r="Q873" s="464">
        <v>0.10098922206862242</v>
      </c>
    </row>
    <row r="874" spans="1:17">
      <c r="A874" s="483"/>
      <c r="B874" s="478" t="s">
        <v>300</v>
      </c>
      <c r="C874" s="367" t="s">
        <v>164</v>
      </c>
      <c r="D874" s="463">
        <v>29899139.36201255</v>
      </c>
      <c r="E874" s="463">
        <v>453574.19783587009</v>
      </c>
      <c r="F874" s="468">
        <v>1.5403820415975105E-2</v>
      </c>
      <c r="G874" s="474">
        <v>1.311694839120775</v>
      </c>
      <c r="H874" s="474">
        <v>-4.3231289401369555E-2</v>
      </c>
      <c r="I874" s="475">
        <v>5.1293185168436919</v>
      </c>
      <c r="J874" s="475">
        <v>-0.12137064130703035</v>
      </c>
      <c r="K874" s="468">
        <v>-2.3115183102893247E-2</v>
      </c>
      <c r="L874" s="469">
        <v>153362209.16726106</v>
      </c>
      <c r="M874" s="469">
        <v>-1247300.5959020257</v>
      </c>
      <c r="N874" s="468">
        <v>-8.0674248163175068E-3</v>
      </c>
      <c r="O874" s="463">
        <v>43794793.95129621</v>
      </c>
      <c r="P874" s="463">
        <v>1317281.4311792701</v>
      </c>
      <c r="Q874" s="468">
        <v>3.1011265797530361E-2</v>
      </c>
    </row>
    <row r="875" spans="1:17">
      <c r="A875" s="483"/>
      <c r="B875" s="478" t="s">
        <v>300</v>
      </c>
      <c r="C875" s="367" t="s">
        <v>190</v>
      </c>
      <c r="D875" s="463">
        <v>0</v>
      </c>
      <c r="E875" s="463">
        <v>0</v>
      </c>
      <c r="F875" s="462"/>
      <c r="G875" s="472">
        <v>0</v>
      </c>
      <c r="H875" s="472">
        <v>0</v>
      </c>
      <c r="I875" s="462"/>
      <c r="J875" s="462"/>
      <c r="K875" s="462"/>
      <c r="L875" s="465">
        <v>0</v>
      </c>
      <c r="M875" s="465">
        <v>0</v>
      </c>
      <c r="N875" s="462"/>
      <c r="O875" s="463">
        <v>0</v>
      </c>
      <c r="P875" s="463">
        <v>0</v>
      </c>
      <c r="Q875" s="462"/>
    </row>
    <row r="876" spans="1:17">
      <c r="A876" s="483"/>
      <c r="B876" s="478" t="s">
        <v>300</v>
      </c>
      <c r="C876" s="367" t="s">
        <v>180</v>
      </c>
      <c r="D876" s="463">
        <v>4147083.6328099817</v>
      </c>
      <c r="E876" s="463">
        <v>147560.59911410138</v>
      </c>
      <c r="F876" s="468">
        <v>3.6894549142712035E-2</v>
      </c>
      <c r="G876" s="474">
        <v>0.18193527688861658</v>
      </c>
      <c r="H876" s="474">
        <v>-2.1012063565241657E-3</v>
      </c>
      <c r="I876" s="475">
        <v>4.2844361134283133</v>
      </c>
      <c r="J876" s="475">
        <v>0.14589103142915683</v>
      </c>
      <c r="K876" s="468">
        <v>3.5251768082391659E-2</v>
      </c>
      <c r="L876" s="469">
        <v>17767914.88181857</v>
      </c>
      <c r="M876" s="469">
        <v>1215708.5003741384</v>
      </c>
      <c r="N876" s="468">
        <v>7.3446915314987107E-2</v>
      </c>
      <c r="O876" s="463">
        <v>3327931.86341698</v>
      </c>
      <c r="P876" s="463">
        <v>43970.218699038029</v>
      </c>
      <c r="Q876" s="468">
        <v>1.3389382537326988E-2</v>
      </c>
    </row>
    <row r="877" spans="1:17">
      <c r="A877" s="483"/>
      <c r="B877" s="478" t="s">
        <v>300</v>
      </c>
      <c r="C877" s="367" t="s">
        <v>185</v>
      </c>
      <c r="D877" s="463">
        <v>3889283.2802413008</v>
      </c>
      <c r="E877" s="463">
        <v>420030.09577493742</v>
      </c>
      <c r="F877" s="464">
        <v>0.12107219434304446</v>
      </c>
      <c r="G877" s="472">
        <v>0.17062540646413582</v>
      </c>
      <c r="H877" s="472">
        <v>1.0989082288200697E-2</v>
      </c>
      <c r="I877" s="473">
        <v>5.2277385907048117</v>
      </c>
      <c r="J877" s="473">
        <v>-3.4695105678355098E-2</v>
      </c>
      <c r="K877" s="464">
        <v>-6.5929772573098252E-3</v>
      </c>
      <c r="L877" s="465">
        <v>20332156.294300444</v>
      </c>
      <c r="M877" s="465">
        <v>2075441.4350800477</v>
      </c>
      <c r="N877" s="464">
        <v>0.11368099086193834</v>
      </c>
      <c r="O877" s="463">
        <v>2947834.8890001876</v>
      </c>
      <c r="P877" s="463">
        <v>340500.37354348227</v>
      </c>
      <c r="Q877" s="464">
        <v>0.1305932827279892</v>
      </c>
    </row>
    <row r="878" spans="1:17">
      <c r="A878" s="483"/>
      <c r="B878" s="478" t="s">
        <v>300</v>
      </c>
      <c r="C878" s="367" t="s">
        <v>163</v>
      </c>
      <c r="D878" s="463">
        <v>49818172.345097892</v>
      </c>
      <c r="E878" s="463">
        <v>4343349.2093256935</v>
      </c>
      <c r="F878" s="468">
        <v>9.5511074256582479E-2</v>
      </c>
      <c r="G878" s="474">
        <v>2.1855558706321134</v>
      </c>
      <c r="H878" s="474">
        <v>9.3049725375931036E-2</v>
      </c>
      <c r="I878" s="475">
        <v>4.5917732563216695</v>
      </c>
      <c r="J878" s="475">
        <v>4.1551106405622207E-2</v>
      </c>
      <c r="K878" s="468">
        <v>9.1316654520678369E-3</v>
      </c>
      <c r="L878" s="469">
        <v>228753751.4530443</v>
      </c>
      <c r="M878" s="469">
        <v>21833203.957138926</v>
      </c>
      <c r="N878" s="468">
        <v>0.10551491488572913</v>
      </c>
      <c r="O878" s="463">
        <v>41969775.112123631</v>
      </c>
      <c r="P878" s="463">
        <v>3182313.6329677477</v>
      </c>
      <c r="Q878" s="468">
        <v>8.20449060498043E-2</v>
      </c>
    </row>
    <row r="879" spans="1:17">
      <c r="A879" s="483"/>
      <c r="B879" s="478" t="s">
        <v>300</v>
      </c>
      <c r="C879" s="367" t="s">
        <v>175</v>
      </c>
      <c r="D879" s="463">
        <v>20277451.232383206</v>
      </c>
      <c r="E879" s="463">
        <v>4368769.1100583039</v>
      </c>
      <c r="F879" s="464">
        <v>0.27461540034969595</v>
      </c>
      <c r="G879" s="472">
        <v>0.88958507500832351</v>
      </c>
      <c r="H879" s="472">
        <v>0.15755330867242234</v>
      </c>
      <c r="I879" s="473">
        <v>5.0267697976387318</v>
      </c>
      <c r="J879" s="473">
        <v>-0.18296489720137821</v>
      </c>
      <c r="K879" s="464">
        <v>-3.51198108768557E-2</v>
      </c>
      <c r="L879" s="465">
        <v>101930079.42803618</v>
      </c>
      <c r="M879" s="465">
        <v>19050066.226177543</v>
      </c>
      <c r="N879" s="464">
        <v>0.22985114854868693</v>
      </c>
      <c r="O879" s="463">
        <v>13878283.378415126</v>
      </c>
      <c r="P879" s="463">
        <v>2543035.0301056057</v>
      </c>
      <c r="Q879" s="464">
        <v>0.22434753540136249</v>
      </c>
    </row>
    <row r="880" spans="1:17">
      <c r="A880" s="483"/>
      <c r="B880" s="478" t="s">
        <v>300</v>
      </c>
      <c r="C880" s="367" t="s">
        <v>207</v>
      </c>
      <c r="D880" s="463">
        <v>23875837.200232916</v>
      </c>
      <c r="E880" s="463">
        <v>827053.78078008443</v>
      </c>
      <c r="F880" s="468">
        <v>3.5882752062395766E-2</v>
      </c>
      <c r="G880" s="474">
        <v>1.0474486257294493</v>
      </c>
      <c r="H880" s="474">
        <v>-1.3132100486603848E-2</v>
      </c>
      <c r="I880" s="475">
        <v>2.6581986838077887</v>
      </c>
      <c r="J880" s="475">
        <v>1.9725409231658997E-2</v>
      </c>
      <c r="K880" s="468">
        <v>7.4760693700139449E-3</v>
      </c>
      <c r="L880" s="469">
        <v>63466719.020468175</v>
      </c>
      <c r="M880" s="469">
        <v>2653119.9567484558</v>
      </c>
      <c r="N880" s="468">
        <v>4.3627083376015126E-2</v>
      </c>
      <c r="O880" s="463">
        <v>16824810.793072119</v>
      </c>
      <c r="P880" s="463">
        <v>624090.36511001736</v>
      </c>
      <c r="Q880" s="468">
        <v>3.8522383488134922E-2</v>
      </c>
    </row>
    <row r="881" spans="1:19">
      <c r="A881" s="483"/>
      <c r="B881" s="478" t="s">
        <v>300</v>
      </c>
      <c r="C881" s="367" t="s">
        <v>208</v>
      </c>
      <c r="D881" s="463">
        <v>174930.04642211925</v>
      </c>
      <c r="E881" s="463">
        <v>-13358.757021330297</v>
      </c>
      <c r="F881" s="464">
        <v>-7.0948228344031361E-2</v>
      </c>
      <c r="G881" s="472">
        <v>7.6742957822584805E-3</v>
      </c>
      <c r="H881" s="472">
        <v>-9.8973963602157471E-4</v>
      </c>
      <c r="I881" s="473">
        <v>10.777281838739635</v>
      </c>
      <c r="J881" s="473">
        <v>2.6778950583159382</v>
      </c>
      <c r="K881" s="464">
        <v>0.3306293588532454</v>
      </c>
      <c r="L881" s="465">
        <v>1885270.4123549871</v>
      </c>
      <c r="M881" s="465">
        <v>360246.56684331596</v>
      </c>
      <c r="N881" s="464">
        <v>0.23622356326005328</v>
      </c>
      <c r="O881" s="463">
        <v>355084.05075542349</v>
      </c>
      <c r="P881" s="463">
        <v>-17700.222075225785</v>
      </c>
      <c r="Q881" s="464">
        <v>-4.7481139536341845E-2</v>
      </c>
    </row>
    <row r="882" spans="1:19">
      <c r="A882" s="483"/>
      <c r="B882" s="478" t="s">
        <v>300</v>
      </c>
      <c r="C882" s="367" t="s">
        <v>239</v>
      </c>
      <c r="D882" s="463">
        <v>2615689.797637796</v>
      </c>
      <c r="E882" s="463">
        <v>442148.01872382592</v>
      </c>
      <c r="F882" s="468">
        <v>0.20342282950951565</v>
      </c>
      <c r="G882" s="474">
        <v>0.11475202569414084</v>
      </c>
      <c r="H882" s="474">
        <v>1.4737353492572838E-2</v>
      </c>
      <c r="I882" s="475">
        <v>13.934023748780739</v>
      </c>
      <c r="J882" s="475">
        <v>0.26097223356538102</v>
      </c>
      <c r="K882" s="468">
        <v>1.9086612324613228E-2</v>
      </c>
      <c r="L882" s="469">
        <v>36447083.759728536</v>
      </c>
      <c r="M882" s="469">
        <v>6728135.0461649932</v>
      </c>
      <c r="N882" s="468">
        <v>0.22639209451895295</v>
      </c>
      <c r="O882" s="463">
        <v>2961546.3016476273</v>
      </c>
      <c r="P882" s="463">
        <v>515294.8232471738</v>
      </c>
      <c r="Q882" s="468">
        <v>0.21064670897372867</v>
      </c>
    </row>
    <row r="883" spans="1:19">
      <c r="A883" s="483"/>
      <c r="B883" s="478" t="s">
        <v>300</v>
      </c>
      <c r="C883" s="367" t="s">
        <v>209</v>
      </c>
      <c r="D883" s="463">
        <v>129776169.56659731</v>
      </c>
      <c r="E883" s="463">
        <v>10471892.29596737</v>
      </c>
      <c r="F883" s="464">
        <v>8.7774659346143299E-2</v>
      </c>
      <c r="G883" s="472">
        <v>5.6933656116418092</v>
      </c>
      <c r="H883" s="472">
        <v>0.20362610020299243</v>
      </c>
      <c r="I883" s="473">
        <v>4.4583624060608145</v>
      </c>
      <c r="J883" s="473">
        <v>-0.16951871896757176</v>
      </c>
      <c r="K883" s="464">
        <v>-3.6629877559037773E-2</v>
      </c>
      <c r="L883" s="465">
        <v>578589195.59829104</v>
      </c>
      <c r="M883" s="465">
        <v>26463182.682389617</v>
      </c>
      <c r="N883" s="464">
        <v>4.7929606762470052E-2</v>
      </c>
      <c r="O883" s="463">
        <v>119592889.85648327</v>
      </c>
      <c r="P883" s="463">
        <v>-617314.84230335057</v>
      </c>
      <c r="Q883" s="464">
        <v>-5.1352948266760725E-3</v>
      </c>
    </row>
    <row r="884" spans="1:19">
      <c r="A884" s="483"/>
      <c r="B884" s="484" t="s">
        <v>300</v>
      </c>
      <c r="C884" s="367" t="s">
        <v>210</v>
      </c>
      <c r="D884" s="463">
        <v>27601245.748860039</v>
      </c>
      <c r="E884" s="463">
        <v>-501340.81552291662</v>
      </c>
      <c r="F884" s="468">
        <v>-1.78396680453006E-2</v>
      </c>
      <c r="G884" s="474">
        <v>1.2108847403173875</v>
      </c>
      <c r="H884" s="474">
        <v>-8.2244754831920286E-2</v>
      </c>
      <c r="I884" s="475">
        <v>5.3694955652144554</v>
      </c>
      <c r="J884" s="475">
        <v>-0.2642265656538223</v>
      </c>
      <c r="K884" s="468">
        <v>-4.690088710731271E-2</v>
      </c>
      <c r="L884" s="469">
        <v>148204766.64289832</v>
      </c>
      <c r="M884" s="469">
        <v>-10117397.219507456</v>
      </c>
      <c r="N884" s="468">
        <v>-6.3903858895588722E-2</v>
      </c>
      <c r="O884" s="463">
        <v>45582647.837627918</v>
      </c>
      <c r="P884" s="463">
        <v>1107281.8663894832</v>
      </c>
      <c r="Q884" s="468">
        <v>2.4896520629094903E-2</v>
      </c>
      <c r="R884" s="368"/>
    </row>
    <row r="885" spans="1:19">
      <c r="A885" s="489"/>
      <c r="B885" s="489"/>
      <c r="C885" s="270"/>
    </row>
    <row r="886" spans="1:19">
      <c r="A886" s="489"/>
      <c r="B886" s="489"/>
      <c r="C886" s="270"/>
      <c r="S886" s="271"/>
    </row>
    <row r="887" spans="1:19">
      <c r="A887" s="489"/>
      <c r="B887" s="489"/>
      <c r="C887" s="270"/>
      <c r="S887" s="271"/>
    </row>
    <row r="888" spans="1:19">
      <c r="A888" s="489"/>
      <c r="B888" s="489"/>
      <c r="C888" s="270"/>
      <c r="S888" s="271"/>
    </row>
    <row r="889" spans="1:19">
      <c r="A889" s="489"/>
      <c r="B889" s="489"/>
      <c r="C889" s="270"/>
      <c r="S889" s="271"/>
    </row>
    <row r="890" spans="1:19">
      <c r="A890" s="489"/>
      <c r="B890" s="489"/>
      <c r="C890" s="270"/>
      <c r="S890" s="271"/>
    </row>
    <row r="891" spans="1:19">
      <c r="A891" s="489"/>
      <c r="B891" s="489"/>
      <c r="C891" s="270"/>
      <c r="S891" s="271"/>
    </row>
    <row r="892" spans="1:19">
      <c r="A892" s="489"/>
      <c r="B892" s="489"/>
      <c r="C892" s="270"/>
      <c r="S892" s="271"/>
    </row>
    <row r="893" spans="1:19">
      <c r="A893" s="489"/>
      <c r="B893" s="489"/>
      <c r="C893" s="270"/>
      <c r="S893" s="271"/>
    </row>
    <row r="894" spans="1:19">
      <c r="A894" s="489"/>
      <c r="B894" s="489"/>
      <c r="C894" s="270"/>
      <c r="S894" s="271"/>
    </row>
    <row r="895" spans="1:19">
      <c r="A895" s="489"/>
      <c r="B895" s="489"/>
      <c r="C895" s="270"/>
      <c r="S895" s="271"/>
    </row>
    <row r="896" spans="1:19">
      <c r="A896" s="489"/>
      <c r="B896" s="489"/>
      <c r="C896" s="270"/>
      <c r="S896" s="271"/>
    </row>
    <row r="897" spans="1:19">
      <c r="A897" s="489"/>
      <c r="B897" s="489"/>
      <c r="C897" s="270"/>
      <c r="S897" s="271"/>
    </row>
    <row r="898" spans="1:19">
      <c r="A898" s="489"/>
      <c r="B898" s="489"/>
      <c r="C898" s="270"/>
      <c r="S898" s="271"/>
    </row>
    <row r="899" spans="1:19">
      <c r="A899" s="489"/>
      <c r="B899" s="489"/>
      <c r="C899" s="270"/>
      <c r="S899" s="271"/>
    </row>
    <row r="900" spans="1:19">
      <c r="A900" s="489"/>
      <c r="B900" s="489"/>
      <c r="C900" s="270"/>
      <c r="S900" s="271"/>
    </row>
    <row r="901" spans="1:19">
      <c r="A901" s="489"/>
      <c r="B901" s="489"/>
      <c r="C901" s="270"/>
      <c r="S901" s="271"/>
    </row>
    <row r="902" spans="1:19">
      <c r="A902" s="489"/>
      <c r="B902" s="489"/>
      <c r="C902" s="270"/>
      <c r="S902" s="271"/>
    </row>
    <row r="903" spans="1:19">
      <c r="A903" s="489"/>
      <c r="B903" s="489"/>
      <c r="C903" s="270"/>
      <c r="S903" s="271"/>
    </row>
    <row r="904" spans="1:19">
      <c r="A904" s="489"/>
      <c r="B904" s="489"/>
      <c r="C904" s="270"/>
      <c r="S904" s="271"/>
    </row>
    <row r="905" spans="1:19">
      <c r="A905" s="489"/>
      <c r="B905" s="489"/>
      <c r="C905" s="270"/>
      <c r="S905" s="271"/>
    </row>
    <row r="906" spans="1:19">
      <c r="A906" s="489"/>
      <c r="B906" s="489"/>
      <c r="C906" s="270"/>
      <c r="S906" s="271"/>
    </row>
    <row r="907" spans="1:19">
      <c r="A907" s="489"/>
      <c r="B907" s="489"/>
      <c r="C907" s="270"/>
      <c r="S907" s="271"/>
    </row>
    <row r="908" spans="1:19">
      <c r="A908" s="489"/>
      <c r="B908" s="489"/>
      <c r="C908" s="270"/>
      <c r="S908" s="271"/>
    </row>
    <row r="909" spans="1:19">
      <c r="A909" s="489"/>
      <c r="B909" s="489"/>
      <c r="C909" s="270"/>
      <c r="S909" s="271"/>
    </row>
    <row r="910" spans="1:19">
      <c r="A910" s="489"/>
      <c r="B910" s="489"/>
      <c r="C910" s="270"/>
      <c r="S910" s="271"/>
    </row>
    <row r="911" spans="1:19">
      <c r="A911" s="489"/>
      <c r="B911" s="489"/>
      <c r="C911" s="270"/>
      <c r="S911" s="271"/>
    </row>
    <row r="912" spans="1:19">
      <c r="A912" s="489"/>
      <c r="B912" s="489"/>
      <c r="C912" s="270"/>
      <c r="S912" s="271"/>
    </row>
    <row r="913" spans="1:19">
      <c r="A913" s="489"/>
      <c r="B913" s="489"/>
      <c r="C913" s="270"/>
      <c r="S913" s="271"/>
    </row>
    <row r="914" spans="1:19">
      <c r="A914" s="489"/>
      <c r="B914" s="489"/>
      <c r="C914" s="270"/>
      <c r="S914" s="271"/>
    </row>
    <row r="915" spans="1:19">
      <c r="A915" s="489"/>
      <c r="B915" s="489"/>
      <c r="C915" s="270"/>
      <c r="S915" s="271"/>
    </row>
    <row r="916" spans="1:19">
      <c r="A916" s="489"/>
      <c r="B916" s="489"/>
      <c r="C916" s="270"/>
      <c r="S916" s="271"/>
    </row>
    <row r="917" spans="1:19">
      <c r="A917" s="489"/>
      <c r="B917" s="489"/>
      <c r="C917" s="270"/>
      <c r="S917" s="271"/>
    </row>
    <row r="918" spans="1:19">
      <c r="A918" s="489"/>
      <c r="B918" s="489"/>
      <c r="C918" s="270"/>
      <c r="S918" s="271"/>
    </row>
    <row r="919" spans="1:19">
      <c r="A919" s="489"/>
      <c r="B919" s="489"/>
      <c r="C919" s="270"/>
      <c r="S919" s="271"/>
    </row>
    <row r="920" spans="1:19">
      <c r="A920" s="489"/>
      <c r="B920" s="489"/>
      <c r="C920" s="270"/>
      <c r="S920" s="271"/>
    </row>
    <row r="921" spans="1:19">
      <c r="A921" s="489"/>
      <c r="B921" s="489"/>
      <c r="C921" s="270"/>
      <c r="S921" s="271"/>
    </row>
    <row r="922" spans="1:19">
      <c r="A922" s="489"/>
      <c r="B922" s="489"/>
      <c r="C922" s="270"/>
      <c r="S922" s="271"/>
    </row>
    <row r="923" spans="1:19">
      <c r="A923" s="489"/>
      <c r="B923" s="489"/>
      <c r="C923" s="270"/>
      <c r="S923" s="271"/>
    </row>
    <row r="924" spans="1:19">
      <c r="A924" s="489"/>
      <c r="B924" s="489"/>
      <c r="C924" s="270"/>
      <c r="S924" s="271"/>
    </row>
    <row r="925" spans="1:19">
      <c r="A925" s="489"/>
      <c r="B925" s="489"/>
      <c r="C925" s="270"/>
      <c r="S925" s="271"/>
    </row>
    <row r="926" spans="1:19">
      <c r="A926" s="489"/>
      <c r="B926" s="489"/>
      <c r="C926" s="270"/>
      <c r="S926" s="271"/>
    </row>
    <row r="927" spans="1:19">
      <c r="A927" s="489"/>
      <c r="B927" s="489"/>
      <c r="C927" s="270"/>
      <c r="S927" s="271"/>
    </row>
    <row r="928" spans="1:19">
      <c r="A928" s="489"/>
      <c r="B928" s="489"/>
      <c r="C928" s="270"/>
      <c r="S928" s="271"/>
    </row>
    <row r="929" spans="1:19">
      <c r="A929" s="489"/>
      <c r="B929" s="489"/>
      <c r="C929" s="270"/>
      <c r="S929" s="271"/>
    </row>
    <row r="930" spans="1:19">
      <c r="A930" s="489"/>
      <c r="B930" s="489"/>
      <c r="C930" s="270"/>
      <c r="S930" s="271"/>
    </row>
    <row r="931" spans="1:19">
      <c r="A931" s="489"/>
      <c r="B931" s="489"/>
      <c r="C931" s="270"/>
      <c r="S931" s="271"/>
    </row>
    <row r="932" spans="1:19">
      <c r="A932" s="489"/>
      <c r="B932" s="489"/>
      <c r="C932" s="270"/>
      <c r="S932" s="271"/>
    </row>
    <row r="933" spans="1:19">
      <c r="A933" s="489"/>
      <c r="B933" s="489"/>
      <c r="C933" s="270"/>
      <c r="S933" s="271"/>
    </row>
    <row r="934" spans="1:19">
      <c r="A934" s="489"/>
      <c r="B934" s="489"/>
      <c r="C934" s="270"/>
      <c r="S934" s="271"/>
    </row>
    <row r="935" spans="1:19">
      <c r="A935" s="489"/>
      <c r="B935" s="489"/>
      <c r="C935" s="270"/>
      <c r="S935" s="271"/>
    </row>
    <row r="936" spans="1:19">
      <c r="A936" s="489"/>
      <c r="B936" s="489"/>
      <c r="C936" s="270"/>
      <c r="S936" s="271"/>
    </row>
    <row r="937" spans="1:19">
      <c r="A937" s="489"/>
      <c r="B937" s="489"/>
      <c r="C937" s="270"/>
      <c r="S937" s="271"/>
    </row>
    <row r="938" spans="1:19">
      <c r="A938" s="489"/>
      <c r="B938" s="489"/>
      <c r="C938" s="270"/>
      <c r="S938" s="271"/>
    </row>
    <row r="939" spans="1:19">
      <c r="A939" s="489"/>
      <c r="B939" s="489"/>
      <c r="C939" s="270"/>
      <c r="S939" s="271"/>
    </row>
    <row r="940" spans="1:19">
      <c r="A940" s="489"/>
      <c r="B940" s="489"/>
      <c r="C940" s="270"/>
      <c r="S940" s="271"/>
    </row>
    <row r="941" spans="1:19">
      <c r="A941" s="489"/>
      <c r="B941" s="489"/>
      <c r="C941" s="270"/>
      <c r="S941" s="271"/>
    </row>
    <row r="942" spans="1:19">
      <c r="A942" s="489"/>
      <c r="B942" s="489"/>
      <c r="C942" s="270"/>
      <c r="S942" s="271"/>
    </row>
    <row r="943" spans="1:19">
      <c r="A943" s="489"/>
      <c r="B943" s="489"/>
      <c r="C943" s="270"/>
      <c r="S943" s="271"/>
    </row>
    <row r="944" spans="1:19">
      <c r="A944" s="489"/>
      <c r="B944" s="489"/>
      <c r="C944" s="270"/>
      <c r="S944" s="271"/>
    </row>
    <row r="945" spans="1:19">
      <c r="A945" s="489"/>
      <c r="B945" s="489"/>
      <c r="C945" s="270"/>
      <c r="S945" s="271"/>
    </row>
    <row r="946" spans="1:19">
      <c r="A946" s="489"/>
      <c r="B946" s="489"/>
      <c r="C946" s="270"/>
      <c r="S946" s="271"/>
    </row>
    <row r="947" spans="1:19">
      <c r="A947" s="489"/>
      <c r="B947" s="489"/>
      <c r="C947" s="270"/>
      <c r="S947" s="271"/>
    </row>
    <row r="948" spans="1:19">
      <c r="A948" s="489"/>
      <c r="B948" s="489"/>
      <c r="C948" s="270"/>
      <c r="S948" s="271"/>
    </row>
    <row r="949" spans="1:19">
      <c r="A949" s="489"/>
      <c r="B949" s="489"/>
      <c r="C949" s="270"/>
      <c r="S949" s="271"/>
    </row>
    <row r="950" spans="1:19">
      <c r="A950" s="489"/>
      <c r="B950" s="489"/>
      <c r="C950" s="270"/>
      <c r="S950" s="271"/>
    </row>
    <row r="951" spans="1:19">
      <c r="A951" s="489"/>
      <c r="B951" s="489"/>
      <c r="C951" s="270"/>
      <c r="S951" s="271"/>
    </row>
    <row r="952" spans="1:19">
      <c r="A952" s="489"/>
      <c r="B952" s="489"/>
      <c r="C952" s="270"/>
      <c r="S952" s="271"/>
    </row>
    <row r="953" spans="1:19">
      <c r="A953" s="489"/>
      <c r="B953" s="489"/>
      <c r="C953" s="270"/>
      <c r="S953" s="271"/>
    </row>
    <row r="954" spans="1:19">
      <c r="A954" s="489"/>
      <c r="B954" s="489"/>
      <c r="C954" s="270"/>
      <c r="S954" s="271"/>
    </row>
    <row r="955" spans="1:19">
      <c r="A955" s="489"/>
      <c r="B955" s="489"/>
      <c r="C955" s="270"/>
      <c r="S955" s="271"/>
    </row>
    <row r="956" spans="1:19">
      <c r="A956" s="489"/>
      <c r="B956" s="489"/>
      <c r="C956" s="270"/>
      <c r="S956" s="271"/>
    </row>
    <row r="957" spans="1:19">
      <c r="A957" s="489"/>
      <c r="B957" s="489"/>
      <c r="C957" s="270"/>
      <c r="S957" s="271"/>
    </row>
    <row r="958" spans="1:19">
      <c r="A958" s="489"/>
      <c r="B958" s="489"/>
      <c r="C958" s="270"/>
      <c r="S958" s="271"/>
    </row>
    <row r="959" spans="1:19">
      <c r="A959" s="489"/>
      <c r="B959" s="489"/>
      <c r="C959" s="270"/>
      <c r="S959" s="271"/>
    </row>
    <row r="960" spans="1:19">
      <c r="A960" s="489"/>
      <c r="B960" s="489"/>
      <c r="C960" s="270"/>
      <c r="S960" s="271"/>
    </row>
    <row r="961" spans="1:19">
      <c r="A961" s="489"/>
      <c r="B961" s="489"/>
      <c r="C961" s="270"/>
      <c r="S961" s="271"/>
    </row>
    <row r="962" spans="1:19">
      <c r="A962" s="489"/>
      <c r="B962" s="489"/>
      <c r="C962" s="270"/>
      <c r="S962" s="271"/>
    </row>
    <row r="963" spans="1:19">
      <c r="A963" s="489"/>
      <c r="B963" s="489"/>
      <c r="C963" s="270"/>
      <c r="S963" s="271"/>
    </row>
    <row r="964" spans="1:19">
      <c r="A964" s="489"/>
      <c r="B964" s="489"/>
      <c r="C964" s="270"/>
      <c r="S964" s="271"/>
    </row>
    <row r="965" spans="1:19">
      <c r="A965" s="489"/>
      <c r="B965" s="489"/>
      <c r="C965" s="270"/>
      <c r="S965" s="271"/>
    </row>
    <row r="966" spans="1:19">
      <c r="A966" s="489"/>
      <c r="B966" s="489"/>
      <c r="C966" s="270"/>
      <c r="S966" s="271"/>
    </row>
    <row r="967" spans="1:19">
      <c r="A967" s="489"/>
      <c r="B967" s="489"/>
      <c r="C967" s="270"/>
      <c r="S967" s="271"/>
    </row>
    <row r="968" spans="1:19">
      <c r="A968" s="489"/>
      <c r="B968" s="489"/>
      <c r="C968" s="270"/>
      <c r="S968" s="271"/>
    </row>
    <row r="969" spans="1:19">
      <c r="A969" s="489"/>
      <c r="B969" s="489"/>
      <c r="C969" s="270"/>
      <c r="S969" s="271"/>
    </row>
    <row r="970" spans="1:19">
      <c r="A970" s="489"/>
      <c r="B970" s="489"/>
      <c r="C970" s="270"/>
      <c r="S970" s="271"/>
    </row>
    <row r="971" spans="1:19">
      <c r="A971" s="489"/>
      <c r="B971" s="489"/>
      <c r="C971" s="270"/>
      <c r="S971" s="271"/>
    </row>
    <row r="972" spans="1:19">
      <c r="A972" s="489"/>
      <c r="B972" s="489"/>
      <c r="C972" s="270"/>
      <c r="S972" s="271"/>
    </row>
    <row r="973" spans="1:19">
      <c r="A973" s="489"/>
      <c r="B973" s="489"/>
      <c r="C973" s="270"/>
      <c r="S973" s="271"/>
    </row>
    <row r="974" spans="1:19">
      <c r="A974" s="489"/>
      <c r="B974" s="489"/>
      <c r="C974" s="270"/>
      <c r="S974" s="271"/>
    </row>
    <row r="975" spans="1:19">
      <c r="A975" s="489"/>
      <c r="B975" s="489"/>
      <c r="C975" s="270"/>
      <c r="S975" s="271"/>
    </row>
    <row r="976" spans="1:19">
      <c r="A976" s="489"/>
      <c r="B976" s="489"/>
      <c r="C976" s="270"/>
      <c r="S976" s="271"/>
    </row>
    <row r="977" spans="1:19">
      <c r="A977" s="489"/>
      <c r="B977" s="489"/>
      <c r="C977" s="270"/>
      <c r="S977" s="271"/>
    </row>
    <row r="978" spans="1:19">
      <c r="A978" s="489"/>
      <c r="B978" s="489"/>
      <c r="C978" s="270"/>
      <c r="S978" s="271"/>
    </row>
    <row r="979" spans="1:19">
      <c r="A979" s="489"/>
      <c r="B979" s="489"/>
      <c r="C979" s="270"/>
      <c r="S979" s="271"/>
    </row>
    <row r="980" spans="1:19">
      <c r="A980" s="489"/>
      <c r="B980" s="489"/>
      <c r="C980" s="270"/>
      <c r="S980" s="271"/>
    </row>
    <row r="981" spans="1:19">
      <c r="A981" s="489"/>
      <c r="B981" s="489"/>
      <c r="C981" s="270"/>
      <c r="S981" s="271"/>
    </row>
    <row r="982" spans="1:19">
      <c r="A982" s="489"/>
      <c r="B982" s="489"/>
      <c r="C982" s="270"/>
      <c r="S982" s="271"/>
    </row>
    <row r="983" spans="1:19">
      <c r="A983" s="489"/>
      <c r="B983" s="489"/>
      <c r="C983" s="270"/>
      <c r="S983" s="271"/>
    </row>
    <row r="984" spans="1:19">
      <c r="A984" s="489"/>
      <c r="B984" s="489"/>
      <c r="C984" s="270"/>
      <c r="S984" s="271"/>
    </row>
    <row r="985" spans="1:19">
      <c r="A985" s="489"/>
      <c r="B985" s="489"/>
      <c r="C985" s="270"/>
      <c r="S985" s="271"/>
    </row>
    <row r="986" spans="1:19">
      <c r="A986" s="489"/>
      <c r="B986" s="489"/>
      <c r="C986" s="270"/>
      <c r="S986" s="271"/>
    </row>
    <row r="987" spans="1:19">
      <c r="A987" s="489"/>
      <c r="B987" s="489"/>
      <c r="C987" s="270"/>
      <c r="S987" s="271"/>
    </row>
    <row r="988" spans="1:19">
      <c r="A988" s="489"/>
      <c r="B988" s="489"/>
      <c r="C988" s="270"/>
      <c r="S988" s="271"/>
    </row>
    <row r="989" spans="1:19">
      <c r="A989" s="489"/>
      <c r="B989" s="489"/>
      <c r="C989" s="270"/>
      <c r="S989" s="271"/>
    </row>
    <row r="990" spans="1:19">
      <c r="A990" s="489"/>
      <c r="B990" s="489"/>
      <c r="C990" s="270"/>
      <c r="S990" s="271"/>
    </row>
    <row r="991" spans="1:19">
      <c r="A991" s="489"/>
      <c r="B991" s="489"/>
      <c r="C991" s="270"/>
      <c r="S991" s="271"/>
    </row>
    <row r="992" spans="1:19">
      <c r="A992" s="489"/>
      <c r="B992" s="489"/>
      <c r="C992" s="270"/>
      <c r="S992" s="271"/>
    </row>
    <row r="993" spans="1:19">
      <c r="A993" s="489"/>
      <c r="B993" s="489"/>
      <c r="C993" s="270"/>
      <c r="S993" s="271"/>
    </row>
    <row r="994" spans="1:19">
      <c r="A994" s="489"/>
      <c r="B994" s="489"/>
      <c r="C994" s="270"/>
      <c r="S994" s="271"/>
    </row>
    <row r="995" spans="1:19">
      <c r="A995" s="489"/>
      <c r="B995" s="489"/>
      <c r="C995" s="270"/>
      <c r="S995" s="271"/>
    </row>
    <row r="996" spans="1:19">
      <c r="A996" s="489"/>
      <c r="B996" s="489"/>
      <c r="C996" s="270"/>
      <c r="S996" s="271"/>
    </row>
    <row r="997" spans="1:19">
      <c r="A997" s="489"/>
      <c r="B997" s="489"/>
      <c r="C997" s="270"/>
      <c r="S997" s="271"/>
    </row>
    <row r="998" spans="1:19">
      <c r="A998" s="489"/>
      <c r="B998" s="489"/>
      <c r="C998" s="270"/>
      <c r="S998" s="271"/>
    </row>
    <row r="999" spans="1:19">
      <c r="A999" s="489"/>
      <c r="B999" s="489"/>
      <c r="C999" s="270"/>
      <c r="S999" s="271"/>
    </row>
    <row r="1000" spans="1:19">
      <c r="A1000" s="489"/>
      <c r="B1000" s="489"/>
      <c r="C1000" s="270"/>
      <c r="S1000" s="271"/>
    </row>
    <row r="1001" spans="1:19">
      <c r="A1001" s="489"/>
      <c r="B1001" s="489"/>
      <c r="C1001" s="270"/>
      <c r="S1001" s="271"/>
    </row>
    <row r="1002" spans="1:19">
      <c r="A1002" s="489"/>
      <c r="B1002" s="489"/>
      <c r="C1002" s="270"/>
      <c r="S1002" s="271"/>
    </row>
    <row r="1003" spans="1:19">
      <c r="A1003" s="489"/>
      <c r="B1003" s="489"/>
      <c r="C1003" s="270"/>
      <c r="S1003" s="271"/>
    </row>
    <row r="1004" spans="1:19">
      <c r="A1004" s="489"/>
      <c r="B1004" s="489"/>
      <c r="C1004" s="270"/>
      <c r="S1004" s="271"/>
    </row>
    <row r="1005" spans="1:19">
      <c r="A1005" s="489"/>
      <c r="B1005" s="489"/>
      <c r="C1005" s="270"/>
      <c r="S1005" s="271"/>
    </row>
    <row r="1006" spans="1:19">
      <c r="A1006" s="489"/>
      <c r="B1006" s="489"/>
      <c r="C1006" s="270"/>
      <c r="S1006" s="271"/>
    </row>
    <row r="1007" spans="1:19">
      <c r="A1007" s="489"/>
      <c r="B1007" s="489"/>
      <c r="C1007" s="270"/>
      <c r="S1007" s="271"/>
    </row>
    <row r="1008" spans="1:19">
      <c r="A1008" s="489"/>
      <c r="B1008" s="489"/>
      <c r="C1008" s="270"/>
      <c r="S1008" s="271"/>
    </row>
    <row r="1009" spans="1:19">
      <c r="A1009" s="489"/>
      <c r="B1009" s="489"/>
      <c r="C1009" s="270"/>
      <c r="S1009" s="271"/>
    </row>
    <row r="1010" spans="1:19">
      <c r="A1010" s="489"/>
      <c r="B1010" s="489"/>
      <c r="C1010" s="270"/>
      <c r="S1010" s="271"/>
    </row>
    <row r="1011" spans="1:19">
      <c r="A1011" s="489"/>
      <c r="B1011" s="489"/>
      <c r="C1011" s="270"/>
      <c r="S1011" s="271"/>
    </row>
    <row r="1012" spans="1:19">
      <c r="A1012" s="489"/>
      <c r="B1012" s="489"/>
      <c r="C1012" s="270"/>
      <c r="S1012" s="271"/>
    </row>
    <row r="1013" spans="1:19">
      <c r="A1013" s="489"/>
      <c r="B1013" s="489"/>
      <c r="C1013" s="270"/>
      <c r="S1013" s="271"/>
    </row>
    <row r="1014" spans="1:19">
      <c r="A1014" s="489"/>
      <c r="B1014" s="489"/>
      <c r="C1014" s="270"/>
      <c r="S1014" s="271"/>
    </row>
    <row r="1015" spans="1:19">
      <c r="A1015" s="489"/>
      <c r="B1015" s="489"/>
      <c r="C1015" s="270"/>
      <c r="S1015" s="271"/>
    </row>
    <row r="1016" spans="1:19">
      <c r="A1016" s="489"/>
      <c r="B1016" s="489"/>
      <c r="C1016" s="270"/>
      <c r="S1016" s="271"/>
    </row>
    <row r="1017" spans="1:19">
      <c r="A1017" s="489"/>
      <c r="B1017" s="489"/>
      <c r="C1017" s="270"/>
      <c r="S1017" s="271"/>
    </row>
    <row r="1018" spans="1:19">
      <c r="A1018" s="489"/>
      <c r="B1018" s="489"/>
      <c r="C1018" s="270"/>
      <c r="S1018" s="271"/>
    </row>
    <row r="1019" spans="1:19">
      <c r="A1019" s="489"/>
      <c r="B1019" s="489"/>
      <c r="C1019" s="270"/>
      <c r="S1019" s="271"/>
    </row>
    <row r="1020" spans="1:19">
      <c r="A1020" s="489"/>
      <c r="B1020" s="489"/>
      <c r="C1020" s="270"/>
      <c r="S1020" s="271"/>
    </row>
    <row r="1021" spans="1:19">
      <c r="A1021" s="489"/>
      <c r="B1021" s="489"/>
      <c r="C1021" s="270"/>
      <c r="S1021" s="271"/>
    </row>
    <row r="1022" spans="1:19">
      <c r="A1022" s="489"/>
      <c r="B1022" s="489"/>
      <c r="C1022" s="270"/>
      <c r="S1022" s="271"/>
    </row>
    <row r="1023" spans="1:19">
      <c r="A1023" s="489"/>
      <c r="B1023" s="489"/>
      <c r="C1023" s="270"/>
      <c r="S1023" s="271"/>
    </row>
    <row r="1024" spans="1:19">
      <c r="A1024" s="489"/>
      <c r="B1024" s="489"/>
      <c r="C1024" s="270"/>
      <c r="S1024" s="271"/>
    </row>
    <row r="1025" spans="1:19">
      <c r="A1025" s="489"/>
      <c r="B1025" s="489"/>
      <c r="C1025" s="270"/>
      <c r="S1025" s="271"/>
    </row>
    <row r="1026" spans="1:19">
      <c r="A1026" s="489"/>
      <c r="B1026" s="489"/>
      <c r="C1026" s="270"/>
      <c r="S1026" s="271"/>
    </row>
    <row r="1027" spans="1:19">
      <c r="A1027" s="489"/>
      <c r="B1027" s="489"/>
      <c r="C1027" s="270"/>
      <c r="S1027" s="271"/>
    </row>
    <row r="1028" spans="1:19">
      <c r="A1028" s="489"/>
      <c r="B1028" s="489"/>
      <c r="C1028" s="270"/>
      <c r="S1028" s="271"/>
    </row>
    <row r="1029" spans="1:19">
      <c r="A1029" s="489"/>
      <c r="B1029" s="489"/>
      <c r="C1029" s="270"/>
      <c r="S1029" s="271"/>
    </row>
    <row r="1030" spans="1:19">
      <c r="A1030" s="489"/>
      <c r="B1030" s="489"/>
      <c r="C1030" s="270"/>
      <c r="S1030" s="271"/>
    </row>
    <row r="1031" spans="1:19">
      <c r="A1031" s="489"/>
      <c r="B1031" s="489"/>
      <c r="C1031" s="270"/>
      <c r="S1031" s="271"/>
    </row>
  </sheetData>
  <mergeCells count="36">
    <mergeCell ref="A738:A884"/>
    <mergeCell ref="B738:B786"/>
    <mergeCell ref="B787:B835"/>
    <mergeCell ref="B836:B884"/>
    <mergeCell ref="A444:A590"/>
    <mergeCell ref="B444:B492"/>
    <mergeCell ref="B493:B541"/>
    <mergeCell ref="B542:B590"/>
    <mergeCell ref="A591:A737"/>
    <mergeCell ref="B591:B639"/>
    <mergeCell ref="B640:B688"/>
    <mergeCell ref="B689:B737"/>
    <mergeCell ref="O1:Q1"/>
    <mergeCell ref="A1:A2"/>
    <mergeCell ref="B1:B2"/>
    <mergeCell ref="C1:C2"/>
    <mergeCell ref="D1:F1"/>
    <mergeCell ref="G1:H1"/>
    <mergeCell ref="I1:K1"/>
    <mergeCell ref="L1:N1"/>
    <mergeCell ref="A885:A1031"/>
    <mergeCell ref="B885:B933"/>
    <mergeCell ref="B934:B982"/>
    <mergeCell ref="B983:B1031"/>
    <mergeCell ref="A3:A149"/>
    <mergeCell ref="B3:B51"/>
    <mergeCell ref="B52:B100"/>
    <mergeCell ref="B101:B149"/>
    <mergeCell ref="A150:A296"/>
    <mergeCell ref="B150:B198"/>
    <mergeCell ref="B199:B247"/>
    <mergeCell ref="B248:B296"/>
    <mergeCell ref="A297:A443"/>
    <mergeCell ref="B297:B345"/>
    <mergeCell ref="B346:B394"/>
    <mergeCell ref="B395:B44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R10" sqref="R10"/>
    </sheetView>
  </sheetViews>
  <sheetFormatPr defaultRowHeight="14.5"/>
  <sheetData/>
  <sheetProtection algorithmName="SHA-512" hashValue="MMP0asgKyCKe12xSTD5wYT0J/xTZNxS9B+/0b80tJ8dAezHJn5Lf7Kl2PceAPpuAVqET7o2pt/iYDCOhaUtS5w==" saltValue="mbV6qrvcWu9uHbxOGG0KaA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H7" sqref="H7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490" t="s">
        <v>212</v>
      </c>
      <c r="H3" s="491"/>
      <c r="I3" s="491"/>
      <c r="J3" s="492"/>
      <c r="K3" s="46"/>
      <c r="L3" s="46"/>
      <c r="M3" s="46"/>
    </row>
    <row r="5" spans="7:13">
      <c r="H5" t="s">
        <v>600</v>
      </c>
    </row>
    <row r="6" spans="7:13">
      <c r="H6" t="s">
        <v>601</v>
      </c>
    </row>
    <row r="7" spans="7:13">
      <c r="H7" t="s">
        <v>602</v>
      </c>
    </row>
    <row r="8" spans="7:13">
      <c r="I8" s="47"/>
      <c r="J8" s="47"/>
      <c r="K8" s="47"/>
    </row>
    <row r="9" spans="7:13" ht="15" thickBot="1">
      <c r="H9" s="48" t="s">
        <v>51</v>
      </c>
    </row>
    <row r="10" spans="7:13">
      <c r="H10" s="231" t="s">
        <v>522</v>
      </c>
    </row>
    <row r="11" spans="7:13">
      <c r="H11" s="231" t="s">
        <v>523</v>
      </c>
    </row>
    <row r="12" spans="7:13">
      <c r="H12" s="231" t="s">
        <v>14</v>
      </c>
    </row>
    <row r="13" spans="7:13">
      <c r="H13" s="231" t="s">
        <v>15</v>
      </c>
    </row>
    <row r="14" spans="7:13">
      <c r="H14" s="231" t="s">
        <v>16</v>
      </c>
    </row>
    <row r="15" spans="7:13">
      <c r="H15" s="231" t="s">
        <v>17</v>
      </c>
    </row>
    <row r="16" spans="7:13" hidden="1">
      <c r="H16" s="231" t="s">
        <v>47</v>
      </c>
    </row>
    <row r="17" spans="8:8" hidden="1">
      <c r="H17" s="231" t="s">
        <v>48</v>
      </c>
    </row>
    <row r="18" spans="8:8" hidden="1">
      <c r="H18" s="231" t="s">
        <v>206</v>
      </c>
    </row>
    <row r="19" spans="8:8">
      <c r="H19" s="231" t="s">
        <v>328</v>
      </c>
    </row>
    <row r="20" spans="8:8" hidden="1">
      <c r="H20" s="231" t="s">
        <v>49</v>
      </c>
    </row>
    <row r="21" spans="8:8">
      <c r="H21" s="231" t="s">
        <v>329</v>
      </c>
    </row>
    <row r="22" spans="8:8">
      <c r="H22" s="231" t="s">
        <v>50</v>
      </c>
    </row>
  </sheetData>
  <mergeCells count="1">
    <mergeCell ref="G3:J3"/>
  </mergeCells>
  <hyperlinks>
    <hyperlink ref="H10" location="'TOTAL U.S. MULO+ with C'!A1" display="TOTAL U.S. MULO+ with C" xr:uid="{00000000-0004-0000-0D00-000000000000}"/>
    <hyperlink ref="H11" location="'TOTAL U.S. MULO+'!A1" display="TOTAL U.S. MULO+" xr:uid="{00000000-0004-0000-0D00-000001000000}"/>
    <hyperlink ref="H12" location="'TOTAL U.S. FOOD'!A1" display="TOTAL U.S. FOOD" xr:uid="{00000000-0004-0000-0D00-000002000000}"/>
    <hyperlink ref="H13" location="'TOTAL U.S. DRUG'!A1" display="TOTAL U.S. DRUG" xr:uid="{00000000-0004-0000-0D00-000003000000}"/>
    <hyperlink ref="H14" location="'TOTAL U.S. CONVENIENCE'!A1" display="TOTAL U.S. CONVENIENCE" xr:uid="{00000000-0004-0000-0D00-000004000000}"/>
    <hyperlink ref="H15" location="'TOTAL U.S. ALL OTHER OUTLETS'!A1" display="TOTAL U.S. ALL OTHER OUTLETS" xr:uid="{00000000-0004-0000-0D00-000005000000}"/>
    <hyperlink ref="H16" location="'TOTAL U.S. ALL OTHER OUTLET xWM'!A1" display="'TOTAL U.S. ALL OTHER OUTLET xWM'!A1" xr:uid="{00000000-0004-0000-0D00-000006000000}"/>
    <hyperlink ref="H17" location="'WALMART'!A1" display="'WALMART'!A1" xr:uid="{00000000-0004-0000-0D00-000007000000}"/>
    <hyperlink ref="H18" location="'TOP PERFORMERS'!A1" display="'TOP PERFORMERS'!A1" xr:uid="{00000000-0004-0000-0D00-000008000000}"/>
    <hyperlink ref="H19" location="'CIRCANA STANDARD REGIONS'!A1" display="CIRCANA STANDARD REGIONS" xr:uid="{00000000-0004-0000-0D00-000009000000}"/>
    <hyperlink ref="H20" location="'WALMART REGIONS'!A1" display="'WALMART REGIONS'!A1" xr:uid="{00000000-0004-0000-0D00-00000A000000}"/>
    <hyperlink ref="H21" location="'CIRCANA REGIONS &amp; MARKETS'!A1" display="CIRCANA STANDARD REGIONS &amp; MARKETS" xr:uid="{00000000-0004-0000-0D00-00000B000000}"/>
    <hyperlink ref="H22" location="'DMI CUSTOM REGIONS &amp; MARKETS'!A1" display="DMI CUSTOM REGIONS &amp; MARKETS" xr:uid="{00000000-0004-0000-0D00-00000C000000}"/>
  </hyperlinks>
  <pageMargins left="0.7" right="0.7" top="0.75" bottom="0.75" header="0.3" footer="0.3"/>
  <pageSetup scale="7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C00000"/>
    <pageSetUpPr fitToPage="1"/>
  </sheetPr>
  <dimension ref="B2:Q507"/>
  <sheetViews>
    <sheetView showGridLines="0" topLeftCell="A47" zoomScale="70" zoomScaleNormal="70" workbookViewId="0">
      <selection activeCell="B3" sqref="B3:Q3"/>
    </sheetView>
  </sheetViews>
  <sheetFormatPr defaultColWidth="9.1796875" defaultRowHeight="14.5"/>
  <cols>
    <col min="1" max="1" width="9.1796875" style="1"/>
    <col min="2" max="2" width="20.1796875" style="1" customWidth="1"/>
    <col min="3" max="3" width="34.453125" style="68" bestFit="1" customWidth="1"/>
    <col min="4" max="4" width="14.453125" style="1" bestFit="1" customWidth="1"/>
    <col min="5" max="5" width="12.72656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8.6328125" style="19" bestFit="1" customWidth="1"/>
    <col min="10" max="10" width="9.6328125" style="19" bestFit="1" customWidth="1"/>
    <col min="11" max="11" width="11.54296875" style="19" bestFit="1" customWidth="1"/>
    <col min="12" max="12" width="15.08984375" style="1" bestFit="1" customWidth="1"/>
    <col min="13" max="13" width="12.36328125" style="1" bestFit="1" customWidth="1"/>
    <col min="14" max="14" width="11.54296875" style="19" bestFit="1" customWidth="1"/>
    <col min="15" max="15" width="14.453125" style="1" bestFit="1" customWidth="1"/>
    <col min="16" max="16" width="12.7265625" style="1" bestFit="1" customWidth="1"/>
    <col min="17" max="17" width="11.54296875" style="19" bestFit="1" customWidth="1"/>
    <col min="18" max="16384" width="9.1796875" style="1"/>
  </cols>
  <sheetData>
    <row r="2" spans="2:17" ht="23.5">
      <c r="B2" s="500" t="s">
        <v>212</v>
      </c>
      <c r="C2" s="500"/>
      <c r="D2" s="500"/>
      <c r="E2" s="500"/>
      <c r="F2" s="500"/>
      <c r="G2" s="500"/>
      <c r="H2" s="500"/>
      <c r="I2" s="500"/>
      <c r="J2" s="500"/>
      <c r="K2" s="500"/>
      <c r="L2" s="500"/>
      <c r="M2" s="500"/>
      <c r="N2" s="500"/>
      <c r="O2" s="500"/>
      <c r="P2" s="500"/>
      <c r="Q2" s="500"/>
    </row>
    <row r="3" spans="2:17">
      <c r="B3" s="501" t="s">
        <v>525</v>
      </c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</row>
    <row r="4" spans="2:17" ht="15" thickBot="1">
      <c r="B4" s="501" t="str">
        <f>'HOME PAGE'!H5</f>
        <v>4 WEEKS ENDING 12-01-2024</v>
      </c>
      <c r="C4" s="501"/>
      <c r="D4" s="501"/>
      <c r="E4" s="501"/>
      <c r="F4" s="501"/>
      <c r="G4" s="501"/>
      <c r="H4" s="501"/>
      <c r="I4" s="501"/>
      <c r="J4" s="501"/>
      <c r="K4" s="501"/>
      <c r="L4" s="501"/>
      <c r="M4" s="501"/>
      <c r="N4" s="501"/>
      <c r="O4" s="501"/>
      <c r="P4" s="501"/>
      <c r="Q4" s="501"/>
    </row>
    <row r="5" spans="2:17">
      <c r="D5" s="507" t="s">
        <v>70</v>
      </c>
      <c r="E5" s="508"/>
      <c r="F5" s="509"/>
      <c r="G5" s="510" t="s">
        <v>19</v>
      </c>
      <c r="H5" s="511"/>
      <c r="I5" s="507" t="s">
        <v>20</v>
      </c>
      <c r="J5" s="508"/>
      <c r="K5" s="509"/>
      <c r="L5" s="510" t="s">
        <v>21</v>
      </c>
      <c r="M5" s="508"/>
      <c r="N5" s="511"/>
      <c r="O5" s="507" t="s">
        <v>22</v>
      </c>
      <c r="P5" s="508"/>
      <c r="Q5" s="509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Data'!D3</f>
        <v>478425653.89005262</v>
      </c>
      <c r="E7" s="425">
        <f>'Segment Data'!E3</f>
        <v>18469020.029108226</v>
      </c>
      <c r="F7" s="426">
        <f>'Segment Data'!F3</f>
        <v>4.0153829012262582E-2</v>
      </c>
      <c r="G7" s="427">
        <f>'Segment Data'!G3</f>
        <v>100.00000000000009</v>
      </c>
      <c r="H7" s="428">
        <f>'Segment Data'!H3</f>
        <v>8.5265128291212022E-14</v>
      </c>
      <c r="I7" s="429">
        <f>'Segment Data'!I3</f>
        <v>5.6396436633152867</v>
      </c>
      <c r="J7" s="430">
        <f>'Segment Data'!J3</f>
        <v>4.8893083631623036E-2</v>
      </c>
      <c r="K7" s="426">
        <f>'Segment Data'!K3</f>
        <v>8.7453523341385602E-3</v>
      </c>
      <c r="L7" s="431">
        <f>'Segment Data'!L3</f>
        <v>2698150207.3285079</v>
      </c>
      <c r="M7" s="432">
        <f>'Segment Data'!M3</f>
        <v>126647389.94108629</v>
      </c>
      <c r="N7" s="426">
        <f>'Segment Data'!N3</f>
        <v>4.9250340728678128E-2</v>
      </c>
      <c r="O7" s="424">
        <f>'Segment Data'!O3</f>
        <v>633587419.3514061</v>
      </c>
      <c r="P7" s="425">
        <f>'Segment Data'!P3</f>
        <v>18641639.040509582</v>
      </c>
      <c r="Q7" s="426">
        <f>'Segment Data'!Q3</f>
        <v>3.0314280766484774E-2</v>
      </c>
    </row>
    <row r="8" spans="2:17">
      <c r="B8" s="493" t="s">
        <v>66</v>
      </c>
      <c r="C8" s="421" t="s">
        <v>194</v>
      </c>
      <c r="D8" s="355">
        <f>'Segment Data'!D4</f>
        <v>413684357.73551095</v>
      </c>
      <c r="E8" s="347">
        <f>'Segment Data'!E4</f>
        <v>18650818.320404649</v>
      </c>
      <c r="F8" s="114">
        <f>'Segment Data'!F4</f>
        <v>4.7213252697528879E-2</v>
      </c>
      <c r="G8" s="348">
        <f>'Segment Data'!G4</f>
        <v>86.467846022023807</v>
      </c>
      <c r="H8" s="115">
        <f>'Segment Data'!H4</f>
        <v>0.58289289086968665</v>
      </c>
      <c r="I8" s="349">
        <f>'Segment Data'!I4</f>
        <v>5.7018646239480502</v>
      </c>
      <c r="J8" s="350">
        <f>'Segment Data'!J4</f>
        <v>5.0603429354721285E-2</v>
      </c>
      <c r="K8" s="114">
        <f>'Segment Data'!K4</f>
        <v>8.9543603829769121E-3</v>
      </c>
      <c r="L8" s="351">
        <f>'Segment Data'!L4</f>
        <v>2358772204.8527799</v>
      </c>
      <c r="M8" s="352">
        <f>'Segment Data'!M4</f>
        <v>126334492.99333525</v>
      </c>
      <c r="N8" s="114">
        <f>'Segment Data'!N4</f>
        <v>5.6590377560011999E-2</v>
      </c>
      <c r="O8" s="353">
        <f>'Segment Data'!O4</f>
        <v>565299705.77425051</v>
      </c>
      <c r="P8" s="354">
        <f>'Segment Data'!P4</f>
        <v>19339989.710900187</v>
      </c>
      <c r="Q8" s="114">
        <f>'Segment Data'!Q4</f>
        <v>3.5423840151342E-2</v>
      </c>
    </row>
    <row r="9" spans="2:17">
      <c r="B9" s="494"/>
      <c r="C9" s="421" t="s">
        <v>195</v>
      </c>
      <c r="D9" s="355">
        <f>'Segment Data'!D5</f>
        <v>59444073.548298053</v>
      </c>
      <c r="E9" s="347">
        <f>'Segment Data'!E5</f>
        <v>-649293.47859425098</v>
      </c>
      <c r="F9" s="114">
        <f>'Segment Data'!F5</f>
        <v>-1.0804744528687942E-2</v>
      </c>
      <c r="G9" s="348">
        <f>'Segment Data'!G5</f>
        <v>12.4249343790329</v>
      </c>
      <c r="H9" s="115">
        <f>'Segment Data'!H5</f>
        <v>-0.6400727548918006</v>
      </c>
      <c r="I9" s="349">
        <f>'Segment Data'!I5</f>
        <v>5.0329983018355193</v>
      </c>
      <c r="J9" s="350">
        <f>'Segment Data'!J5</f>
        <v>5.4440299372094714E-2</v>
      </c>
      <c r="K9" s="114">
        <f>'Segment Data'!K5</f>
        <v>1.0934953322861214E-2</v>
      </c>
      <c r="L9" s="351">
        <f>'Segment Data'!L5</f>
        <v>299181921.2227698</v>
      </c>
      <c r="M9" s="352">
        <f>'Segment Data'!M5</f>
        <v>3607.9160634279251</v>
      </c>
      <c r="N9" s="114">
        <f>'Segment Data'!N5</f>
        <v>1.2059417086589512E-5</v>
      </c>
      <c r="O9" s="353">
        <f>'Segment Data'!O5</f>
        <v>59910502.627571955</v>
      </c>
      <c r="P9" s="354">
        <f>'Segment Data'!P5</f>
        <v>-347562.32896056771</v>
      </c>
      <c r="Q9" s="114">
        <f>'Segment Data'!Q5</f>
        <v>-5.7678972799953612E-3</v>
      </c>
    </row>
    <row r="10" spans="2:17">
      <c r="B10" s="494"/>
      <c r="C10" s="421" t="s">
        <v>293</v>
      </c>
      <c r="D10" s="355">
        <f>'Segment Data'!D6</f>
        <v>1684362.771894976</v>
      </c>
      <c r="E10" s="347">
        <f>'Segment Data'!E6</f>
        <v>11887.999968463788</v>
      </c>
      <c r="F10" s="114">
        <f>'Segment Data'!F6</f>
        <v>7.10802947106346E-3</v>
      </c>
      <c r="G10" s="348">
        <f>'Segment Data'!G6</f>
        <v>0.35206364002421614</v>
      </c>
      <c r="H10" s="115">
        <f>'Segment Data'!H6</f>
        <v>-1.1552111723401925E-2</v>
      </c>
      <c r="I10" s="349">
        <f>'Segment Data'!I6</f>
        <v>10.294207076270133</v>
      </c>
      <c r="J10" s="350">
        <f>'Segment Data'!J6</f>
        <v>-0.63991789371787355</v>
      </c>
      <c r="K10" s="114">
        <f>'Segment Data'!K6</f>
        <v>-5.8524838107696826E-2</v>
      </c>
      <c r="L10" s="351">
        <f>'Segment Data'!L6</f>
        <v>17339179.165447239</v>
      </c>
      <c r="M10" s="352">
        <f>'Segment Data'!M6</f>
        <v>-947868.99994943663</v>
      </c>
      <c r="N10" s="114">
        <f>'Segment Data'!N6</f>
        <v>-5.183280491069215E-2</v>
      </c>
      <c r="O10" s="353">
        <f>'Segment Data'!O6</f>
        <v>3610705.7738856077</v>
      </c>
      <c r="P10" s="354">
        <f>'Segment Data'!P6</f>
        <v>39797.982873734087</v>
      </c>
      <c r="Q10" s="114">
        <f>'Segment Data'!Q6</f>
        <v>1.1145060360815615E-2</v>
      </c>
    </row>
    <row r="11" spans="2:17">
      <c r="B11" s="494"/>
      <c r="C11" s="421" t="s">
        <v>193</v>
      </c>
      <c r="D11" s="355">
        <f>'Segment Data'!D7</f>
        <v>775859.02089075523</v>
      </c>
      <c r="E11" s="347">
        <f>'Segment Data'!E7</f>
        <v>-25811.567220903235</v>
      </c>
      <c r="F11" s="114">
        <f>'Segment Data'!F7</f>
        <v>-3.2197223652301613E-2</v>
      </c>
      <c r="G11" s="348">
        <f>'Segment Data'!G7</f>
        <v>0.16216919276428612</v>
      </c>
      <c r="H11" s="115">
        <f>'Segment Data'!H7</f>
        <v>-1.212345334504733E-2</v>
      </c>
      <c r="I11" s="349">
        <f>'Segment Data'!I7</f>
        <v>2.7616934164385984</v>
      </c>
      <c r="J11" s="350">
        <f>'Segment Data'!J7</f>
        <v>3.4428844308404205E-2</v>
      </c>
      <c r="K11" s="114">
        <f>'Segment Data'!K7</f>
        <v>1.2623947328114464E-2</v>
      </c>
      <c r="L11" s="351">
        <f>'Segment Data'!L7</f>
        <v>2142684.7500784956</v>
      </c>
      <c r="M11" s="352">
        <f>'Segment Data'!M7</f>
        <v>-43683.043397207744</v>
      </c>
      <c r="N11" s="114">
        <f>'Segment Data'!N7</f>
        <v>-1.997973237968536E-2</v>
      </c>
      <c r="O11" s="353">
        <f>'Segment Data'!O7</f>
        <v>1217851.4883024693</v>
      </c>
      <c r="P11" s="354">
        <f>'Segment Data'!P7</f>
        <v>-36088.265115956543</v>
      </c>
      <c r="Q11" s="114">
        <f>'Segment Data'!Q7</f>
        <v>-2.8779903514163721E-2</v>
      </c>
    </row>
    <row r="12" spans="2:17" ht="15" thickBot="1">
      <c r="B12" s="495"/>
      <c r="C12" s="422" t="s">
        <v>292</v>
      </c>
      <c r="D12" s="356">
        <f>'Segment Data'!D8</f>
        <v>78548.445294082558</v>
      </c>
      <c r="E12" s="113">
        <f>'Segment Data'!E8</f>
        <v>-105798.55981627035</v>
      </c>
      <c r="F12" s="111">
        <f>'Segment Data'!F8</f>
        <v>-0.5739098378785038</v>
      </c>
      <c r="G12" s="171">
        <f>'Segment Data'!G8</f>
        <v>1.6418108990479408E-2</v>
      </c>
      <c r="H12" s="112">
        <f>'Segment Data'!H8</f>
        <v>-2.3661105339557911E-2</v>
      </c>
      <c r="I12" s="234">
        <f>'Segment Data'!I8</f>
        <v>28.728746503974932</v>
      </c>
      <c r="J12" s="235">
        <f>'Segment Data'!J8</f>
        <v>6.981755265862958</v>
      </c>
      <c r="K12" s="111">
        <f>'Segment Data'!K8</f>
        <v>0.32104465346117916</v>
      </c>
      <c r="L12" s="170">
        <f>'Segment Data'!L8</f>
        <v>2256598.3731350405</v>
      </c>
      <c r="M12" s="169">
        <f>'Segment Data'!M8</f>
        <v>-1752394.3317719875</v>
      </c>
      <c r="N12" s="111">
        <f>'Segment Data'!N8</f>
        <v>-0.43711586943699043</v>
      </c>
      <c r="O12" s="168">
        <f>'Segment Data'!O8</f>
        <v>502050.15934497118</v>
      </c>
      <c r="P12" s="167">
        <f>'Segment Data'!P8</f>
        <v>-419280.81720385258</v>
      </c>
      <c r="Q12" s="111">
        <f>'Segment Data'!Q8</f>
        <v>-0.45508164587542638</v>
      </c>
    </row>
    <row r="13" spans="2:17">
      <c r="B13" s="493" t="s">
        <v>151</v>
      </c>
      <c r="C13" s="224" t="s">
        <v>150</v>
      </c>
      <c r="D13" s="110">
        <f>Fat!D3</f>
        <v>454105137.07384551</v>
      </c>
      <c r="E13" s="109">
        <f>Fat!E3</f>
        <v>19655026.876293898</v>
      </c>
      <c r="F13" s="107">
        <f>Fat!F3</f>
        <v>4.5241159836181037E-2</v>
      </c>
      <c r="G13" s="223">
        <f>Fat!G3</f>
        <v>94.916552526299938</v>
      </c>
      <c r="H13" s="108">
        <f>Fat!H3</f>
        <v>0.46197176491102709</v>
      </c>
      <c r="I13" s="236">
        <f>Fat!I3</f>
        <v>5.6659094703142019</v>
      </c>
      <c r="J13" s="237">
        <f>Fat!J3</f>
        <v>4.4500024248683268E-2</v>
      </c>
      <c r="K13" s="107">
        <f>Fat!K3</f>
        <v>7.9161684761869262E-3</v>
      </c>
      <c r="L13" s="222">
        <f>Fat!L3</f>
        <v>2572918596.66503</v>
      </c>
      <c r="M13" s="221">
        <f>Fat!M3</f>
        <v>130696643.35630798</v>
      </c>
      <c r="N13" s="107">
        <f>Fat!N3</f>
        <v>5.3515464955689297E-2</v>
      </c>
      <c r="O13" s="225">
        <f>Fat!O3</f>
        <v>604362496.51457798</v>
      </c>
      <c r="P13" s="226">
        <f>Fat!P3</f>
        <v>20511945.242213726</v>
      </c>
      <c r="Q13" s="107">
        <f>Fat!Q3</f>
        <v>3.5132184422045659E-2</v>
      </c>
    </row>
    <row r="14" spans="2:17">
      <c r="B14" s="494"/>
      <c r="C14" s="220" t="s">
        <v>149</v>
      </c>
      <c r="D14" s="99">
        <f>Fat!D4</f>
        <v>22941053.856223669</v>
      </c>
      <c r="E14" s="98">
        <f>Fat!E4</f>
        <v>-1121093.5345892385</v>
      </c>
      <c r="F14" s="96">
        <f>Fat!F4</f>
        <v>-4.6591582886624641E-2</v>
      </c>
      <c r="G14" s="203">
        <f>Fat!G4</f>
        <v>4.7951136544813675</v>
      </c>
      <c r="H14" s="97">
        <f>Fat!H4</f>
        <v>-0.43628113785626343</v>
      </c>
      <c r="I14" s="238">
        <f>Fat!I4</f>
        <v>5.1105934822877863</v>
      </c>
      <c r="J14" s="239">
        <f>Fat!J4</f>
        <v>7.4237833096034933E-2</v>
      </c>
      <c r="K14" s="96">
        <f>Fat!K4</f>
        <v>1.4740387348925374E-2</v>
      </c>
      <c r="L14" s="202">
        <f>Fat!L4</f>
        <v>117242400.31442976</v>
      </c>
      <c r="M14" s="201">
        <f>Fat!M4</f>
        <v>-3943131.6289753914</v>
      </c>
      <c r="N14" s="96">
        <f>Fat!N4</f>
        <v>-3.2537973516647785E-2</v>
      </c>
      <c r="O14" s="200">
        <f>Fat!O4</f>
        <v>26780110.858063534</v>
      </c>
      <c r="P14" s="199">
        <f>Fat!P4</f>
        <v>-1752879.2799146138</v>
      </c>
      <c r="Q14" s="96">
        <f>Fat!Q4</f>
        <v>-6.1433423957255928E-2</v>
      </c>
    </row>
    <row r="15" spans="2:17">
      <c r="B15" s="494"/>
      <c r="C15" s="220" t="s">
        <v>65</v>
      </c>
      <c r="D15" s="99">
        <f>Fat!D5</f>
        <v>182863.83874846657</v>
      </c>
      <c r="E15" s="98">
        <f>Fat!E5</f>
        <v>-70117.914088336111</v>
      </c>
      <c r="F15" s="96">
        <f>Fat!F5</f>
        <v>-0.27716589557179977</v>
      </c>
      <c r="G15" s="203">
        <f>Fat!G5</f>
        <v>3.8221996931312285E-2</v>
      </c>
      <c r="H15" s="97">
        <f>Fat!H5</f>
        <v>-1.6779221490789004E-2</v>
      </c>
      <c r="I15" s="238">
        <f>Fat!I5</f>
        <v>4.9084604947759081</v>
      </c>
      <c r="J15" s="239">
        <f>Fat!J5</f>
        <v>0.10355571024899923</v>
      </c>
      <c r="K15" s="96">
        <f>Fat!K5</f>
        <v>2.1552083733787315E-2</v>
      </c>
      <c r="L15" s="202">
        <f>Fat!L5</f>
        <v>897579.92841992015</v>
      </c>
      <c r="M15" s="201">
        <f>Fat!M5</f>
        <v>-317973.30618363689</v>
      </c>
      <c r="N15" s="96">
        <f>Fat!N5</f>
        <v>-0.26158731442752592</v>
      </c>
      <c r="O15" s="200">
        <f>Fat!O5</f>
        <v>247998.78725183007</v>
      </c>
      <c r="P15" s="199">
        <f>Fat!P5</f>
        <v>-94173.817142427171</v>
      </c>
      <c r="Q15" s="96">
        <f>Fat!Q5</f>
        <v>-0.27522313573040597</v>
      </c>
    </row>
    <row r="16" spans="2:17" ht="15" thickBot="1">
      <c r="B16" s="495"/>
      <c r="C16" s="227" t="s">
        <v>13</v>
      </c>
      <c r="D16" s="94">
        <f>Fat!D6</f>
        <v>1196599.1212345054</v>
      </c>
      <c r="E16" s="93">
        <f>Fat!E6</f>
        <v>5204.6014920279849</v>
      </c>
      <c r="F16" s="91">
        <f>Fat!F6</f>
        <v>4.3684954108677374E-3</v>
      </c>
      <c r="G16" s="215">
        <f>Fat!G6</f>
        <v>0.25011182228733442</v>
      </c>
      <c r="H16" s="92">
        <f>Fat!H6</f>
        <v>-8.9114055638946921E-3</v>
      </c>
      <c r="I16" s="240">
        <f>Fat!I6</f>
        <v>5.9264880733933705</v>
      </c>
      <c r="J16" s="241">
        <f>Fat!J6</f>
        <v>0.15192827251605223</v>
      </c>
      <c r="K16" s="91">
        <f>Fat!K6</f>
        <v>2.6309931450180853E-2</v>
      </c>
      <c r="L16" s="214">
        <f>Fat!L6</f>
        <v>7091630.4206292843</v>
      </c>
      <c r="M16" s="213">
        <f>Fat!M6</f>
        <v>211851.51993883587</v>
      </c>
      <c r="N16" s="91">
        <f>Fat!N6</f>
        <v>3.0793361675849007E-2</v>
      </c>
      <c r="O16" s="212">
        <f>Fat!O6</f>
        <v>2196813.1915126443</v>
      </c>
      <c r="P16" s="211">
        <f>Fat!P6</f>
        <v>-23253.104646754451</v>
      </c>
      <c r="Q16" s="91">
        <f>Fat!Q6</f>
        <v>-1.0474058674275238E-2</v>
      </c>
    </row>
    <row r="17" spans="2:17">
      <c r="B17" s="493" t="s">
        <v>67</v>
      </c>
      <c r="C17" s="224" t="s">
        <v>148</v>
      </c>
      <c r="D17" s="110">
        <f>'Form Data'!D3</f>
        <v>3582285.4157507066</v>
      </c>
      <c r="E17" s="109">
        <f>'Form Data'!E3</f>
        <v>-26515.243661208544</v>
      </c>
      <c r="F17" s="107">
        <f>'Form Data'!F3</f>
        <v>-7.3473838440080057E-3</v>
      </c>
      <c r="G17" s="223">
        <f>'Form Data'!G3</f>
        <v>0.74876532782540894</v>
      </c>
      <c r="H17" s="108">
        <f>'Form Data'!H3</f>
        <v>-3.5830521813524419E-2</v>
      </c>
      <c r="I17" s="236">
        <f>'Form Data'!I3</f>
        <v>8.2435437053324332</v>
      </c>
      <c r="J17" s="237">
        <f>'Form Data'!J3</f>
        <v>0.50378264046458732</v>
      </c>
      <c r="K17" s="107">
        <f>'Form Data'!K3</f>
        <v>6.5090205788308694E-2</v>
      </c>
      <c r="L17" s="222">
        <f>'Form Data'!L3</f>
        <v>29530726.389715914</v>
      </c>
      <c r="M17" s="221">
        <f>'Form Data'!M3</f>
        <v>1599471.5551301651</v>
      </c>
      <c r="N17" s="107">
        <f>'Form Data'!N3</f>
        <v>5.7264579217888439E-2</v>
      </c>
      <c r="O17" s="225">
        <f>'Form Data'!O3</f>
        <v>5703225.0735909389</v>
      </c>
      <c r="P17" s="226">
        <f>'Form Data'!P3</f>
        <v>131375.89477586932</v>
      </c>
      <c r="Q17" s="107">
        <f>'Form Data'!Q3</f>
        <v>2.3578508778625665E-2</v>
      </c>
    </row>
    <row r="18" spans="2:17">
      <c r="B18" s="494"/>
      <c r="C18" s="220" t="s">
        <v>147</v>
      </c>
      <c r="D18" s="99">
        <f>'Form Data'!D4</f>
        <v>115299680.2783002</v>
      </c>
      <c r="E18" s="98">
        <f>'Form Data'!E4</f>
        <v>10984428.813164234</v>
      </c>
      <c r="F18" s="96">
        <f>'Form Data'!F4</f>
        <v>0.10530031475632716</v>
      </c>
      <c r="G18" s="203">
        <f>'Form Data'!G4</f>
        <v>24.099811400330417</v>
      </c>
      <c r="H18" s="97">
        <f>'Form Data'!H4</f>
        <v>1.4204447414569046</v>
      </c>
      <c r="I18" s="238">
        <f>'Form Data'!I4</f>
        <v>5.1103577681240129</v>
      </c>
      <c r="J18" s="239">
        <f>'Form Data'!J4</f>
        <v>7.9561050611064665E-2</v>
      </c>
      <c r="K18" s="96">
        <f>'Form Data'!K4</f>
        <v>1.581480132840607E-2</v>
      </c>
      <c r="L18" s="202">
        <f>'Form Data'!L4</f>
        <v>589222616.77242649</v>
      </c>
      <c r="M18" s="201">
        <f>'Form Data'!M4</f>
        <v>64433792.115082741</v>
      </c>
      <c r="N18" s="96">
        <f>'Form Data'!N4</f>
        <v>0.12278041964242326</v>
      </c>
      <c r="O18" s="200">
        <f>'Form Data'!O4</f>
        <v>153994604.14030284</v>
      </c>
      <c r="P18" s="199">
        <f>'Form Data'!P4</f>
        <v>13575220.365922689</v>
      </c>
      <c r="Q18" s="96">
        <f>'Form Data'!Q4</f>
        <v>9.6676256518364811E-2</v>
      </c>
    </row>
    <row r="19" spans="2:17">
      <c r="B19" s="494"/>
      <c r="C19" s="220" t="s">
        <v>146</v>
      </c>
      <c r="D19" s="99">
        <f>'Form Data'!D5</f>
        <v>350230.8925516298</v>
      </c>
      <c r="E19" s="98">
        <f>'Form Data'!E5</f>
        <v>-39879.699546529679</v>
      </c>
      <c r="F19" s="96">
        <f>'Form Data'!F5</f>
        <v>-0.10222665150423592</v>
      </c>
      <c r="G19" s="203">
        <f>'Form Data'!G5</f>
        <v>7.3204873046401664E-2</v>
      </c>
      <c r="H19" s="97">
        <f>'Form Data'!H5</f>
        <v>-1.1609773243948171E-2</v>
      </c>
      <c r="I19" s="238">
        <f>'Form Data'!I5</f>
        <v>7.1974107497420334</v>
      </c>
      <c r="J19" s="239">
        <f>'Form Data'!J5</f>
        <v>8.8116970374275461E-2</v>
      </c>
      <c r="K19" s="96">
        <f>'Form Data'!K5</f>
        <v>1.2394616555304577E-2</v>
      </c>
      <c r="L19" s="202">
        <f>'Form Data'!L5</f>
        <v>2520755.5909428475</v>
      </c>
      <c r="M19" s="201">
        <f>'Form Data'!M5</f>
        <v>-252655.21472607041</v>
      </c>
      <c r="N19" s="96">
        <f>'Form Data'!N5</f>
        <v>-9.1099095096059013E-2</v>
      </c>
      <c r="O19" s="200">
        <f>'Form Data'!O5</f>
        <v>489571.6549257185</v>
      </c>
      <c r="P19" s="199">
        <f>'Form Data'!P5</f>
        <v>-53047.870152050222</v>
      </c>
      <c r="Q19" s="96">
        <f>'Form Data'!Q5</f>
        <v>-9.7762553134164043E-2</v>
      </c>
    </row>
    <row r="20" spans="2:17">
      <c r="B20" s="494"/>
      <c r="C20" s="220" t="s">
        <v>145</v>
      </c>
      <c r="D20" s="99">
        <f>'Form Data'!D6</f>
        <v>4101880.6212202394</v>
      </c>
      <c r="E20" s="98">
        <f>'Form Data'!E6</f>
        <v>468912.37102866778</v>
      </c>
      <c r="F20" s="96">
        <f>'Form Data'!F6</f>
        <v>0.12907142004446126</v>
      </c>
      <c r="G20" s="203">
        <f>'Form Data'!G6</f>
        <v>0.85737054187376371</v>
      </c>
      <c r="H20" s="97">
        <f>'Form Data'!H6</f>
        <v>6.7520372805454976E-2</v>
      </c>
      <c r="I20" s="238">
        <f>'Form Data'!I6</f>
        <v>9.5676286996515501</v>
      </c>
      <c r="J20" s="239">
        <f>'Form Data'!J6</f>
        <v>-0.88461498823974161</v>
      </c>
      <c r="K20" s="96">
        <f>'Form Data'!K6</f>
        <v>-8.4633980478712886E-2</v>
      </c>
      <c r="L20" s="202">
        <f>'Form Data'!L6</f>
        <v>39245270.754131295</v>
      </c>
      <c r="M20" s="201">
        <f>'Form Data'!M6</f>
        <v>1272601.2927569672</v>
      </c>
      <c r="N20" s="96">
        <f>'Form Data'!N6</f>
        <v>3.3513611521345715E-2</v>
      </c>
      <c r="O20" s="200">
        <f>'Form Data'!O6</f>
        <v>8515045.3763440885</v>
      </c>
      <c r="P20" s="199">
        <f>'Form Data'!P6</f>
        <v>43380.460434542969</v>
      </c>
      <c r="Q20" s="96">
        <f>'Form Data'!Q6</f>
        <v>5.1206534801766885E-3</v>
      </c>
    </row>
    <row r="21" spans="2:17">
      <c r="B21" s="494"/>
      <c r="C21" s="220" t="s">
        <v>144</v>
      </c>
      <c r="D21" s="99">
        <f>'Form Data'!D7</f>
        <v>2578422.2609477369</v>
      </c>
      <c r="E21" s="98">
        <f>'Form Data'!E7</f>
        <v>18891.35991565045</v>
      </c>
      <c r="F21" s="96">
        <f>'Form Data'!F7</f>
        <v>7.3807899361687081E-3</v>
      </c>
      <c r="G21" s="203">
        <f>'Form Data'!G7</f>
        <v>0.53893896365772376</v>
      </c>
      <c r="H21" s="97">
        <f>'Form Data'!H7</f>
        <v>-1.7533258418301778E-2</v>
      </c>
      <c r="I21" s="238">
        <f>'Form Data'!I7</f>
        <v>6.4695494008487149</v>
      </c>
      <c r="J21" s="239">
        <f>'Form Data'!J7</f>
        <v>6.1670854558956378E-2</v>
      </c>
      <c r="K21" s="96">
        <f>'Form Data'!K7</f>
        <v>9.6242233858606085E-3</v>
      </c>
      <c r="L21" s="202">
        <f>'Form Data'!L7</f>
        <v>16681230.193449419</v>
      </c>
      <c r="M21" s="201">
        <f>'Form Data'!M7</f>
        <v>280067.04416021705</v>
      </c>
      <c r="N21" s="96">
        <f>'Form Data'!N7</f>
        <v>1.707604769313905E-2</v>
      </c>
      <c r="O21" s="200">
        <f>'Form Data'!O7</f>
        <v>4532511.4329589019</v>
      </c>
      <c r="P21" s="199">
        <f>'Form Data'!P7</f>
        <v>-13750.144575600512</v>
      </c>
      <c r="Q21" s="96">
        <f>'Form Data'!Q7</f>
        <v>-3.0244948164767495E-3</v>
      </c>
    </row>
    <row r="22" spans="2:17">
      <c r="B22" s="494"/>
      <c r="C22" s="220" t="s">
        <v>143</v>
      </c>
      <c r="D22" s="99">
        <f>'Form Data'!D8</f>
        <v>506463.96869566216</v>
      </c>
      <c r="E22" s="98">
        <f>'Form Data'!E8</f>
        <v>-34522.916781954176</v>
      </c>
      <c r="F22" s="96">
        <f>'Form Data'!F8</f>
        <v>-6.3814701813843841E-2</v>
      </c>
      <c r="G22" s="203">
        <f>'Form Data'!G8</f>
        <v>0.10586053748949953</v>
      </c>
      <c r="H22" s="97">
        <f>'Form Data'!H8</f>
        <v>-1.175639542360836E-2</v>
      </c>
      <c r="I22" s="238">
        <f>'Form Data'!I8</f>
        <v>8.2236382693551775</v>
      </c>
      <c r="J22" s="239">
        <f>'Form Data'!J8</f>
        <v>-0.19760619964867132</v>
      </c>
      <c r="K22" s="96">
        <f>'Form Data'!K8</f>
        <v>-2.3465201654696316E-2</v>
      </c>
      <c r="L22" s="202">
        <f>'Form Data'!L8</f>
        <v>4164976.4750151499</v>
      </c>
      <c r="M22" s="201">
        <f>'Form Data'!M8</f>
        <v>-390806.34211684531</v>
      </c>
      <c r="N22" s="96">
        <f>'Form Data'!N8</f>
        <v>-8.5782478621944019E-2</v>
      </c>
      <c r="O22" s="200">
        <f>'Form Data'!O8</f>
        <v>794741.52154446021</v>
      </c>
      <c r="P22" s="199">
        <f>'Form Data'!P8</f>
        <v>-64189.624950092752</v>
      </c>
      <c r="Q22" s="96">
        <f>'Form Data'!Q8</f>
        <v>-7.473197963778791E-2</v>
      </c>
    </row>
    <row r="23" spans="2:17">
      <c r="B23" s="494"/>
      <c r="C23" s="220" t="s">
        <v>142</v>
      </c>
      <c r="D23" s="99">
        <f>'Form Data'!D9</f>
        <v>9018701.7139276545</v>
      </c>
      <c r="E23" s="98">
        <f>'Form Data'!E9</f>
        <v>186527.90326207131</v>
      </c>
      <c r="F23" s="96">
        <f>'Form Data'!F9</f>
        <v>2.1119138647025196E-2</v>
      </c>
      <c r="G23" s="203">
        <f>'Form Data'!G9</f>
        <v>1.8850790380066562</v>
      </c>
      <c r="H23" s="97">
        <f>'Form Data'!H9</f>
        <v>-3.5139774042427963E-2</v>
      </c>
      <c r="I23" s="238">
        <f>'Form Data'!I9</f>
        <v>8.0018358897992989</v>
      </c>
      <c r="J23" s="239">
        <f>'Form Data'!J9</f>
        <v>-2.0115390378382614E-2</v>
      </c>
      <c r="K23" s="96">
        <f>'Form Data'!K9</f>
        <v>-2.5075433240398675E-3</v>
      </c>
      <c r="L23" s="202">
        <f>'Form Data'!L9</f>
        <v>72166171.053900748</v>
      </c>
      <c r="M23" s="201">
        <f>'Form Data'!M9</f>
        <v>1314903.0466801822</v>
      </c>
      <c r="N23" s="96">
        <f>'Form Data'!N9</f>
        <v>1.8558638167861418E-2</v>
      </c>
      <c r="O23" s="200">
        <f>'Form Data'!O9</f>
        <v>15471388.784124199</v>
      </c>
      <c r="P23" s="199">
        <f>'Form Data'!P9</f>
        <v>197188.47079122066</v>
      </c>
      <c r="Q23" s="96">
        <f>'Form Data'!Q9</f>
        <v>1.2909904724707138E-2</v>
      </c>
    </row>
    <row r="24" spans="2:17" ht="15" customHeight="1">
      <c r="B24" s="494"/>
      <c r="C24" s="220" t="s">
        <v>141</v>
      </c>
      <c r="D24" s="99">
        <f>'Form Data'!D10</f>
        <v>14215956.065787971</v>
      </c>
      <c r="E24" s="98">
        <f>'Form Data'!E10</f>
        <v>56444.678373172879</v>
      </c>
      <c r="F24" s="96">
        <f>'Form Data'!F10</f>
        <v>3.9863436547211521E-3</v>
      </c>
      <c r="G24" s="203">
        <f>'Form Data'!G10</f>
        <v>2.9714033832004665</v>
      </c>
      <c r="H24" s="97">
        <f>'Form Data'!H10</f>
        <v>-0.10704148421187032</v>
      </c>
      <c r="I24" s="238">
        <f>'Form Data'!I10</f>
        <v>4.2410386339891994</v>
      </c>
      <c r="J24" s="239">
        <f>'Form Data'!J10</f>
        <v>6.1675018466650577E-2</v>
      </c>
      <c r="K24" s="96">
        <f>'Form Data'!K10</f>
        <v>1.4757035793101076E-2</v>
      </c>
      <c r="L24" s="202">
        <f>'Form Data'!L10</f>
        <v>60290418.894099891</v>
      </c>
      <c r="M24" s="201">
        <f>'Form Data'!M10</f>
        <v>1112672.1879612803</v>
      </c>
      <c r="N24" s="96">
        <f>'Form Data'!N10</f>
        <v>1.8802206063818595E-2</v>
      </c>
      <c r="O24" s="200">
        <f>'Form Data'!O10</f>
        <v>7628092.6708430052</v>
      </c>
      <c r="P24" s="199">
        <f>'Form Data'!P10</f>
        <v>53885.071375500411</v>
      </c>
      <c r="Q24" s="96">
        <f>'Form Data'!Q10</f>
        <v>7.1142849820077193E-3</v>
      </c>
    </row>
    <row r="25" spans="2:17">
      <c r="B25" s="494"/>
      <c r="C25" s="220" t="s">
        <v>140</v>
      </c>
      <c r="D25" s="99">
        <f>'Form Data'!D11</f>
        <v>2618376.5204934273</v>
      </c>
      <c r="E25" s="98">
        <f>'Form Data'!E11</f>
        <v>-12762.116991812829</v>
      </c>
      <c r="F25" s="96">
        <f>'Form Data'!F11</f>
        <v>-4.8504160176107104E-3</v>
      </c>
      <c r="G25" s="203">
        <f>'Form Data'!G11</f>
        <v>0.54729015871192388</v>
      </c>
      <c r="H25" s="97">
        <f>'Form Data'!H11</f>
        <v>-2.4750430288624004E-2</v>
      </c>
      <c r="I25" s="238">
        <f>'Form Data'!I11</f>
        <v>10.175155993040455</v>
      </c>
      <c r="J25" s="239">
        <f>'Form Data'!J11</f>
        <v>7.5110375734295687E-2</v>
      </c>
      <c r="K25" s="96">
        <f>'Form Data'!K11</f>
        <v>7.43663727672636E-3</v>
      </c>
      <c r="L25" s="202">
        <f>'Form Data'!L11</f>
        <v>26642389.544535112</v>
      </c>
      <c r="M25" s="201">
        <f>'Form Data'!M11</f>
        <v>67769.280477412045</v>
      </c>
      <c r="N25" s="96">
        <f>'Form Data'!N11</f>
        <v>2.5501504745514773E-3</v>
      </c>
      <c r="O25" s="200">
        <f>'Form Data'!O11</f>
        <v>5254107.8927611485</v>
      </c>
      <c r="P25" s="199">
        <f>'Form Data'!P11</f>
        <v>54166.70427598618</v>
      </c>
      <c r="Q25" s="96">
        <f>'Form Data'!Q11</f>
        <v>1.0416791712170484E-2</v>
      </c>
    </row>
    <row r="26" spans="2:17">
      <c r="B26" s="494"/>
      <c r="C26" s="220" t="s">
        <v>139</v>
      </c>
      <c r="D26" s="99">
        <f>'Form Data'!D12</f>
        <v>5882649.8932778034</v>
      </c>
      <c r="E26" s="98">
        <f>'Form Data'!E12</f>
        <v>231532.85560949054</v>
      </c>
      <c r="F26" s="96">
        <f>'Form Data'!F12</f>
        <v>4.0971166243094208E-2</v>
      </c>
      <c r="G26" s="203">
        <f>'Form Data'!G12</f>
        <v>1.2295849617273455</v>
      </c>
      <c r="H26" s="97">
        <f>'Form Data'!H12</f>
        <v>9.6543074417532182E-4</v>
      </c>
      <c r="I26" s="238">
        <f>'Form Data'!I12</f>
        <v>12.122099614169619</v>
      </c>
      <c r="J26" s="239">
        <f>'Form Data'!J12</f>
        <v>0.17486710394845062</v>
      </c>
      <c r="K26" s="96">
        <f>'Form Data'!K12</f>
        <v>1.4636620137663451E-2</v>
      </c>
      <c r="L26" s="202">
        <f>'Form Data'!L12</f>
        <v>71310068.001597807</v>
      </c>
      <c r="M26" s="201">
        <f>'Form Data'!M12</f>
        <v>3794858.8101021945</v>
      </c>
      <c r="N26" s="96">
        <f>'Form Data'!N12</f>
        <v>5.62074657776548E-2</v>
      </c>
      <c r="O26" s="200">
        <f>'Form Data'!O12</f>
        <v>11978641.554580448</v>
      </c>
      <c r="P26" s="199">
        <f>'Form Data'!P12</f>
        <v>455377.26944946311</v>
      </c>
      <c r="Q26" s="96">
        <f>'Form Data'!Q12</f>
        <v>3.9518079094745577E-2</v>
      </c>
    </row>
    <row r="27" spans="2:17">
      <c r="B27" s="494"/>
      <c r="C27" s="220" t="s">
        <v>138</v>
      </c>
      <c r="D27" s="99">
        <f>'Form Data'!D13</f>
        <v>12021808.309041131</v>
      </c>
      <c r="E27" s="98">
        <f>'Form Data'!E13</f>
        <v>1202939.6069146171</v>
      </c>
      <c r="F27" s="96">
        <f>'Form Data'!F13</f>
        <v>0.11118903833985637</v>
      </c>
      <c r="G27" s="203">
        <f>'Form Data'!G13</f>
        <v>2.512785050570026</v>
      </c>
      <c r="H27" s="97">
        <f>'Form Data'!H13</f>
        <v>0.16063532477711373</v>
      </c>
      <c r="I27" s="238">
        <f>'Form Data'!I13</f>
        <v>7.7375342729695777</v>
      </c>
      <c r="J27" s="239">
        <f>'Form Data'!J13</f>
        <v>-0.10622744225525693</v>
      </c>
      <c r="K27" s="96">
        <f>'Form Data'!K13</f>
        <v>-1.3542920617931088E-2</v>
      </c>
      <c r="L27" s="202">
        <f>'Form Data'!L13</f>
        <v>93019153.814276204</v>
      </c>
      <c r="M27" s="201">
        <f>'Form Data'!M13</f>
        <v>8158525.6864920557</v>
      </c>
      <c r="N27" s="96">
        <f>'Form Data'!N13</f>
        <v>9.6140293402104574E-2</v>
      </c>
      <c r="O27" s="200">
        <f>'Form Data'!O13</f>
        <v>14902710.763926165</v>
      </c>
      <c r="P27" s="199">
        <f>'Form Data'!P13</f>
        <v>611751.82184887864</v>
      </c>
      <c r="Q27" s="96">
        <f>'Form Data'!Q13</f>
        <v>4.280691200138291E-2</v>
      </c>
    </row>
    <row r="28" spans="2:17">
      <c r="B28" s="494"/>
      <c r="C28" s="220" t="s">
        <v>137</v>
      </c>
      <c r="D28" s="99">
        <f>'Form Data'!D14</f>
        <v>1091798.37841066</v>
      </c>
      <c r="E28" s="98">
        <f>'Form Data'!E14</f>
        <v>93520.368114458513</v>
      </c>
      <c r="F28" s="96">
        <f>'Form Data'!F14</f>
        <v>9.3681687014932707E-2</v>
      </c>
      <c r="G28" s="203">
        <f>'Form Data'!G14</f>
        <v>0.22820648715914546</v>
      </c>
      <c r="H28" s="97">
        <f>'Form Data'!H14</f>
        <v>1.1169067366651714E-2</v>
      </c>
      <c r="I28" s="238">
        <f>'Form Data'!I14</f>
        <v>10.469195907487585</v>
      </c>
      <c r="J28" s="239">
        <f>'Form Data'!J14</f>
        <v>-0.13706847179859594</v>
      </c>
      <c r="K28" s="96">
        <f>'Form Data'!K14</f>
        <v>-1.2923350474488254E-2</v>
      </c>
      <c r="L28" s="202">
        <f>'Form Data'!L14</f>
        <v>11430251.115058463</v>
      </c>
      <c r="M28" s="201">
        <f>'Form Data'!M14</f>
        <v>842250.61382917874</v>
      </c>
      <c r="N28" s="96">
        <f>'Form Data'!N14</f>
        <v>7.9547655266109213E-2</v>
      </c>
      <c r="O28" s="200">
        <f>'Form Data'!O14</f>
        <v>2448708.0678728898</v>
      </c>
      <c r="P28" s="199">
        <f>'Form Data'!P14</f>
        <v>138506.14622885035</v>
      </c>
      <c r="Q28" s="96">
        <f>'Form Data'!Q14</f>
        <v>5.9954129953403983E-2</v>
      </c>
    </row>
    <row r="29" spans="2:17">
      <c r="B29" s="494"/>
      <c r="C29" s="220" t="s">
        <v>136</v>
      </c>
      <c r="D29" s="99">
        <f>'Form Data'!D15</f>
        <v>84145210.390592501</v>
      </c>
      <c r="E29" s="98">
        <f>'Form Data'!E15</f>
        <v>1157200.0203179866</v>
      </c>
      <c r="F29" s="96">
        <f>'Form Data'!F15</f>
        <v>1.3944183203752096E-2</v>
      </c>
      <c r="G29" s="203">
        <f>'Form Data'!G15</f>
        <v>17.58793862879477</v>
      </c>
      <c r="H29" s="97">
        <f>'Form Data'!H15</f>
        <v>-0.45463414022060533</v>
      </c>
      <c r="I29" s="238">
        <f>'Form Data'!I15</f>
        <v>4.7601108614010137</v>
      </c>
      <c r="J29" s="239">
        <f>'Form Data'!J15</f>
        <v>0.10947927452435202</v>
      </c>
      <c r="K29" s="96">
        <f>'Form Data'!K15</f>
        <v>2.3540732582061547E-2</v>
      </c>
      <c r="L29" s="202">
        <f>'Form Data'!L15</f>
        <v>400540529.91513276</v>
      </c>
      <c r="M29" s="201">
        <f>'Form Data'!M15</f>
        <v>14593867.555086136</v>
      </c>
      <c r="N29" s="96">
        <f>'Form Data'!N15</f>
        <v>3.7813172073688332E-2</v>
      </c>
      <c r="O29" s="200">
        <f>'Form Data'!O15</f>
        <v>94068676.302956328</v>
      </c>
      <c r="P29" s="199">
        <f>'Form Data'!P15</f>
        <v>1119560.7894674391</v>
      </c>
      <c r="Q29" s="96">
        <f>'Form Data'!Q15</f>
        <v>1.2044878353952352E-2</v>
      </c>
    </row>
    <row r="30" spans="2:17">
      <c r="B30" s="494"/>
      <c r="C30" s="220" t="s">
        <v>135</v>
      </c>
      <c r="D30" s="99">
        <f>'Form Data'!D16</f>
        <v>56090609.672832437</v>
      </c>
      <c r="E30" s="98">
        <f>'Form Data'!E16</f>
        <v>1383885.856776379</v>
      </c>
      <c r="F30" s="96">
        <f>'Form Data'!F16</f>
        <v>2.5296449142696017E-2</v>
      </c>
      <c r="G30" s="203">
        <f>'Form Data'!G16</f>
        <v>11.723997075985123</v>
      </c>
      <c r="H30" s="97">
        <f>'Form Data'!H16</f>
        <v>-0.16989025787930601</v>
      </c>
      <c r="I30" s="238">
        <f>'Form Data'!I16</f>
        <v>4.5726381261047226</v>
      </c>
      <c r="J30" s="239">
        <f>'Form Data'!J16</f>
        <v>0.11916215300113198</v>
      </c>
      <c r="K30" s="96">
        <f>'Form Data'!K16</f>
        <v>2.6757111460980636E-2</v>
      </c>
      <c r="L30" s="202">
        <f>'Form Data'!L16</f>
        <v>256482060.30645195</v>
      </c>
      <c r="M30" s="201">
        <f>'Form Data'!M16</f>
        <v>12846980.224432319</v>
      </c>
      <c r="N30" s="96">
        <f>'Form Data'!N16</f>
        <v>5.2730420512954825E-2</v>
      </c>
      <c r="O30" s="200">
        <f>'Form Data'!O16</f>
        <v>78467880.047519922</v>
      </c>
      <c r="P30" s="199">
        <f>'Form Data'!P16</f>
        <v>2664312.1392072141</v>
      </c>
      <c r="Q30" s="96">
        <f>'Form Data'!Q16</f>
        <v>3.5147582267233128E-2</v>
      </c>
    </row>
    <row r="31" spans="2:17">
      <c r="B31" s="494"/>
      <c r="C31" s="220" t="s">
        <v>134</v>
      </c>
      <c r="D31" s="99">
        <f>'Form Data'!D17</f>
        <v>83082213.637383133</v>
      </c>
      <c r="E31" s="98">
        <f>'Form Data'!E17</f>
        <v>1847800.5612296313</v>
      </c>
      <c r="F31" s="96">
        <f>'Form Data'!F17</f>
        <v>2.2746524425521532E-2</v>
      </c>
      <c r="G31" s="203">
        <f>'Form Data'!G17</f>
        <v>17.365752225418156</v>
      </c>
      <c r="H31" s="97">
        <f>'Form Data'!H17</f>
        <v>-0.2955677982240168</v>
      </c>
      <c r="I31" s="238">
        <f>'Form Data'!I17</f>
        <v>5.4795494594201548</v>
      </c>
      <c r="J31" s="239">
        <f>'Form Data'!J17</f>
        <v>1.1571897990990898E-2</v>
      </c>
      <c r="K31" s="96">
        <f>'Form Data'!K17</f>
        <v>2.1163031232275856E-3</v>
      </c>
      <c r="L31" s="202">
        <f>'Form Data'!L17</f>
        <v>455253098.82415259</v>
      </c>
      <c r="M31" s="201">
        <f>'Form Data'!M17</f>
        <v>11065150.907877386</v>
      </c>
      <c r="N31" s="96">
        <f>'Form Data'!N17</f>
        <v>2.4910966089433502E-2</v>
      </c>
      <c r="O31" s="200">
        <f>'Form Data'!O17</f>
        <v>115027285.09439261</v>
      </c>
      <c r="P31" s="199">
        <f>'Form Data'!P17</f>
        <v>3269206.0024099946</v>
      </c>
      <c r="Q31" s="96">
        <f>'Form Data'!Q17</f>
        <v>2.9252524998387552E-2</v>
      </c>
    </row>
    <row r="32" spans="2:17">
      <c r="B32" s="494"/>
      <c r="C32" s="220" t="s">
        <v>133</v>
      </c>
      <c r="D32" s="99">
        <f>'Form Data'!D18</f>
        <v>28172885.428730596</v>
      </c>
      <c r="E32" s="98">
        <f>'Form Data'!E18</f>
        <v>492291.52273778245</v>
      </c>
      <c r="F32" s="96">
        <f>'Form Data'!F18</f>
        <v>1.778471677340716E-2</v>
      </c>
      <c r="G32" s="203">
        <f>'Form Data'!G18</f>
        <v>5.8886652920173557</v>
      </c>
      <c r="H32" s="97">
        <f>'Form Data'!H18</f>
        <v>-0.12942247283077535</v>
      </c>
      <c r="I32" s="238">
        <f>'Form Data'!I18</f>
        <v>6.833651752944891</v>
      </c>
      <c r="J32" s="239">
        <f>'Form Data'!J18</f>
        <v>0.13502838776054826</v>
      </c>
      <c r="K32" s="96">
        <f>'Form Data'!K18</f>
        <v>2.0157632456595409E-2</v>
      </c>
      <c r="L32" s="202">
        <f>'Form Data'!L18</f>
        <v>192523687.89556041</v>
      </c>
      <c r="M32" s="201">
        <f>'Form Data'!M18</f>
        <v>7101814.7946976125</v>
      </c>
      <c r="N32" s="96">
        <f>'Form Data'!N18</f>
        <v>3.8300847014065498E-2</v>
      </c>
      <c r="O32" s="200">
        <f>'Form Data'!O18</f>
        <v>44395381.005718708</v>
      </c>
      <c r="P32" s="199">
        <f>'Form Data'!P18</f>
        <v>-873541.85089877993</v>
      </c>
      <c r="Q32" s="96">
        <f>'Form Data'!Q18</f>
        <v>-1.9296722691317231E-2</v>
      </c>
    </row>
    <row r="33" spans="2:17">
      <c r="B33" s="494"/>
      <c r="C33" s="220" t="s">
        <v>132</v>
      </c>
      <c r="D33" s="99">
        <f>'Form Data'!D19</f>
        <v>3928129.8930817074</v>
      </c>
      <c r="E33" s="98">
        <f>'Form Data'!E19</f>
        <v>28018.917871800717</v>
      </c>
      <c r="F33" s="96">
        <f>'Form Data'!F19</f>
        <v>7.1841334900201699E-3</v>
      </c>
      <c r="G33" s="203">
        <f>'Form Data'!G19</f>
        <v>0.82105335722328054</v>
      </c>
      <c r="H33" s="97">
        <f>'Form Data'!H19</f>
        <v>-2.6876792728421361E-2</v>
      </c>
      <c r="I33" s="238">
        <f>'Form Data'!I19</f>
        <v>7.9704587600351351</v>
      </c>
      <c r="J33" s="239">
        <f>'Form Data'!J19</f>
        <v>4.1144068679376034E-2</v>
      </c>
      <c r="K33" s="96">
        <f>'Form Data'!K19</f>
        <v>5.1888555670806897E-3</v>
      </c>
      <c r="L33" s="202">
        <f>'Form Data'!L19</f>
        <v>31308997.316868972</v>
      </c>
      <c r="M33" s="201">
        <f>'Form Data'!M19</f>
        <v>383790.06321922317</v>
      </c>
      <c r="N33" s="96">
        <f>'Form Data'!N19</f>
        <v>1.2410266488155186E-2</v>
      </c>
      <c r="O33" s="200">
        <f>'Form Data'!O19</f>
        <v>8679164.2743583824</v>
      </c>
      <c r="P33" s="199">
        <f>'Form Data'!P19</f>
        <v>-4259.3144635502249</v>
      </c>
      <c r="Q33" s="96">
        <f>'Form Data'!Q19</f>
        <v>-4.9051096263842177E-4</v>
      </c>
    </row>
    <row r="34" spans="2:17">
      <c r="B34" s="499"/>
      <c r="C34" s="216" t="s">
        <v>131</v>
      </c>
      <c r="D34" s="99">
        <f>'Form Data'!D20</f>
        <v>17910818.425534822</v>
      </c>
      <c r="E34" s="98">
        <f>'Form Data'!E20</f>
        <v>403771.90045799315</v>
      </c>
      <c r="F34" s="96">
        <f>'Form Data'!F20</f>
        <v>2.3063393353049948E-2</v>
      </c>
      <c r="G34" s="203">
        <f>'Form Data'!G20</f>
        <v>3.7436994191057598</v>
      </c>
      <c r="H34" s="97">
        <f>'Form Data'!H20</f>
        <v>-6.2539090407642384E-2</v>
      </c>
      <c r="I34" s="238">
        <f>'Form Data'!I20</f>
        <v>5.318191841251978</v>
      </c>
      <c r="J34" s="239">
        <f>'Form Data'!J20</f>
        <v>9.7672861403276023E-2</v>
      </c>
      <c r="K34" s="96">
        <f>'Form Data'!K20</f>
        <v>1.8709416014058188E-2</v>
      </c>
      <c r="L34" s="202">
        <f>'Form Data'!L20</f>
        <v>95253168.420824885</v>
      </c>
      <c r="M34" s="201">
        <f>'Form Data'!M20</f>
        <v>3857299.7555670291</v>
      </c>
      <c r="N34" s="96">
        <f>'Form Data'!N20</f>
        <v>4.2204311988046098E-2</v>
      </c>
      <c r="O34" s="200">
        <f>'Form Data'!O20</f>
        <v>18294564.917007238</v>
      </c>
      <c r="P34" s="199">
        <f>'Form Data'!P20</f>
        <v>-447726.40798567608</v>
      </c>
      <c r="Q34" s="96">
        <f>'Form Data'!Q20</f>
        <v>-2.3888563048245402E-2</v>
      </c>
    </row>
    <row r="35" spans="2:17" ht="15" thickBot="1">
      <c r="B35" s="494"/>
      <c r="C35" s="228" t="s">
        <v>130</v>
      </c>
      <c r="D35" s="94">
        <f>'Form Data'!D21</f>
        <v>9298055.2964402288</v>
      </c>
      <c r="E35" s="93">
        <f>'Form Data'!E21</f>
        <v>84275.852817561477</v>
      </c>
      <c r="F35" s="91">
        <f>'Form Data'!F21</f>
        <v>9.1467191431300367E-3</v>
      </c>
      <c r="G35" s="215">
        <f>'Form Data'!G21</f>
        <v>1.9434692142526762</v>
      </c>
      <c r="H35" s="92">
        <f>'Form Data'!H21</f>
        <v>-5.9715165605231713E-2</v>
      </c>
      <c r="I35" s="240">
        <f>'Form Data'!I21</f>
        <v>3.0860050113303648</v>
      </c>
      <c r="J35" s="241">
        <f>'Form Data'!J21</f>
        <v>3.8805786852271318E-2</v>
      </c>
      <c r="K35" s="91">
        <f>'Form Data'!K21</f>
        <v>1.2734903100704794E-2</v>
      </c>
      <c r="L35" s="214">
        <f>'Form Data'!L21</f>
        <v>28693845.240441386</v>
      </c>
      <c r="M35" s="213">
        <f>'Form Data'!M21</f>
        <v>617623.66532219574</v>
      </c>
      <c r="N35" s="91">
        <f>'Form Data'!N21</f>
        <v>2.1998104825811975E-2</v>
      </c>
      <c r="O35" s="212">
        <f>'Form Data'!O21</f>
        <v>6845665.7088280916</v>
      </c>
      <c r="P35" s="211">
        <f>'Form Data'!P21</f>
        <v>156365.08522075508</v>
      </c>
      <c r="Q35" s="91">
        <f>'Form Data'!Q21</f>
        <v>2.33754011097848E-2</v>
      </c>
    </row>
    <row r="36" spans="2:17">
      <c r="B36" s="493" t="s">
        <v>68</v>
      </c>
      <c r="C36" s="210" t="s">
        <v>129</v>
      </c>
      <c r="D36" s="104">
        <f>Package!D3</f>
        <v>178723372.82822314</v>
      </c>
      <c r="E36" s="103">
        <f>Package!E3</f>
        <v>4615409.6186057031</v>
      </c>
      <c r="F36" s="101">
        <f>Package!F3</f>
        <v>2.6508894444127042E-2</v>
      </c>
      <c r="G36" s="209">
        <f>Package!G3</f>
        <v>37.356561332995703</v>
      </c>
      <c r="H36" s="102">
        <f>Package!H3</f>
        <v>-0.49656446021860745</v>
      </c>
      <c r="I36" s="242">
        <f>Package!I3</f>
        <v>4.8433798625077511</v>
      </c>
      <c r="J36" s="243">
        <f>Package!J3</f>
        <v>8.5548363083578494E-2</v>
      </c>
      <c r="K36" s="101">
        <f>Package!K3</f>
        <v>1.7980536530966297E-2</v>
      </c>
      <c r="L36" s="208">
        <f>Package!L3</f>
        <v>865625184.915681</v>
      </c>
      <c r="M36" s="207">
        <f>Package!M3</f>
        <v>37248833.256378174</v>
      </c>
      <c r="N36" s="101">
        <f>Package!N3</f>
        <v>4.4966075120041561E-2</v>
      </c>
      <c r="O36" s="206">
        <f>Package!O3</f>
        <v>234000244.22907531</v>
      </c>
      <c r="P36" s="205">
        <f>Package!P3</f>
        <v>6382936.8705580235</v>
      </c>
      <c r="Q36" s="101">
        <f>Package!Q3</f>
        <v>2.8042405670427935E-2</v>
      </c>
    </row>
    <row r="37" spans="2:17">
      <c r="B37" s="494"/>
      <c r="C37" s="204" t="s">
        <v>128</v>
      </c>
      <c r="D37" s="99">
        <f>Package!D4</f>
        <v>1373175.2373067881</v>
      </c>
      <c r="E37" s="98">
        <f>Package!E4</f>
        <v>41275.448333527427</v>
      </c>
      <c r="F37" s="96">
        <f>Package!F4</f>
        <v>3.0989905303120426E-2</v>
      </c>
      <c r="G37" s="203">
        <f>Package!G4</f>
        <v>0.28701956639272508</v>
      </c>
      <c r="H37" s="97">
        <f>Package!H4</f>
        <v>-2.5511650462577418E-3</v>
      </c>
      <c r="I37" s="238">
        <f>Package!I4</f>
        <v>11.321587219694301</v>
      </c>
      <c r="J37" s="239">
        <f>Package!J4</f>
        <v>0.31905833673447681</v>
      </c>
      <c r="K37" s="96">
        <f>Package!K4</f>
        <v>2.8998636597866029E-2</v>
      </c>
      <c r="L37" s="202">
        <f>Package!L4</f>
        <v>15546523.21709322</v>
      </c>
      <c r="M37" s="201">
        <f>Package!M4</f>
        <v>892257.31970682554</v>
      </c>
      <c r="N37" s="96">
        <f>Package!N4</f>
        <v>6.0887206903073914E-2</v>
      </c>
      <c r="O37" s="200">
        <f>Package!O4</f>
        <v>2099472.3272444606</v>
      </c>
      <c r="P37" s="199">
        <f>Package!P4</f>
        <v>-13176.837173241191</v>
      </c>
      <c r="Q37" s="96">
        <f>Package!Q4</f>
        <v>-6.2371156532623111E-3</v>
      </c>
    </row>
    <row r="38" spans="2:17">
      <c r="B38" s="494"/>
      <c r="C38" s="204" t="s">
        <v>127</v>
      </c>
      <c r="D38" s="99">
        <f>Package!D5</f>
        <v>1910762.0945542017</v>
      </c>
      <c r="E38" s="98">
        <f>Package!E5</f>
        <v>35331.112408666639</v>
      </c>
      <c r="F38" s="96">
        <f>Package!F5</f>
        <v>1.8838929688709233E-2</v>
      </c>
      <c r="G38" s="203">
        <f>Package!G5</f>
        <v>0.39938537555791614</v>
      </c>
      <c r="H38" s="97">
        <f>Package!H5</f>
        <v>-8.3554513115408069E-3</v>
      </c>
      <c r="I38" s="238">
        <f>Package!I5</f>
        <v>6.5890877301392203</v>
      </c>
      <c r="J38" s="239">
        <f>Package!J5</f>
        <v>-1.1696759096201603E-2</v>
      </c>
      <c r="K38" s="96">
        <f>Package!K5</f>
        <v>-1.7720256001808135E-3</v>
      </c>
      <c r="L38" s="202">
        <f>Package!L5</f>
        <v>12590179.072442207</v>
      </c>
      <c r="M38" s="201">
        <f>Package!M5</f>
        <v>210863.33486440592</v>
      </c>
      <c r="N38" s="96">
        <f>Package!N5</f>
        <v>1.7033521022840031E-2</v>
      </c>
      <c r="O38" s="200">
        <f>Package!O5</f>
        <v>3763196.1619798541</v>
      </c>
      <c r="P38" s="199">
        <f>Package!P5</f>
        <v>103541.31082590763</v>
      </c>
      <c r="Q38" s="96">
        <f>Package!Q5</f>
        <v>2.8292643715638766E-2</v>
      </c>
    </row>
    <row r="39" spans="2:17">
      <c r="B39" s="494"/>
      <c r="C39" s="204" t="s">
        <v>126</v>
      </c>
      <c r="D39" s="99">
        <f>Package!D6</f>
        <v>49982598.914377965</v>
      </c>
      <c r="E39" s="98">
        <f>Package!E6</f>
        <v>2261326.7354312167</v>
      </c>
      <c r="F39" s="96">
        <f>Package!F6</f>
        <v>4.7386136877315875E-2</v>
      </c>
      <c r="G39" s="203">
        <f>Package!G6</f>
        <v>10.447307435956294</v>
      </c>
      <c r="H39" s="97">
        <f>Package!H6</f>
        <v>7.2139721042105975E-2</v>
      </c>
      <c r="I39" s="238">
        <f>Package!I6</f>
        <v>6.8982585259801672</v>
      </c>
      <c r="J39" s="239">
        <f>Package!J6</f>
        <v>-0.10464788081492493</v>
      </c>
      <c r="K39" s="96">
        <f>Package!K6</f>
        <v>-1.4943492706597153E-2</v>
      </c>
      <c r="L39" s="202">
        <f>Package!L6</f>
        <v>344792889.11175483</v>
      </c>
      <c r="M39" s="201">
        <f>Package!M6</f>
        <v>10605286.429396272</v>
      </c>
      <c r="N39" s="96">
        <f>Package!N6</f>
        <v>3.1734529779898726E-2</v>
      </c>
      <c r="O39" s="200">
        <f>Package!O6</f>
        <v>75007738.539169788</v>
      </c>
      <c r="P39" s="199">
        <f>Package!P6</f>
        <v>1924093.3977667242</v>
      </c>
      <c r="Q39" s="96">
        <f>Package!Q6</f>
        <v>2.6327277382565777E-2</v>
      </c>
    </row>
    <row r="40" spans="2:17">
      <c r="B40" s="494"/>
      <c r="C40" s="204" t="s">
        <v>125</v>
      </c>
      <c r="D40" s="99">
        <f>Package!D7</f>
        <v>57852330.79398001</v>
      </c>
      <c r="E40" s="98">
        <f>Package!E7</f>
        <v>671209.90139226615</v>
      </c>
      <c r="F40" s="96">
        <f>Package!F7</f>
        <v>1.1738313116546016E-2</v>
      </c>
      <c r="G40" s="203">
        <f>Package!G7</f>
        <v>12.092230072444051</v>
      </c>
      <c r="H40" s="97">
        <f>Package!H7</f>
        <v>-0.33962038541344697</v>
      </c>
      <c r="I40" s="238">
        <f>Package!I7</f>
        <v>5.3813835284924751</v>
      </c>
      <c r="J40" s="239">
        <f>Package!J7</f>
        <v>6.1761383516516055E-2</v>
      </c>
      <c r="K40" s="96">
        <f>Package!K7</f>
        <v>1.1610107228169525E-2</v>
      </c>
      <c r="L40" s="202">
        <f>Package!L7</f>
        <v>311325580.01962203</v>
      </c>
      <c r="M40" s="201">
        <f>Package!M7</f>
        <v>7143623.0448647738</v>
      </c>
      <c r="N40" s="96">
        <f>Package!N7</f>
        <v>2.3484703418676447E-2</v>
      </c>
      <c r="O40" s="200">
        <f>Package!O7</f>
        <v>62780396.254454792</v>
      </c>
      <c r="P40" s="199">
        <f>Package!P7</f>
        <v>-261985.96434473991</v>
      </c>
      <c r="Q40" s="96">
        <f>Package!Q7</f>
        <v>-4.1557116835381023E-3</v>
      </c>
    </row>
    <row r="41" spans="2:17">
      <c r="B41" s="494"/>
      <c r="C41" s="204" t="s">
        <v>124</v>
      </c>
      <c r="D41" s="99">
        <f>Package!D8</f>
        <v>92961188.22778745</v>
      </c>
      <c r="E41" s="98">
        <f>Package!E8</f>
        <v>9402650.4819621146</v>
      </c>
      <c r="F41" s="96">
        <f>Package!F8</f>
        <v>0.11252770495534288</v>
      </c>
      <c r="G41" s="203">
        <f>Package!G8</f>
        <v>19.430644546738915</v>
      </c>
      <c r="H41" s="97">
        <f>Package!H8</f>
        <v>1.2640323936707958</v>
      </c>
      <c r="I41" s="238">
        <f>Package!I8</f>
        <v>5.9848033236992304</v>
      </c>
      <c r="J41" s="239">
        <f>Package!J8</f>
        <v>1.2503863310912244E-2</v>
      </c>
      <c r="K41" s="96">
        <f>Package!K8</f>
        <v>2.0936430588996695E-3</v>
      </c>
      <c r="L41" s="202">
        <f>Package!L8</f>
        <v>556354428.2806921</v>
      </c>
      <c r="M41" s="201">
        <f>Package!M8</f>
        <v>57317818.390462518</v>
      </c>
      <c r="N41" s="96">
        <f>Package!N8</f>
        <v>0.11485694086265617</v>
      </c>
      <c r="O41" s="200">
        <f>Package!O8</f>
        <v>131626057.64349039</v>
      </c>
      <c r="P41" s="199">
        <f>Package!P8</f>
        <v>11950109.811650842</v>
      </c>
      <c r="Q41" s="96">
        <f>Package!Q8</f>
        <v>9.9853897363255645E-2</v>
      </c>
    </row>
    <row r="42" spans="2:17" ht="15" thickBot="1">
      <c r="B42" s="495"/>
      <c r="C42" s="198" t="s">
        <v>123</v>
      </c>
      <c r="D42" s="197">
        <f>Package!D9</f>
        <v>7303337.3316512592</v>
      </c>
      <c r="E42" s="139">
        <f>Package!E9</f>
        <v>700150.71702201944</v>
      </c>
      <c r="F42" s="137">
        <f>Package!F9</f>
        <v>0.10603224744108371</v>
      </c>
      <c r="G42" s="196">
        <f>Package!G9</f>
        <v>1.526535475735515</v>
      </c>
      <c r="H42" s="138">
        <f>Package!H9</f>
        <v>9.0924783657631458E-2</v>
      </c>
      <c r="I42" s="244">
        <f>Package!I9</f>
        <v>6.9341042778603104</v>
      </c>
      <c r="J42" s="245">
        <f>Package!J9</f>
        <v>-0.203331908886212</v>
      </c>
      <c r="K42" s="137">
        <f>Package!K9</f>
        <v>-2.848808781839314E-2</v>
      </c>
      <c r="L42" s="195">
        <f>Package!L9</f>
        <v>50642102.634059899</v>
      </c>
      <c r="M42" s="194">
        <f>Package!M9</f>
        <v>3512279.542964898</v>
      </c>
      <c r="N42" s="137">
        <f>Package!N9</f>
        <v>7.4523503646007322E-2</v>
      </c>
      <c r="O42" s="193">
        <f>Package!O9</f>
        <v>8647394.2091754042</v>
      </c>
      <c r="P42" s="192">
        <f>Package!P9</f>
        <v>955505.3107000757</v>
      </c>
      <c r="Q42" s="137">
        <f>Package!Q9</f>
        <v>0.12422245345866528</v>
      </c>
    </row>
    <row r="43" spans="2:17">
      <c r="B43" s="505" t="s">
        <v>122</v>
      </c>
      <c r="C43" s="219" t="s">
        <v>12</v>
      </c>
      <c r="D43" s="136">
        <f>'NB &amp; PL'!D3</f>
        <v>206702364.28632554</v>
      </c>
      <c r="E43" s="119">
        <f>'NB &amp; PL'!E3</f>
        <v>6743900.704552263</v>
      </c>
      <c r="F43" s="117">
        <f>'NB &amp; PL'!F3</f>
        <v>3.3726507914451621E-2</v>
      </c>
      <c r="G43" s="181">
        <f>'NB &amp; PL'!G3</f>
        <v>43.20469912213948</v>
      </c>
      <c r="H43" s="118">
        <f>'NB &amp; PL'!H3</f>
        <v>-0.26863050532826804</v>
      </c>
      <c r="I43" s="246">
        <f>'NB &amp; PL'!I3</f>
        <v>6.5603472386241606</v>
      </c>
      <c r="J43" s="247">
        <f>'NB &amp; PL'!J3</f>
        <v>2.6175065732441993E-2</v>
      </c>
      <c r="K43" s="117">
        <f>'NB &amp; PL'!K3</f>
        <v>4.005873282775488E-3</v>
      </c>
      <c r="L43" s="180">
        <f>'NB &amp; PL'!L3</f>
        <v>1356039284.762881</v>
      </c>
      <c r="M43" s="179">
        <f>'NB &amp; PL'!M3</f>
        <v>49476256.292675972</v>
      </c>
      <c r="N43" s="117">
        <f>'NB &amp; PL'!N3</f>
        <v>3.7867485314202913E-2</v>
      </c>
      <c r="O43" s="178">
        <f>'NB &amp; PL'!O3</f>
        <v>279001819.85835773</v>
      </c>
      <c r="P43" s="177">
        <f>'NB &amp; PL'!P3</f>
        <v>4133415.298381567</v>
      </c>
      <c r="Q43" s="117">
        <f>'NB &amp; PL'!Q3</f>
        <v>1.5037797105122199E-2</v>
      </c>
    </row>
    <row r="44" spans="2:17" ht="15" thickBot="1">
      <c r="B44" s="506"/>
      <c r="C44" s="217" t="s">
        <v>11</v>
      </c>
      <c r="D44" s="134">
        <f>'NB &amp; PL'!D4</f>
        <v>241964279.1795243</v>
      </c>
      <c r="E44" s="113">
        <f>'NB &amp; PL'!E4</f>
        <v>11442038.363677919</v>
      </c>
      <c r="F44" s="111">
        <f>'NB &amp; PL'!F4</f>
        <v>4.9635290387526801E-2</v>
      </c>
      <c r="G44" s="171">
        <f>'NB &amp; PL'!G4</f>
        <v>50.575105496982907</v>
      </c>
      <c r="H44" s="112">
        <f>'NB &amp; PL'!H4</f>
        <v>0.45685002563370603</v>
      </c>
      <c r="I44" s="234">
        <f>'NB &amp; PL'!I4</f>
        <v>4.4624531905812059</v>
      </c>
      <c r="J44" s="235">
        <f>'NB &amp; PL'!J4</f>
        <v>0.1320832036551769</v>
      </c>
      <c r="K44" s="111">
        <f>'NB &amp; PL'!K4</f>
        <v>3.0501597797406202E-2</v>
      </c>
      <c r="L44" s="170">
        <f>'NB &amp; PL'!L4</f>
        <v>1079754269.6313498</v>
      </c>
      <c r="M44" s="169">
        <f>'NB &amp; PL'!M4</f>
        <v>81507676.683474183</v>
      </c>
      <c r="N44" s="111">
        <f>'NB &amp; PL'!N4</f>
        <v>8.1650843848890736E-2</v>
      </c>
      <c r="O44" s="168">
        <f>'NB &amp; PL'!O4</f>
        <v>310392245.43830538</v>
      </c>
      <c r="P44" s="167">
        <f>'NB &amp; PL'!P4</f>
        <v>16559829.669188619</v>
      </c>
      <c r="Q44" s="111">
        <f>'NB &amp; PL'!Q4</f>
        <v>5.6358076170196121E-2</v>
      </c>
    </row>
    <row r="45" spans="2:17">
      <c r="B45" s="493" t="s">
        <v>121</v>
      </c>
      <c r="C45" s="120" t="s">
        <v>120</v>
      </c>
      <c r="D45" s="166">
        <f>Sodium!D3</f>
        <v>477362216.2782439</v>
      </c>
      <c r="E45" s="165">
        <f>Sodium!E3</f>
        <v>18479717.105061114</v>
      </c>
      <c r="F45" s="158">
        <f>Sodium!F3</f>
        <v>4.0271130710711298E-2</v>
      </c>
      <c r="G45" s="164">
        <f>Sodium!G3</f>
        <v>99.777721448847529</v>
      </c>
      <c r="H45" s="163">
        <f>Sodium!H3</f>
        <v>1.1251005480971799E-2</v>
      </c>
      <c r="I45" s="248">
        <f>Sodium!I3</f>
        <v>5.6359939973940509</v>
      </c>
      <c r="J45" s="249">
        <f>Sodium!J3</f>
        <v>5.0148889758164117E-2</v>
      </c>
      <c r="K45" s="158">
        <f>Sodium!K3</f>
        <v>8.9778518365305655E-3</v>
      </c>
      <c r="L45" s="162">
        <f>Sodium!L3</f>
        <v>2690410585.5269032</v>
      </c>
      <c r="M45" s="161">
        <f>Sodium!M3</f>
        <v>127164022.54065132</v>
      </c>
      <c r="N45" s="158">
        <f>Sodium!N3</f>
        <v>4.961053079205216E-2</v>
      </c>
      <c r="O45" s="160">
        <f>Sodium!O3</f>
        <v>631401160.70835507</v>
      </c>
      <c r="P45" s="159">
        <f>Sodium!P3</f>
        <v>18668526.242635369</v>
      </c>
      <c r="Q45" s="158">
        <f>Sodium!Q3</f>
        <v>3.0467654556891093E-2</v>
      </c>
    </row>
    <row r="46" spans="2:17">
      <c r="B46" s="494"/>
      <c r="C46" s="100" t="s">
        <v>119</v>
      </c>
      <c r="D46" s="157">
        <f>Sodium!D4</f>
        <v>327292.52657018678</v>
      </c>
      <c r="E46" s="156">
        <f>Sodium!E4</f>
        <v>-65926.424319222977</v>
      </c>
      <c r="F46" s="149">
        <f>Sodium!F4</f>
        <v>-0.16765830886356328</v>
      </c>
      <c r="G46" s="155">
        <f>Sodium!G4</f>
        <v>6.8410321208528316E-2</v>
      </c>
      <c r="H46" s="154">
        <f>Sodium!H4</f>
        <v>-1.708011896377043E-2</v>
      </c>
      <c r="I46" s="250">
        <f>Sodium!I4</f>
        <v>10.096577691608299</v>
      </c>
      <c r="J46" s="251">
        <f>Sodium!J4</f>
        <v>-0.34133197226926093</v>
      </c>
      <c r="K46" s="149">
        <f>Sodium!K4</f>
        <v>-3.2701180912736522E-2</v>
      </c>
      <c r="L46" s="153">
        <f>Sodium!L4</f>
        <v>3304534.4223986645</v>
      </c>
      <c r="M46" s="152">
        <f>Sodium!M4</f>
        <v>-799849.46510970127</v>
      </c>
      <c r="N46" s="149">
        <f>Sodium!N4</f>
        <v>-0.19487686508662891</v>
      </c>
      <c r="O46" s="151">
        <f>Sodium!O4</f>
        <v>561234.16470852704</v>
      </c>
      <c r="P46" s="150">
        <f>Sodium!P4</f>
        <v>-121619.45372456696</v>
      </c>
      <c r="Q46" s="149">
        <f>Sodium!Q4</f>
        <v>-0.17810472177571574</v>
      </c>
    </row>
    <row r="47" spans="2:17">
      <c r="B47" s="494"/>
      <c r="C47" s="100" t="s">
        <v>118</v>
      </c>
      <c r="D47" s="157">
        <f>Sodium!D5</f>
        <v>661043.69770950114</v>
      </c>
      <c r="E47" s="156">
        <f>Sodium!E5</f>
        <v>51516.766278178315</v>
      </c>
      <c r="F47" s="149">
        <f>Sodium!F5</f>
        <v>8.4519261777660865E-2</v>
      </c>
      <c r="G47" s="155">
        <f>Sodium!G5</f>
        <v>0.13817062114763112</v>
      </c>
      <c r="H47" s="154">
        <f>Sodium!H5</f>
        <v>5.6522734253984519E-3</v>
      </c>
      <c r="I47" s="250">
        <f>Sodium!I5</f>
        <v>6.11170708686977</v>
      </c>
      <c r="J47" s="251">
        <f>Sodium!J5</f>
        <v>-0.10366610834306478</v>
      </c>
      <c r="K47" s="149">
        <f>Sodium!K5</f>
        <v>-1.6678983721027375E-2</v>
      </c>
      <c r="L47" s="153">
        <f>Sodium!L5</f>
        <v>4040105.4520217562</v>
      </c>
      <c r="M47" s="152">
        <f>Sodium!M5</f>
        <v>251668.10064318078</v>
      </c>
      <c r="N47" s="149">
        <f>Sodium!N5</f>
        <v>6.6430582665330654E-2</v>
      </c>
      <c r="O47" s="151">
        <f>Sodium!O5</f>
        <v>1531049.2003601373</v>
      </c>
      <c r="P47" s="150">
        <f>Sodium!P5</f>
        <v>92077.528123169206</v>
      </c>
      <c r="Q47" s="149">
        <f>Sodium!Q5</f>
        <v>6.3988423052157198E-2</v>
      </c>
    </row>
    <row r="48" spans="2:17" ht="15" thickBot="1">
      <c r="B48" s="495"/>
      <c r="C48" s="297" t="s">
        <v>117</v>
      </c>
      <c r="D48" s="148">
        <f>Sodium!D6</f>
        <v>75101.387528943058</v>
      </c>
      <c r="E48" s="147">
        <f>Sodium!E6</f>
        <v>3712.5820879455714</v>
      </c>
      <c r="F48" s="140">
        <f>Sodium!F6</f>
        <v>5.2005101710435583E-2</v>
      </c>
      <c r="G48" s="146">
        <f>Sodium!G6</f>
        <v>1.5697608796329764E-2</v>
      </c>
      <c r="H48" s="145">
        <f>Sodium!H6</f>
        <v>1.7684005738382268E-4</v>
      </c>
      <c r="I48" s="254">
        <f>Sodium!I6</f>
        <v>5.2593159751439567</v>
      </c>
      <c r="J48" s="255">
        <f>Sodium!J6</f>
        <v>0.16841747870894341</v>
      </c>
      <c r="K48" s="140">
        <f>Sodium!K6</f>
        <v>3.3082073592093926E-2</v>
      </c>
      <c r="L48" s="144">
        <f>Sodium!L6</f>
        <v>394981.92718644737</v>
      </c>
      <c r="M48" s="143">
        <f>Sodium!M6</f>
        <v>31548.764904581592</v>
      </c>
      <c r="N48" s="140">
        <f>Sodium!N6</f>
        <v>8.6807611904478596E-2</v>
      </c>
      <c r="O48" s="142">
        <f>Sodium!O6</f>
        <v>93975.277982569663</v>
      </c>
      <c r="P48" s="141">
        <f>Sodium!P6</f>
        <v>2654.7234762145818</v>
      </c>
      <c r="Q48" s="140">
        <f>Sodium!Q6</f>
        <v>2.9070382791311643E-2</v>
      </c>
    </row>
    <row r="49" spans="2:17">
      <c r="B49" s="503"/>
      <c r="C49" s="285" t="s">
        <v>114</v>
      </c>
      <c r="D49" s="286">
        <f>'Flavor Groups'!D3</f>
        <v>2294071.3937229258</v>
      </c>
      <c r="E49" s="287">
        <f>'Flavor Groups'!E3</f>
        <v>-54441.116268387996</v>
      </c>
      <c r="F49" s="288">
        <f>'Flavor Groups'!F3</f>
        <v>-2.3181105502644034E-2</v>
      </c>
      <c r="G49" s="289">
        <f>'Flavor Groups'!G3</f>
        <v>0.47950426049898442</v>
      </c>
      <c r="H49" s="290">
        <f>'Flavor Groups'!H3</f>
        <v>-3.1090073205380264E-2</v>
      </c>
      <c r="I49" s="291">
        <f>'Flavor Groups'!I3</f>
        <v>8.0319804249851252</v>
      </c>
      <c r="J49" s="292">
        <f>'Flavor Groups'!J3</f>
        <v>-2.6504939376888359E-2</v>
      </c>
      <c r="K49" s="288">
        <f>'Flavor Groups'!K3</f>
        <v>-3.289072099591353E-3</v>
      </c>
      <c r="L49" s="293">
        <f>'Flavor Groups'!L3</f>
        <v>18425936.52790089</v>
      </c>
      <c r="M49" s="294">
        <f>'Flavor Groups'!M3</f>
        <v>-499517.16188520938</v>
      </c>
      <c r="N49" s="288">
        <f>'Flavor Groups'!N3</f>
        <v>-2.6393933274888644E-2</v>
      </c>
      <c r="O49" s="295">
        <f>'Flavor Groups'!O3</f>
        <v>4564390.722035408</v>
      </c>
      <c r="P49" s="296">
        <f>'Flavor Groups'!P3</f>
        <v>-159721.95590072498</v>
      </c>
      <c r="Q49" s="288">
        <f>'Flavor Groups'!Q3</f>
        <v>-3.3809937821064888E-2</v>
      </c>
    </row>
    <row r="50" spans="2:17">
      <c r="B50" s="503"/>
      <c r="C50" s="218" t="s">
        <v>113</v>
      </c>
      <c r="D50" s="135">
        <f>'Flavor Groups'!D4</f>
        <v>636930.83399738232</v>
      </c>
      <c r="E50" s="116">
        <f>'Flavor Groups'!E4</f>
        <v>-45612.739768024301</v>
      </c>
      <c r="F50" s="114">
        <f>'Flavor Groups'!F4</f>
        <v>-6.6827586576474918E-2</v>
      </c>
      <c r="G50" s="176">
        <f>'Flavor Groups'!G4</f>
        <v>0.13313057709563295</v>
      </c>
      <c r="H50" s="115">
        <f>'Flavor Groups'!H4</f>
        <v>-1.5262450315676301E-2</v>
      </c>
      <c r="I50" s="232">
        <f>'Flavor Groups'!I4</f>
        <v>11.443858675724339</v>
      </c>
      <c r="J50" s="233">
        <f>'Flavor Groups'!J4</f>
        <v>0.37362776523822205</v>
      </c>
      <c r="K50" s="114">
        <f>'Flavor Groups'!K4</f>
        <v>3.3750674964178801E-2</v>
      </c>
      <c r="L50" s="175">
        <f>'Flavor Groups'!L4</f>
        <v>7288946.4504772816</v>
      </c>
      <c r="M50" s="174">
        <f>'Flavor Groups'!M4</f>
        <v>-266968.51757418457</v>
      </c>
      <c r="N50" s="114">
        <f>'Flavor Groups'!N4</f>
        <v>-3.5332387765479437E-2</v>
      </c>
      <c r="O50" s="173">
        <f>'Flavor Groups'!O4</f>
        <v>1332354.2527513476</v>
      </c>
      <c r="P50" s="172">
        <f>'Flavor Groups'!P4</f>
        <v>-53502.551889188588</v>
      </c>
      <c r="Q50" s="114">
        <f>'Flavor Groups'!Q4</f>
        <v>-3.8606118402735042E-2</v>
      </c>
    </row>
    <row r="51" spans="2:17">
      <c r="B51" s="503"/>
      <c r="C51" s="218" t="s">
        <v>112</v>
      </c>
      <c r="D51" s="135">
        <f>'Flavor Groups'!D5</f>
        <v>225252.80520826209</v>
      </c>
      <c r="E51" s="116">
        <f>'Flavor Groups'!E5</f>
        <v>-3358.2749074792373</v>
      </c>
      <c r="F51" s="114">
        <f>'Flavor Groups'!F5</f>
        <v>-1.468990438162056E-2</v>
      </c>
      <c r="G51" s="176">
        <f>'Flavor Groups'!G5</f>
        <v>4.7082091726633822E-2</v>
      </c>
      <c r="H51" s="115">
        <f>'Flavor Groups'!H5</f>
        <v>-2.6206548555267328E-3</v>
      </c>
      <c r="I51" s="232">
        <f>'Flavor Groups'!I5</f>
        <v>11.49673958021919</v>
      </c>
      <c r="J51" s="233">
        <f>'Flavor Groups'!J5</f>
        <v>0.101163250433709</v>
      </c>
      <c r="K51" s="114">
        <f>'Flavor Groups'!K5</f>
        <v>8.8774141391419533E-3</v>
      </c>
      <c r="L51" s="175">
        <f>'Flavor Groups'!L5</f>
        <v>2589672.8411932308</v>
      </c>
      <c r="M51" s="174">
        <f>'Flavor Groups'!M5</f>
        <v>-15482.172100403346</v>
      </c>
      <c r="N51" s="114">
        <f>'Flavor Groups'!N5</f>
        <v>-5.942898607338383E-3</v>
      </c>
      <c r="O51" s="173">
        <f>'Flavor Groups'!O5</f>
        <v>656204.00689905137</v>
      </c>
      <c r="P51" s="172">
        <f>'Flavor Groups'!P5</f>
        <v>10829.745822691475</v>
      </c>
      <c r="Q51" s="114">
        <f>'Flavor Groups'!Q5</f>
        <v>1.6780566681772444E-2</v>
      </c>
    </row>
    <row r="52" spans="2:17">
      <c r="B52" s="503"/>
      <c r="C52" s="218" t="s">
        <v>111</v>
      </c>
      <c r="D52" s="135">
        <f>'Flavor Groups'!D6</f>
        <v>269095.4874455863</v>
      </c>
      <c r="E52" s="116">
        <f>'Flavor Groups'!E6</f>
        <v>-88040.703529700811</v>
      </c>
      <c r="F52" s="114">
        <f>'Flavor Groups'!F6</f>
        <v>-0.24651857121865589</v>
      </c>
      <c r="G52" s="176">
        <f>'Flavor Groups'!G6</f>
        <v>5.6246040582812781E-2</v>
      </c>
      <c r="H52" s="115">
        <f>'Flavor Groups'!H6</f>
        <v>-2.1399581783242208E-2</v>
      </c>
      <c r="I52" s="232">
        <f>'Flavor Groups'!I6</f>
        <v>8.95459585235918</v>
      </c>
      <c r="J52" s="233">
        <f>'Flavor Groups'!J6</f>
        <v>1.1228440947815432</v>
      </c>
      <c r="K52" s="114">
        <f>'Flavor Groups'!K6</f>
        <v>0.14337074635890135</v>
      </c>
      <c r="L52" s="175">
        <f>'Flavor Groups'!L6</f>
        <v>2409641.3357688189</v>
      </c>
      <c r="M52" s="174">
        <f>'Flavor Groups'!M6</f>
        <v>-387360.6555964686</v>
      </c>
      <c r="N52" s="114">
        <f>'Flavor Groups'!N6</f>
        <v>-0.13849137640670325</v>
      </c>
      <c r="O52" s="173">
        <f>'Flavor Groups'!O6</f>
        <v>625509.11424060934</v>
      </c>
      <c r="P52" s="172">
        <f>'Flavor Groups'!P6</f>
        <v>-219638.73903840652</v>
      </c>
      <c r="Q52" s="114">
        <f>'Flavor Groups'!Q6</f>
        <v>-0.25988202914584618</v>
      </c>
    </row>
    <row r="53" spans="2:17">
      <c r="B53" s="503"/>
      <c r="C53" s="218" t="s">
        <v>110</v>
      </c>
      <c r="D53" s="135">
        <f>'Flavor Groups'!D7</f>
        <v>10490284.601347089</v>
      </c>
      <c r="E53" s="116">
        <f>'Flavor Groups'!E7</f>
        <v>402333.697205754</v>
      </c>
      <c r="F53" s="114">
        <f>'Flavor Groups'!F7</f>
        <v>3.9882598659415243E-2</v>
      </c>
      <c r="G53" s="176">
        <f>'Flavor Groups'!G7</f>
        <v>2.1926676623736969</v>
      </c>
      <c r="H53" s="115">
        <f>'Flavor Groups'!H7</f>
        <v>-5.7190881404167726E-4</v>
      </c>
      <c r="I53" s="232">
        <f>'Flavor Groups'!I7</f>
        <v>5.3515199729211309</v>
      </c>
      <c r="J53" s="233">
        <f>'Flavor Groups'!J7</f>
        <v>8.412861148678541E-2</v>
      </c>
      <c r="K53" s="114">
        <f>'Flavor Groups'!K7</f>
        <v>1.5971589296124872E-2</v>
      </c>
      <c r="L53" s="175">
        <f>'Flavor Groups'!L7</f>
        <v>56138967.565735921</v>
      </c>
      <c r="M53" s="174">
        <f>'Flavor Groups'!M7</f>
        <v>3001782.1186880618</v>
      </c>
      <c r="N53" s="114">
        <f>'Flavor Groups'!N7</f>
        <v>5.649117644139038E-2</v>
      </c>
      <c r="O53" s="173">
        <f>'Flavor Groups'!O7</f>
        <v>12511591.228950731</v>
      </c>
      <c r="P53" s="172">
        <f>'Flavor Groups'!P7</f>
        <v>363319.23195094429</v>
      </c>
      <c r="Q53" s="114">
        <f>'Flavor Groups'!Q7</f>
        <v>2.990707090199099E-2</v>
      </c>
    </row>
    <row r="54" spans="2:17">
      <c r="B54" s="503"/>
      <c r="C54" s="218" t="s">
        <v>109</v>
      </c>
      <c r="D54" s="135">
        <f>'Flavor Groups'!D8</f>
        <v>15747712.686859474</v>
      </c>
      <c r="E54" s="116">
        <f>'Flavor Groups'!E8</f>
        <v>1090155.4420857821</v>
      </c>
      <c r="F54" s="114">
        <f>'Flavor Groups'!F8</f>
        <v>7.4374974211646933E-2</v>
      </c>
      <c r="G54" s="176">
        <f>'Flavor Groups'!G8</f>
        <v>3.2915694546928451</v>
      </c>
      <c r="H54" s="115">
        <f>'Flavor Groups'!H8</f>
        <v>0.10484354061351686</v>
      </c>
      <c r="I54" s="232">
        <f>'Flavor Groups'!I8</f>
        <v>5.8778131015780923</v>
      </c>
      <c r="J54" s="233">
        <f>'Flavor Groups'!J8</f>
        <v>-0.15710101255755138</v>
      </c>
      <c r="K54" s="114">
        <f>'Flavor Groups'!K8</f>
        <v>-2.6032021265981566E-2</v>
      </c>
      <c r="L54" s="175">
        <f>'Flavor Groups'!L8</f>
        <v>92562111.950710163</v>
      </c>
      <c r="M54" s="174">
        <f>'Flavor Groups'!M8</f>
        <v>4105012.8554742485</v>
      </c>
      <c r="N54" s="114">
        <f>'Flavor Groups'!N8</f>
        <v>4.6406822035330961E-2</v>
      </c>
      <c r="O54" s="173">
        <f>'Flavor Groups'!O8</f>
        <v>24892391.127666947</v>
      </c>
      <c r="P54" s="172">
        <f>'Flavor Groups'!P8</f>
        <v>1240426.7658976428</v>
      </c>
      <c r="Q54" s="114">
        <f>'Flavor Groups'!Q8</f>
        <v>5.2444978646367775E-2</v>
      </c>
    </row>
    <row r="55" spans="2:17">
      <c r="B55" s="503"/>
      <c r="C55" s="218" t="s">
        <v>108</v>
      </c>
      <c r="D55" s="135">
        <f>'Flavor Groups'!D9</f>
        <v>432176810.1246103</v>
      </c>
      <c r="E55" s="116">
        <f>'Flavor Groups'!E9</f>
        <v>16698901.535582125</v>
      </c>
      <c r="F55" s="114">
        <f>'Flavor Groups'!F9</f>
        <v>4.0192032332818727E-2</v>
      </c>
      <c r="G55" s="176">
        <f>'Flavor Groups'!G9</f>
        <v>90.333117927645517</v>
      </c>
      <c r="H55" s="115">
        <f>'Flavor Groups'!H9</f>
        <v>3.3176807298929134E-3</v>
      </c>
      <c r="I55" s="232">
        <f>'Flavor Groups'!I9</f>
        <v>5.5070267265705093</v>
      </c>
      <c r="J55" s="233">
        <f>'Flavor Groups'!J9</f>
        <v>6.2267325645490423E-2</v>
      </c>
      <c r="K55" s="114">
        <f>'Flavor Groups'!K9</f>
        <v>1.1436194156698958E-2</v>
      </c>
      <c r="L55" s="175">
        <f>'Flavor Groups'!L9</f>
        <v>2380009243.9602165</v>
      </c>
      <c r="M55" s="174">
        <f>'Flavor Groups'!M9</f>
        <v>117831995.29343987</v>
      </c>
      <c r="N55" s="114">
        <f>'Flavor Groups'!N9</f>
        <v>5.2087870374827892E-2</v>
      </c>
      <c r="O55" s="173">
        <f>'Flavor Groups'!O9</f>
        <v>557600686.81571519</v>
      </c>
      <c r="P55" s="172">
        <f>'Flavor Groups'!P9</f>
        <v>16491973.542724013</v>
      </c>
      <c r="Q55" s="114">
        <f>'Flavor Groups'!Q9</f>
        <v>3.0478114911455429E-2</v>
      </c>
    </row>
    <row r="56" spans="2:17">
      <c r="B56" s="503"/>
      <c r="C56" s="218" t="s">
        <v>107</v>
      </c>
      <c r="D56" s="135">
        <f>'Flavor Groups'!D10</f>
        <v>4803652.7269542925</v>
      </c>
      <c r="E56" s="116">
        <f>'Flavor Groups'!E10</f>
        <v>-133692.13208743744</v>
      </c>
      <c r="F56" s="114">
        <f>'Flavor Groups'!F10</f>
        <v>-2.7077738319738358E-2</v>
      </c>
      <c r="G56" s="176">
        <f>'Flavor Groups'!G10</f>
        <v>1.0040541697327592</v>
      </c>
      <c r="H56" s="115">
        <f>'Flavor Groups'!H10</f>
        <v>-6.9382866623673545E-2</v>
      </c>
      <c r="I56" s="232">
        <f>'Flavor Groups'!I10</f>
        <v>7.7351870809013494</v>
      </c>
      <c r="J56" s="233">
        <f>'Flavor Groups'!J10</f>
        <v>-4.9544253565721341E-2</v>
      </c>
      <c r="K56" s="114">
        <f>'Flavor Groups'!K10</f>
        <v>-6.3642856043551639E-3</v>
      </c>
      <c r="L56" s="175">
        <f>'Flavor Groups'!L10</f>
        <v>37157152.51467336</v>
      </c>
      <c r="M56" s="174">
        <f>'Flavor Groups'!M10</f>
        <v>-1278750.7185786963</v>
      </c>
      <c r="N56" s="114">
        <f>'Flavor Groups'!N10</f>
        <v>-3.3269693463907221E-2</v>
      </c>
      <c r="O56" s="173">
        <f>'Flavor Groups'!O10</f>
        <v>9088227.5046303272</v>
      </c>
      <c r="P56" s="172">
        <f>'Flavor Groups'!P10</f>
        <v>-67021.084708333015</v>
      </c>
      <c r="Q56" s="114">
        <f>'Flavor Groups'!Q10</f>
        <v>-7.3205095475375138E-3</v>
      </c>
    </row>
    <row r="57" spans="2:17">
      <c r="B57" s="503"/>
      <c r="C57" s="218" t="s">
        <v>106</v>
      </c>
      <c r="D57" s="135">
        <f>'Flavor Groups'!D11</f>
        <v>2348422.5240219655</v>
      </c>
      <c r="E57" s="116">
        <f>'Flavor Groups'!E11</f>
        <v>-47349.879729482811</v>
      </c>
      <c r="F57" s="114">
        <f>'Flavor Groups'!F11</f>
        <v>-1.976393068696319E-2</v>
      </c>
      <c r="G57" s="176">
        <f>'Flavor Groups'!G11</f>
        <v>0.49086467352389473</v>
      </c>
      <c r="H57" s="115">
        <f>'Flavor Groups'!H11</f>
        <v>-3.0004518782557721E-2</v>
      </c>
      <c r="I57" s="232">
        <f>'Flavor Groups'!I11</f>
        <v>5.2022298851395359</v>
      </c>
      <c r="J57" s="233">
        <f>'Flavor Groups'!J11</f>
        <v>5.1028081807269032E-2</v>
      </c>
      <c r="K57" s="114">
        <f>'Flavor Groups'!K11</f>
        <v>9.9060537240570571E-3</v>
      </c>
      <c r="L57" s="175">
        <f>'Flavor Groups'!L11</f>
        <v>12217033.837401882</v>
      </c>
      <c r="M57" s="174">
        <f>'Flavor Groups'!M11</f>
        <v>-124073.28917625919</v>
      </c>
      <c r="N57" s="114">
        <f>'Flavor Groups'!N11</f>
        <v>-1.0053659522090332E-2</v>
      </c>
      <c r="O57" s="173">
        <f>'Flavor Groups'!O11</f>
        <v>3950239.5875807088</v>
      </c>
      <c r="P57" s="172">
        <f>'Flavor Groups'!P11</f>
        <v>17341.577583073173</v>
      </c>
      <c r="Q57" s="114">
        <f>'Flavor Groups'!Q11</f>
        <v>4.4093636649081575E-3</v>
      </c>
    </row>
    <row r="58" spans="2:17">
      <c r="B58" s="503"/>
      <c r="C58" s="218" t="s">
        <v>105</v>
      </c>
      <c r="D58" s="135">
        <f>'Flavor Groups'!D12</f>
        <v>1171640.1505242316</v>
      </c>
      <c r="E58" s="116">
        <f>'Flavor Groups'!E12</f>
        <v>344595.78129748616</v>
      </c>
      <c r="F58" s="114">
        <f>'Flavor Groups'!F12</f>
        <v>0.41665936450262026</v>
      </c>
      <c r="G58" s="176">
        <f>'Flavor Groups'!G12</f>
        <v>0.24489492588821074</v>
      </c>
      <c r="H58" s="115">
        <f>'Flavor Groups'!H12</f>
        <v>6.5085720336719499E-2</v>
      </c>
      <c r="I58" s="232">
        <f>'Flavor Groups'!I12</f>
        <v>5.6635873184283625</v>
      </c>
      <c r="J58" s="233">
        <f>'Flavor Groups'!J12</f>
        <v>-0.40558556782841038</v>
      </c>
      <c r="K58" s="114">
        <f>'Flavor Groups'!K12</f>
        <v>-6.6827156752583397E-2</v>
      </c>
      <c r="L58" s="175">
        <f>'Flavor Groups'!L12</f>
        <v>6635686.2982705347</v>
      </c>
      <c r="M58" s="174">
        <f>'Flavor Groups'!M12</f>
        <v>1616211.0368282357</v>
      </c>
      <c r="N58" s="114">
        <f>'Flavor Groups'!N12</f>
        <v>0.32198804708598816</v>
      </c>
      <c r="O58" s="173">
        <f>'Flavor Groups'!O12</f>
        <v>1371309.6968674874</v>
      </c>
      <c r="P58" s="172">
        <f>'Flavor Groups'!P12</f>
        <v>336236.73201227409</v>
      </c>
      <c r="Q58" s="114">
        <f>'Flavor Groups'!Q12</f>
        <v>0.32484350710416549</v>
      </c>
    </row>
    <row r="59" spans="2:17">
      <c r="B59" s="503"/>
      <c r="C59" s="218" t="s">
        <v>104</v>
      </c>
      <c r="D59" s="135">
        <f>'Flavor Groups'!D13</f>
        <v>1734561.6994992804</v>
      </c>
      <c r="E59" s="116">
        <f>'Flavor Groups'!E13</f>
        <v>49956.584776671138</v>
      </c>
      <c r="F59" s="114">
        <f>'Flavor Groups'!F13</f>
        <v>2.9654774486955714E-2</v>
      </c>
      <c r="G59" s="176">
        <f>'Flavor Groups'!G13</f>
        <v>0.36255616424321219</v>
      </c>
      <c r="H59" s="115">
        <f>'Flavor Groups'!H13</f>
        <v>-3.6968671745071791E-3</v>
      </c>
      <c r="I59" s="232">
        <f>'Flavor Groups'!I13</f>
        <v>9.150000074206952</v>
      </c>
      <c r="J59" s="233">
        <f>'Flavor Groups'!J13</f>
        <v>-0.43965760793556719</v>
      </c>
      <c r="K59" s="114">
        <f>'Flavor Groups'!K13</f>
        <v>-4.5847059666611477E-2</v>
      </c>
      <c r="L59" s="175">
        <f>'Flavor Groups'!L13</f>
        <v>15871239.67913495</v>
      </c>
      <c r="M59" s="174">
        <f>'Flavor Groups'!M13</f>
        <v>-283546.70064130053</v>
      </c>
      <c r="N59" s="114">
        <f>'Flavor Groups'!N13</f>
        <v>-1.7551869394959327E-2</v>
      </c>
      <c r="O59" s="173">
        <f>'Flavor Groups'!O13</f>
        <v>3395992.5915604588</v>
      </c>
      <c r="P59" s="172">
        <f>'Flavor Groups'!P13</f>
        <v>16041.626745324582</v>
      </c>
      <c r="Q59" s="114">
        <f>'Flavor Groups'!Q13</f>
        <v>4.7461122697683798E-3</v>
      </c>
    </row>
    <row r="60" spans="2:17" ht="15" thickBot="1">
      <c r="B60" s="504"/>
      <c r="C60" s="217" t="s">
        <v>103</v>
      </c>
      <c r="D60" s="134">
        <f>'Flavor Groups'!D14</f>
        <v>587376.09739904443</v>
      </c>
      <c r="E60" s="113">
        <f>'Flavor Groups'!E14</f>
        <v>-34543.063079964253</v>
      </c>
      <c r="F60" s="111">
        <f>'Flavor Groups'!F14</f>
        <v>-5.5542689910628933E-2</v>
      </c>
      <c r="G60" s="171">
        <f>'Flavor Groups'!G14</f>
        <v>0.12277270096683195</v>
      </c>
      <c r="H60" s="112">
        <f>'Flavor Groups'!H14</f>
        <v>-1.2439863587031905E-2</v>
      </c>
      <c r="I60" s="234">
        <f>'Flavor Groups'!I14</f>
        <v>9.6889359187479034</v>
      </c>
      <c r="J60" s="235">
        <f>'Flavor Groups'!J14</f>
        <v>9.1575520463962334E-2</v>
      </c>
      <c r="K60" s="111">
        <f>'Flavor Groups'!K14</f>
        <v>9.5417402977110797E-3</v>
      </c>
      <c r="L60" s="170">
        <f>'Flavor Groups'!L14</f>
        <v>5691049.3679035688</v>
      </c>
      <c r="M60" s="169">
        <f>'Flavor Groups'!M14</f>
        <v>-277732.95381166413</v>
      </c>
      <c r="N60" s="111">
        <f>'Flavor Groups'!N14</f>
        <v>-4.6530923535481314E-2</v>
      </c>
      <c r="O60" s="168">
        <f>'Flavor Groups'!O14</f>
        <v>1060880.2140677809</v>
      </c>
      <c r="P60" s="167">
        <f>'Flavor Groups'!P14</f>
        <v>-57066.58887455496</v>
      </c>
      <c r="Q60" s="111">
        <f>'Flavor Groups'!Q14</f>
        <v>-5.1045889414738525E-2</v>
      </c>
    </row>
    <row r="61" spans="2:17">
      <c r="B61" s="498" t="s">
        <v>102</v>
      </c>
      <c r="C61" s="120" t="s">
        <v>101</v>
      </c>
      <c r="D61" s="166">
        <f>'Cheddar Sharpness'!D3</f>
        <v>478425653.89005232</v>
      </c>
      <c r="E61" s="165">
        <f>'Cheddar Sharpness'!E3</f>
        <v>18469020.029107809</v>
      </c>
      <c r="F61" s="158">
        <f>'Cheddar Sharpness'!F3</f>
        <v>4.0153829012261666E-2</v>
      </c>
      <c r="G61" s="164">
        <f>'Cheddar Sharpness'!G3</f>
        <v>99.999999999999986</v>
      </c>
      <c r="H61" s="163">
        <f>'Cheddar Sharpness'!H3</f>
        <v>1.4210854715202004E-14</v>
      </c>
      <c r="I61" s="248">
        <f>'Cheddar Sharpness'!I3</f>
        <v>5.6396436633152929</v>
      </c>
      <c r="J61" s="249">
        <f>'Cheddar Sharpness'!J3</f>
        <v>4.8893083631631029E-2</v>
      </c>
      <c r="K61" s="158">
        <f>'Cheddar Sharpness'!K3</f>
        <v>8.7453523341399931E-3</v>
      </c>
      <c r="L61" s="162">
        <f>'Cheddar Sharpness'!L3</f>
        <v>2698150207.3285089</v>
      </c>
      <c r="M61" s="161">
        <f>'Cheddar Sharpness'!M3</f>
        <v>126647389.94108772</v>
      </c>
      <c r="N61" s="158">
        <f>'Cheddar Sharpness'!N3</f>
        <v>4.9250340728678697E-2</v>
      </c>
      <c r="O61" s="160">
        <f>'Cheddar Sharpness'!O3</f>
        <v>633587419.35140622</v>
      </c>
      <c r="P61" s="159">
        <f>'Cheddar Sharpness'!P3</f>
        <v>18641639.04050982</v>
      </c>
      <c r="Q61" s="158">
        <f>'Cheddar Sharpness'!Q3</f>
        <v>3.0314280766485166E-2</v>
      </c>
    </row>
    <row r="62" spans="2:17">
      <c r="B62" s="496"/>
      <c r="C62" s="106" t="s">
        <v>100</v>
      </c>
      <c r="D62" s="157">
        <f>'Cheddar Sharpness'!D4</f>
        <v>15621446.269764531</v>
      </c>
      <c r="E62" s="156">
        <f>'Cheddar Sharpness'!E4</f>
        <v>1091044.6849040054</v>
      </c>
      <c r="F62" s="149">
        <f>'Cheddar Sharpness'!F4</f>
        <v>7.5087028980725723E-2</v>
      </c>
      <c r="G62" s="155">
        <f>'Cheddar Sharpness'!G4</f>
        <v>3.2651773881160886</v>
      </c>
      <c r="H62" s="154">
        <f>'Cheddar Sharpness'!H4</f>
        <v>0.10609661502446777</v>
      </c>
      <c r="I62" s="250">
        <f>'Cheddar Sharpness'!I4</f>
        <v>5.9328729744159672</v>
      </c>
      <c r="J62" s="251">
        <f>'Cheddar Sharpness'!J4</f>
        <v>-4.9850749881663603E-3</v>
      </c>
      <c r="K62" s="149">
        <f>'Cheddar Sharpness'!K4</f>
        <v>-8.3954095006811668E-4</v>
      </c>
      <c r="L62" s="153">
        <f>'Cheddar Sharpness'!L4</f>
        <v>92680056.395177111</v>
      </c>
      <c r="M62" s="152">
        <f>'Cheddar Sharpness'!M4</f>
        <v>6400594.3834384531</v>
      </c>
      <c r="N62" s="149">
        <f>'Cheddar Sharpness'!N4</f>
        <v>7.4184449395009289E-2</v>
      </c>
      <c r="O62" s="151">
        <f>'Cheddar Sharpness'!O4</f>
        <v>24346200.494571425</v>
      </c>
      <c r="P62" s="150">
        <f>'Cheddar Sharpness'!P4</f>
        <v>1574041.3131726459</v>
      </c>
      <c r="Q62" s="149">
        <f>'Cheddar Sharpness'!Q4</f>
        <v>6.9121302931097833E-2</v>
      </c>
    </row>
    <row r="63" spans="2:17">
      <c r="B63" s="496"/>
      <c r="C63" s="106" t="s">
        <v>99</v>
      </c>
      <c r="D63" s="157">
        <f>'Cheddar Sharpness'!D5</f>
        <v>45546535.275548048</v>
      </c>
      <c r="E63" s="156">
        <f>'Cheddar Sharpness'!E5</f>
        <v>1794603.9838215932</v>
      </c>
      <c r="F63" s="149">
        <f>'Cheddar Sharpness'!F5</f>
        <v>4.1017708952220698E-2</v>
      </c>
      <c r="G63" s="155">
        <f>'Cheddar Sharpness'!G5</f>
        <v>9.5200863300727505</v>
      </c>
      <c r="H63" s="154">
        <f>'Cheddar Sharpness'!H5</f>
        <v>7.9001649410042063E-3</v>
      </c>
      <c r="I63" s="250">
        <f>'Cheddar Sharpness'!I5</f>
        <v>5.2103284854379117</v>
      </c>
      <c r="J63" s="251">
        <f>'Cheddar Sharpness'!J5</f>
        <v>6.6665531048171189E-2</v>
      </c>
      <c r="K63" s="149">
        <f>'Cheddar Sharpness'!K5</f>
        <v>1.296071139172854E-2</v>
      </c>
      <c r="L63" s="153">
        <f>'Cheddar Sharpness'!L5</f>
        <v>237312410.15919068</v>
      </c>
      <c r="M63" s="152">
        <f>'Cheddar Sharpness'!M5</f>
        <v>12267221.990932047</v>
      </c>
      <c r="N63" s="149">
        <f>'Cheddar Sharpness'!N5</f>
        <v>5.4510039031628897E-2</v>
      </c>
      <c r="O63" s="151">
        <f>'Cheddar Sharpness'!O5</f>
        <v>65341713.480606973</v>
      </c>
      <c r="P63" s="150">
        <f>'Cheddar Sharpness'!P5</f>
        <v>2000451.4582805708</v>
      </c>
      <c r="Q63" s="149">
        <f>'Cheddar Sharpness'!Q5</f>
        <v>3.1582121896710169E-2</v>
      </c>
    </row>
    <row r="64" spans="2:17">
      <c r="B64" s="496"/>
      <c r="C64" s="106" t="s">
        <v>98</v>
      </c>
      <c r="D64" s="157">
        <f>'Cheddar Sharpness'!D6</f>
        <v>11456212.593114126</v>
      </c>
      <c r="E64" s="156">
        <f>'Cheddar Sharpness'!E6</f>
        <v>520723.67214949429</v>
      </c>
      <c r="F64" s="149">
        <f>'Cheddar Sharpness'!F6</f>
        <v>4.7617776938277089E-2</v>
      </c>
      <c r="G64" s="155">
        <f>'Cheddar Sharpness'!G6</f>
        <v>2.3945648608021535</v>
      </c>
      <c r="H64" s="154">
        <f>'Cheddar Sharpness'!H6</f>
        <v>1.7060523236564595E-2</v>
      </c>
      <c r="I64" s="250">
        <f>'Cheddar Sharpness'!I6</f>
        <v>5.245360881413573</v>
      </c>
      <c r="J64" s="251">
        <f>'Cheddar Sharpness'!J6</f>
        <v>2.180440615576007E-2</v>
      </c>
      <c r="K64" s="149">
        <f>'Cheddar Sharpness'!K6</f>
        <v>4.1742453171589181E-3</v>
      </c>
      <c r="L64" s="153">
        <f>'Cheddar Sharpness'!L6</f>
        <v>60091969.385078385</v>
      </c>
      <c r="M64" s="152">
        <f>'Cheddar Sharpness'!M6</f>
        <v>2969825.4218635038</v>
      </c>
      <c r="N64" s="149">
        <f>'Cheddar Sharpness'!N6</f>
        <v>5.1990790537834002E-2</v>
      </c>
      <c r="O64" s="151">
        <f>'Cheddar Sharpness'!O6</f>
        <v>13662712.328676337</v>
      </c>
      <c r="P64" s="150">
        <f>'Cheddar Sharpness'!P6</f>
        <v>686024.55678946525</v>
      </c>
      <c r="Q64" s="149">
        <f>'Cheddar Sharpness'!Q6</f>
        <v>5.2865921477720353E-2</v>
      </c>
    </row>
    <row r="65" spans="2:17" ht="15" thickBot="1">
      <c r="B65" s="497"/>
      <c r="C65" s="105" t="s">
        <v>97</v>
      </c>
      <c r="D65" s="148">
        <f>'Cheddar Sharpness'!D7</f>
        <v>23998051.130410112</v>
      </c>
      <c r="E65" s="147">
        <f>'Cheddar Sharpness'!E7</f>
        <v>-602119.43475950137</v>
      </c>
      <c r="F65" s="140">
        <f>'Cheddar Sharpness'!F7</f>
        <v>-2.4476230079966108E-2</v>
      </c>
      <c r="G65" s="146">
        <f>'Cheddar Sharpness'!G7</f>
        <v>5.0160460534010447</v>
      </c>
      <c r="H65" s="145">
        <f>'Cheddar Sharpness'!H7</f>
        <v>-0.33232132607821452</v>
      </c>
      <c r="I65" s="254">
        <f>'Cheddar Sharpness'!I7</f>
        <v>5.0464120118638327</v>
      </c>
      <c r="J65" s="255">
        <f>'Cheddar Sharpness'!J7</f>
        <v>0.12528633085730956</v>
      </c>
      <c r="K65" s="140">
        <f>'Cheddar Sharpness'!K7</f>
        <v>2.545887648040816E-2</v>
      </c>
      <c r="L65" s="144">
        <f>'Cheddar Sharpness'!L7</f>
        <v>121104053.48582402</v>
      </c>
      <c r="M65" s="143">
        <f>'Cheddar Sharpness'!M7</f>
        <v>43522.360427066684</v>
      </c>
      <c r="N65" s="140">
        <f>'Cheddar Sharpness'!N7</f>
        <v>3.5950908213004071E-4</v>
      </c>
      <c r="O65" s="142">
        <f>'Cheddar Sharpness'!O7</f>
        <v>32502456.53005724</v>
      </c>
      <c r="P65" s="141">
        <f>'Cheddar Sharpness'!P7</f>
        <v>12108.400063898414</v>
      </c>
      <c r="Q65" s="140">
        <f>'Cheddar Sharpness'!Q7</f>
        <v>3.7267683360771964E-4</v>
      </c>
    </row>
    <row r="66" spans="2:17">
      <c r="B66" s="493" t="s">
        <v>69</v>
      </c>
      <c r="C66" s="362" t="s">
        <v>294</v>
      </c>
      <c r="D66" s="317">
        <f>Size!D3</f>
        <v>402816.29898751614</v>
      </c>
      <c r="E66" s="318">
        <f>Size!E3</f>
        <v>-58932.787186443515</v>
      </c>
      <c r="F66" s="321">
        <f>Size!F3</f>
        <v>-0.12762946143490825</v>
      </c>
      <c r="G66" s="333">
        <f>Size!G3</f>
        <v>8.4196216426155088E-2</v>
      </c>
      <c r="H66" s="334">
        <f>Size!H3</f>
        <v>-1.6193483858841159E-2</v>
      </c>
      <c r="I66" s="332">
        <f>Size!I3</f>
        <v>17.393352979822996</v>
      </c>
      <c r="J66" s="319">
        <f>Size!J3</f>
        <v>-0.17962068089661543</v>
      </c>
      <c r="K66" s="321">
        <f>Size!K3</f>
        <v>-1.0221416384303621E-2</v>
      </c>
      <c r="L66" s="337">
        <f>Size!L3</f>
        <v>7006326.0743157854</v>
      </c>
      <c r="M66" s="340">
        <f>Size!M3</f>
        <v>-1107978.454880558</v>
      </c>
      <c r="N66" s="321">
        <f>Size!N3</f>
        <v>-0.13654632395098121</v>
      </c>
      <c r="O66" s="329">
        <f>Size!O3</f>
        <v>2979891.8926819563</v>
      </c>
      <c r="P66" s="320">
        <f>Size!P3</f>
        <v>-411095.82645308692</v>
      </c>
      <c r="Q66" s="321">
        <f>Size!Q3</f>
        <v>-0.12123188300957553</v>
      </c>
    </row>
    <row r="67" spans="2:17">
      <c r="B67" s="494"/>
      <c r="C67" s="362" t="s">
        <v>295</v>
      </c>
      <c r="D67" s="157">
        <f>Size!D4</f>
        <v>38135334.518085927</v>
      </c>
      <c r="E67" s="357">
        <f>Size!E4</f>
        <v>964543.54387894273</v>
      </c>
      <c r="F67" s="325">
        <f>Size!F4</f>
        <v>2.5948964727391589E-2</v>
      </c>
      <c r="G67" s="313">
        <f>Size!G4</f>
        <v>7.9710053606050684</v>
      </c>
      <c r="H67" s="335">
        <f>Size!H4</f>
        <v>-0.11036323760164368</v>
      </c>
      <c r="I67" s="315">
        <f>Size!I4</f>
        <v>9.8400221357473541</v>
      </c>
      <c r="J67" s="358">
        <f>Size!J4</f>
        <v>7.7982991524230272E-3</v>
      </c>
      <c r="K67" s="325">
        <f>Size!K4</f>
        <v>7.9313686120511607E-4</v>
      </c>
      <c r="L67" s="338">
        <f>Size!L4</f>
        <v>375252535.8120957</v>
      </c>
      <c r="M67" s="359">
        <f>Size!M4</f>
        <v>9780998.7704100609</v>
      </c>
      <c r="N67" s="325">
        <f>Size!N4</f>
        <v>2.6762682669032149E-2</v>
      </c>
      <c r="O67" s="360">
        <f>Size!O4</f>
        <v>98186668.82148391</v>
      </c>
      <c r="P67" s="361">
        <f>Size!P4</f>
        <v>2287126.1953401566</v>
      </c>
      <c r="Q67" s="325">
        <f>Size!Q4</f>
        <v>2.3849187730293191E-2</v>
      </c>
    </row>
    <row r="68" spans="2:17">
      <c r="B68" s="494"/>
      <c r="C68" s="100" t="s">
        <v>96</v>
      </c>
      <c r="D68" s="157">
        <f>Size!D5</f>
        <v>150358380.38020372</v>
      </c>
      <c r="E68" s="322">
        <f>Size!E5</f>
        <v>6046645.8085207641</v>
      </c>
      <c r="F68" s="325">
        <f>Size!F5</f>
        <v>4.1899890029505921E-2</v>
      </c>
      <c r="G68" s="313">
        <f>Size!G5</f>
        <v>31.427742044693485</v>
      </c>
      <c r="H68" s="335">
        <f>Size!H5</f>
        <v>5.2667972968770016E-2</v>
      </c>
      <c r="I68" s="315">
        <f>Size!I5</f>
        <v>5.8764404405342541</v>
      </c>
      <c r="J68" s="323">
        <f>Size!J5</f>
        <v>4.7528835025943295E-2</v>
      </c>
      <c r="K68" s="325">
        <f>Size!K5</f>
        <v>8.1539810933191417E-3</v>
      </c>
      <c r="L68" s="338">
        <f>Size!L5</f>
        <v>883572067.03946126</v>
      </c>
      <c r="M68" s="341">
        <f>Size!M5</f>
        <v>42391722.583543539</v>
      </c>
      <c r="N68" s="325">
        <f>Size!N5</f>
        <v>5.039552203393774E-2</v>
      </c>
      <c r="O68" s="330">
        <f>Size!O5</f>
        <v>295257046.85146493</v>
      </c>
      <c r="P68" s="324">
        <f>Size!P5</f>
        <v>11693412.424734056</v>
      </c>
      <c r="Q68" s="325">
        <f>Size!Q5</f>
        <v>4.1237348535097439E-2</v>
      </c>
    </row>
    <row r="69" spans="2:17">
      <c r="B69" s="494"/>
      <c r="C69" s="100" t="s">
        <v>95</v>
      </c>
      <c r="D69" s="157">
        <f>Size!D6</f>
        <v>32509420.969702974</v>
      </c>
      <c r="E69" s="322">
        <f>Size!E6</f>
        <v>-803069.69127116725</v>
      </c>
      <c r="F69" s="325">
        <f>Size!F6</f>
        <v>-2.4107164470051772E-2</v>
      </c>
      <c r="G69" s="313">
        <f>Size!G6</f>
        <v>6.7950831451805893</v>
      </c>
      <c r="H69" s="335">
        <f>Size!H6</f>
        <v>-0.44744543438225648</v>
      </c>
      <c r="I69" s="315">
        <f>Size!I6</f>
        <v>5.4548521919444912</v>
      </c>
      <c r="J69" s="323">
        <f>Size!J6</f>
        <v>0.10841353113941476</v>
      </c>
      <c r="K69" s="325">
        <f>Size!K6</f>
        <v>2.0277709708744634E-2</v>
      </c>
      <c r="L69" s="338">
        <f>Size!L6</f>
        <v>177334086.23543048</v>
      </c>
      <c r="M69" s="341">
        <f>Size!M6</f>
        <v>-769101.72210973501</v>
      </c>
      <c r="N69" s="325">
        <f>Size!N6</f>
        <v>-4.3182928443318419E-3</v>
      </c>
      <c r="O69" s="330">
        <f>Size!O6</f>
        <v>41561029.524499774</v>
      </c>
      <c r="P69" s="324">
        <f>Size!P6</f>
        <v>-1148356.9833025262</v>
      </c>
      <c r="Q69" s="325">
        <f>Size!Q6</f>
        <v>-2.6887695591055617E-2</v>
      </c>
    </row>
    <row r="70" spans="2:17">
      <c r="B70" s="494"/>
      <c r="C70" s="100" t="s">
        <v>94</v>
      </c>
      <c r="D70" s="157">
        <f>Size!D7</f>
        <v>101214109.87136874</v>
      </c>
      <c r="E70" s="322">
        <f>Size!E7</f>
        <v>6926566.953072682</v>
      </c>
      <c r="F70" s="325">
        <f>Size!F7</f>
        <v>7.3462164127819418E-2</v>
      </c>
      <c r="G70" s="313">
        <f>Size!G7</f>
        <v>21.155661083054898</v>
      </c>
      <c r="H70" s="335">
        <f>Size!H7</f>
        <v>0.65643659599133031</v>
      </c>
      <c r="I70" s="315">
        <f>Size!I7</f>
        <v>5.1700850876805804</v>
      </c>
      <c r="J70" s="323">
        <f>Size!J7</f>
        <v>9.9885807525051717E-2</v>
      </c>
      <c r="K70" s="325">
        <f>Size!K7</f>
        <v>1.970056836148415E-2</v>
      </c>
      <c r="L70" s="338">
        <f>Size!L7</f>
        <v>523285560.10882735</v>
      </c>
      <c r="M70" s="341">
        <f>Size!M7</f>
        <v>45228927.876849174</v>
      </c>
      <c r="N70" s="325">
        <f>Size!N7</f>
        <v>9.4609978875686271E-2</v>
      </c>
      <c r="O70" s="330">
        <f>Size!O7</f>
        <v>95079681.300785899</v>
      </c>
      <c r="P70" s="324">
        <f>Size!P7</f>
        <v>6689813.6928070933</v>
      </c>
      <c r="Q70" s="325">
        <f>Size!Q7</f>
        <v>7.5685300519708149E-2</v>
      </c>
    </row>
    <row r="71" spans="2:17" ht="15" thickBot="1">
      <c r="B71" s="495"/>
      <c r="C71" s="95" t="s">
        <v>93</v>
      </c>
      <c r="D71" s="148">
        <f>Size!D8</f>
        <v>124233833.55855948</v>
      </c>
      <c r="E71" s="147">
        <f>Size!E8</f>
        <v>4395211.9876303226</v>
      </c>
      <c r="F71" s="328">
        <f>Size!F8</f>
        <v>3.6676089310898143E-2</v>
      </c>
      <c r="G71" s="314">
        <f>Size!G8</f>
        <v>25.967218218425597</v>
      </c>
      <c r="H71" s="336">
        <f>Size!H8</f>
        <v>-8.7112287688842827E-2</v>
      </c>
      <c r="I71" s="316">
        <f>Size!I8</f>
        <v>3.7448117870317521</v>
      </c>
      <c r="J71" s="326">
        <f>Size!J8</f>
        <v>0.14290434767947646</v>
      </c>
      <c r="K71" s="328">
        <f>Size!K8</f>
        <v>3.9674630757633986E-2</v>
      </c>
      <c r="L71" s="339">
        <f>Size!L8</f>
        <v>465232324.25823438</v>
      </c>
      <c r="M71" s="342">
        <f>Size!M8</f>
        <v>33584701.700182557</v>
      </c>
      <c r="N71" s="328">
        <f>Size!N8</f>
        <v>7.7805830369576029E-2</v>
      </c>
      <c r="O71" s="331">
        <f>Size!O8</f>
        <v>51689732.105170012</v>
      </c>
      <c r="P71" s="327">
        <f>Size!P8</f>
        <v>1747321.84637402</v>
      </c>
      <c r="Q71" s="328">
        <f>Size!Q8</f>
        <v>3.4986734467151129E-2</v>
      </c>
    </row>
    <row r="72" spans="2:17">
      <c r="B72" s="493" t="s">
        <v>92</v>
      </c>
      <c r="C72" s="120" t="s">
        <v>189</v>
      </c>
      <c r="D72" s="129">
        <f>Variety!D3</f>
        <v>78685.985024795285</v>
      </c>
      <c r="E72" s="128">
        <f>Variety!E3</f>
        <v>-4617.262498585711</v>
      </c>
      <c r="F72" s="127">
        <f>Variety!F3</f>
        <v>-5.5427160835353616E-2</v>
      </c>
      <c r="G72" s="133">
        <f>Variety!G3</f>
        <v>1.6446857392575821E-2</v>
      </c>
      <c r="H72" s="132">
        <f>Variety!H3</f>
        <v>-1.6642516535360155E-3</v>
      </c>
      <c r="I72" s="256">
        <f>Variety!I3</f>
        <v>4.3297349127681839</v>
      </c>
      <c r="J72" s="257">
        <f>Variety!J3</f>
        <v>0.32827948814205943</v>
      </c>
      <c r="K72" s="127">
        <f>Variety!K3</f>
        <v>8.2040021268694294E-2</v>
      </c>
      <c r="L72" s="131">
        <f>Variety!L3</f>
        <v>340689.45650741062</v>
      </c>
      <c r="M72" s="130">
        <f>Variety!M3</f>
        <v>7355.2248160049785</v>
      </c>
      <c r="N72" s="127">
        <f>Variety!N3</f>
        <v>2.2065614979544925E-2</v>
      </c>
      <c r="O72" s="129">
        <f>Variety!O3</f>
        <v>72977.296558523347</v>
      </c>
      <c r="P72" s="128">
        <f>Variety!P3</f>
        <v>-10694.011477815948</v>
      </c>
      <c r="Q72" s="127">
        <f>Variety!Q3</f>
        <v>-0.12780978006428956</v>
      </c>
    </row>
    <row r="73" spans="2:17">
      <c r="B73" s="494"/>
      <c r="C73" s="120" t="s">
        <v>176</v>
      </c>
      <c r="D73" s="124">
        <f>Variety!D4</f>
        <v>384900.79257361649</v>
      </c>
      <c r="E73" s="88">
        <f>Variety!E4</f>
        <v>-23112.802933600557</v>
      </c>
      <c r="F73" s="87">
        <f>Variety!F4</f>
        <v>-5.6647139183850385E-2</v>
      </c>
      <c r="G73" s="126">
        <f>Variety!G4</f>
        <v>8.0451537128916395E-2</v>
      </c>
      <c r="H73" s="90">
        <f>Variety!H4</f>
        <v>-8.2554333700826793E-3</v>
      </c>
      <c r="I73" s="258">
        <f>Variety!I4</f>
        <v>11.444793231414261</v>
      </c>
      <c r="J73" s="259">
        <f>Variety!J4</f>
        <v>0.29802498681761946</v>
      </c>
      <c r="K73" s="87">
        <f>Variety!K4</f>
        <v>2.6736447755795593E-2</v>
      </c>
      <c r="L73" s="125">
        <f>Variety!L4</f>
        <v>4405109.9856125107</v>
      </c>
      <c r="M73" s="89">
        <f>Variety!M4</f>
        <v>-142923.0041510351</v>
      </c>
      <c r="N73" s="87">
        <f>Variety!N4</f>
        <v>-3.1425234705359018E-2</v>
      </c>
      <c r="O73" s="124">
        <f>Variety!O4</f>
        <v>819794.67864644213</v>
      </c>
      <c r="P73" s="88">
        <f>Variety!P4</f>
        <v>-37215.940520114033</v>
      </c>
      <c r="Q73" s="87">
        <f>Variety!Q4</f>
        <v>-4.3425296825734296E-2</v>
      </c>
    </row>
    <row r="74" spans="2:17">
      <c r="B74" s="494"/>
      <c r="C74" s="120" t="s">
        <v>171</v>
      </c>
      <c r="D74" s="124">
        <f>Variety!D5</f>
        <v>1783358.6195118295</v>
      </c>
      <c r="E74" s="88">
        <f>Variety!E5</f>
        <v>-510271.52893393044</v>
      </c>
      <c r="F74" s="87">
        <f>Variety!F5</f>
        <v>-0.22247332652115137</v>
      </c>
      <c r="G74" s="126">
        <f>Variety!G5</f>
        <v>0.37275564238903991</v>
      </c>
      <c r="H74" s="90">
        <f>Variety!H5</f>
        <v>-0.12590661826642402</v>
      </c>
      <c r="I74" s="258">
        <f>Variety!I5</f>
        <v>7.9767029420048123</v>
      </c>
      <c r="J74" s="259">
        <f>Variety!J5</f>
        <v>0.43425738946095915</v>
      </c>
      <c r="K74" s="87">
        <f>Variety!K5</f>
        <v>5.7575144087648925E-2</v>
      </c>
      <c r="L74" s="125">
        <f>Variety!L5</f>
        <v>14225321.946909651</v>
      </c>
      <c r="M74" s="89">
        <f>Variety!M5</f>
        <v>-3074258.5654155686</v>
      </c>
      <c r="N74" s="87">
        <f>Variety!N5</f>
        <v>-0.17770711626361629</v>
      </c>
      <c r="O74" s="124">
        <f>Variety!O5</f>
        <v>3194694.8547164486</v>
      </c>
      <c r="P74" s="88">
        <f>Variety!P5</f>
        <v>-907542.57989083556</v>
      </c>
      <c r="Q74" s="87">
        <f>Variety!Q5</f>
        <v>-0.22123111944584858</v>
      </c>
    </row>
    <row r="75" spans="2:17">
      <c r="B75" s="494"/>
      <c r="C75" s="120" t="s">
        <v>173</v>
      </c>
      <c r="D75" s="124">
        <f>Variety!D6</f>
        <v>1085840.9291101827</v>
      </c>
      <c r="E75" s="88">
        <f>Variety!E6</f>
        <v>282106.65478086495</v>
      </c>
      <c r="F75" s="87">
        <f>Variety!F6</f>
        <v>0.35099492928340154</v>
      </c>
      <c r="G75" s="126">
        <f>Variety!G6</f>
        <v>0.22696126770821556</v>
      </c>
      <c r="H75" s="90">
        <f>Variety!H6</f>
        <v>5.2219951862273128E-2</v>
      </c>
      <c r="I75" s="258">
        <f>Variety!I6</f>
        <v>9.9016466398984058</v>
      </c>
      <c r="J75" s="259">
        <f>Variety!J6</f>
        <v>-4.0995430862088398</v>
      </c>
      <c r="K75" s="87">
        <f>Variety!K6</f>
        <v>-0.29279962391800518</v>
      </c>
      <c r="L75" s="125">
        <f>Variety!L6</f>
        <v>10751613.187188003</v>
      </c>
      <c r="M75" s="89">
        <f>Variety!M6</f>
        <v>-501622.87707190216</v>
      </c>
      <c r="N75" s="87">
        <f>Variety!N6</f>
        <v>-4.4575877925910418E-2</v>
      </c>
      <c r="O75" s="124">
        <f>Variety!O6</f>
        <v>2260132.0144130397</v>
      </c>
      <c r="P75" s="88">
        <f>Variety!P6</f>
        <v>-117608.05209862813</v>
      </c>
      <c r="Q75" s="87">
        <f>Variety!Q6</f>
        <v>-4.946211478497245E-2</v>
      </c>
    </row>
    <row r="76" spans="2:17">
      <c r="B76" s="494"/>
      <c r="C76" s="120" t="s">
        <v>169</v>
      </c>
      <c r="D76" s="124">
        <f>Variety!D7</f>
        <v>2657282.505159264</v>
      </c>
      <c r="E76" s="88">
        <f>Variety!E7</f>
        <v>-435379.97778202593</v>
      </c>
      <c r="F76" s="87">
        <f>Variety!F7</f>
        <v>-0.14077836821299552</v>
      </c>
      <c r="G76" s="126">
        <f>Variety!G7</f>
        <v>0.55542224451240185</v>
      </c>
      <c r="H76" s="90">
        <f>Variety!H7</f>
        <v>-0.11695907478307643</v>
      </c>
      <c r="I76" s="258">
        <f>Variety!I7</f>
        <v>11.796529204936636</v>
      </c>
      <c r="J76" s="259">
        <f>Variety!J7</f>
        <v>0.47419692117741619</v>
      </c>
      <c r="K76" s="87">
        <f>Variety!K7</f>
        <v>4.1881558436295444E-2</v>
      </c>
      <c r="L76" s="125">
        <f>Variety!L7</f>
        <v>31346710.677878443</v>
      </c>
      <c r="M76" s="89">
        <f>Variety!M7</f>
        <v>-3669441.5954986699</v>
      </c>
      <c r="N76" s="87">
        <f>Variety!N7</f>
        <v>-0.104792827231579</v>
      </c>
      <c r="O76" s="124">
        <f>Variety!O7</f>
        <v>4333468.3190354463</v>
      </c>
      <c r="P76" s="88">
        <f>Variety!P7</f>
        <v>-797789.39234963432</v>
      </c>
      <c r="Q76" s="87">
        <f>Variety!Q7</f>
        <v>-0.15547638361244714</v>
      </c>
    </row>
    <row r="77" spans="2:17">
      <c r="B77" s="494"/>
      <c r="C77" s="120" t="s">
        <v>233</v>
      </c>
      <c r="D77" s="124">
        <f>Variety!D8</f>
        <v>427234.16826072283</v>
      </c>
      <c r="E77" s="88">
        <f>Variety!E8</f>
        <v>35559.890884002612</v>
      </c>
      <c r="F77" s="87">
        <f>Variety!F8</f>
        <v>9.0789446583443595E-2</v>
      </c>
      <c r="G77" s="126">
        <f>Variety!G8</f>
        <v>8.9300012402534351E-2</v>
      </c>
      <c r="H77" s="90">
        <f>Variety!H8</f>
        <v>4.1454024800840206E-3</v>
      </c>
      <c r="I77" s="258">
        <f>Variety!I8</f>
        <v>11.418952075019638</v>
      </c>
      <c r="J77" s="259">
        <f>Variety!J8</f>
        <v>0.24440163720745822</v>
      </c>
      <c r="K77" s="87">
        <f>Variety!K8</f>
        <v>2.1871272456783383E-2</v>
      </c>
      <c r="L77" s="125">
        <f>Variety!L8</f>
        <v>4878566.4921800699</v>
      </c>
      <c r="M77" s="89">
        <f>Variety!M8</f>
        <v>501782.52444027178</v>
      </c>
      <c r="N77" s="87">
        <f>Variety!N8</f>
        <v>0.11464639976265399</v>
      </c>
      <c r="O77" s="124">
        <f>Variety!O8</f>
        <v>732436.91703841323</v>
      </c>
      <c r="P77" s="88">
        <f>Variety!P8</f>
        <v>113881.69484711858</v>
      </c>
      <c r="Q77" s="87">
        <f>Variety!Q8</f>
        <v>0.18410918016936484</v>
      </c>
    </row>
    <row r="78" spans="2:17">
      <c r="B78" s="494"/>
      <c r="C78" s="120" t="s">
        <v>153</v>
      </c>
      <c r="D78" s="124">
        <f>Variety!D9</f>
        <v>97027640.070354447</v>
      </c>
      <c r="E78" s="88">
        <f>Variety!E9</f>
        <v>2065156.4496684968</v>
      </c>
      <c r="F78" s="87">
        <f>Variety!F9</f>
        <v>2.1747077065901822E-2</v>
      </c>
      <c r="G78" s="126">
        <f>Variety!G9</f>
        <v>20.280609804559621</v>
      </c>
      <c r="H78" s="90">
        <f>Variety!H9</f>
        <v>-0.36535475595921696</v>
      </c>
      <c r="I78" s="258">
        <f>Variety!I9</f>
        <v>5.4162131418106201</v>
      </c>
      <c r="J78" s="259">
        <f>Variety!J9</f>
        <v>7.3902413181806459E-2</v>
      </c>
      <c r="K78" s="87">
        <f>Variety!K9</f>
        <v>1.3833417211352408E-2</v>
      </c>
      <c r="L78" s="125">
        <f>Variety!L9</f>
        <v>525522379.26792449</v>
      </c>
      <c r="M78" s="89">
        <f>Variety!M9</f>
        <v>18203284.203895986</v>
      </c>
      <c r="N78" s="87">
        <f>Variety!N9</f>
        <v>3.5881330667434388E-2</v>
      </c>
      <c r="O78" s="124">
        <f>Variety!O9</f>
        <v>139918167.04842949</v>
      </c>
      <c r="P78" s="88">
        <f>Variety!P9</f>
        <v>2866826.9152088761</v>
      </c>
      <c r="Q78" s="87">
        <f>Variety!Q9</f>
        <v>2.0917905015902655E-2</v>
      </c>
    </row>
    <row r="79" spans="2:17">
      <c r="B79" s="494"/>
      <c r="C79" s="120" t="s">
        <v>234</v>
      </c>
      <c r="D79" s="124">
        <f>Variety!D10</f>
        <v>9147368.9914814141</v>
      </c>
      <c r="E79" s="88">
        <f>Variety!E10</f>
        <v>-264605.1901021637</v>
      </c>
      <c r="F79" s="87">
        <f>Variety!F10</f>
        <v>-2.8113675728086571E-2</v>
      </c>
      <c r="G79" s="126">
        <f>Variety!G10</f>
        <v>1.9119729297759569</v>
      </c>
      <c r="H79" s="90">
        <f>Variety!H10</f>
        <v>-0.13430132494629121</v>
      </c>
      <c r="I79" s="258">
        <f>Variety!I10</f>
        <v>3.602296881836915</v>
      </c>
      <c r="J79" s="259">
        <f>Variety!J10</f>
        <v>7.404319156243E-2</v>
      </c>
      <c r="K79" s="87">
        <f>Variety!K10</f>
        <v>2.0985790156339272E-2</v>
      </c>
      <c r="L79" s="125">
        <f>Variety!L10</f>
        <v>32951538.795025185</v>
      </c>
      <c r="M79" s="89">
        <f>Variety!M10</f>
        <v>-256293.84391525015</v>
      </c>
      <c r="N79" s="87">
        <f>Variety!N10</f>
        <v>-7.717873271100289E-3</v>
      </c>
      <c r="O79" s="124">
        <f>Variety!O10</f>
        <v>8965891.9528328013</v>
      </c>
      <c r="P79" s="88">
        <f>Variety!P10</f>
        <v>22978.989100862294</v>
      </c>
      <c r="Q79" s="87">
        <f>Variety!Q10</f>
        <v>2.5695194836463002E-3</v>
      </c>
    </row>
    <row r="80" spans="2:17">
      <c r="B80" s="494"/>
      <c r="C80" s="120" t="s">
        <v>235</v>
      </c>
      <c r="D80" s="124">
        <f>Variety!D11</f>
        <v>25115244.512774616</v>
      </c>
      <c r="E80" s="88">
        <f>Variety!E11</f>
        <v>802956.44608455151</v>
      </c>
      <c r="F80" s="87">
        <f>Variety!F11</f>
        <v>3.3026774110359085E-2</v>
      </c>
      <c r="G80" s="126">
        <f>Variety!G11</f>
        <v>5.2495605761446864</v>
      </c>
      <c r="H80" s="90">
        <f>Variety!H11</f>
        <v>-3.6217750957393768E-2</v>
      </c>
      <c r="I80" s="258">
        <f>Variety!I11</f>
        <v>4.3432582548459839</v>
      </c>
      <c r="J80" s="259">
        <f>Variety!J11</f>
        <v>0.13084839631707723</v>
      </c>
      <c r="K80" s="87">
        <f>Variety!K11</f>
        <v>3.1062598538968669E-2</v>
      </c>
      <c r="L80" s="125">
        <f>Variety!L11</f>
        <v>109081993.05258365</v>
      </c>
      <c r="M80" s="89">
        <f>Variety!M11</f>
        <v>6668671.117063731</v>
      </c>
      <c r="N80" s="87">
        <f>Variety!N11</f>
        <v>6.5115270074555032E-2</v>
      </c>
      <c r="O80" s="124">
        <f>Variety!O11</f>
        <v>25415990.201689184</v>
      </c>
      <c r="P80" s="88">
        <f>Variety!P11</f>
        <v>1004818.6163639128</v>
      </c>
      <c r="Q80" s="87">
        <f>Variety!Q11</f>
        <v>4.1162244624422598E-2</v>
      </c>
    </row>
    <row r="81" spans="2:17">
      <c r="B81" s="494"/>
      <c r="C81" s="120" t="s">
        <v>236</v>
      </c>
      <c r="D81" s="124">
        <f>Variety!D12</f>
        <v>996332.67803666741</v>
      </c>
      <c r="E81" s="88">
        <f>Variety!E12</f>
        <v>73206.745265257661</v>
      </c>
      <c r="F81" s="87">
        <f>Variety!F12</f>
        <v>7.9303096865100828E-2</v>
      </c>
      <c r="G81" s="126">
        <f>Variety!G12</f>
        <v>0.20825235225902747</v>
      </c>
      <c r="H81" s="90">
        <f>Variety!H12</f>
        <v>7.553880965646298E-3</v>
      </c>
      <c r="I81" s="258">
        <f>Variety!I12</f>
        <v>6.207039882368715</v>
      </c>
      <c r="J81" s="259">
        <f>Variety!J12</f>
        <v>-0.15676455018053126</v>
      </c>
      <c r="K81" s="87">
        <f>Variety!K12</f>
        <v>-2.4633778715562084E-2</v>
      </c>
      <c r="L81" s="125">
        <f>Variety!L12</f>
        <v>6184276.6686808225</v>
      </c>
      <c r="M81" s="89">
        <f>Variety!M12</f>
        <v>309683.7659089677</v>
      </c>
      <c r="N81" s="87">
        <f>Variety!N12</f>
        <v>5.2715783209905012E-2</v>
      </c>
      <c r="O81" s="124">
        <f>Variety!O12</f>
        <v>1768149.3865004778</v>
      </c>
      <c r="P81" s="88">
        <f>Variety!P12</f>
        <v>126233.27899411391</v>
      </c>
      <c r="Q81" s="87">
        <f>Variety!Q12</f>
        <v>7.6881686230503496E-2</v>
      </c>
    </row>
    <row r="82" spans="2:17">
      <c r="B82" s="494"/>
      <c r="C82" s="120" t="s">
        <v>160</v>
      </c>
      <c r="D82" s="124">
        <f>Variety!D13</f>
        <v>4332355.6002028724</v>
      </c>
      <c r="E82" s="88">
        <f>Variety!E13</f>
        <v>-215197.20012151171</v>
      </c>
      <c r="F82" s="87">
        <f>Variety!F13</f>
        <v>-4.7321539643511421E-2</v>
      </c>
      <c r="G82" s="126">
        <f>Variety!G13</f>
        <v>0.9055441665756695</v>
      </c>
      <c r="H82" s="90">
        <f>Variety!H13</f>
        <v>-8.314747640631126E-2</v>
      </c>
      <c r="I82" s="258">
        <f>Variety!I13</f>
        <v>5.1996006124648426</v>
      </c>
      <c r="J82" s="259">
        <f>Variety!J13</f>
        <v>0.14111002101806847</v>
      </c>
      <c r="K82" s="87">
        <f>Variety!K13</f>
        <v>2.7895677271134296E-2</v>
      </c>
      <c r="L82" s="125">
        <f>Variety!L13</f>
        <v>22526518.832230344</v>
      </c>
      <c r="M82" s="89">
        <f>Variety!M13</f>
        <v>-477234.22231798247</v>
      </c>
      <c r="N82" s="87">
        <f>Variety!N13</f>
        <v>-2.0745928770245739E-2</v>
      </c>
      <c r="O82" s="124">
        <f>Variety!O13</f>
        <v>4498118.6715701791</v>
      </c>
      <c r="P82" s="88">
        <f>Variety!P13</f>
        <v>-249369.27939556353</v>
      </c>
      <c r="Q82" s="87">
        <f>Variety!Q13</f>
        <v>-5.2526574468680087E-2</v>
      </c>
    </row>
    <row r="83" spans="2:17">
      <c r="B83" s="494"/>
      <c r="C83" s="120" t="s">
        <v>155</v>
      </c>
      <c r="D83" s="124">
        <f>Variety!D14</f>
        <v>39685762.305165552</v>
      </c>
      <c r="E83" s="88">
        <f>Variety!E14</f>
        <v>103926.74707417935</v>
      </c>
      <c r="F83" s="87">
        <f>Variety!F14</f>
        <v>2.6256171703218172E-3</v>
      </c>
      <c r="G83" s="126">
        <f>Variety!G14</f>
        <v>8.2950740585256728</v>
      </c>
      <c r="H83" s="90">
        <f>Variety!H14</f>
        <v>-0.31048408417042594</v>
      </c>
      <c r="I83" s="258">
        <f>Variety!I14</f>
        <v>4.4701803124530972</v>
      </c>
      <c r="J83" s="259">
        <f>Variety!J14</f>
        <v>1.3486635619909038E-2</v>
      </c>
      <c r="K83" s="87">
        <f>Variety!K14</f>
        <v>3.0261527037443356E-3</v>
      </c>
      <c r="L83" s="125">
        <f>Variety!L14</f>
        <v>177402513.34124431</v>
      </c>
      <c r="M83" s="89">
        <f>Variety!M14</f>
        <v>998397.09204745293</v>
      </c>
      <c r="N83" s="87">
        <f>Variety!N14</f>
        <v>5.6597153925652711E-3</v>
      </c>
      <c r="O83" s="124">
        <f>Variety!O14</f>
        <v>36019861.532277115</v>
      </c>
      <c r="P83" s="88">
        <f>Variety!P14</f>
        <v>327988.41974071413</v>
      </c>
      <c r="Q83" s="87">
        <f>Variety!Q14</f>
        <v>9.189442613632727E-3</v>
      </c>
    </row>
    <row r="84" spans="2:17">
      <c r="B84" s="494"/>
      <c r="C84" s="120" t="s">
        <v>168</v>
      </c>
      <c r="D84" s="124">
        <f>Variety!D15</f>
        <v>1310084.9732781625</v>
      </c>
      <c r="E84" s="88">
        <f>Variety!E15</f>
        <v>-72654.139372607227</v>
      </c>
      <c r="F84" s="87">
        <f>Variety!F15</f>
        <v>-5.2543635099267676E-2</v>
      </c>
      <c r="G84" s="126">
        <f>Variety!G15</f>
        <v>0.27383250932008651</v>
      </c>
      <c r="H84" s="90">
        <f>Variety!H15</f>
        <v>-2.6791291024709507E-2</v>
      </c>
      <c r="I84" s="258">
        <f>Variety!I15</f>
        <v>5.4441401680464905</v>
      </c>
      <c r="J84" s="259">
        <f>Variety!J15</f>
        <v>0.13328710461220084</v>
      </c>
      <c r="K84" s="87">
        <f>Variety!K15</f>
        <v>2.5097117736111882E-2</v>
      </c>
      <c r="L84" s="125">
        <f>Variety!L15</f>
        <v>7132286.2265777579</v>
      </c>
      <c r="M84" s="89">
        <f>Variety!M15</f>
        <v>-211238.02577399462</v>
      </c>
      <c r="N84" s="87">
        <f>Variety!N15</f>
        <v>-2.8765211159525478E-2</v>
      </c>
      <c r="O84" s="124">
        <f>Variety!O15</f>
        <v>2082256.6624660776</v>
      </c>
      <c r="P84" s="88">
        <f>Variety!P15</f>
        <v>-144318.93732904177</v>
      </c>
      <c r="Q84" s="87">
        <f>Variety!Q15</f>
        <v>-6.4816544896261971E-2</v>
      </c>
    </row>
    <row r="85" spans="2:17">
      <c r="B85" s="494"/>
      <c r="C85" s="120" t="s">
        <v>157</v>
      </c>
      <c r="D85" s="124">
        <f>Variety!D16</f>
        <v>31236411.438908294</v>
      </c>
      <c r="E85" s="88">
        <f>Variety!E16</f>
        <v>3058512.0395440608</v>
      </c>
      <c r="F85" s="87">
        <f>Variety!F16</f>
        <v>0.10854293984785356</v>
      </c>
      <c r="G85" s="126">
        <f>Variety!G16</f>
        <v>6.5290001037625744</v>
      </c>
      <c r="H85" s="90">
        <f>Variety!H16</f>
        <v>0.40279225611512182</v>
      </c>
      <c r="I85" s="258">
        <f>Variety!I16</f>
        <v>5.047563788609013</v>
      </c>
      <c r="J85" s="259">
        <f>Variety!J16</f>
        <v>2.0630104900378754E-3</v>
      </c>
      <c r="K85" s="87">
        <f>Variety!K16</f>
        <v>4.0888121531654806E-4</v>
      </c>
      <c r="L85" s="125">
        <f>Variety!L16</f>
        <v>157667779.26512587</v>
      </c>
      <c r="M85" s="89">
        <f>Variety!M16</f>
        <v>15496165.919875443</v>
      </c>
      <c r="N85" s="87">
        <f>Variety!N16</f>
        <v>0.1089962022323293</v>
      </c>
      <c r="O85" s="124">
        <f>Variety!O16</f>
        <v>44281220.936814524</v>
      </c>
      <c r="P85" s="88">
        <f>Variety!P16</f>
        <v>3944949.1705350578</v>
      </c>
      <c r="Q85" s="87">
        <f>Variety!Q16</f>
        <v>9.7801531916318005E-2</v>
      </c>
    </row>
    <row r="86" spans="2:17">
      <c r="B86" s="494"/>
      <c r="C86" s="120" t="s">
        <v>178</v>
      </c>
      <c r="D86" s="124">
        <f>Variety!D17</f>
        <v>1075288.0532801363</v>
      </c>
      <c r="E86" s="88">
        <f>Variety!E17</f>
        <v>-22383.795305314241</v>
      </c>
      <c r="F86" s="87">
        <f>Variety!F17</f>
        <v>-2.0392064654076558E-2</v>
      </c>
      <c r="G86" s="126">
        <f>Variety!G17</f>
        <v>0.22475551729658078</v>
      </c>
      <c r="H86" s="90">
        <f>Variety!H17</f>
        <v>-1.3891295854352587E-2</v>
      </c>
      <c r="I86" s="258">
        <f>Variety!I17</f>
        <v>5.9136872039727093</v>
      </c>
      <c r="J86" s="259">
        <f>Variety!J17</f>
        <v>0.39555665992475664</v>
      </c>
      <c r="K86" s="87">
        <f>Variety!K17</f>
        <v>7.1683092084767336E-2</v>
      </c>
      <c r="L86" s="125">
        <f>Variety!L17</f>
        <v>6358917.2012674669</v>
      </c>
      <c r="M86" s="89">
        <f>Variety!M17</f>
        <v>301820.64624651242</v>
      </c>
      <c r="N86" s="87">
        <f>Variety!N17</f>
        <v>4.9829261182294013E-2</v>
      </c>
      <c r="O86" s="124">
        <f>Variety!O17</f>
        <v>1081277.4869813088</v>
      </c>
      <c r="P86" s="88">
        <f>Variety!P17</f>
        <v>-35322.690047795884</v>
      </c>
      <c r="Q86" s="87">
        <f>Variety!Q17</f>
        <v>-3.1634143334794744E-2</v>
      </c>
    </row>
    <row r="87" spans="2:17" ht="15" customHeight="1">
      <c r="B87" s="494"/>
      <c r="C87" s="120" t="s">
        <v>154</v>
      </c>
      <c r="D87" s="124">
        <f>Variety!D18</f>
        <v>62460875.957306802</v>
      </c>
      <c r="E87" s="88">
        <f>Variety!E18</f>
        <v>2361597.5436305776</v>
      </c>
      <c r="F87" s="87">
        <f>Variety!F18</f>
        <v>3.9294940071912261E-2</v>
      </c>
      <c r="G87" s="126">
        <f>Variety!G18</f>
        <v>13.055503075439391</v>
      </c>
      <c r="H87" s="90">
        <f>Variety!H18</f>
        <v>-1.078926373048894E-2</v>
      </c>
      <c r="I87" s="258">
        <f>Variety!I18</f>
        <v>5.1203731104975221</v>
      </c>
      <c r="J87" s="259">
        <f>Variety!J18</f>
        <v>0.1222799841187916</v>
      </c>
      <c r="K87" s="87">
        <f>Variety!K18</f>
        <v>2.4465327281203968E-2</v>
      </c>
      <c r="L87" s="125">
        <f>Variety!L18</f>
        <v>319822989.70991492</v>
      </c>
      <c r="M87" s="89">
        <f>Variety!M18</f>
        <v>19441199.37019819</v>
      </c>
      <c r="N87" s="87">
        <f>Variety!N18</f>
        <v>6.4721630922470935E-2</v>
      </c>
      <c r="O87" s="124">
        <f>Variety!O18</f>
        <v>88509796.768140286</v>
      </c>
      <c r="P87" s="88">
        <f>Variety!P18</f>
        <v>177270.98377816379</v>
      </c>
      <c r="Q87" s="87">
        <f>Variety!Q18</f>
        <v>2.0068596726297485E-3</v>
      </c>
    </row>
    <row r="88" spans="2:17">
      <c r="B88" s="494"/>
      <c r="C88" s="120" t="s">
        <v>237</v>
      </c>
      <c r="D88" s="124">
        <f>Variety!D19</f>
        <v>577777.61744153232</v>
      </c>
      <c r="E88" s="88">
        <f>Variety!E19</f>
        <v>101872.19262827816</v>
      </c>
      <c r="F88" s="87">
        <f>Variety!F19</f>
        <v>0.21405974237056224</v>
      </c>
      <c r="G88" s="126">
        <f>Variety!G19</f>
        <v>0.12076643732284309</v>
      </c>
      <c r="H88" s="90">
        <f>Variety!H19</f>
        <v>1.7298981963316404E-2</v>
      </c>
      <c r="I88" s="258">
        <f>Variety!I19</f>
        <v>8.8616311493733964</v>
      </c>
      <c r="J88" s="259">
        <f>Variety!J19</f>
        <v>-0.228163902755119</v>
      </c>
      <c r="K88" s="87">
        <f>Variety!K19</f>
        <v>-2.5101105299584384E-2</v>
      </c>
      <c r="L88" s="125">
        <f>Variety!L19</f>
        <v>5120052.1321306285</v>
      </c>
      <c r="M88" s="89">
        <f>Variety!M19</f>
        <v>794169.35638199188</v>
      </c>
      <c r="N88" s="87">
        <f>Variety!N19</f>
        <v>0.1835855009373325</v>
      </c>
      <c r="O88" s="124">
        <f>Variety!O19</f>
        <v>596839.93616989721</v>
      </c>
      <c r="P88" s="88">
        <f>Variety!P19</f>
        <v>109836.48580499331</v>
      </c>
      <c r="Q88" s="87">
        <f>Variety!Q19</f>
        <v>0.22553533393386554</v>
      </c>
    </row>
    <row r="89" spans="2:17">
      <c r="B89" s="494"/>
      <c r="C89" s="120" t="s">
        <v>183</v>
      </c>
      <c r="D89" s="124">
        <f>Variety!D20</f>
        <v>175360.92732746736</v>
      </c>
      <c r="E89" s="88">
        <f>Variety!E20</f>
        <v>10345.618466566957</v>
      </c>
      <c r="F89" s="87">
        <f>Variety!F20</f>
        <v>6.2694901085133814E-2</v>
      </c>
      <c r="G89" s="126">
        <f>Variety!G20</f>
        <v>3.6653746700582926E-2</v>
      </c>
      <c r="H89" s="90">
        <f>Variety!H20</f>
        <v>7.7747126223618596E-4</v>
      </c>
      <c r="I89" s="258">
        <f>Variety!I20</f>
        <v>6.5796785352094922</v>
      </c>
      <c r="J89" s="259">
        <f>Variety!J20</f>
        <v>1.6574875408548628E-2</v>
      </c>
      <c r="K89" s="87">
        <f>Variety!K20</f>
        <v>2.5254629924664849E-3</v>
      </c>
      <c r="L89" s="125">
        <f>Variety!L20</f>
        <v>1153818.5294509686</v>
      </c>
      <c r="M89" s="89">
        <f>Variety!M20</f>
        <v>70805.95194281009</v>
      </c>
      <c r="N89" s="87">
        <f>Variety!N20</f>
        <v>6.5378697730107113E-2</v>
      </c>
      <c r="O89" s="124">
        <f>Variety!O20</f>
        <v>225178.98365108864</v>
      </c>
      <c r="P89" s="88">
        <f>Variety!P20</f>
        <v>4073.0389042290335</v>
      </c>
      <c r="Q89" s="87">
        <f>Variety!Q20</f>
        <v>1.8421209383999989E-2</v>
      </c>
    </row>
    <row r="90" spans="2:17">
      <c r="B90" s="494"/>
      <c r="C90" s="120" t="s">
        <v>167</v>
      </c>
      <c r="D90" s="124">
        <f>Variety!D21</f>
        <v>4011509.9985503727</v>
      </c>
      <c r="E90" s="88">
        <f>Variety!E21</f>
        <v>359873.05029611941</v>
      </c>
      <c r="F90" s="87">
        <f>Variety!F21</f>
        <v>9.8551158123253407E-2</v>
      </c>
      <c r="G90" s="126">
        <f>Variety!G21</f>
        <v>0.83848137446915905</v>
      </c>
      <c r="H90" s="90">
        <f>Variety!H21</f>
        <v>4.4572410138789431E-2</v>
      </c>
      <c r="I90" s="258">
        <f>Variety!I21</f>
        <v>9.3223171165823846</v>
      </c>
      <c r="J90" s="259">
        <f>Variety!J21</f>
        <v>-7.6674103940149507E-2</v>
      </c>
      <c r="K90" s="87">
        <f>Variety!K21</f>
        <v>-8.1576950271783355E-3</v>
      </c>
      <c r="L90" s="125">
        <f>Variety!L21</f>
        <v>37396568.322827518</v>
      </c>
      <c r="M90" s="89">
        <f>Variety!M21</f>
        <v>3074864.7056500912</v>
      </c>
      <c r="N90" s="87">
        <f>Variety!N21</f>
        <v>8.958951280353035E-2</v>
      </c>
      <c r="O90" s="124">
        <f>Variety!O21</f>
        <v>7257979.33838287</v>
      </c>
      <c r="P90" s="88">
        <f>Variety!P21</f>
        <v>388492.07230537757</v>
      </c>
      <c r="Q90" s="87">
        <f>Variety!Q21</f>
        <v>5.6553285166391798E-2</v>
      </c>
    </row>
    <row r="91" spans="2:17">
      <c r="B91" s="494"/>
      <c r="C91" s="120" t="s">
        <v>187</v>
      </c>
      <c r="D91" s="124">
        <f>Variety!D22</f>
        <v>224871.60325732775</v>
      </c>
      <c r="E91" s="88">
        <f>Variety!E22</f>
        <v>-8994.0121514383354</v>
      </c>
      <c r="F91" s="87">
        <f>Variety!F22</f>
        <v>-3.8458035550536125E-2</v>
      </c>
      <c r="G91" s="126">
        <f>Variety!G22</f>
        <v>4.7002413317285406E-2</v>
      </c>
      <c r="H91" s="90">
        <f>Variety!H22</f>
        <v>-3.84273124464065E-3</v>
      </c>
      <c r="I91" s="258">
        <f>Variety!I22</f>
        <v>12.504135828600223</v>
      </c>
      <c r="J91" s="259">
        <f>Variety!J22</f>
        <v>-0.3764352309871466</v>
      </c>
      <c r="K91" s="87">
        <f>Variety!K22</f>
        <v>-2.9225042061078132E-2</v>
      </c>
      <c r="L91" s="125">
        <f>Variety!L22</f>
        <v>2811825.0711247264</v>
      </c>
      <c r="M91" s="89">
        <f>Variety!M22</f>
        <v>-200497.60654201591</v>
      </c>
      <c r="N91" s="87">
        <f>Variety!N22</f>
        <v>-6.6559139905063402E-2</v>
      </c>
      <c r="O91" s="124">
        <f>Variety!O22</f>
        <v>445789.81584404147</v>
      </c>
      <c r="P91" s="88">
        <f>Variety!P22</f>
        <v>-40812.002957513847</v>
      </c>
      <c r="Q91" s="87">
        <f>Variety!Q22</f>
        <v>-8.3871455840484013E-2</v>
      </c>
    </row>
    <row r="92" spans="2:17">
      <c r="B92" s="494"/>
      <c r="C92" s="120" t="s">
        <v>165</v>
      </c>
      <c r="D92" s="124">
        <f>Variety!D23</f>
        <v>6434351.0918185357</v>
      </c>
      <c r="E92" s="88">
        <f>Variety!E23</f>
        <v>294146.01921850815</v>
      </c>
      <c r="F92" s="87">
        <f>Variety!F23</f>
        <v>4.7904917790303383E-2</v>
      </c>
      <c r="G92" s="126">
        <f>Variety!G23</f>
        <v>1.3449009348686018</v>
      </c>
      <c r="H92" s="90">
        <f>Variety!H23</f>
        <v>9.9478935224572851E-3</v>
      </c>
      <c r="I92" s="258">
        <f>Variety!I23</f>
        <v>7.0758513459279779</v>
      </c>
      <c r="J92" s="259">
        <f>Variety!J23</f>
        <v>0.23125855454059163</v>
      </c>
      <c r="K92" s="87">
        <f>Variety!K23</f>
        <v>3.3787043523113076E-2</v>
      </c>
      <c r="L92" s="125">
        <f>Variety!L23</f>
        <v>45528511.833217338</v>
      </c>
      <c r="M92" s="89">
        <f>Variety!M23</f>
        <v>3501308.4556589276</v>
      </c>
      <c r="N92" s="87">
        <f>Variety!N23</f>
        <v>8.3310526855768577E-2</v>
      </c>
      <c r="O92" s="124">
        <f>Variety!O23</f>
        <v>7562815.6362294639</v>
      </c>
      <c r="P92" s="88">
        <f>Variety!P23</f>
        <v>384824.77346380893</v>
      </c>
      <c r="Q92" s="87">
        <f>Variety!Q23</f>
        <v>5.3611766972288581E-2</v>
      </c>
    </row>
    <row r="93" spans="2:17">
      <c r="B93" s="494"/>
      <c r="C93" s="120" t="s">
        <v>238</v>
      </c>
      <c r="D93" s="124">
        <f>Variety!D24</f>
        <v>2648490.4134136247</v>
      </c>
      <c r="E93" s="88">
        <f>Variety!E24</f>
        <v>518.41210315236822</v>
      </c>
      <c r="F93" s="87">
        <f>Variety!F24</f>
        <v>1.957770334791334E-4</v>
      </c>
      <c r="G93" s="126">
        <f>Variety!G24</f>
        <v>0.55358453123884488</v>
      </c>
      <c r="H93" s="90">
        <f>Variety!H24</f>
        <v>-2.2115829702359924E-2</v>
      </c>
      <c r="I93" s="258">
        <f>Variety!I24</f>
        <v>12.430330138176972</v>
      </c>
      <c r="J93" s="259">
        <f>Variety!J24</f>
        <v>7.0826374990872409E-2</v>
      </c>
      <c r="K93" s="87">
        <f>Variety!K24</f>
        <v>5.7305193111259999E-3</v>
      </c>
      <c r="L93" s="125">
        <f>Variety!L24</f>
        <v>32921610.206528168</v>
      </c>
      <c r="M93" s="89">
        <f>Variety!M24</f>
        <v>193990.29151995853</v>
      </c>
      <c r="N93" s="87">
        <f>Variety!N24</f>
        <v>5.9274182486762075E-3</v>
      </c>
      <c r="O93" s="124">
        <f>Variety!O24</f>
        <v>6401967.9894160079</v>
      </c>
      <c r="P93" s="88">
        <f>Variety!P24</f>
        <v>111965.24388465751</v>
      </c>
      <c r="Q93" s="87">
        <f>Variety!Q24</f>
        <v>1.7800507951161348E-2</v>
      </c>
    </row>
    <row r="94" spans="2:17">
      <c r="B94" s="494"/>
      <c r="C94" s="120" t="s">
        <v>184</v>
      </c>
      <c r="D94" s="124">
        <f>Variety!D25</f>
        <v>247260.73157491226</v>
      </c>
      <c r="E94" s="88">
        <f>Variety!E25</f>
        <v>-23840.778326349275</v>
      </c>
      <c r="F94" s="87">
        <f>Variety!F25</f>
        <v>-8.7940411453379122E-2</v>
      </c>
      <c r="G94" s="126">
        <f>Variety!G25</f>
        <v>5.1682164107306749E-2</v>
      </c>
      <c r="H94" s="90">
        <f>Variety!H25</f>
        <v>-7.2585033259673845E-3</v>
      </c>
      <c r="I94" s="258">
        <f>Variety!I25</f>
        <v>12.17954556918453</v>
      </c>
      <c r="J94" s="259">
        <f>Variety!J25</f>
        <v>0.39429502866992117</v>
      </c>
      <c r="K94" s="87">
        <f>Variety!K25</f>
        <v>3.3456652220878798E-2</v>
      </c>
      <c r="L94" s="125">
        <f>Variety!L25</f>
        <v>3011523.3476865483</v>
      </c>
      <c r="M94" s="89">
        <f>Variety!M25</f>
        <v>-183475.86841162061</v>
      </c>
      <c r="N94" s="87">
        <f>Variety!N25</f>
        <v>-5.7425950994656888E-2</v>
      </c>
      <c r="O94" s="124">
        <f>Variety!O25</f>
        <v>584906.67168803583</v>
      </c>
      <c r="P94" s="88">
        <f>Variety!P25</f>
        <v>-30068.70729410043</v>
      </c>
      <c r="Q94" s="87">
        <f>Variety!Q25</f>
        <v>-4.8894164419830966E-2</v>
      </c>
    </row>
    <row r="95" spans="2:17">
      <c r="B95" s="494"/>
      <c r="C95" s="120" t="s">
        <v>170</v>
      </c>
      <c r="D95" s="124">
        <f>Variety!D26</f>
        <v>4727055.2727436451</v>
      </c>
      <c r="E95" s="88">
        <f>Variety!E26</f>
        <v>393641.51979064755</v>
      </c>
      <c r="F95" s="87">
        <f>Variety!F26</f>
        <v>9.0838664903022753E-2</v>
      </c>
      <c r="G95" s="126">
        <f>Variety!G26</f>
        <v>0.98804385473651379</v>
      </c>
      <c r="H95" s="90">
        <f>Variety!H26</f>
        <v>4.5908567638319631E-2</v>
      </c>
      <c r="I95" s="258">
        <f>Variety!I26</f>
        <v>8.6500979512720857</v>
      </c>
      <c r="J95" s="259">
        <f>Variety!J26</f>
        <v>-0.33729068873164891</v>
      </c>
      <c r="K95" s="87">
        <f>Variety!K26</f>
        <v>-3.7529331627024057E-2</v>
      </c>
      <c r="L95" s="125">
        <f>Variety!L26</f>
        <v>40889491.130309716</v>
      </c>
      <c r="M95" s="89">
        <f>Variety!M26</f>
        <v>1943417.5945839956</v>
      </c>
      <c r="N95" s="87">
        <f>Variety!N26</f>
        <v>4.9900218896297067E-2</v>
      </c>
      <c r="O95" s="124">
        <f>Variety!O26</f>
        <v>8721730.0620384943</v>
      </c>
      <c r="P95" s="88">
        <f>Variety!P26</f>
        <v>719121.73238314781</v>
      </c>
      <c r="Q95" s="87">
        <f>Variety!Q26</f>
        <v>8.9860918185673433E-2</v>
      </c>
    </row>
    <row r="96" spans="2:17">
      <c r="B96" s="494"/>
      <c r="C96" s="120" t="s">
        <v>174</v>
      </c>
      <c r="D96" s="124">
        <f>Variety!D27</f>
        <v>1618977.1313888163</v>
      </c>
      <c r="E96" s="88">
        <f>Variety!E27</f>
        <v>224817.76226225332</v>
      </c>
      <c r="F96" s="87">
        <f>Variety!F27</f>
        <v>0.16125686004111642</v>
      </c>
      <c r="G96" s="126">
        <f>Variety!G27</f>
        <v>0.33839680590390653</v>
      </c>
      <c r="H96" s="90">
        <f>Variety!H27</f>
        <v>3.5290107034540941E-2</v>
      </c>
      <c r="I96" s="258">
        <f>Variety!I27</f>
        <v>12.696944970030236</v>
      </c>
      <c r="J96" s="259">
        <f>Variety!J27</f>
        <v>-6.5973982664583986E-2</v>
      </c>
      <c r="K96" s="87">
        <f>Variety!K27</f>
        <v>-5.1691923226272578E-3</v>
      </c>
      <c r="L96" s="125">
        <f>Variety!L27</f>
        <v>20556063.544981211</v>
      </c>
      <c r="M96" s="89">
        <f>Variety!M27</f>
        <v>2762520.5096787475</v>
      </c>
      <c r="N96" s="87">
        <f>Variety!N27</f>
        <v>0.15525409999559364</v>
      </c>
      <c r="O96" s="124">
        <f>Variety!O27</f>
        <v>3427797.0268466212</v>
      </c>
      <c r="P96" s="88">
        <f>Variety!P27</f>
        <v>533639.84332370944</v>
      </c>
      <c r="Q96" s="87">
        <f>Variety!Q27</f>
        <v>0.18438523186019101</v>
      </c>
    </row>
    <row r="97" spans="2:17">
      <c r="B97" s="494"/>
      <c r="C97" s="120" t="s">
        <v>182</v>
      </c>
      <c r="D97" s="124">
        <f>Variety!D28</f>
        <v>1253034.9735944748</v>
      </c>
      <c r="E97" s="88">
        <f>Variety!E28</f>
        <v>-17137.180218442576</v>
      </c>
      <c r="F97" s="87">
        <f>Variety!F28</f>
        <v>-1.3492013792774973E-2</v>
      </c>
      <c r="G97" s="126">
        <f>Variety!G28</f>
        <v>0.26190798160719791</v>
      </c>
      <c r="H97" s="90">
        <f>Variety!H28</f>
        <v>-1.4242433520181286E-2</v>
      </c>
      <c r="I97" s="258">
        <f>Variety!I28</f>
        <v>16.876228294057832</v>
      </c>
      <c r="J97" s="259">
        <f>Variety!J28</f>
        <v>0.32832197931476514</v>
      </c>
      <c r="K97" s="87">
        <f>Variety!K28</f>
        <v>1.9840696041544086E-2</v>
      </c>
      <c r="L97" s="125">
        <f>Variety!L28</f>
        <v>21146504.274819084</v>
      </c>
      <c r="M97" s="89">
        <f>Variety!M28</f>
        <v>127814.46992750466</v>
      </c>
      <c r="N97" s="87">
        <f>Variety!N28</f>
        <v>6.0809913041182523E-3</v>
      </c>
      <c r="O97" s="124">
        <f>Variety!O28</f>
        <v>2590027.7534873085</v>
      </c>
      <c r="P97" s="88">
        <f>Variety!P28</f>
        <v>-22442.011409499217</v>
      </c>
      <c r="Q97" s="87">
        <f>Variety!Q28</f>
        <v>-8.5903430198686626E-3</v>
      </c>
    </row>
    <row r="98" spans="2:17">
      <c r="B98" s="494"/>
      <c r="C98" s="120" t="s">
        <v>172</v>
      </c>
      <c r="D98" s="124">
        <f>Variety!D29</f>
        <v>2570453.9043840612</v>
      </c>
      <c r="E98" s="88">
        <f>Variety!E29</f>
        <v>-181951.68279485451</v>
      </c>
      <c r="F98" s="87">
        <f>Variety!F29</f>
        <v>-6.6106421103928323E-2</v>
      </c>
      <c r="G98" s="126">
        <f>Variety!G29</f>
        <v>0.53727342659906374</v>
      </c>
      <c r="H98" s="90">
        <f>Variety!H29</f>
        <v>-6.1132028296719376E-2</v>
      </c>
      <c r="I98" s="258">
        <f>Variety!I29</f>
        <v>7.4809764063167457</v>
      </c>
      <c r="J98" s="259">
        <f>Variety!J29</f>
        <v>-2.8511611179987462E-2</v>
      </c>
      <c r="K98" s="87">
        <f>Variety!K29</f>
        <v>-3.79674501291657E-3</v>
      </c>
      <c r="L98" s="125">
        <f>Variety!L29</f>
        <v>19229505.012221921</v>
      </c>
      <c r="M98" s="89">
        <f>Variety!M29</f>
        <v>-1439651.7639892064</v>
      </c>
      <c r="N98" s="87">
        <f>Variety!N29</f>
        <v>-6.965217689219684E-2</v>
      </c>
      <c r="O98" s="124">
        <f>Variety!O29</f>
        <v>4134994.3838447048</v>
      </c>
      <c r="P98" s="88">
        <f>Variety!P29</f>
        <v>-413871.34011387313</v>
      </c>
      <c r="Q98" s="87">
        <f>Variety!Q29</f>
        <v>-9.0983415477410082E-2</v>
      </c>
    </row>
    <row r="99" spans="2:17">
      <c r="B99" s="494"/>
      <c r="C99" s="120" t="s">
        <v>162</v>
      </c>
      <c r="D99" s="124">
        <f>Variety!D30</f>
        <v>5168330.201243435</v>
      </c>
      <c r="E99" s="88">
        <f>Variety!E30</f>
        <v>-17581.290746320039</v>
      </c>
      <c r="F99" s="87">
        <f>Variety!F30</f>
        <v>-3.3902026236807921E-3</v>
      </c>
      <c r="G99" s="126">
        <f>Variety!G30</f>
        <v>1.0802786512846938</v>
      </c>
      <c r="H99" s="90">
        <f>Variety!H30</f>
        <v>-4.7199704328626302E-2</v>
      </c>
      <c r="I99" s="258">
        <f>Variety!I30</f>
        <v>6.0874427040708223</v>
      </c>
      <c r="J99" s="259">
        <f>Variety!J30</f>
        <v>7.8941412870712213E-3</v>
      </c>
      <c r="K99" s="87">
        <f>Variety!K30</f>
        <v>1.2984749123307587E-3</v>
      </c>
      <c r="L99" s="125">
        <f>Variety!L30</f>
        <v>31461913.975788232</v>
      </c>
      <c r="M99" s="89">
        <f>Variety!M30</f>
        <v>-66086.782061822712</v>
      </c>
      <c r="N99" s="87">
        <f>Variety!N30</f>
        <v>-2.0961298044046761E-3</v>
      </c>
      <c r="O99" s="124">
        <f>Variety!O30</f>
        <v>9088740.0252217557</v>
      </c>
      <c r="P99" s="88">
        <f>Variety!P30</f>
        <v>-66998.039973402396</v>
      </c>
      <c r="Q99" s="87">
        <f>Variety!Q30</f>
        <v>-7.3176012131769422E-3</v>
      </c>
    </row>
    <row r="100" spans="2:17">
      <c r="B100" s="494"/>
      <c r="C100" s="120" t="s">
        <v>188</v>
      </c>
      <c r="D100" s="124">
        <f>Variety!D31</f>
        <v>1187676.8006659059</v>
      </c>
      <c r="E100" s="88">
        <f>Variety!E31</f>
        <v>314783.36958866229</v>
      </c>
      <c r="F100" s="87">
        <f>Variety!F31</f>
        <v>0.36062061917476684</v>
      </c>
      <c r="G100" s="126">
        <f>Variety!G31</f>
        <v>0.24824688872951772</v>
      </c>
      <c r="H100" s="90">
        <f>Variety!H31</f>
        <v>5.8469556081862106E-2</v>
      </c>
      <c r="I100" s="258">
        <f>Variety!I31</f>
        <v>6.6341711847147291</v>
      </c>
      <c r="J100" s="259">
        <f>Variety!J31</f>
        <v>-1.3174227938685084</v>
      </c>
      <c r="K100" s="87">
        <f>Variety!K31</f>
        <v>-0.16568033999432627</v>
      </c>
      <c r="L100" s="125">
        <f>Variety!L31</f>
        <v>7879251.2077319324</v>
      </c>
      <c r="M100" s="89">
        <f>Variety!M31</f>
        <v>938357.05723326001</v>
      </c>
      <c r="N100" s="87">
        <f>Variety!N31</f>
        <v>0.13519253238660084</v>
      </c>
      <c r="O100" s="124">
        <f>Variety!O31</f>
        <v>958253.23743134353</v>
      </c>
      <c r="P100" s="88">
        <f>Variety!P31</f>
        <v>53709.330420280225</v>
      </c>
      <c r="Q100" s="87">
        <f>Variety!Q31</f>
        <v>5.9377250793446905E-2</v>
      </c>
    </row>
    <row r="101" spans="2:17">
      <c r="B101" s="494"/>
      <c r="C101" s="120" t="s">
        <v>179</v>
      </c>
      <c r="D101" s="124">
        <f>Variety!D32</f>
        <v>497921.13600633334</v>
      </c>
      <c r="E101" s="88">
        <f>Variety!E32</f>
        <v>73192.035070392652</v>
      </c>
      <c r="F101" s="87">
        <f>Variety!F32</f>
        <v>0.17232639559923105</v>
      </c>
      <c r="G101" s="126">
        <f>Variety!G32</f>
        <v>0.10407492406767159</v>
      </c>
      <c r="H101" s="90">
        <f>Variety!H32</f>
        <v>1.1733805434225322E-2</v>
      </c>
      <c r="I101" s="258">
        <f>Variety!I32</f>
        <v>9.1196676957230345</v>
      </c>
      <c r="J101" s="259">
        <f>Variety!J32</f>
        <v>0.1988052763004724</v>
      </c>
      <c r="K101" s="87">
        <f>Variety!K32</f>
        <v>2.2285432389096395E-2</v>
      </c>
      <c r="L101" s="125">
        <f>Variety!L32</f>
        <v>4540875.2990546739</v>
      </c>
      <c r="M101" s="89">
        <f>Variety!M32</f>
        <v>751925.42408010876</v>
      </c>
      <c r="N101" s="87">
        <f>Variety!N32</f>
        <v>0.19845219622631097</v>
      </c>
      <c r="O101" s="124">
        <f>Variety!O32</f>
        <v>883745.17440443987</v>
      </c>
      <c r="P101" s="88">
        <f>Variety!P32</f>
        <v>131885.38746144553</v>
      </c>
      <c r="Q101" s="87">
        <f>Variety!Q32</f>
        <v>0.17541221082947081</v>
      </c>
    </row>
    <row r="102" spans="2:17">
      <c r="B102" s="494"/>
      <c r="C102" s="120" t="s">
        <v>158</v>
      </c>
      <c r="D102" s="124">
        <f>Variety!D33</f>
        <v>15938480.524961689</v>
      </c>
      <c r="E102" s="88">
        <f>Variety!E33</f>
        <v>733839.53215589374</v>
      </c>
      <c r="F102" s="87">
        <f>Variety!F33</f>
        <v>4.8264180160723043E-2</v>
      </c>
      <c r="G102" s="126">
        <f>Variety!G33</f>
        <v>3.3314435368101165</v>
      </c>
      <c r="H102" s="90">
        <f>Variety!H33</f>
        <v>2.5775159951241911E-2</v>
      </c>
      <c r="I102" s="258">
        <f>Variety!I33</f>
        <v>5.2718339800450202</v>
      </c>
      <c r="J102" s="259">
        <f>Variety!J33</f>
        <v>-5.0178351658288989E-2</v>
      </c>
      <c r="K102" s="87">
        <f>Variety!K33</f>
        <v>-9.4284546015378015E-3</v>
      </c>
      <c r="L102" s="125">
        <f>Variety!L33</f>
        <v>84025023.221778825</v>
      </c>
      <c r="M102" s="89">
        <f>Variety!M33</f>
        <v>3105736.358944729</v>
      </c>
      <c r="N102" s="87">
        <f>Variety!N33</f>
        <v>3.8380668927659338E-2</v>
      </c>
      <c r="O102" s="124">
        <f>Variety!O33</f>
        <v>24345779.502030835</v>
      </c>
      <c r="P102" s="88">
        <f>Variety!P33</f>
        <v>999741.80841103196</v>
      </c>
      <c r="Q102" s="87">
        <f>Variety!Q33</f>
        <v>4.2822761683634636E-2</v>
      </c>
    </row>
    <row r="103" spans="2:17">
      <c r="B103" s="494"/>
      <c r="C103" s="120" t="s">
        <v>156</v>
      </c>
      <c r="D103" s="124">
        <f>Variety!D34</f>
        <v>44181802.372392341</v>
      </c>
      <c r="E103" s="88">
        <f>Variety!E34</f>
        <v>3352642.9978100359</v>
      </c>
      <c r="F103" s="87">
        <f>Variety!F34</f>
        <v>8.2113936440660173E-2</v>
      </c>
      <c r="G103" s="126">
        <f>Variety!G34</f>
        <v>9.2348313710087577</v>
      </c>
      <c r="H103" s="90">
        <f>Variety!H34</f>
        <v>0.35809031134487768</v>
      </c>
      <c r="I103" s="258">
        <f>Variety!I34</f>
        <v>4.4688422656006503</v>
      </c>
      <c r="J103" s="259">
        <f>Variety!J34</f>
        <v>0.13828789471566161</v>
      </c>
      <c r="K103" s="87">
        <f>Variety!K34</f>
        <v>3.1933069734764973E-2</v>
      </c>
      <c r="L103" s="125">
        <f>Variety!L34</f>
        <v>197441505.81216198</v>
      </c>
      <c r="M103" s="89">
        <f>Variety!M34</f>
        <v>20628611.223004758</v>
      </c>
      <c r="N103" s="87">
        <f>Variety!N34</f>
        <v>0.11666915623398078</v>
      </c>
      <c r="O103" s="124">
        <f>Variety!O34</f>
        <v>46635620.149799459</v>
      </c>
      <c r="P103" s="88">
        <f>Variety!P34</f>
        <v>4139608.7082839608</v>
      </c>
      <c r="Q103" s="87">
        <f>Variety!Q34</f>
        <v>9.7411699777543492E-2</v>
      </c>
    </row>
    <row r="104" spans="2:17">
      <c r="B104" s="494"/>
      <c r="C104" s="120" t="s">
        <v>166</v>
      </c>
      <c r="D104" s="124">
        <f>Variety!D35</f>
        <v>3703546.1106238686</v>
      </c>
      <c r="E104" s="88">
        <f>Variety!E35</f>
        <v>39415.374316127039</v>
      </c>
      <c r="F104" s="87">
        <f>Variety!F35</f>
        <v>1.0757087329216038E-2</v>
      </c>
      <c r="G104" s="126">
        <f>Variety!G35</f>
        <v>0.77411110389055049</v>
      </c>
      <c r="H104" s="90">
        <f>Variety!H35</f>
        <v>-2.2514157397776513E-2</v>
      </c>
      <c r="I104" s="258">
        <f>Variety!I35</f>
        <v>6.2401852619088336</v>
      </c>
      <c r="J104" s="259">
        <f>Variety!J35</f>
        <v>-0.11042207751441246</v>
      </c>
      <c r="K104" s="87">
        <f>Variety!K35</f>
        <v>-1.7387640522023025E-2</v>
      </c>
      <c r="L104" s="125">
        <f>Variety!L35</f>
        <v>23110813.856314849</v>
      </c>
      <c r="M104" s="89">
        <f>Variety!M35</f>
        <v>-158641.69028739631</v>
      </c>
      <c r="N104" s="87">
        <f>Variety!N35</f>
        <v>-6.8175935603513003E-3</v>
      </c>
      <c r="O104" s="124">
        <f>Variety!O35</f>
        <v>6229148.7123822812</v>
      </c>
      <c r="P104" s="88">
        <f>Variety!P35</f>
        <v>159652.453185983</v>
      </c>
      <c r="Q104" s="87">
        <f>Variety!Q35</f>
        <v>2.6304069789001506E-2</v>
      </c>
    </row>
    <row r="105" spans="2:17">
      <c r="B105" s="494"/>
      <c r="C105" s="120" t="s">
        <v>186</v>
      </c>
      <c r="D105" s="124">
        <f>Variety!D36</f>
        <v>496978.18590959301</v>
      </c>
      <c r="E105" s="88">
        <f>Variety!E36</f>
        <v>23146.421363561531</v>
      </c>
      <c r="F105" s="87">
        <f>Variety!F36</f>
        <v>4.8849450576066052E-2</v>
      </c>
      <c r="G105" s="126">
        <f>Variety!G36</f>
        <v>0.10387782968339826</v>
      </c>
      <c r="H105" s="90">
        <f>Variety!H36</f>
        <v>8.6121253655611907E-4</v>
      </c>
      <c r="I105" s="258">
        <f>Variety!I36</f>
        <v>5.153843897017067</v>
      </c>
      <c r="J105" s="259">
        <f>Variety!J36</f>
        <v>-0.27390807101569159</v>
      </c>
      <c r="K105" s="87">
        <f>Variety!K36</f>
        <v>-5.0464367684613855E-2</v>
      </c>
      <c r="L105" s="125">
        <f>Variety!L36</f>
        <v>2561347.9904007693</v>
      </c>
      <c r="M105" s="89">
        <f>Variety!M36</f>
        <v>-10493.30213038763</v>
      </c>
      <c r="N105" s="87">
        <f>Variety!N36</f>
        <v>-4.0800737436097094E-3</v>
      </c>
      <c r="O105" s="124">
        <f>Variety!O36</f>
        <v>482099.74064162589</v>
      </c>
      <c r="P105" s="88">
        <f>Variety!P36</f>
        <v>-25908.80711437657</v>
      </c>
      <c r="Q105" s="87">
        <f>Variety!Q36</f>
        <v>-5.1000730654675169E-2</v>
      </c>
    </row>
    <row r="106" spans="2:17">
      <c r="B106" s="494"/>
      <c r="C106" s="120" t="s">
        <v>181</v>
      </c>
      <c r="D106" s="124">
        <f>Variety!D37</f>
        <v>1101023.3003037083</v>
      </c>
      <c r="E106" s="88">
        <f>Variety!E37</f>
        <v>121222.18646671379</v>
      </c>
      <c r="F106" s="87">
        <f>Variety!F37</f>
        <v>0.12372121724989284</v>
      </c>
      <c r="G106" s="126">
        <f>Variety!G37</f>
        <v>0.23013467011046526</v>
      </c>
      <c r="H106" s="90">
        <f>Variety!H37</f>
        <v>1.7114345648048368E-2</v>
      </c>
      <c r="I106" s="258">
        <f>Variety!I37</f>
        <v>5.1627520191544418</v>
      </c>
      <c r="J106" s="259">
        <f>Variety!J37</f>
        <v>0.21383482213211735</v>
      </c>
      <c r="K106" s="87">
        <f>Variety!K37</f>
        <v>4.3208405721715845E-2</v>
      </c>
      <c r="L106" s="125">
        <f>Variety!L37</f>
        <v>5684310.2667790577</v>
      </c>
      <c r="M106" s="89">
        <f>Variety!M37</f>
        <v>835355.68484952766</v>
      </c>
      <c r="N106" s="87">
        <f>Variety!N37</f>
        <v>0.17227541952292674</v>
      </c>
      <c r="O106" s="124">
        <f>Variety!O37</f>
        <v>885671.69249328284</v>
      </c>
      <c r="P106" s="88">
        <f>Variety!P37</f>
        <v>70612.784545774222</v>
      </c>
      <c r="Q106" s="87">
        <f>Variety!Q37</f>
        <v>8.6635191465598727E-2</v>
      </c>
    </row>
    <row r="107" spans="2:17">
      <c r="B107" s="494"/>
      <c r="C107" s="120" t="s">
        <v>159</v>
      </c>
      <c r="D107" s="124">
        <f>Variety!D38</f>
        <v>16051595.269311393</v>
      </c>
      <c r="E107" s="88">
        <f>Variety!E38</f>
        <v>1122250.5162501503</v>
      </c>
      <c r="F107" s="87">
        <f>Variety!F38</f>
        <v>7.5170781759864871E-2</v>
      </c>
      <c r="G107" s="126">
        <f>Variety!G38</f>
        <v>3.3550866553239285</v>
      </c>
      <c r="H107" s="90">
        <f>Variety!H38</f>
        <v>0.10927092966690211</v>
      </c>
      <c r="I107" s="258">
        <f>Variety!I38</f>
        <v>9.3492247976022753</v>
      </c>
      <c r="J107" s="259">
        <f>Variety!J38</f>
        <v>1.0037514895198996E-2</v>
      </c>
      <c r="K107" s="87">
        <f>Variety!K38</f>
        <v>1.0747739167609347E-3</v>
      </c>
      <c r="L107" s="125">
        <f>Variety!L38</f>
        <v>150069972.53292143</v>
      </c>
      <c r="M107" s="89">
        <f>Variety!M38</f>
        <v>10642025.875982255</v>
      </c>
      <c r="N107" s="87">
        <f>Variety!N38</f>
        <v>7.6326347272163697E-2</v>
      </c>
      <c r="O107" s="124">
        <f>Variety!O38</f>
        <v>32290737.18375228</v>
      </c>
      <c r="P107" s="88">
        <f>Variety!P38</f>
        <v>1944503.1198479235</v>
      </c>
      <c r="Q107" s="87">
        <f>Variety!Q38</f>
        <v>6.4077246479846833E-2</v>
      </c>
    </row>
    <row r="108" spans="2:17">
      <c r="B108" s="494"/>
      <c r="C108" s="120" t="s">
        <v>161</v>
      </c>
      <c r="D108" s="124">
        <f>Variety!D39</f>
        <v>12170428.428006269</v>
      </c>
      <c r="E108" s="88">
        <f>Variety!E39</f>
        <v>-452175.45368234068</v>
      </c>
      <c r="F108" s="87">
        <f>Variety!F39</f>
        <v>-3.5822676360644075E-2</v>
      </c>
      <c r="G108" s="126">
        <f>Variety!G39</f>
        <v>2.5438494631400288</v>
      </c>
      <c r="H108" s="90">
        <f>Variety!H39</f>
        <v>-0.20045357598185465</v>
      </c>
      <c r="I108" s="258">
        <f>Variety!I39</f>
        <v>5.7457072364349626</v>
      </c>
      <c r="J108" s="259">
        <f>Variety!J39</f>
        <v>0.12840212963905895</v>
      </c>
      <c r="K108" s="87">
        <f>Variety!K39</f>
        <v>2.285831501011331E-2</v>
      </c>
      <c r="L108" s="125">
        <f>Variety!L39</f>
        <v>69927718.689309403</v>
      </c>
      <c r="M108" s="89">
        <f>Variety!M39</f>
        <v>-977298.55636182427</v>
      </c>
      <c r="N108" s="87">
        <f>Variety!N39</f>
        <v>-1.37832073712878E-2</v>
      </c>
      <c r="O108" s="124">
        <f>Variety!O39</f>
        <v>13618832.234024109</v>
      </c>
      <c r="P108" s="88">
        <f>Variety!P39</f>
        <v>-458681.64325228333</v>
      </c>
      <c r="Q108" s="87">
        <f>Variety!Q39</f>
        <v>-3.2582574398500645E-2</v>
      </c>
    </row>
    <row r="109" spans="2:17">
      <c r="B109" s="494"/>
      <c r="C109" s="120" t="s">
        <v>177</v>
      </c>
      <c r="D109" s="124">
        <f>Variety!D40</f>
        <v>880105.52392011194</v>
      </c>
      <c r="E109" s="88">
        <f>Variety!E40</f>
        <v>35035.892233713181</v>
      </c>
      <c r="F109" s="87">
        <f>Variety!F40</f>
        <v>4.1459177942291543E-2</v>
      </c>
      <c r="G109" s="126">
        <f>Variety!G40</f>
        <v>0.18395868130482196</v>
      </c>
      <c r="H109" s="90">
        <f>Variety!H40</f>
        <v>2.3057098434270396E-4</v>
      </c>
      <c r="I109" s="258">
        <f>Variety!I40</f>
        <v>14.257001966512878</v>
      </c>
      <c r="J109" s="259">
        <f>Variety!J40</f>
        <v>-0.14004950952176998</v>
      </c>
      <c r="K109" s="87">
        <f>Variety!K40</f>
        <v>-9.7276522039875038E-3</v>
      </c>
      <c r="L109" s="125">
        <f>Variety!L40</f>
        <v>12547666.185267882</v>
      </c>
      <c r="M109" s="89">
        <f>Variety!M40</f>
        <v>381155.19704515859</v>
      </c>
      <c r="N109" s="87">
        <f>Variety!N40</f>
        <v>3.1328225274618149E-2</v>
      </c>
      <c r="O109" s="124">
        <f>Variety!O40</f>
        <v>1207929.9212979379</v>
      </c>
      <c r="P109" s="88">
        <f>Variety!P40</f>
        <v>34566.144545549294</v>
      </c>
      <c r="Q109" s="87">
        <f>Variety!Q40</f>
        <v>2.9459017936637466E-2</v>
      </c>
    </row>
    <row r="110" spans="2:17">
      <c r="B110" s="494"/>
      <c r="C110" s="120" t="s">
        <v>164</v>
      </c>
      <c r="D110" s="124">
        <f>Variety!D41</f>
        <v>6851110.3560244124</v>
      </c>
      <c r="E110" s="88">
        <f>Variety!E41</f>
        <v>-13779.919812066481</v>
      </c>
      <c r="F110" s="87">
        <f>Variety!F41</f>
        <v>-2.007303723494315E-3</v>
      </c>
      <c r="G110" s="126">
        <f>Variety!G41</f>
        <v>1.4320114944335478</v>
      </c>
      <c r="H110" s="90">
        <f>Variety!H41</f>
        <v>-6.0496661870573565E-2</v>
      </c>
      <c r="I110" s="258">
        <f>Variety!I41</f>
        <v>6.5672521237881334</v>
      </c>
      <c r="J110" s="259">
        <f>Variety!J41</f>
        <v>-0.116790305001369</v>
      </c>
      <c r="K110" s="87">
        <f>Variety!K41</f>
        <v>-1.7473004734130635E-2</v>
      </c>
      <c r="L110" s="125">
        <f>Variety!L41</f>
        <v>44992969.0359082</v>
      </c>
      <c r="M110" s="89">
        <f>Variety!M41</f>
        <v>-892248.83676729351</v>
      </c>
      <c r="N110" s="87">
        <f>Variety!N41</f>
        <v>-1.9445234830161393E-2</v>
      </c>
      <c r="O110" s="124">
        <f>Variety!O41</f>
        <v>11990916.688141432</v>
      </c>
      <c r="P110" s="88">
        <f>Variety!P41</f>
        <v>33929.601624496281</v>
      </c>
      <c r="Q110" s="87">
        <f>Variety!Q41</f>
        <v>2.8376380587344062E-3</v>
      </c>
    </row>
    <row r="111" spans="2:17">
      <c r="B111" s="494"/>
      <c r="C111" s="120" t="s">
        <v>190</v>
      </c>
      <c r="D111" s="124">
        <f>Variety!D42</f>
        <v>0</v>
      </c>
      <c r="E111" s="88">
        <f>Variety!E42</f>
        <v>-51.528933003544807</v>
      </c>
      <c r="F111" s="87">
        <f>Variety!F42</f>
        <v>-1</v>
      </c>
      <c r="G111" s="126">
        <f>Variety!G42</f>
        <v>0</v>
      </c>
      <c r="H111" s="90">
        <f>Variety!H42</f>
        <v>-1.1202998111148716E-5</v>
      </c>
      <c r="I111" s="258">
        <f>Variety!I42</f>
        <v>0</v>
      </c>
      <c r="J111" s="259">
        <f>Variety!J42</f>
        <v>-7.825380379073767</v>
      </c>
      <c r="K111" s="87">
        <f>Variety!K42</f>
        <v>-1</v>
      </c>
      <c r="L111" s="125">
        <f>Variety!L42</f>
        <v>0</v>
      </c>
      <c r="M111" s="89">
        <f>Variety!M42</f>
        <v>-403.23350128054619</v>
      </c>
      <c r="N111" s="87">
        <f>Variety!N42</f>
        <v>-1</v>
      </c>
      <c r="O111" s="124">
        <f>Variety!O42</f>
        <v>0</v>
      </c>
      <c r="P111" s="88">
        <f>Variety!P42</f>
        <v>-63.878569483757019</v>
      </c>
      <c r="Q111" s="87">
        <f>Variety!Q42</f>
        <v>-1</v>
      </c>
    </row>
    <row r="112" spans="2:17" ht="15.75" customHeight="1">
      <c r="B112" s="494"/>
      <c r="C112" s="120" t="s">
        <v>180</v>
      </c>
      <c r="D112" s="124">
        <f>Variety!D43</f>
        <v>792949.01245121018</v>
      </c>
      <c r="E112" s="88">
        <f>Variety!E43</f>
        <v>12703.395421319758</v>
      </c>
      <c r="F112" s="87">
        <f>Variety!F43</f>
        <v>1.6281277515760917E-2</v>
      </c>
      <c r="G112" s="126">
        <f>Variety!G43</f>
        <v>0.16574132386166709</v>
      </c>
      <c r="H112" s="90">
        <f>Variety!H43</f>
        <v>-3.8932807053749796E-3</v>
      </c>
      <c r="I112" s="258">
        <f>Variety!I43</f>
        <v>4.8704548310624975</v>
      </c>
      <c r="J112" s="259">
        <f>Variety!J43</f>
        <v>0.27190468903062381</v>
      </c>
      <c r="K112" s="87">
        <f>Variety!K43</f>
        <v>5.912835146568228E-2</v>
      </c>
      <c r="L112" s="125">
        <f>Variety!L43</f>
        <v>3862022.3484792332</v>
      </c>
      <c r="M112" s="89">
        <f>Variety!M43</f>
        <v>274023.75546668377</v>
      </c>
      <c r="N112" s="87">
        <f>Variety!N43</f>
        <v>7.6372314080705481E-2</v>
      </c>
      <c r="O112" s="124">
        <f>Variety!O43</f>
        <v>635816.12938706006</v>
      </c>
      <c r="P112" s="88">
        <f>Variety!P43</f>
        <v>11635.749010625412</v>
      </c>
      <c r="Q112" s="87">
        <f>Variety!Q43</f>
        <v>1.8641644909774401E-2</v>
      </c>
    </row>
    <row r="113" spans="2:17">
      <c r="B113" s="494"/>
      <c r="C113" s="120" t="s">
        <v>185</v>
      </c>
      <c r="D113" s="124">
        <f>Variety!D44</f>
        <v>538951.80479596101</v>
      </c>
      <c r="E113" s="88">
        <f>Variety!E44</f>
        <v>65101.293405607343</v>
      </c>
      <c r="F113" s="87">
        <f>Variety!F44</f>
        <v>0.13738782979169881</v>
      </c>
      <c r="G113" s="126">
        <f>Variety!G44</f>
        <v>0.11265110898919693</v>
      </c>
      <c r="H113" s="90">
        <f>Variety!H44</f>
        <v>9.6304160571737407E-3</v>
      </c>
      <c r="I113" s="258">
        <f>Variety!I44</f>
        <v>5.8337058649922025</v>
      </c>
      <c r="J113" s="259">
        <f>Variety!J44</f>
        <v>-7.0166216450291863E-2</v>
      </c>
      <c r="K113" s="87">
        <f>Variety!K44</f>
        <v>-1.1884779257132572E-2</v>
      </c>
      <c r="L113" s="125">
        <f>Variety!L44</f>
        <v>3144086.3045863304</v>
      </c>
      <c r="M113" s="89">
        <f>Variety!M44</f>
        <v>346533.49961157283</v>
      </c>
      <c r="N113" s="87">
        <f>Variety!N44</f>
        <v>0.12387022650487543</v>
      </c>
      <c r="O113" s="124">
        <f>Variety!O44</f>
        <v>445736.93991721014</v>
      </c>
      <c r="P113" s="88">
        <f>Variety!P44</f>
        <v>48314.40912042046</v>
      </c>
      <c r="Q113" s="87">
        <f>Variety!Q44</f>
        <v>0.12156937610848392</v>
      </c>
    </row>
    <row r="114" spans="2:17">
      <c r="B114" s="494"/>
      <c r="C114" s="120" t="s">
        <v>163</v>
      </c>
      <c r="D114" s="124">
        <f>Variety!D45</f>
        <v>7262686.0374448858</v>
      </c>
      <c r="E114" s="88">
        <f>Variety!E45</f>
        <v>1454503.2146060523</v>
      </c>
      <c r="F114" s="87">
        <f>Variety!F45</f>
        <v>0.25042311149137397</v>
      </c>
      <c r="G114" s="126">
        <f>Variety!G45</f>
        <v>1.5180385872689706</v>
      </c>
      <c r="H114" s="90">
        <f>Variety!H45</f>
        <v>0.2552711011074853</v>
      </c>
      <c r="I114" s="258">
        <f>Variety!I45</f>
        <v>4.9924641969503822</v>
      </c>
      <c r="J114" s="259">
        <f>Variety!J45</f>
        <v>-4.2043451329349502E-2</v>
      </c>
      <c r="K114" s="87">
        <f>Variety!K45</f>
        <v>-8.3510552106749823E-3</v>
      </c>
      <c r="L114" s="125">
        <f>Variety!L45</f>
        <v>36258700.015635036</v>
      </c>
      <c r="M114" s="89">
        <f>Variety!M45</f>
        <v>7017359.1714459658</v>
      </c>
      <c r="N114" s="87">
        <f>Variety!N45</f>
        <v>0.23998075905060548</v>
      </c>
      <c r="O114" s="124">
        <f>Variety!O45</f>
        <v>7775166.9351455849</v>
      </c>
      <c r="P114" s="88">
        <f>Variety!P45</f>
        <v>1452768.3777845446</v>
      </c>
      <c r="Q114" s="87">
        <f>Variety!Q45</f>
        <v>0.22978120797100268</v>
      </c>
    </row>
    <row r="115" spans="2:17">
      <c r="B115" s="494"/>
      <c r="C115" s="120" t="s">
        <v>175</v>
      </c>
      <c r="D115" s="124">
        <f>Variety!D46</f>
        <v>2659906.732834212</v>
      </c>
      <c r="E115" s="88">
        <f>Variety!E46</f>
        <v>585124.99944745982</v>
      </c>
      <c r="F115" s="87">
        <f>Variety!F46</f>
        <v>0.28201761661566976</v>
      </c>
      <c r="G115" s="126">
        <f>Variety!G46</f>
        <v>0.5559707576729338</v>
      </c>
      <c r="H115" s="90">
        <f>Variety!H46</f>
        <v>0.10488872501026164</v>
      </c>
      <c r="I115" s="258">
        <f>Variety!I46</f>
        <v>5.341730105266671</v>
      </c>
      <c r="J115" s="259">
        <f>Variety!J46</f>
        <v>-7.2658697743691825E-2</v>
      </c>
      <c r="K115" s="87">
        <f>Variety!K46</f>
        <v>-1.3419556738018904E-2</v>
      </c>
      <c r="L115" s="125">
        <f>Variety!L46</f>
        <v>14208503.871982023</v>
      </c>
      <c r="M115" s="89">
        <f>Variety!M46</f>
        <v>2974828.8860423602</v>
      </c>
      <c r="N115" s="87">
        <f>Variety!N46</f>
        <v>0.26481350847035606</v>
      </c>
      <c r="O115" s="124">
        <f>Variety!O46</f>
        <v>2251017.2743310519</v>
      </c>
      <c r="P115" s="88">
        <f>Variety!P46</f>
        <v>352888.45196972252</v>
      </c>
      <c r="Q115" s="87">
        <f>Variety!Q46</f>
        <v>0.18591385780166314</v>
      </c>
    </row>
    <row r="116" spans="2:17">
      <c r="B116" s="494"/>
      <c r="C116" s="120" t="s">
        <v>207</v>
      </c>
      <c r="D116" s="124">
        <f>Variety!D47</f>
        <v>9304435.2084421255</v>
      </c>
      <c r="E116" s="88">
        <f>Variety!E47</f>
        <v>86092.2278929241</v>
      </c>
      <c r="F116" s="87">
        <f>Variety!F47</f>
        <v>9.3392302797346109E-3</v>
      </c>
      <c r="G116" s="126">
        <f>Variety!G47</f>
        <v>1.9448027363892968</v>
      </c>
      <c r="H116" s="90">
        <f>Variety!H47</f>
        <v>-5.9373810249255143E-2</v>
      </c>
      <c r="I116" s="258">
        <f>Variety!I47</f>
        <v>3.0922981480015683</v>
      </c>
      <c r="J116" s="259">
        <f>Variety!J47</f>
        <v>4.1189567510671043E-2</v>
      </c>
      <c r="K116" s="87">
        <f>Variety!K47</f>
        <v>1.3499869448777202E-2</v>
      </c>
      <c r="L116" s="125">
        <f>Variety!L47</f>
        <v>28772087.763266172</v>
      </c>
      <c r="M116" s="89">
        <f>Variety!M47</f>
        <v>645922.39740447327</v>
      </c>
      <c r="N116" s="87">
        <f>Variety!N47</f>
        <v>2.2965178118040414E-2</v>
      </c>
      <c r="O116" s="124">
        <f>Variety!O47</f>
        <v>6860588.1042079786</v>
      </c>
      <c r="P116" s="88">
        <f>Variety!P47</f>
        <v>159680.31176202279</v>
      </c>
      <c r="Q116" s="87">
        <f>Variety!Q47</f>
        <v>2.3829653639173044E-2</v>
      </c>
    </row>
    <row r="117" spans="2:17">
      <c r="B117" s="494"/>
      <c r="C117" s="120" t="s">
        <v>208</v>
      </c>
      <c r="D117" s="124">
        <f>Variety!D48</f>
        <v>205726.08598962059</v>
      </c>
      <c r="E117" s="88">
        <f>Variety!E48</f>
        <v>16092.497424290457</v>
      </c>
      <c r="F117" s="87">
        <f>Variety!F48</f>
        <v>8.4861007725677645E-2</v>
      </c>
      <c r="G117" s="126">
        <f>Variety!G48</f>
        <v>4.3000638514442788E-2</v>
      </c>
      <c r="H117" s="90">
        <f>Variety!H48</f>
        <v>1.7720585560415739E-3</v>
      </c>
      <c r="I117" s="258">
        <f>Variety!I48</f>
        <v>12.165952796857951</v>
      </c>
      <c r="J117" s="259">
        <f>Variety!J48</f>
        <v>9.6770996758101191E-2</v>
      </c>
      <c r="K117" s="87">
        <f>Variety!K48</f>
        <v>8.0180246151649315E-3</v>
      </c>
      <c r="L117" s="125">
        <f>Variety!L48</f>
        <v>2502853.851232064</v>
      </c>
      <c r="M117" s="89">
        <f>Variety!M48</f>
        <v>214131.59543175856</v>
      </c>
      <c r="N117" s="87">
        <f>Variety!N48</f>
        <v>9.3559449989654778E-2</v>
      </c>
      <c r="O117" s="124">
        <f>Variety!O48</f>
        <v>478541.40850027686</v>
      </c>
      <c r="P117" s="88">
        <f>Variety!P48</f>
        <v>37510.335620855039</v>
      </c>
      <c r="Q117" s="87">
        <f>Variety!Q48</f>
        <v>8.5051457657974117E-2</v>
      </c>
    </row>
    <row r="118" spans="2:17">
      <c r="B118" s="494"/>
      <c r="C118" s="120" t="s">
        <v>239</v>
      </c>
      <c r="D118" s="124">
        <f>Variety!D49</f>
        <v>410248.85433948791</v>
      </c>
      <c r="E118" s="88">
        <f>Variety!E49</f>
        <v>50733.861291311914</v>
      </c>
      <c r="F118" s="87">
        <f>Variety!F49</f>
        <v>0.14111751184884086</v>
      </c>
      <c r="G118" s="126">
        <f>Variety!G49</f>
        <v>8.5749760909302697E-2</v>
      </c>
      <c r="H118" s="90">
        <f>Variety!H49</f>
        <v>7.5869589011321181E-3</v>
      </c>
      <c r="I118" s="258">
        <f>Variety!I49</f>
        <v>14.404097067315929</v>
      </c>
      <c r="J118" s="259">
        <f>Variety!J49</f>
        <v>-0.20466052439000926</v>
      </c>
      <c r="K118" s="87">
        <f>Variety!K49</f>
        <v>-1.4009440782712723E-2</v>
      </c>
      <c r="L118" s="125">
        <f>Variety!L49</f>
        <v>5909264.3196611376</v>
      </c>
      <c r="M118" s="89">
        <f>Variety!M49</f>
        <v>657196.93563648872</v>
      </c>
      <c r="N118" s="87">
        <f>Variety!N49</f>
        <v>0.125131093640478</v>
      </c>
      <c r="O118" s="124">
        <f>Variety!O49</f>
        <v>605523.34066964674</v>
      </c>
      <c r="P118" s="88">
        <f>Variety!P49</f>
        <v>55306.431952998391</v>
      </c>
      <c r="Q118" s="87">
        <f>Variety!Q49</f>
        <v>0.1005175069628407</v>
      </c>
    </row>
    <row r="119" spans="2:17">
      <c r="B119" s="494"/>
      <c r="C119" s="120" t="s">
        <v>209</v>
      </c>
      <c r="D119" s="124">
        <f>Variety!D50</f>
        <v>17545219.109731611</v>
      </c>
      <c r="E119" s="88">
        <f>Variety!E50</f>
        <v>543284.80290858448</v>
      </c>
      <c r="F119" s="87">
        <f>Variety!F50</f>
        <v>3.1954293735305138E-2</v>
      </c>
      <c r="G119" s="126">
        <f>Variety!G50</f>
        <v>3.6672822552621103</v>
      </c>
      <c r="H119" s="90">
        <f>Variety!H50</f>
        <v>-2.9138897337921854E-2</v>
      </c>
      <c r="I119" s="258">
        <f>Variety!I50</f>
        <v>5.2737975276330022</v>
      </c>
      <c r="J119" s="259">
        <f>Variety!J50</f>
        <v>0.11124658251647102</v>
      </c>
      <c r="K119" s="87">
        <f>Variety!K50</f>
        <v>2.1548762171868487E-2</v>
      </c>
      <c r="L119" s="125">
        <f>Variety!L50</f>
        <v>92529933.162681878</v>
      </c>
      <c r="M119" s="89">
        <f>Variety!M50</f>
        <v>4756581.1381834894</v>
      </c>
      <c r="N119" s="87">
        <f>Variety!N50</f>
        <v>5.4191631383245814E-2</v>
      </c>
      <c r="O119" s="124">
        <f>Variety!O50</f>
        <v>17834241.178708743</v>
      </c>
      <c r="P119" s="88">
        <f>Variety!P50</f>
        <v>-109282.74811032414</v>
      </c>
      <c r="Q119" s="87">
        <f>Variety!Q50</f>
        <v>-6.0903726913410818E-3</v>
      </c>
    </row>
    <row r="120" spans="2:17" ht="15" thickBot="1">
      <c r="B120" s="495"/>
      <c r="C120" s="95" t="s">
        <v>210</v>
      </c>
      <c r="D120" s="121">
        <f>Variety!D51</f>
        <v>7810901.1281497981</v>
      </c>
      <c r="E120" s="84">
        <f>Variety!E51</f>
        <v>141710.5217330046</v>
      </c>
      <c r="F120" s="83">
        <f>Variety!F51</f>
        <v>1.8477897995446319E-2</v>
      </c>
      <c r="G120" s="123">
        <f>Variety!G51</f>
        <v>1.6326258980135775</v>
      </c>
      <c r="H120" s="86">
        <f>Variety!H51</f>
        <v>-3.4746641445299042E-2</v>
      </c>
      <c r="I120" s="260">
        <f>Variety!I51</f>
        <v>6.7118616413732211</v>
      </c>
      <c r="J120" s="261">
        <f>Variety!J51</f>
        <v>-0.16262663896679719</v>
      </c>
      <c r="K120" s="83">
        <f>Variety!K51</f>
        <v>-2.3656544652477542E-2</v>
      </c>
      <c r="L120" s="122">
        <f>Variety!L51</f>
        <v>52425687.66658745</v>
      </c>
      <c r="M120" s="85">
        <f>Variety!M51</f>
        <v>-296073.27691855282</v>
      </c>
      <c r="N120" s="83">
        <f>Variety!N51</f>
        <v>-5.6157698760443547E-3</v>
      </c>
      <c r="O120" s="121">
        <f>Variety!O51</f>
        <v>14627793.657468755</v>
      </c>
      <c r="P120" s="84">
        <f>Variety!P51</f>
        <v>340109.66040824354</v>
      </c>
      <c r="Q120" s="83">
        <f>Variety!Q51</f>
        <v>2.3804394083618889E-2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0" t="s">
        <v>212</v>
      </c>
      <c r="C122" s="500"/>
      <c r="D122" s="500"/>
      <c r="E122" s="500"/>
      <c r="F122" s="500"/>
      <c r="G122" s="500"/>
      <c r="H122" s="500"/>
      <c r="I122" s="500"/>
      <c r="J122" s="500"/>
      <c r="K122" s="500"/>
      <c r="L122" s="500"/>
      <c r="M122" s="500"/>
      <c r="N122" s="500"/>
      <c r="O122" s="500"/>
      <c r="P122" s="500"/>
      <c r="Q122" s="500"/>
    </row>
    <row r="123" spans="2:17" s="55" customFormat="1">
      <c r="B123" s="501" t="s">
        <v>525</v>
      </c>
      <c r="C123" s="501"/>
      <c r="D123" s="501"/>
      <c r="E123" s="501"/>
      <c r="F123" s="501"/>
      <c r="G123" s="501"/>
      <c r="H123" s="501"/>
      <c r="I123" s="501"/>
      <c r="J123" s="501"/>
      <c r="K123" s="501"/>
      <c r="L123" s="501"/>
      <c r="M123" s="501"/>
      <c r="N123" s="501"/>
      <c r="O123" s="501"/>
      <c r="P123" s="501"/>
      <c r="Q123" s="501"/>
    </row>
    <row r="124" spans="2:17" s="55" customFormat="1" ht="15" thickBot="1">
      <c r="B124" s="501" t="str">
        <f>'HOME PAGE'!H6</f>
        <v>LATEST 52 WEEKS ENDING 12-01-2024</v>
      </c>
      <c r="C124" s="501"/>
      <c r="D124" s="501"/>
      <c r="E124" s="501"/>
      <c r="F124" s="501"/>
      <c r="G124" s="501"/>
      <c r="H124" s="501"/>
      <c r="I124" s="501"/>
      <c r="J124" s="501"/>
      <c r="K124" s="501"/>
      <c r="L124" s="501"/>
      <c r="M124" s="501"/>
      <c r="N124" s="501"/>
      <c r="O124" s="501"/>
      <c r="P124" s="501"/>
      <c r="Q124" s="501"/>
    </row>
    <row r="125" spans="2:17" s="55" customFormat="1" ht="24" customHeight="1">
      <c r="B125" s="1"/>
      <c r="C125" s="68"/>
      <c r="D125" s="507" t="s">
        <v>70</v>
      </c>
      <c r="E125" s="508"/>
      <c r="F125" s="509"/>
      <c r="G125" s="510" t="s">
        <v>19</v>
      </c>
      <c r="H125" s="511"/>
      <c r="I125" s="507" t="s">
        <v>20</v>
      </c>
      <c r="J125" s="508"/>
      <c r="K125" s="509"/>
      <c r="L125" s="510" t="s">
        <v>21</v>
      </c>
      <c r="M125" s="508"/>
      <c r="N125" s="511"/>
      <c r="O125" s="507" t="s">
        <v>22</v>
      </c>
      <c r="P125" s="508"/>
      <c r="Q125" s="509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Data'!D9</f>
        <v>5490370609.8175344</v>
      </c>
      <c r="E127" s="425">
        <f>'Segment Data'!E9</f>
        <v>136446833.15351105</v>
      </c>
      <c r="F127" s="426">
        <f>'Segment Data'!F9</f>
        <v>2.5485389565730744E-2</v>
      </c>
      <c r="G127" s="427">
        <f>'Segment Data'!G9</f>
        <v>100.00000000000001</v>
      </c>
      <c r="H127" s="428">
        <f>'Segment Data'!H9</f>
        <v>7.1054273576010019E-14</v>
      </c>
      <c r="I127" s="429">
        <f>'Segment Data'!I9</f>
        <v>5.6143687842692529</v>
      </c>
      <c r="J127" s="430">
        <f>'Segment Data'!J9</f>
        <v>-6.5603212004151423E-2</v>
      </c>
      <c r="K127" s="426">
        <f>'Segment Data'!K9</f>
        <v>-1.1549918212130852E-2</v>
      </c>
      <c r="L127" s="431">
        <f>'Segment Data'!L9</f>
        <v>30824965365.828907</v>
      </c>
      <c r="M127" s="432">
        <f>'Segment Data'!M9</f>
        <v>414828244.19490814</v>
      </c>
      <c r="N127" s="426">
        <f>'Segment Data'!N9</f>
        <v>1.3641117188511334E-2</v>
      </c>
      <c r="O127" s="424">
        <f>'Segment Data'!O9</f>
        <v>7304479424.4578409</v>
      </c>
      <c r="P127" s="425">
        <f>'Segment Data'!P9</f>
        <v>114857713.45679188</v>
      </c>
      <c r="Q127" s="426">
        <f>'Segment Data'!Q9</f>
        <v>1.5975487734082694E-2</v>
      </c>
    </row>
    <row r="128" spans="2:17" s="55" customFormat="1">
      <c r="B128" s="493" t="s">
        <v>66</v>
      </c>
      <c r="C128" s="421" t="s">
        <v>194</v>
      </c>
      <c r="D128" s="355">
        <f>'Segment Data'!D10</f>
        <v>4676442482.4293575</v>
      </c>
      <c r="E128" s="347">
        <f>'Segment Data'!E10</f>
        <v>133805263.20892906</v>
      </c>
      <c r="F128" s="114">
        <f>'Segment Data'!F10</f>
        <v>2.9455414718741652E-2</v>
      </c>
      <c r="G128" s="348">
        <f>'Segment Data'!G10</f>
        <v>85.175351807166507</v>
      </c>
      <c r="H128" s="115">
        <f>'Segment Data'!H10</f>
        <v>0.32847298120574919</v>
      </c>
      <c r="I128" s="349">
        <f>'Segment Data'!I10</f>
        <v>5.6872001200489102</v>
      </c>
      <c r="J128" s="350">
        <f>'Segment Data'!J10</f>
        <v>-6.4828138644197786E-2</v>
      </c>
      <c r="K128" s="114">
        <f>'Segment Data'!K10</f>
        <v>-1.1270483337111958E-2</v>
      </c>
      <c r="L128" s="351">
        <f>'Segment Data'!L10</f>
        <v>26595864247.474068</v>
      </c>
      <c r="M128" s="352">
        <f>'Segment Data'!M10</f>
        <v>466486593.52708435</v>
      </c>
      <c r="N128" s="114">
        <f>'Segment Data'!N10</f>
        <v>1.7852954620854469E-2</v>
      </c>
      <c r="O128" s="353">
        <f>'Segment Data'!O10</f>
        <v>6417284262.4891844</v>
      </c>
      <c r="P128" s="354">
        <f>'Segment Data'!P10</f>
        <v>115644363.40176201</v>
      </c>
      <c r="Q128" s="114">
        <f>'Segment Data'!Q10</f>
        <v>1.8351471244573838E-2</v>
      </c>
    </row>
    <row r="129" spans="2:17" s="55" customFormat="1">
      <c r="B129" s="494"/>
      <c r="C129" s="421" t="s">
        <v>195</v>
      </c>
      <c r="D129" s="355">
        <f>'Segment Data'!D11</f>
        <v>752240298.28198397</v>
      </c>
      <c r="E129" s="347">
        <f>'Segment Data'!E11</f>
        <v>5531654.2039973736</v>
      </c>
      <c r="F129" s="114">
        <f>'Segment Data'!F11</f>
        <v>7.4080489731409146E-3</v>
      </c>
      <c r="G129" s="348">
        <f>'Segment Data'!G11</f>
        <v>13.7010841661012</v>
      </c>
      <c r="H129" s="115">
        <f>'Segment Data'!H11</f>
        <v>-0.24585783805360961</v>
      </c>
      <c r="I129" s="349">
        <f>'Segment Data'!I11</f>
        <v>4.9692407407231833</v>
      </c>
      <c r="J129" s="350">
        <f>'Segment Data'!J11</f>
        <v>-2.7637690274519677E-2</v>
      </c>
      <c r="K129" s="114">
        <f>'Segment Data'!K11</f>
        <v>-5.5309911289959865E-3</v>
      </c>
      <c r="L129" s="351">
        <f>'Segment Data'!L11</f>
        <v>3738063137.0365944</v>
      </c>
      <c r="M129" s="352">
        <f>'Segment Data'!M11</f>
        <v>6850819.2037625313</v>
      </c>
      <c r="N129" s="114">
        <f>'Segment Data'!N11</f>
        <v>1.836083990991334E-3</v>
      </c>
      <c r="O129" s="353">
        <f>'Segment Data'!O11</f>
        <v>780409911.21979117</v>
      </c>
      <c r="P129" s="354">
        <f>'Segment Data'!P11</f>
        <v>15091564.727653146</v>
      </c>
      <c r="Q129" s="114">
        <f>'Segment Data'!Q11</f>
        <v>1.9719329605550204E-2</v>
      </c>
    </row>
    <row r="130" spans="2:17" s="55" customFormat="1">
      <c r="B130" s="494"/>
      <c r="C130" s="421" t="s">
        <v>293</v>
      </c>
      <c r="D130" s="355">
        <f>'Segment Data'!D12</f>
        <v>20535511.82367992</v>
      </c>
      <c r="E130" s="347">
        <f>'Segment Data'!E12</f>
        <v>-440705.91548548639</v>
      </c>
      <c r="F130" s="114">
        <f>'Segment Data'!F12</f>
        <v>-2.1009789322630337E-2</v>
      </c>
      <c r="G130" s="348">
        <f>'Segment Data'!G12</f>
        <v>0.3740277894348264</v>
      </c>
      <c r="H130" s="115">
        <f>'Segment Data'!H12</f>
        <v>-1.7763700585890108E-2</v>
      </c>
      <c r="I130" s="349">
        <f>'Segment Data'!I12</f>
        <v>10.778908447319042</v>
      </c>
      <c r="J130" s="350">
        <f>'Segment Data'!J12</f>
        <v>-0.12509797521082433</v>
      </c>
      <c r="K130" s="114">
        <f>'Segment Data'!K12</f>
        <v>-1.1472661548726421E-2</v>
      </c>
      <c r="L130" s="351">
        <f>'Segment Data'!L12</f>
        <v>221350401.86628354</v>
      </c>
      <c r="M130" s="352">
        <f>'Segment Data'!M12</f>
        <v>-7374411.0819609761</v>
      </c>
      <c r="N130" s="114">
        <f>'Segment Data'!N12</f>
        <v>-3.2241412669248293E-2</v>
      </c>
      <c r="O130" s="353">
        <f>'Segment Data'!O12</f>
        <v>44258781.690702938</v>
      </c>
      <c r="P130" s="354">
        <f>'Segment Data'!P12</f>
        <v>-472851.27836228907</v>
      </c>
      <c r="Q130" s="114">
        <f>'Segment Data'!Q12</f>
        <v>-1.0570847674827697E-2</v>
      </c>
    </row>
    <row r="131" spans="2:17" s="55" customFormat="1">
      <c r="B131" s="494"/>
      <c r="C131" s="421" t="s">
        <v>193</v>
      </c>
      <c r="D131" s="355">
        <f>'Segment Data'!D13</f>
        <v>10594026.179316662</v>
      </c>
      <c r="E131" s="347">
        <f>'Segment Data'!E13</f>
        <v>-774994.43979247473</v>
      </c>
      <c r="F131" s="114">
        <f>'Segment Data'!F13</f>
        <v>-6.8167212089479207E-2</v>
      </c>
      <c r="G131" s="348">
        <f>'Segment Data'!G13</f>
        <v>0.19295648567645132</v>
      </c>
      <c r="H131" s="115">
        <f>'Segment Data'!H13</f>
        <v>-1.9392832195105209E-2</v>
      </c>
      <c r="I131" s="349">
        <f>'Segment Data'!I13</f>
        <v>2.7149357658394608</v>
      </c>
      <c r="J131" s="350">
        <f>'Segment Data'!J13</f>
        <v>-5.8233430657885332E-2</v>
      </c>
      <c r="K131" s="114">
        <f>'Segment Data'!K13</f>
        <v>-2.0998874043256042E-2</v>
      </c>
      <c r="L131" s="351">
        <f>'Segment Data'!L13</f>
        <v>28762100.578466378</v>
      </c>
      <c r="M131" s="352">
        <f>'Segment Data'!M13</f>
        <v>-2766117.1967902705</v>
      </c>
      <c r="N131" s="114">
        <f>'Segment Data'!N13</f>
        <v>-8.7734651432188462E-2</v>
      </c>
      <c r="O131" s="353">
        <f>'Segment Data'!O13</f>
        <v>16654828.031320648</v>
      </c>
      <c r="P131" s="354">
        <f>'Segment Data'!P13</f>
        <v>-1417611.3276354503</v>
      </c>
      <c r="Q131" s="114">
        <f>'Segment Data'!Q13</f>
        <v>-7.84405081947573E-2</v>
      </c>
    </row>
    <row r="132" spans="2:17" s="55" customFormat="1" ht="15" thickBot="1">
      <c r="B132" s="495"/>
      <c r="C132" s="422" t="s">
        <v>292</v>
      </c>
      <c r="D132" s="356">
        <f>'Segment Data'!D14</f>
        <v>1581132.6574788818</v>
      </c>
      <c r="E132" s="113">
        <f>'Segment Data'!E14</f>
        <v>-1072555.1149072715</v>
      </c>
      <c r="F132" s="111">
        <f>'Segment Data'!F14</f>
        <v>-0.40417532389006233</v>
      </c>
      <c r="G132" s="171">
        <f>'Segment Data'!G14</f>
        <v>2.8798286488194446E-2</v>
      </c>
      <c r="H132" s="112">
        <f>'Segment Data'!H14</f>
        <v>-2.076700213157814E-2</v>
      </c>
      <c r="I132" s="234">
        <f>'Segment Data'!I14</f>
        <v>26.971607053590816</v>
      </c>
      <c r="J132" s="235">
        <f>'Segment Data'!J14</f>
        <v>2.5960726417641951</v>
      </c>
      <c r="K132" s="111">
        <f>'Segment Data'!K14</f>
        <v>0.10650320923854789</v>
      </c>
      <c r="L132" s="170">
        <f>'Segment Data'!L14</f>
        <v>42645688.737120196</v>
      </c>
      <c r="M132" s="169">
        <f>'Segment Data'!M14</f>
        <v>-22039368.876922011</v>
      </c>
      <c r="N132" s="111">
        <f>'Segment Data'!N14</f>
        <v>-0.34071808374083562</v>
      </c>
      <c r="O132" s="168">
        <f>'Segment Data'!O14</f>
        <v>9824017.5472071897</v>
      </c>
      <c r="P132" s="167">
        <f>'Segment Data'!P14</f>
        <v>-4892420.9157534614</v>
      </c>
      <c r="Q132" s="111">
        <f>'Segment Data'!Q14</f>
        <v>-0.33244598739477926</v>
      </c>
    </row>
    <row r="133" spans="2:17" s="55" customFormat="1">
      <c r="B133" s="493" t="s">
        <v>151</v>
      </c>
      <c r="C133" s="224" t="s">
        <v>150</v>
      </c>
      <c r="D133" s="110">
        <f>Fat!D7</f>
        <v>5227059090.4455414</v>
      </c>
      <c r="E133" s="109">
        <f>Fat!E7</f>
        <v>143986401.18229675</v>
      </c>
      <c r="F133" s="107">
        <f>Fat!F7</f>
        <v>2.8326646102549945E-2</v>
      </c>
      <c r="G133" s="223">
        <f>Fat!G7</f>
        <v>95.204121213581601</v>
      </c>
      <c r="H133" s="108">
        <f>Fat!H7</f>
        <v>0.2630480623598288</v>
      </c>
      <c r="I133" s="236">
        <f>Fat!I7</f>
        <v>5.6269029672442672</v>
      </c>
      <c r="J133" s="237">
        <f>Fat!J7</f>
        <v>-6.7566621417973316E-2</v>
      </c>
      <c r="K133" s="107">
        <f>Fat!K7</f>
        <v>-1.1865305515459999E-2</v>
      </c>
      <c r="L133" s="222">
        <f>Fat!L7</f>
        <v>29412154305.989136</v>
      </c>
      <c r="M133" s="221">
        <f>Fat!M7</f>
        <v>466751460.01999664</v>
      </c>
      <c r="N133" s="107">
        <f>Fat!N7</f>
        <v>1.6125236276854762E-2</v>
      </c>
      <c r="O133" s="225">
        <f>Fat!O7</f>
        <v>6966827294.0026455</v>
      </c>
      <c r="P133" s="226">
        <f>Fat!P7</f>
        <v>129788399.60734367</v>
      </c>
      <c r="Q133" s="107">
        <f>Fat!Q7</f>
        <v>1.8983130213540016E-2</v>
      </c>
    </row>
    <row r="134" spans="2:17" s="55" customFormat="1">
      <c r="B134" s="494"/>
      <c r="C134" s="220" t="s">
        <v>213</v>
      </c>
      <c r="D134" s="99">
        <f>Fat!D8</f>
        <v>244061616.47074005</v>
      </c>
      <c r="E134" s="98">
        <f>Fat!E8</f>
        <v>-7728582.6272123456</v>
      </c>
      <c r="F134" s="96">
        <f>Fat!F8</f>
        <v>-3.0694533206218018E-2</v>
      </c>
      <c r="G134" s="203">
        <f>Fat!G8</f>
        <v>4.445266700836636</v>
      </c>
      <c r="H134" s="97">
        <f>Fat!H8</f>
        <v>-0.25764297067236708</v>
      </c>
      <c r="I134" s="238">
        <f>Fat!I8</f>
        <v>5.3246065731478192</v>
      </c>
      <c r="J134" s="239">
        <f>Fat!J8</f>
        <v>-3.2217235202288919E-2</v>
      </c>
      <c r="K134" s="96">
        <f>Fat!K8</f>
        <v>-6.0142420872736843E-3</v>
      </c>
      <c r="L134" s="202">
        <f>Fat!L8</f>
        <v>1299532087.3131845</v>
      </c>
      <c r="M134" s="201">
        <f>Fat!M8</f>
        <v>-49263645.923940897</v>
      </c>
      <c r="N134" s="96">
        <f>Fat!N8</f>
        <v>-3.6524170940033726E-2</v>
      </c>
      <c r="O134" s="200">
        <f>Fat!O8</f>
        <v>303152878.16293544</v>
      </c>
      <c r="P134" s="199">
        <f>Fat!P8</f>
        <v>-15162112.565096736</v>
      </c>
      <c r="Q134" s="96">
        <f>Fat!Q8</f>
        <v>-4.7632417594970326E-2</v>
      </c>
    </row>
    <row r="135" spans="2:17" s="55" customFormat="1">
      <c r="B135" s="494"/>
      <c r="C135" s="220" t="s">
        <v>65</v>
      </c>
      <c r="D135" s="99">
        <f>Fat!D9</f>
        <v>2646049.7060135547</v>
      </c>
      <c r="E135" s="98">
        <f>Fat!E9</f>
        <v>-850902.83324522292</v>
      </c>
      <c r="F135" s="96">
        <f>Fat!F9</f>
        <v>-0.24332696074439211</v>
      </c>
      <c r="G135" s="203">
        <f>Fat!G9</f>
        <v>4.8194373277498925E-2</v>
      </c>
      <c r="H135" s="97">
        <f>Fat!H9</f>
        <v>-1.7121321998194647E-2</v>
      </c>
      <c r="I135" s="238">
        <f>Fat!I9</f>
        <v>4.8277349688071247</v>
      </c>
      <c r="J135" s="239">
        <f>Fat!J9</f>
        <v>0.1877887484104992</v>
      </c>
      <c r="K135" s="96">
        <f>Fat!K9</f>
        <v>4.0472182109569127E-2</v>
      </c>
      <c r="L135" s="202">
        <f>Fat!L9</f>
        <v>12774426.694923451</v>
      </c>
      <c r="M135" s="201">
        <f>Fat!M9</f>
        <v>-3451245.0225166958</v>
      </c>
      <c r="N135" s="96">
        <f>Fat!N9</f>
        <v>-0.2127027517022379</v>
      </c>
      <c r="O135" s="200">
        <f>Fat!O9</f>
        <v>3611663.2490788638</v>
      </c>
      <c r="P135" s="199">
        <f>Fat!P9</f>
        <v>-1157162.9933950887</v>
      </c>
      <c r="Q135" s="96">
        <f>Fat!Q9</f>
        <v>-0.24265153196162173</v>
      </c>
    </row>
    <row r="136" spans="2:17" s="55" customFormat="1" ht="15" thickBot="1">
      <c r="B136" s="495"/>
      <c r="C136" s="227" t="s">
        <v>13</v>
      </c>
      <c r="D136" s="94">
        <f>Fat!D10</f>
        <v>16603853.195153341</v>
      </c>
      <c r="E136" s="93">
        <f>Fat!E10</f>
        <v>1039917.4317664448</v>
      </c>
      <c r="F136" s="91">
        <f>Fat!F10</f>
        <v>6.6815839359397777E-2</v>
      </c>
      <c r="G136" s="215">
        <f>Fat!G10</f>
        <v>0.30241771230276132</v>
      </c>
      <c r="H136" s="92">
        <f>Fat!H10</f>
        <v>1.1716230312581954E-2</v>
      </c>
      <c r="I136" s="240">
        <f>Fat!I10</f>
        <v>6.0530856693469755</v>
      </c>
      <c r="J136" s="241">
        <f>Fat!J10</f>
        <v>-0.35357600199150951</v>
      </c>
      <c r="K136" s="91">
        <f>Fat!K10</f>
        <v>-5.5188805048548804E-2</v>
      </c>
      <c r="L136" s="214">
        <f>Fat!L10</f>
        <v>100504545.83152367</v>
      </c>
      <c r="M136" s="213">
        <f>Fat!M10</f>
        <v>791675.12105856836</v>
      </c>
      <c r="N136" s="91">
        <f>Fat!N10</f>
        <v>7.9395479782880234E-3</v>
      </c>
      <c r="O136" s="212">
        <f>Fat!O10</f>
        <v>30887589.043181084</v>
      </c>
      <c r="P136" s="211">
        <f>Fat!P10</f>
        <v>1388589.4079406187</v>
      </c>
      <c r="Q136" s="91">
        <f>Fat!Q10</f>
        <v>4.7072423645233195E-2</v>
      </c>
    </row>
    <row r="137" spans="2:17" s="55" customFormat="1">
      <c r="B137" s="493" t="s">
        <v>67</v>
      </c>
      <c r="C137" s="224" t="s">
        <v>148</v>
      </c>
      <c r="D137" s="110">
        <f>'Form Data'!D22</f>
        <v>48729403.834224626</v>
      </c>
      <c r="E137" s="109">
        <f>'Form Data'!E22</f>
        <v>3200832.2650071681</v>
      </c>
      <c r="F137" s="107">
        <f>'Form Data'!F22</f>
        <v>7.0303814828473518E-2</v>
      </c>
      <c r="G137" s="223">
        <f>'Form Data'!G22</f>
        <v>0.88754306944397909</v>
      </c>
      <c r="H137" s="108">
        <f>'Form Data'!H22</f>
        <v>3.7165412450403501E-2</v>
      </c>
      <c r="I137" s="236">
        <f>'Form Data'!I22</f>
        <v>8.5909029376174395</v>
      </c>
      <c r="J137" s="237">
        <f>'Form Data'!J22</f>
        <v>-9.2361233559666189E-2</v>
      </c>
      <c r="K137" s="107">
        <f>'Form Data'!K22</f>
        <v>-1.0636695111297723E-2</v>
      </c>
      <c r="L137" s="222">
        <f>'Form Data'!L22</f>
        <v>418629578.54778689</v>
      </c>
      <c r="M137" s="221">
        <f>'Form Data'!M22</f>
        <v>23292964.275928319</v>
      </c>
      <c r="N137" s="107">
        <f>'Form Data'!N22</f>
        <v>5.8919319473684256E-2</v>
      </c>
      <c r="O137" s="225">
        <f>'Form Data'!O22</f>
        <v>77143530.034434333</v>
      </c>
      <c r="P137" s="226">
        <f>'Form Data'!P22</f>
        <v>4265792.3799304366</v>
      </c>
      <c r="Q137" s="107">
        <f>'Form Data'!Q22</f>
        <v>5.8533545595961668E-2</v>
      </c>
    </row>
    <row r="138" spans="2:17" s="55" customFormat="1">
      <c r="B138" s="494"/>
      <c r="C138" s="220" t="s">
        <v>147</v>
      </c>
      <c r="D138" s="99">
        <f>'Form Data'!D23</f>
        <v>1034567239.3109094</v>
      </c>
      <c r="E138" s="98">
        <f>'Form Data'!E23</f>
        <v>56031390.718639016</v>
      </c>
      <c r="F138" s="96">
        <f>'Form Data'!F23</f>
        <v>5.7260437417030997E-2</v>
      </c>
      <c r="G138" s="203">
        <f>'Form Data'!G23</f>
        <v>18.843304265489149</v>
      </c>
      <c r="H138" s="97">
        <f>'Form Data'!H23</f>
        <v>0.56631920908278488</v>
      </c>
      <c r="I138" s="238">
        <f>'Form Data'!I23</f>
        <v>5.1614959513116441</v>
      </c>
      <c r="J138" s="239">
        <f>'Form Data'!J23</f>
        <v>-1.6467142176332494E-2</v>
      </c>
      <c r="K138" s="96">
        <f>'Form Data'!K23</f>
        <v>-3.1802355248615548E-3</v>
      </c>
      <c r="L138" s="202">
        <f>'Form Data'!L23</f>
        <v>5339914617.0629234</v>
      </c>
      <c r="M138" s="201">
        <f>'Form Data'!M23</f>
        <v>273092107.39720917</v>
      </c>
      <c r="N138" s="96">
        <f>'Form Data'!N23</f>
        <v>5.389810021492672E-2</v>
      </c>
      <c r="O138" s="200">
        <f>'Form Data'!O23</f>
        <v>1369777181.6266797</v>
      </c>
      <c r="P138" s="199">
        <f>'Form Data'!P23</f>
        <v>58783181.781634092</v>
      </c>
      <c r="Q138" s="96">
        <f>'Form Data'!Q23</f>
        <v>4.4838635255830338E-2</v>
      </c>
    </row>
    <row r="139" spans="2:17" s="55" customFormat="1">
      <c r="B139" s="494"/>
      <c r="C139" s="220" t="s">
        <v>146</v>
      </c>
      <c r="D139" s="99">
        <f>'Form Data'!D24</f>
        <v>3542689.4436343568</v>
      </c>
      <c r="E139" s="98">
        <f>'Form Data'!E24</f>
        <v>-1168339.028508767</v>
      </c>
      <c r="F139" s="96">
        <f>'Form Data'!F24</f>
        <v>-0.24800084215523124</v>
      </c>
      <c r="G139" s="203">
        <f>'Form Data'!G24</f>
        <v>6.4525506480373945E-2</v>
      </c>
      <c r="H139" s="97">
        <f>'Form Data'!H24</f>
        <v>-2.3466565664488015E-2</v>
      </c>
      <c r="I139" s="238">
        <f>'Form Data'!I24</f>
        <v>7.4082442993994748</v>
      </c>
      <c r="J139" s="239">
        <f>'Form Data'!J24</f>
        <v>0.54131260358631206</v>
      </c>
      <c r="K139" s="96">
        <f>'Form Data'!K24</f>
        <v>7.882889004362105E-2</v>
      </c>
      <c r="L139" s="202">
        <f>'Form Data'!L24</f>
        <v>26245108.875346921</v>
      </c>
      <c r="M139" s="201">
        <f>'Form Data'!M24</f>
        <v>-6105201.8598909527</v>
      </c>
      <c r="N139" s="96">
        <f>'Form Data'!N24</f>
        <v>-0.18872158322859031</v>
      </c>
      <c r="O139" s="200">
        <f>'Form Data'!O24</f>
        <v>4968956.4429436661</v>
      </c>
      <c r="P139" s="199">
        <f>'Form Data'!P24</f>
        <v>-956632.0837078467</v>
      </c>
      <c r="Q139" s="96">
        <f>'Form Data'!Q24</f>
        <v>-0.16144085594286603</v>
      </c>
    </row>
    <row r="140" spans="2:17" s="55" customFormat="1">
      <c r="B140" s="494"/>
      <c r="C140" s="220" t="s">
        <v>145</v>
      </c>
      <c r="D140" s="99">
        <f>'Form Data'!D25</f>
        <v>55746973.927376524</v>
      </c>
      <c r="E140" s="98">
        <f>'Form Data'!E25</f>
        <v>3186247.9549962506</v>
      </c>
      <c r="F140" s="96">
        <f>'Form Data'!F25</f>
        <v>6.062031861338002E-2</v>
      </c>
      <c r="G140" s="203">
        <f>'Form Data'!G25</f>
        <v>1.0153590329165274</v>
      </c>
      <c r="H140" s="97">
        <f>'Form Data'!H25</f>
        <v>3.3635568688757611E-2</v>
      </c>
      <c r="I140" s="238">
        <f>'Form Data'!I25</f>
        <v>10.046168081511627</v>
      </c>
      <c r="J140" s="239">
        <f>'Form Data'!J25</f>
        <v>-0.44927822925675187</v>
      </c>
      <c r="K140" s="96">
        <f>'Form Data'!K25</f>
        <v>-4.2806967512738381E-2</v>
      </c>
      <c r="L140" s="202">
        <f>'Form Data'!L25</f>
        <v>560043470.11007094</v>
      </c>
      <c r="M140" s="201">
        <f>'Form Data'!M25</f>
        <v>8395192.6119446754</v>
      </c>
      <c r="N140" s="96">
        <f>'Form Data'!N25</f>
        <v>1.5218379091146877E-2</v>
      </c>
      <c r="O140" s="200">
        <f>'Form Data'!O25</f>
        <v>123131997.95046133</v>
      </c>
      <c r="P140" s="199">
        <f>'Form Data'!P25</f>
        <v>2060870.7159603536</v>
      </c>
      <c r="Q140" s="96">
        <f>'Form Data'!Q25</f>
        <v>1.7021983383112324E-2</v>
      </c>
    </row>
    <row r="141" spans="2:17" s="55" customFormat="1">
      <c r="B141" s="494"/>
      <c r="C141" s="220" t="s">
        <v>144</v>
      </c>
      <c r="D141" s="99">
        <f>'Form Data'!D26</f>
        <v>30384319.700209055</v>
      </c>
      <c r="E141" s="98">
        <f>'Form Data'!E26</f>
        <v>1092858.5724992566</v>
      </c>
      <c r="F141" s="96">
        <f>'Form Data'!F26</f>
        <v>3.7309800550215967E-2</v>
      </c>
      <c r="G141" s="203">
        <f>'Form Data'!G26</f>
        <v>0.55341108751161083</v>
      </c>
      <c r="H141" s="97">
        <f>'Form Data'!H26</f>
        <v>6.3083951762891166E-3</v>
      </c>
      <c r="I141" s="238">
        <f>'Form Data'!I26</f>
        <v>6.3682737219031029</v>
      </c>
      <c r="J141" s="239">
        <f>'Form Data'!J26</f>
        <v>4.5201008543678256E-2</v>
      </c>
      <c r="K141" s="96">
        <f>'Form Data'!K26</f>
        <v>7.148582752840609E-3</v>
      </c>
      <c r="L141" s="202">
        <f>'Form Data'!L26</f>
        <v>193495664.7047441</v>
      </c>
      <c r="M141" s="201">
        <f>'Form Data'!M26</f>
        <v>8283626.1136939824</v>
      </c>
      <c r="N141" s="96">
        <f>'Form Data'!N26</f>
        <v>4.4725095499781764E-2</v>
      </c>
      <c r="O141" s="200">
        <f>'Form Data'!O26</f>
        <v>54106942.005207613</v>
      </c>
      <c r="P141" s="199">
        <f>'Form Data'!P26</f>
        <v>1206348.7002568841</v>
      </c>
      <c r="Q141" s="96">
        <f>'Form Data'!Q26</f>
        <v>2.2804067495099101E-2</v>
      </c>
    </row>
    <row r="142" spans="2:17" s="55" customFormat="1">
      <c r="B142" s="494"/>
      <c r="C142" s="220" t="s">
        <v>143</v>
      </c>
      <c r="D142" s="99">
        <f>'Form Data'!D27</f>
        <v>6925258.9864755813</v>
      </c>
      <c r="E142" s="98">
        <f>'Form Data'!E27</f>
        <v>-113694.68336414639</v>
      </c>
      <c r="F142" s="96">
        <f>'Form Data'!F27</f>
        <v>-1.6152213623922763E-2</v>
      </c>
      <c r="G142" s="203">
        <f>'Form Data'!G27</f>
        <v>0.12613463604974634</v>
      </c>
      <c r="H142" s="97">
        <f>'Form Data'!H27</f>
        <v>-5.3381671403213427E-3</v>
      </c>
      <c r="I142" s="238">
        <f>'Form Data'!I27</f>
        <v>8.4436345378293041</v>
      </c>
      <c r="J142" s="239">
        <f>'Form Data'!J27</f>
        <v>-3.7080243378841971E-2</v>
      </c>
      <c r="K142" s="96">
        <f>'Form Data'!K27</f>
        <v>-4.3723016674261494E-3</v>
      </c>
      <c r="L142" s="202">
        <f>'Form Data'!L27</f>
        <v>58474355.961617976</v>
      </c>
      <c r="M142" s="201">
        <f>'Form Data'!M27</f>
        <v>-1221002.4704311267</v>
      </c>
      <c r="N142" s="96">
        <f>'Form Data'!N27</f>
        <v>-2.0453892940788469E-2</v>
      </c>
      <c r="O142" s="200">
        <f>'Form Data'!O27</f>
        <v>10906998.097945958</v>
      </c>
      <c r="P142" s="199">
        <f>'Form Data'!P27</f>
        <v>-253317.75791564956</v>
      </c>
      <c r="Q142" s="96">
        <f>'Form Data'!Q27</f>
        <v>-2.2698081415195998E-2</v>
      </c>
    </row>
    <row r="143" spans="2:17" s="55" customFormat="1">
      <c r="B143" s="494"/>
      <c r="C143" s="220" t="s">
        <v>142</v>
      </c>
      <c r="D143" s="99">
        <f>'Form Data'!D28</f>
        <v>113272539.8345007</v>
      </c>
      <c r="E143" s="98">
        <f>'Form Data'!E28</f>
        <v>257319.52062621713</v>
      </c>
      <c r="F143" s="96">
        <f>'Form Data'!F28</f>
        <v>2.2768572225189648E-3</v>
      </c>
      <c r="G143" s="203">
        <f>'Form Data'!G28</f>
        <v>2.0631128185036172</v>
      </c>
      <c r="H143" s="97">
        <f>'Form Data'!H28</f>
        <v>-4.7773048166176224E-2</v>
      </c>
      <c r="I143" s="238">
        <f>'Form Data'!I28</f>
        <v>7.9792106224735653</v>
      </c>
      <c r="J143" s="239">
        <f>'Form Data'!J28</f>
        <v>6.4429219721183095E-2</v>
      </c>
      <c r="K143" s="96">
        <f>'Form Data'!K28</f>
        <v>8.1403662896839691E-3</v>
      </c>
      <c r="L143" s="202">
        <f>'Form Data'!L28</f>
        <v>903825453.082008</v>
      </c>
      <c r="M143" s="201">
        <f>'Form Data'!M28</f>
        <v>9334689.1137909889</v>
      </c>
      <c r="N143" s="96">
        <f>'Form Data'!N28</f>
        <v>1.043575796398348E-2</v>
      </c>
      <c r="O143" s="200">
        <f>'Form Data'!O28</f>
        <v>196467852.85033143</v>
      </c>
      <c r="P143" s="199">
        <f>'Form Data'!P28</f>
        <v>396800.64320805669</v>
      </c>
      <c r="Q143" s="96">
        <f>'Form Data'!Q28</f>
        <v>2.0237594420051811E-3</v>
      </c>
    </row>
    <row r="144" spans="2:17" s="55" customFormat="1">
      <c r="B144" s="494"/>
      <c r="C144" s="220" t="s">
        <v>141</v>
      </c>
      <c r="D144" s="99">
        <f>'Form Data'!D29</f>
        <v>128942876.49566355</v>
      </c>
      <c r="E144" s="98">
        <f>'Form Data'!E29</f>
        <v>-1710388.5371484607</v>
      </c>
      <c r="F144" s="96">
        <f>'Form Data'!F29</f>
        <v>-1.3091050856776653E-2</v>
      </c>
      <c r="G144" s="203">
        <f>'Form Data'!G29</f>
        <v>2.3485277344501321</v>
      </c>
      <c r="H144" s="97">
        <f>'Form Data'!H29</f>
        <v>-9.179959337411292E-2</v>
      </c>
      <c r="I144" s="238">
        <f>'Form Data'!I29</f>
        <v>4.1996482833895703</v>
      </c>
      <c r="J144" s="239">
        <f>'Form Data'!J29</f>
        <v>3.8874220604932397E-2</v>
      </c>
      <c r="K144" s="96">
        <f>'Form Data'!K29</f>
        <v>9.3430260856114476E-3</v>
      </c>
      <c r="L144" s="202">
        <f>'Form Data'!L29</f>
        <v>541514729.93032682</v>
      </c>
      <c r="M144" s="201">
        <f>'Form Data'!M29</f>
        <v>-2103986.4363244772</v>
      </c>
      <c r="N144" s="96">
        <f>'Form Data'!N29</f>
        <v>-3.8703348008080978E-3</v>
      </c>
      <c r="O144" s="200">
        <f>'Form Data'!O29</f>
        <v>67336433.605678439</v>
      </c>
      <c r="P144" s="199">
        <f>'Form Data'!P29</f>
        <v>239473.01549991965</v>
      </c>
      <c r="Q144" s="96">
        <f>'Form Data'!Q29</f>
        <v>3.5690590660670419E-3</v>
      </c>
    </row>
    <row r="145" spans="2:17" s="55" customFormat="1">
      <c r="B145" s="494"/>
      <c r="C145" s="220" t="s">
        <v>140</v>
      </c>
      <c r="D145" s="99">
        <f>'Form Data'!D30</f>
        <v>23750793.017433695</v>
      </c>
      <c r="E145" s="98">
        <f>'Form Data'!E30</f>
        <v>90166.441796496511</v>
      </c>
      <c r="F145" s="96">
        <f>'Form Data'!F30</f>
        <v>3.8108222328033701E-3</v>
      </c>
      <c r="G145" s="203">
        <f>'Form Data'!G30</f>
        <v>0.43258997807842048</v>
      </c>
      <c r="H145" s="97">
        <f>'Form Data'!H30</f>
        <v>-9.3406052213647062E-3</v>
      </c>
      <c r="I145" s="238">
        <f>'Form Data'!I30</f>
        <v>10.395182163336779</v>
      </c>
      <c r="J145" s="239">
        <f>'Form Data'!J30</f>
        <v>-4.9329839902629402E-2</v>
      </c>
      <c r="K145" s="96">
        <f>'Form Data'!K30</f>
        <v>-4.7230392274267624E-3</v>
      </c>
      <c r="L145" s="202">
        <f>'Form Data'!L30</f>
        <v>246893819.93993047</v>
      </c>
      <c r="M145" s="201">
        <f>'Form Data'!M30</f>
        <v>-229878.33347758651</v>
      </c>
      <c r="N145" s="96">
        <f>'Form Data'!N30</f>
        <v>-9.3021565751762929E-4</v>
      </c>
      <c r="O145" s="200">
        <f>'Form Data'!O30</f>
        <v>47811341.589498676</v>
      </c>
      <c r="P145" s="199">
        <f>'Form Data'!P30</f>
        <v>525241.88039661199</v>
      </c>
      <c r="Q145" s="96">
        <f>'Form Data'!Q30</f>
        <v>1.1107743789989695E-2</v>
      </c>
    </row>
    <row r="146" spans="2:17" s="55" customFormat="1">
      <c r="B146" s="494"/>
      <c r="C146" s="220" t="s">
        <v>139</v>
      </c>
      <c r="D146" s="99">
        <f>'Form Data'!D31</f>
        <v>63245870.699870408</v>
      </c>
      <c r="E146" s="98">
        <f>'Form Data'!E31</f>
        <v>6049539.9385960847</v>
      </c>
      <c r="F146" s="96">
        <f>'Form Data'!F31</f>
        <v>0.10576797249190015</v>
      </c>
      <c r="G146" s="203">
        <f>'Form Data'!G31</f>
        <v>1.1519417393568692</v>
      </c>
      <c r="H146" s="97">
        <f>'Form Data'!H31</f>
        <v>8.3634958252249092E-2</v>
      </c>
      <c r="I146" s="238">
        <f>'Form Data'!I31</f>
        <v>11.678061742300212</v>
      </c>
      <c r="J146" s="239">
        <f>'Form Data'!J31</f>
        <v>-0.16711419666289551</v>
      </c>
      <c r="K146" s="96">
        <f>'Form Data'!K31</f>
        <v>-1.4108207216508782E-2</v>
      </c>
      <c r="L146" s="202">
        <f>'Form Data'!L31</f>
        <v>738589182.97862256</v>
      </c>
      <c r="M146" s="201">
        <f>'Form Data'!M31</f>
        <v>61088582.048200488</v>
      </c>
      <c r="N146" s="96">
        <f>'Form Data'!N31</f>
        <v>9.0167568802605624E-2</v>
      </c>
      <c r="O146" s="200">
        <f>'Form Data'!O31</f>
        <v>129319514.91072918</v>
      </c>
      <c r="P146" s="199">
        <f>'Form Data'!P31</f>
        <v>11416225.572055146</v>
      </c>
      <c r="Q146" s="96">
        <f>'Form Data'!Q31</f>
        <v>9.6827032019966328E-2</v>
      </c>
    </row>
    <row r="147" spans="2:17" s="55" customFormat="1">
      <c r="B147" s="494"/>
      <c r="C147" s="220" t="s">
        <v>138</v>
      </c>
      <c r="D147" s="99">
        <f>'Form Data'!D32</f>
        <v>142706274.79370528</v>
      </c>
      <c r="E147" s="98">
        <f>'Form Data'!E32</f>
        <v>10327805.464472011</v>
      </c>
      <c r="F147" s="96">
        <f>'Form Data'!F32</f>
        <v>7.8017260033322586E-2</v>
      </c>
      <c r="G147" s="203">
        <f>'Form Data'!G32</f>
        <v>2.5992102343424146</v>
      </c>
      <c r="H147" s="97">
        <f>'Form Data'!H32</f>
        <v>0.12665973023873045</v>
      </c>
      <c r="I147" s="238">
        <f>'Form Data'!I32</f>
        <v>7.3004430806592513</v>
      </c>
      <c r="J147" s="239">
        <f>'Form Data'!J32</f>
        <v>-5.2831266338634997E-2</v>
      </c>
      <c r="K147" s="96">
        <f>'Form Data'!K32</f>
        <v>-7.1847266735266535E-3</v>
      </c>
      <c r="L147" s="202">
        <f>'Form Data'!L32</f>
        <v>1041819036.3843635</v>
      </c>
      <c r="M147" s="201">
        <f>'Form Data'!M32</f>
        <v>68403833.770866036</v>
      </c>
      <c r="N147" s="96">
        <f>'Form Data'!N32</f>
        <v>7.0272000670639143E-2</v>
      </c>
      <c r="O147" s="200">
        <f>'Form Data'!O32</f>
        <v>173715131.69251412</v>
      </c>
      <c r="P147" s="199">
        <f>'Form Data'!P32</f>
        <v>9614228.7591640055</v>
      </c>
      <c r="Q147" s="96">
        <f>'Form Data'!Q32</f>
        <v>5.8587299565736349E-2</v>
      </c>
    </row>
    <row r="148" spans="2:17" s="55" customFormat="1">
      <c r="B148" s="494"/>
      <c r="C148" s="220" t="s">
        <v>137</v>
      </c>
      <c r="D148" s="99">
        <f>'Form Data'!D33</f>
        <v>13308896.100937445</v>
      </c>
      <c r="E148" s="98">
        <f>'Form Data'!E33</f>
        <v>1161603.8535347227</v>
      </c>
      <c r="F148" s="96">
        <f>'Form Data'!F33</f>
        <v>9.5626566799946008E-2</v>
      </c>
      <c r="G148" s="203">
        <f>'Form Data'!G33</f>
        <v>0.24240433017653354</v>
      </c>
      <c r="H148" s="97">
        <f>'Form Data'!H33</f>
        <v>1.5518540349850868E-2</v>
      </c>
      <c r="I148" s="238">
        <f>'Form Data'!I33</f>
        <v>10.580829681533746</v>
      </c>
      <c r="J148" s="239">
        <f>'Form Data'!J33</f>
        <v>-9.1416385558334312E-2</v>
      </c>
      <c r="K148" s="96">
        <f>'Form Data'!K33</f>
        <v>-8.5658056405030943E-3</v>
      </c>
      <c r="L148" s="202">
        <f>'Form Data'!L33</f>
        <v>140819162.89324766</v>
      </c>
      <c r="M148" s="201">
        <f>'Form Data'!M33</f>
        <v>11180270.980085835</v>
      </c>
      <c r="N148" s="96">
        <f>'Form Data'!N33</f>
        <v>8.6241642574165944E-2</v>
      </c>
      <c r="O148" s="200">
        <f>'Form Data'!O33</f>
        <v>30228080.490496017</v>
      </c>
      <c r="P148" s="199">
        <f>'Form Data'!P33</f>
        <v>2177493.7094776556</v>
      </c>
      <c r="Q148" s="96">
        <f>'Form Data'!Q33</f>
        <v>7.7627385354774481E-2</v>
      </c>
    </row>
    <row r="149" spans="2:17" s="55" customFormat="1">
      <c r="B149" s="494"/>
      <c r="C149" s="220" t="s">
        <v>136</v>
      </c>
      <c r="D149" s="99">
        <f>'Form Data'!D34</f>
        <v>979097966.58801699</v>
      </c>
      <c r="E149" s="98">
        <f>'Form Data'!E34</f>
        <v>19524572.39419055</v>
      </c>
      <c r="F149" s="96">
        <f>'Form Data'!F34</f>
        <v>2.0347138126514935E-2</v>
      </c>
      <c r="G149" s="203">
        <f>'Form Data'!G34</f>
        <v>17.833003200863278</v>
      </c>
      <c r="H149" s="97">
        <f>'Form Data'!H34</f>
        <v>-8.9803215923765833E-2</v>
      </c>
      <c r="I149" s="238">
        <f>'Form Data'!I34</f>
        <v>4.6686786647544603</v>
      </c>
      <c r="J149" s="239">
        <f>'Form Data'!J34</f>
        <v>-7.1143033319027715E-2</v>
      </c>
      <c r="K149" s="96">
        <f>'Form Data'!K34</f>
        <v>-1.5009643368640633E-2</v>
      </c>
      <c r="L149" s="202">
        <f>'Form Data'!L34</f>
        <v>4571093787.3139505</v>
      </c>
      <c r="M149" s="201">
        <f>'Form Data'!M34</f>
        <v>22886992.620027542</v>
      </c>
      <c r="N149" s="96">
        <f>'Form Data'!N34</f>
        <v>5.0320914710228672E-3</v>
      </c>
      <c r="O149" s="200">
        <f>'Form Data'!O34</f>
        <v>1080468662.5148277</v>
      </c>
      <c r="P149" s="199">
        <f>'Form Data'!P34</f>
        <v>9826905.405354023</v>
      </c>
      <c r="Q149" s="96">
        <f>'Form Data'!Q34</f>
        <v>9.1785187156204068E-3</v>
      </c>
    </row>
    <row r="150" spans="2:17" s="55" customFormat="1">
      <c r="B150" s="494"/>
      <c r="C150" s="220" t="s">
        <v>135</v>
      </c>
      <c r="D150" s="99">
        <f>'Form Data'!D35</f>
        <v>673109235.15731573</v>
      </c>
      <c r="E150" s="98">
        <f>'Form Data'!E35</f>
        <v>7129898.2940170765</v>
      </c>
      <c r="F150" s="96">
        <f>'Form Data'!F35</f>
        <v>1.0705885151930149E-2</v>
      </c>
      <c r="G150" s="203">
        <f>'Form Data'!G35</f>
        <v>12.259814190934666</v>
      </c>
      <c r="H150" s="97">
        <f>'Form Data'!H35</f>
        <v>-0.17927468377217615</v>
      </c>
      <c r="I150" s="238">
        <f>'Form Data'!I35</f>
        <v>4.4257403096332846</v>
      </c>
      <c r="J150" s="239">
        <f>'Form Data'!J35</f>
        <v>-7.9617810358315388E-2</v>
      </c>
      <c r="K150" s="96">
        <f>'Form Data'!K35</f>
        <v>-1.7671805045869213E-2</v>
      </c>
      <c r="L150" s="202">
        <f>'Form Data'!L35</f>
        <v>2979006674.8221617</v>
      </c>
      <c r="M150" s="201">
        <f>'Form Data'!M35</f>
        <v>-21468738.261522293</v>
      </c>
      <c r="N150" s="96">
        <f>'Form Data'!N35</f>
        <v>-7.1551122091876064E-3</v>
      </c>
      <c r="O150" s="200">
        <f>'Form Data'!O35</f>
        <v>928535807.10663474</v>
      </c>
      <c r="P150" s="199">
        <f>'Form Data'!P35</f>
        <v>7073976.2611429691</v>
      </c>
      <c r="Q150" s="96">
        <f>'Form Data'!Q35</f>
        <v>7.6769064375159287E-3</v>
      </c>
    </row>
    <row r="151" spans="2:17" s="55" customFormat="1">
      <c r="B151" s="494"/>
      <c r="C151" s="220" t="s">
        <v>134</v>
      </c>
      <c r="D151" s="99">
        <f>'Form Data'!D36</f>
        <v>1149514658.6778255</v>
      </c>
      <c r="E151" s="98">
        <f>'Form Data'!E36</f>
        <v>39452539.530852556</v>
      </c>
      <c r="F151" s="96">
        <f>'Form Data'!F36</f>
        <v>3.5540839427229402E-2</v>
      </c>
      <c r="G151" s="203">
        <f>'Form Data'!G36</f>
        <v>20.936922848565754</v>
      </c>
      <c r="H151" s="97">
        <f>'Form Data'!H36</f>
        <v>0.20330456312497702</v>
      </c>
      <c r="I151" s="238">
        <f>'Form Data'!I36</f>
        <v>5.3337010547706427</v>
      </c>
      <c r="J151" s="239">
        <f>'Form Data'!J36</f>
        <v>-7.0827576427129557E-2</v>
      </c>
      <c r="K151" s="96">
        <f>'Form Data'!K36</f>
        <v>-1.3105227349204085E-2</v>
      </c>
      <c r="L151" s="202">
        <f>'Form Data'!L36</f>
        <v>6131167547.4642324</v>
      </c>
      <c r="M151" s="201">
        <f>'Form Data'!M36</f>
        <v>131805042.12634468</v>
      </c>
      <c r="N151" s="96">
        <f>'Form Data'!N36</f>
        <v>2.1969841297149843E-2</v>
      </c>
      <c r="O151" s="200">
        <f>'Form Data'!O36</f>
        <v>1593426400.3101525</v>
      </c>
      <c r="P151" s="199">
        <f>'Form Data'!P36</f>
        <v>69441588.566762924</v>
      </c>
      <c r="Q151" s="96">
        <f>'Form Data'!Q36</f>
        <v>4.5565800939527723E-2</v>
      </c>
    </row>
    <row r="152" spans="2:17" s="55" customFormat="1">
      <c r="B152" s="494"/>
      <c r="C152" s="220" t="s">
        <v>133</v>
      </c>
      <c r="D152" s="99">
        <f>'Form Data'!D37</f>
        <v>307280218.90330899</v>
      </c>
      <c r="E152" s="98">
        <f>'Form Data'!E37</f>
        <v>-540476.0988676548</v>
      </c>
      <c r="F152" s="96">
        <f>'Form Data'!F37</f>
        <v>-1.7558146922637317E-3</v>
      </c>
      <c r="G152" s="203">
        <f>'Form Data'!G37</f>
        <v>5.5967117839704681</v>
      </c>
      <c r="H152" s="97">
        <f>'Form Data'!H37</f>
        <v>-0.15272933328758764</v>
      </c>
      <c r="I152" s="238">
        <f>'Form Data'!I37</f>
        <v>7.001236913941689</v>
      </c>
      <c r="J152" s="239">
        <f>'Form Data'!J37</f>
        <v>8.6669877625720204E-2</v>
      </c>
      <c r="K152" s="96">
        <f>'Form Data'!K37</f>
        <v>1.2534389669016396E-2</v>
      </c>
      <c r="L152" s="202">
        <f>'Form Data'!L37</f>
        <v>2151341611.5099297</v>
      </c>
      <c r="M152" s="201">
        <f>'Form Data'!M37</f>
        <v>22894780.752007484</v>
      </c>
      <c r="N152" s="96">
        <f>'Form Data'!N37</f>
        <v>1.0756566911213301E-2</v>
      </c>
      <c r="O152" s="200">
        <f>'Form Data'!O37</f>
        <v>491583353.07294559</v>
      </c>
      <c r="P152" s="199">
        <f>'Form Data'!P37</f>
        <v>-9434728.06067729</v>
      </c>
      <c r="Q152" s="96">
        <f>'Form Data'!Q37</f>
        <v>-1.8831112919777085E-2</v>
      </c>
    </row>
    <row r="153" spans="2:17" s="55" customFormat="1">
      <c r="B153" s="494"/>
      <c r="C153" s="220" t="s">
        <v>132</v>
      </c>
      <c r="D153" s="99">
        <f>'Form Data'!D38</f>
        <v>55546823.700021856</v>
      </c>
      <c r="E153" s="98">
        <f>'Form Data'!E38</f>
        <v>-1289952.8535013273</v>
      </c>
      <c r="F153" s="96">
        <f>'Form Data'!F38</f>
        <v>-2.2695742646252622E-2</v>
      </c>
      <c r="G153" s="203">
        <f>'Form Data'!G38</f>
        <v>1.0117135553781482</v>
      </c>
      <c r="H153" s="97">
        <f>'Form Data'!H38</f>
        <v>-4.9877511742677072E-2</v>
      </c>
      <c r="I153" s="238">
        <f>'Form Data'!I38</f>
        <v>7.8307665417059189</v>
      </c>
      <c r="J153" s="239">
        <f>'Form Data'!J38</f>
        <v>-0.12254494204651145</v>
      </c>
      <c r="K153" s="96">
        <f>'Form Data'!K38</f>
        <v>-1.540804007196935E-2</v>
      </c>
      <c r="L153" s="202">
        <f>'Form Data'!L38</f>
        <v>434974208.5281685</v>
      </c>
      <c r="M153" s="201">
        <f>'Form Data'!M38</f>
        <v>-17066379.134438336</v>
      </c>
      <c r="N153" s="96">
        <f>'Form Data'!N38</f>
        <v>-3.7754085806065506E-2</v>
      </c>
      <c r="O153" s="200">
        <f>'Form Data'!O38</f>
        <v>121423387.84097265</v>
      </c>
      <c r="P153" s="199">
        <f>'Form Data'!P38</f>
        <v>-2994242.6784105897</v>
      </c>
      <c r="Q153" s="96">
        <f>'Form Data'!Q38</f>
        <v>-2.4066064157556123E-2</v>
      </c>
    </row>
    <row r="154" spans="2:17" s="55" customFormat="1">
      <c r="B154" s="499"/>
      <c r="C154" s="216" t="s">
        <v>131</v>
      </c>
      <c r="D154" s="99">
        <f>'Form Data'!D39</f>
        <v>253921314.4845567</v>
      </c>
      <c r="E154" s="98">
        <f>'Form Data'!E39</f>
        <v>13303306.843431145</v>
      </c>
      <c r="F154" s="96">
        <f>'Form Data'!F39</f>
        <v>5.52880766233948E-2</v>
      </c>
      <c r="G154" s="203">
        <f>'Form Data'!G39</f>
        <v>4.6248483486799739</v>
      </c>
      <c r="H154" s="97">
        <f>'Form Data'!H39</f>
        <v>0.130611641577425</v>
      </c>
      <c r="I154" s="238">
        <f>'Form Data'!I39</f>
        <v>5.1433835220007227</v>
      </c>
      <c r="J154" s="239">
        <f>'Form Data'!J39</f>
        <v>-0.16856577034167053</v>
      </c>
      <c r="K154" s="96">
        <f>'Form Data'!K39</f>
        <v>-3.173331691713846E-2</v>
      </c>
      <c r="L154" s="202">
        <f>'Form Data'!L39</f>
        <v>1306014704.8046324</v>
      </c>
      <c r="M154" s="201">
        <f>'Form Data'!M39</f>
        <v>27864049.390518904</v>
      </c>
      <c r="N154" s="96">
        <f>'Form Data'!N39</f>
        <v>2.1800285649027119E-2</v>
      </c>
      <c r="O154" s="200">
        <f>'Form Data'!O39</f>
        <v>260555932.6410493</v>
      </c>
      <c r="P154" s="199">
        <f>'Form Data'!P39</f>
        <v>-1096884.4805699587</v>
      </c>
      <c r="Q154" s="96">
        <f>'Form Data'!Q39</f>
        <v>-4.1921370946299196E-3</v>
      </c>
    </row>
    <row r="155" spans="2:17" s="55" customFormat="1" ht="15" thickBot="1">
      <c r="B155" s="494"/>
      <c r="C155" s="228" t="s">
        <v>130</v>
      </c>
      <c r="D155" s="94">
        <f>'Form Data'!D40</f>
        <v>102097633.36496949</v>
      </c>
      <c r="E155" s="93">
        <f>'Form Data'!E40</f>
        <v>1066605.4556955695</v>
      </c>
      <c r="F155" s="91">
        <f>'Form Data'!F40</f>
        <v>1.0557206808322128E-2</v>
      </c>
      <c r="G155" s="215">
        <f>'Form Data'!G40</f>
        <v>1.8595763495893156</v>
      </c>
      <c r="H155" s="92">
        <f>'Form Data'!H40</f>
        <v>-2.7470088195896913E-2</v>
      </c>
      <c r="I155" s="240">
        <f>'Form Data'!I40</f>
        <v>3.1456746251932293</v>
      </c>
      <c r="J155" s="241">
        <f>'Form Data'!J40</f>
        <v>-1.1566037083379666E-2</v>
      </c>
      <c r="K155" s="91">
        <f>'Form Data'!K40</f>
        <v>-3.6633371733657072E-3</v>
      </c>
      <c r="L155" s="214">
        <f>'Form Data'!L40</f>
        <v>321165934.56846613</v>
      </c>
      <c r="M155" s="213">
        <f>'Form Data'!M40</f>
        <v>2186665.1017035842</v>
      </c>
      <c r="N155" s="91">
        <f>'Form Data'!N40</f>
        <v>6.8551950268085794E-3</v>
      </c>
      <c r="O155" s="212">
        <f>'Form Data'!O40</f>
        <v>76997737.630066186</v>
      </c>
      <c r="P155" s="211">
        <f>'Form Data'!P40</f>
        <v>1074814.693656221</v>
      </c>
      <c r="Q155" s="91">
        <f>'Form Data'!Q40</f>
        <v>1.4156655883183572E-2</v>
      </c>
    </row>
    <row r="156" spans="2:17" s="55" customFormat="1">
      <c r="B156" s="493" t="s">
        <v>68</v>
      </c>
      <c r="C156" s="210" t="s">
        <v>129</v>
      </c>
      <c r="D156" s="104">
        <f>Package!D10</f>
        <v>2161317999.9432807</v>
      </c>
      <c r="E156" s="103">
        <f>Package!E10</f>
        <v>52458812.903688431</v>
      </c>
      <c r="F156" s="101">
        <f>Package!F10</f>
        <v>2.4875446035507898E-2</v>
      </c>
      <c r="G156" s="209">
        <f>Package!G10</f>
        <v>39.365612151546742</v>
      </c>
      <c r="H156" s="102">
        <f>Package!H10</f>
        <v>-2.3428018046423915E-2</v>
      </c>
      <c r="I156" s="242">
        <f>Package!I10</f>
        <v>4.7569873087585153</v>
      </c>
      <c r="J156" s="243">
        <f>Package!J10</f>
        <v>-0.10303978706507788</v>
      </c>
      <c r="K156" s="101">
        <f>Package!K10</f>
        <v>-2.120148407271719E-2</v>
      </c>
      <c r="L156" s="208">
        <f>Package!L10</f>
        <v>10281362295.921524</v>
      </c>
      <c r="M156" s="207">
        <f>Package!M10</f>
        <v>32249505.632591248</v>
      </c>
      <c r="N156" s="101">
        <f>Package!N10</f>
        <v>3.146565589867228E-3</v>
      </c>
      <c r="O156" s="206">
        <f>Package!O10</f>
        <v>2843693150.3975773</v>
      </c>
      <c r="P156" s="205">
        <f>Package!P10</f>
        <v>44636088.671580315</v>
      </c>
      <c r="Q156" s="101">
        <f>Package!Q10</f>
        <v>1.5946830553020642E-2</v>
      </c>
    </row>
    <row r="157" spans="2:17" s="55" customFormat="1">
      <c r="B157" s="494"/>
      <c r="C157" s="204" t="s">
        <v>128</v>
      </c>
      <c r="D157" s="99">
        <f>Package!D11</f>
        <v>15752174.922926338</v>
      </c>
      <c r="E157" s="98">
        <f>Package!E11</f>
        <v>244371.11127483845</v>
      </c>
      <c r="F157" s="96">
        <f>Package!F11</f>
        <v>1.5757944467367762E-2</v>
      </c>
      <c r="G157" s="203">
        <f>Package!G11</f>
        <v>0.28690549404368626</v>
      </c>
      <c r="H157" s="97">
        <f>Package!H11</f>
        <v>-2.7475615198774839E-3</v>
      </c>
      <c r="I157" s="238">
        <f>Package!I11</f>
        <v>11.039621486264114</v>
      </c>
      <c r="J157" s="239">
        <f>Package!J11</f>
        <v>0.31043896591911668</v>
      </c>
      <c r="K157" s="96">
        <f>Package!K11</f>
        <v>2.8934074458184772E-2</v>
      </c>
      <c r="L157" s="202">
        <f>Package!L11</f>
        <v>173898048.73452836</v>
      </c>
      <c r="M157" s="201">
        <f>Package!M11</f>
        <v>7511991.1496175826</v>
      </c>
      <c r="N157" s="96">
        <f>Package!N11</f>
        <v>4.5147960464079352E-2</v>
      </c>
      <c r="O157" s="200">
        <f>Package!O11</f>
        <v>22174327.622581072</v>
      </c>
      <c r="P157" s="199">
        <f>Package!P11</f>
        <v>-27728.181836947799</v>
      </c>
      <c r="Q157" s="96">
        <f>Package!Q11</f>
        <v>-1.248901546830187E-3</v>
      </c>
    </row>
    <row r="158" spans="2:17" s="55" customFormat="1">
      <c r="B158" s="494"/>
      <c r="C158" s="204" t="s">
        <v>127</v>
      </c>
      <c r="D158" s="99">
        <f>Package!D12</f>
        <v>24454869.255996846</v>
      </c>
      <c r="E158" s="98">
        <f>Package!E12</f>
        <v>-426767.48338540643</v>
      </c>
      <c r="F158" s="96">
        <f>Package!F12</f>
        <v>-1.7151905554103914E-2</v>
      </c>
      <c r="G158" s="203">
        <f>Package!G12</f>
        <v>0.445413816186984</v>
      </c>
      <c r="H158" s="97">
        <f>Package!H12</f>
        <v>-1.9322660784037493E-2</v>
      </c>
      <c r="I158" s="238">
        <f>Package!I12</f>
        <v>6.6827172541033901</v>
      </c>
      <c r="J158" s="239">
        <f>Package!J12</f>
        <v>0.10497388965433618</v>
      </c>
      <c r="K158" s="96">
        <f>Package!K12</f>
        <v>1.5958951852954924E-2</v>
      </c>
      <c r="L158" s="202">
        <f>Package!L12</f>
        <v>163424976.72389266</v>
      </c>
      <c r="M158" s="201">
        <f>Package!M12</f>
        <v>-240044.23521074653</v>
      </c>
      <c r="N158" s="96">
        <f>Package!N12</f>
        <v>-1.4666801360733565E-3</v>
      </c>
      <c r="O158" s="200">
        <f>Package!O12</f>
        <v>48076338.973009482</v>
      </c>
      <c r="P158" s="199">
        <f>Package!P12</f>
        <v>-596753.4205988571</v>
      </c>
      <c r="Q158" s="96">
        <f>Package!Q12</f>
        <v>-1.226043777479858E-2</v>
      </c>
    </row>
    <row r="159" spans="2:17" s="55" customFormat="1">
      <c r="B159" s="494"/>
      <c r="C159" s="204" t="s">
        <v>126</v>
      </c>
      <c r="D159" s="99">
        <f>Package!D13</f>
        <v>590857451.44025028</v>
      </c>
      <c r="E159" s="98">
        <f>Package!E13</f>
        <v>13426274.963183641</v>
      </c>
      <c r="F159" s="96">
        <f>Package!F13</f>
        <v>2.3251731998777662E-2</v>
      </c>
      <c r="G159" s="203">
        <f>Package!G13</f>
        <v>10.761704326183676</v>
      </c>
      <c r="H159" s="97">
        <f>Package!H13</f>
        <v>-2.3491738689292774E-2</v>
      </c>
      <c r="I159" s="238">
        <f>Package!I13</f>
        <v>7.1485441576884705</v>
      </c>
      <c r="J159" s="239">
        <f>Package!J13</f>
        <v>-4.2491593022345064E-2</v>
      </c>
      <c r="K159" s="96">
        <f>Package!K13</f>
        <v>-5.9089670105095613E-3</v>
      </c>
      <c r="L159" s="202">
        <f>Package!L13</f>
        <v>4223770582.5199003</v>
      </c>
      <c r="M159" s="201">
        <f>Package!M13</f>
        <v>71442348.8983078</v>
      </c>
      <c r="N159" s="96">
        <f>Package!N13</f>
        <v>1.7205371270950072E-2</v>
      </c>
      <c r="O159" s="200">
        <f>Package!O13</f>
        <v>922424085.06610107</v>
      </c>
      <c r="P159" s="199">
        <f>Package!P13</f>
        <v>15714150.936867118</v>
      </c>
      <c r="Q159" s="96">
        <f>Package!Q13</f>
        <v>1.7330957062865235E-2</v>
      </c>
    </row>
    <row r="160" spans="2:17" s="55" customFormat="1">
      <c r="B160" s="494"/>
      <c r="C160" s="204" t="s">
        <v>125</v>
      </c>
      <c r="D160" s="99">
        <f>Package!D14</f>
        <v>804441392.75892651</v>
      </c>
      <c r="E160" s="98">
        <f>Package!E14</f>
        <v>13340357.012141705</v>
      </c>
      <c r="F160" s="96">
        <f>Package!F14</f>
        <v>1.6863025592614291E-2</v>
      </c>
      <c r="G160" s="203">
        <f>Package!G14</f>
        <v>14.651859590689119</v>
      </c>
      <c r="H160" s="97">
        <f>Package!H14</f>
        <v>-0.12423862712510036</v>
      </c>
      <c r="I160" s="238">
        <f>Package!I14</f>
        <v>5.2887104439290891</v>
      </c>
      <c r="J160" s="239">
        <f>Package!J14</f>
        <v>-4.5869640920633614E-2</v>
      </c>
      <c r="K160" s="96">
        <f>Package!K14</f>
        <v>-8.598547625314314E-3</v>
      </c>
      <c r="L160" s="202">
        <f>Package!L14</f>
        <v>4254457595.4129968</v>
      </c>
      <c r="M160" s="201">
        <f>Package!M14</f>
        <v>34265765.014210224</v>
      </c>
      <c r="N160" s="96">
        <f>Package!N14</f>
        <v>8.1194804386350104E-3</v>
      </c>
      <c r="O160" s="200">
        <f>Package!O14</f>
        <v>885982613.2561394</v>
      </c>
      <c r="P160" s="199">
        <f>Package!P14</f>
        <v>9574239.8759775162</v>
      </c>
      <c r="Q160" s="96">
        <f>Package!Q14</f>
        <v>1.0924404840007701E-2</v>
      </c>
    </row>
    <row r="161" spans="2:17" s="55" customFormat="1">
      <c r="B161" s="494"/>
      <c r="C161" s="204" t="s">
        <v>124</v>
      </c>
      <c r="D161" s="99">
        <f>Package!D15</f>
        <v>985642709.25027931</v>
      </c>
      <c r="E161" s="98">
        <f>Package!E15</f>
        <v>51603234.085438967</v>
      </c>
      <c r="F161" s="96">
        <f>Package!F15</f>
        <v>5.5247380284791467E-2</v>
      </c>
      <c r="G161" s="203">
        <f>Package!G15</f>
        <v>17.952207224186576</v>
      </c>
      <c r="H161" s="97">
        <f>Package!H15</f>
        <v>0.50632054130162274</v>
      </c>
      <c r="I161" s="238">
        <f>Package!I15</f>
        <v>5.8637741307246882</v>
      </c>
      <c r="J161" s="239">
        <f>Package!J15</f>
        <v>-6.9538680661802132E-2</v>
      </c>
      <c r="K161" s="96">
        <f>Package!K15</f>
        <v>-1.1720042895488668E-2</v>
      </c>
      <c r="L161" s="202">
        <f>Package!L15</f>
        <v>5779586220.639183</v>
      </c>
      <c r="M161" s="201">
        <f>Package!M15</f>
        <v>237637836.30292225</v>
      </c>
      <c r="N161" s="96">
        <f>Package!N15</f>
        <v>4.287983572250164E-2</v>
      </c>
      <c r="O161" s="200">
        <f>Package!O15</f>
        <v>1372636792.7507346</v>
      </c>
      <c r="P161" s="199">
        <f>Package!P15</f>
        <v>59618385.964102745</v>
      </c>
      <c r="Q161" s="96">
        <f>Package!Q15</f>
        <v>4.5405598014431225E-2</v>
      </c>
    </row>
    <row r="162" spans="2:17" s="55" customFormat="1" ht="15" thickBot="1">
      <c r="B162" s="495"/>
      <c r="C162" s="198" t="s">
        <v>123</v>
      </c>
      <c r="D162" s="197">
        <f>Package!D16</f>
        <v>74556366.941540733</v>
      </c>
      <c r="E162" s="139">
        <f>Package!E16</f>
        <v>8734913.3821478933</v>
      </c>
      <c r="F162" s="137">
        <f>Package!F16</f>
        <v>0.13270617571922955</v>
      </c>
      <c r="G162" s="196">
        <f>Package!G16</f>
        <v>1.3579478006133829</v>
      </c>
      <c r="H162" s="138">
        <f>Package!H16</f>
        <v>0.12854192363234174</v>
      </c>
      <c r="I162" s="244">
        <f>Package!I16</f>
        <v>7.0510840892172402</v>
      </c>
      <c r="J162" s="245">
        <f>Package!J16</f>
        <v>-0.29986094490787796</v>
      </c>
      <c r="K162" s="137">
        <f>Package!K16</f>
        <v>-4.0792162574450029E-2</v>
      </c>
      <c r="L162" s="195">
        <f>Package!L16</f>
        <v>525703212.69134009</v>
      </c>
      <c r="M162" s="194">
        <f>Package!M16</f>
        <v>41853325.51002419</v>
      </c>
      <c r="N162" s="137">
        <f>Package!N16</f>
        <v>8.6500641250207108E-2</v>
      </c>
      <c r="O162" s="193">
        <f>Package!O16</f>
        <v>93384831.522360057</v>
      </c>
      <c r="P162" s="192">
        <f>Package!P16</f>
        <v>11863035.54670237</v>
      </c>
      <c r="Q162" s="137">
        <f>Package!Q16</f>
        <v>0.14551980123505448</v>
      </c>
    </row>
    <row r="163" spans="2:17" s="55" customFormat="1">
      <c r="B163" s="493" t="s">
        <v>122</v>
      </c>
      <c r="C163" s="219" t="s">
        <v>12</v>
      </c>
      <c r="D163" s="136">
        <f>'NB &amp; PL'!D5</f>
        <v>2333394956.2010889</v>
      </c>
      <c r="E163" s="119">
        <f>'NB &amp; PL'!E5</f>
        <v>53688819.964100361</v>
      </c>
      <c r="F163" s="117">
        <f>'NB &amp; PL'!F5</f>
        <v>2.3550763456171658E-2</v>
      </c>
      <c r="G163" s="181">
        <f>'NB &amp; PL'!G5</f>
        <v>42.499771363861321</v>
      </c>
      <c r="H163" s="118">
        <f>'NB &amp; PL'!H5</f>
        <v>-8.0329349814697082E-2</v>
      </c>
      <c r="I163" s="246">
        <f>'NB &amp; PL'!I5</f>
        <v>6.6472832189903261</v>
      </c>
      <c r="J163" s="247">
        <f>'NB &amp; PL'!J5</f>
        <v>-5.1464116187529996E-2</v>
      </c>
      <c r="K163" s="117">
        <f>'NB &amp; PL'!K5</f>
        <v>-7.6826477567336982E-3</v>
      </c>
      <c r="L163" s="180">
        <f>'NB &amp; PL'!L5</f>
        <v>15510737135.632166</v>
      </c>
      <c r="M163" s="179">
        <f>'NB &amp; PL'!M5</f>
        <v>239561730.52603149</v>
      </c>
      <c r="N163" s="117">
        <f>'NB &amp; PL'!N5</f>
        <v>1.5687183479402025E-2</v>
      </c>
      <c r="O163" s="178">
        <f>'NB &amp; PL'!O5</f>
        <v>3174614996.0958457</v>
      </c>
      <c r="P163" s="177">
        <f>'NB &amp; PL'!P5</f>
        <v>40079224.459153652</v>
      </c>
      <c r="Q163" s="117">
        <f>'NB &amp; PL'!Q5</f>
        <v>1.2786335004314326E-2</v>
      </c>
    </row>
    <row r="164" spans="2:17" s="55" customFormat="1" ht="15" thickBot="1">
      <c r="B164" s="495"/>
      <c r="C164" s="217" t="s">
        <v>11</v>
      </c>
      <c r="D164" s="134">
        <f>'NB &amp; PL'!D6</f>
        <v>2787818048.2776837</v>
      </c>
      <c r="E164" s="113">
        <f>'NB &amp; PL'!E6</f>
        <v>84007700.014675617</v>
      </c>
      <c r="F164" s="111">
        <f>'NB &amp; PL'!F6</f>
        <v>3.1070115575467103E-2</v>
      </c>
      <c r="G164" s="171">
        <f>'NB &amp; PL'!G6</f>
        <v>50.776500283836675</v>
      </c>
      <c r="H164" s="112">
        <f>'NB &amp; PL'!H6</f>
        <v>0.27502769941141736</v>
      </c>
      <c r="I164" s="234">
        <f>'NB &amp; PL'!I6</f>
        <v>4.3369497480609365</v>
      </c>
      <c r="J164" s="235">
        <f>'NB &amp; PL'!J6</f>
        <v>-4.2332485469811054E-2</v>
      </c>
      <c r="K164" s="111">
        <f>'NB &amp; PL'!K6</f>
        <v>-9.6665351106363755E-3</v>
      </c>
      <c r="L164" s="170">
        <f>'NB &amp; PL'!L6</f>
        <v>12090626782.117632</v>
      </c>
      <c r="M164" s="169">
        <f>'NB &amp; PL'!M6</f>
        <v>249878161.13285637</v>
      </c>
      <c r="N164" s="111">
        <f>'NB &amp; PL'!N6</f>
        <v>2.1103240101728839E-2</v>
      </c>
      <c r="O164" s="168">
        <f>'NB &amp; PL'!O6</f>
        <v>3559139708.5972052</v>
      </c>
      <c r="P164" s="167">
        <f>'NB &amp; PL'!P6</f>
        <v>92253852.290341377</v>
      </c>
      <c r="Q164" s="111">
        <f>'NB &amp; PL'!Q6</f>
        <v>2.6610005669069171E-2</v>
      </c>
    </row>
    <row r="165" spans="2:17" s="55" customFormat="1">
      <c r="B165" s="493" t="s">
        <v>121</v>
      </c>
      <c r="C165" s="120" t="s">
        <v>120</v>
      </c>
      <c r="D165" s="166">
        <f>Sodium!D7</f>
        <v>5475893836.518446</v>
      </c>
      <c r="E165" s="165">
        <f>Sodium!E7</f>
        <v>136580668.85509396</v>
      </c>
      <c r="F165" s="158">
        <f>Sodium!F7</f>
        <v>2.5580194411946408E-2</v>
      </c>
      <c r="G165" s="164">
        <f>Sodium!G7</f>
        <v>99.736324297066616</v>
      </c>
      <c r="H165" s="163">
        <f>Sodium!H7</f>
        <v>9.2196465363372226E-3</v>
      </c>
      <c r="I165" s="248">
        <f>Sodium!I7</f>
        <v>5.6094854974144468</v>
      </c>
      <c r="J165" s="249">
        <f>Sodium!J7</f>
        <v>-6.5204045462212257E-2</v>
      </c>
      <c r="K165" s="158">
        <f>Sodium!K7</f>
        <v>-1.1490328231975577E-2</v>
      </c>
      <c r="L165" s="162">
        <f>Sodium!L7</f>
        <v>30716947061.331379</v>
      </c>
      <c r="M165" s="161">
        <f>Sodium!M7</f>
        <v>418002462.64850616</v>
      </c>
      <c r="N165" s="158">
        <f>Sodium!N7</f>
        <v>1.3795941349939864E-2</v>
      </c>
      <c r="O165" s="160">
        <f>Sodium!O7</f>
        <v>7274472494.1899223</v>
      </c>
      <c r="P165" s="159">
        <f>Sodium!P7</f>
        <v>115275222.545331</v>
      </c>
      <c r="Q165" s="158">
        <f>Sodium!Q7</f>
        <v>1.6101696624829881E-2</v>
      </c>
    </row>
    <row r="166" spans="2:17" s="55" customFormat="1">
      <c r="B166" s="494"/>
      <c r="C166" s="100" t="s">
        <v>119</v>
      </c>
      <c r="D166" s="157">
        <f>Sodium!D8</f>
        <v>4958261.6463837642</v>
      </c>
      <c r="E166" s="156">
        <f>Sodium!E8</f>
        <v>-249267.29695688095</v>
      </c>
      <c r="F166" s="149">
        <f>Sodium!F8</f>
        <v>-4.7866713688772169E-2</v>
      </c>
      <c r="G166" s="155">
        <f>Sodium!G8</f>
        <v>9.0308323403846674E-2</v>
      </c>
      <c r="H166" s="154">
        <f>Sodium!H8</f>
        <v>-6.9573299855149318E-3</v>
      </c>
      <c r="I166" s="250">
        <f>Sodium!I8</f>
        <v>10.260588924775538</v>
      </c>
      <c r="J166" s="251">
        <f>Sodium!J8</f>
        <v>-0.23389234748636412</v>
      </c>
      <c r="K166" s="149">
        <f>Sodium!K8</f>
        <v>-2.2287175651508187E-2</v>
      </c>
      <c r="L166" s="153">
        <f>Sodium!L8</f>
        <v>50874684.535024576</v>
      </c>
      <c r="M166" s="152">
        <f>Sodium!M8</f>
        <v>-3775630.4356256351</v>
      </c>
      <c r="N166" s="149">
        <f>Sodium!N8</f>
        <v>-6.9087075484438223E-2</v>
      </c>
      <c r="O166" s="151">
        <f>Sodium!O8</f>
        <v>8534334.6737853382</v>
      </c>
      <c r="P166" s="150">
        <f>Sodium!P8</f>
        <v>-524787.2071483694</v>
      </c>
      <c r="Q166" s="149">
        <f>Sodium!Q8</f>
        <v>-5.7929147443403259E-2</v>
      </c>
    </row>
    <row r="167" spans="2:17" s="55" customFormat="1">
      <c r="B167" s="494"/>
      <c r="C167" s="100" t="s">
        <v>118</v>
      </c>
      <c r="D167" s="157">
        <f>Sodium!D9</f>
        <v>8682701.219866721</v>
      </c>
      <c r="E167" s="156">
        <f>Sodium!E9</f>
        <v>157551.75664920546</v>
      </c>
      <c r="F167" s="149">
        <f>Sodium!F9</f>
        <v>1.8480820462911055E-2</v>
      </c>
      <c r="G167" s="155">
        <f>Sodium!G9</f>
        <v>0.15814417344324386</v>
      </c>
      <c r="H167" s="154">
        <f>Sodium!H9</f>
        <v>-1.0876314691797284E-3</v>
      </c>
      <c r="I167" s="250">
        <f>Sodium!I9</f>
        <v>6.0523908770927717</v>
      </c>
      <c r="J167" s="251">
        <f>Sodium!J9</f>
        <v>-3.7043625400469793E-2</v>
      </c>
      <c r="K167" s="149">
        <f>Sodium!K9</f>
        <v>-6.0832619819299726E-3</v>
      </c>
      <c r="L167" s="153">
        <f>Sodium!L9</f>
        <v>52551101.651643619</v>
      </c>
      <c r="M167" s="152">
        <f>Sodium!M9</f>
        <v>637762.3714151457</v>
      </c>
      <c r="N167" s="149">
        <f>Sodium!N9</f>
        <v>1.2285134808464181E-2</v>
      </c>
      <c r="O167" s="151">
        <f>Sodium!O9</f>
        <v>20389256.68848281</v>
      </c>
      <c r="P167" s="150">
        <f>Sodium!P9</f>
        <v>113079.46158657596</v>
      </c>
      <c r="Q167" s="149">
        <f>Sodium!Q9</f>
        <v>5.5769615900070502E-3</v>
      </c>
    </row>
    <row r="168" spans="2:17" s="55" customFormat="1" ht="15" thickBot="1">
      <c r="B168" s="495"/>
      <c r="C168" s="297" t="s">
        <v>117</v>
      </c>
      <c r="D168" s="148">
        <f>Sodium!D10</f>
        <v>835810.43283826439</v>
      </c>
      <c r="E168" s="147">
        <f>Sodium!E10</f>
        <v>-42120.161276297295</v>
      </c>
      <c r="F168" s="140">
        <f>Sodium!F10</f>
        <v>-4.7976641386757515E-2</v>
      </c>
      <c r="G168" s="146">
        <f>Sodium!G10</f>
        <v>1.5223206086374596E-2</v>
      </c>
      <c r="H168" s="145">
        <f>Sodium!H10</f>
        <v>-1.1746850816164393E-3</v>
      </c>
      <c r="I168" s="254">
        <f>Sodium!I10</f>
        <v>5.4946889035228486</v>
      </c>
      <c r="J168" s="255">
        <f>Sodium!J10</f>
        <v>0.22221209122102792</v>
      </c>
      <c r="K168" s="140">
        <f>Sodium!K10</f>
        <v>4.214567443948912E-2</v>
      </c>
      <c r="L168" s="144">
        <f>Sodium!L10</f>
        <v>4592518.3107650401</v>
      </c>
      <c r="M168" s="143">
        <f>Sodium!M10</f>
        <v>-36350.389514347538</v>
      </c>
      <c r="N168" s="140">
        <f>Sodium!N10</f>
        <v>-7.8529748558548475E-3</v>
      </c>
      <c r="O168" s="142">
        <f>Sodium!O10</f>
        <v>1083338.9056510099</v>
      </c>
      <c r="P168" s="141">
        <f>Sodium!P10</f>
        <v>-5801.3429747142363</v>
      </c>
      <c r="Q168" s="140">
        <f>Sodium!Q10</f>
        <v>-5.3265343761139707E-3</v>
      </c>
    </row>
    <row r="169" spans="2:17" s="55" customFormat="1">
      <c r="B169" s="496"/>
      <c r="C169" s="285" t="s">
        <v>114</v>
      </c>
      <c r="D169" s="286">
        <f>'Flavor Groups'!D15</f>
        <v>28805786.901201464</v>
      </c>
      <c r="E169" s="287">
        <f>'Flavor Groups'!E15</f>
        <v>-843868.94170850888</v>
      </c>
      <c r="F169" s="288">
        <f>'Flavor Groups'!F15</f>
        <v>-2.8461340198331526E-2</v>
      </c>
      <c r="G169" s="289">
        <f>'Flavor Groups'!G15</f>
        <v>0.52466015408309219</v>
      </c>
      <c r="H169" s="290">
        <f>'Flavor Groups'!H15</f>
        <v>-2.9132859783541187E-2</v>
      </c>
      <c r="I169" s="291">
        <f>'Flavor Groups'!I15</f>
        <v>7.5468362367777138</v>
      </c>
      <c r="J169" s="292">
        <f>'Flavor Groups'!J15</f>
        <v>0.1038730216205721</v>
      </c>
      <c r="K169" s="288">
        <f>'Flavor Groups'!K15</f>
        <v>1.395586927113129E-2</v>
      </c>
      <c r="L169" s="293">
        <f>'Flavor Groups'!L15</f>
        <v>217392556.41488403</v>
      </c>
      <c r="M169" s="294">
        <f>'Flavor Groups'!M15</f>
        <v>-3288741.365963906</v>
      </c>
      <c r="N169" s="288">
        <f>'Flavor Groups'!N15</f>
        <v>-1.490267367028926E-2</v>
      </c>
      <c r="O169" s="295">
        <f>'Flavor Groups'!O15</f>
        <v>56904693.353313349</v>
      </c>
      <c r="P169" s="296">
        <f>'Flavor Groups'!P15</f>
        <v>-1666359.2923208401</v>
      </c>
      <c r="Q169" s="288">
        <f>'Flavor Groups'!Q15</f>
        <v>-2.8450219298646127E-2</v>
      </c>
    </row>
    <row r="170" spans="2:17" s="55" customFormat="1">
      <c r="B170" s="496"/>
      <c r="C170" s="218" t="s">
        <v>113</v>
      </c>
      <c r="D170" s="135">
        <f>'Flavor Groups'!D16</f>
        <v>8077501.7897190666</v>
      </c>
      <c r="E170" s="116">
        <f>'Flavor Groups'!E16</f>
        <v>-54632.287947894074</v>
      </c>
      <c r="F170" s="114">
        <f>'Flavor Groups'!F16</f>
        <v>-6.7180751603603183E-3</v>
      </c>
      <c r="G170" s="176">
        <f>'Flavor Groups'!G16</f>
        <v>0.14712124852328534</v>
      </c>
      <c r="H170" s="115">
        <f>'Flavor Groups'!H16</f>
        <v>-4.7698582031913128E-3</v>
      </c>
      <c r="I170" s="232">
        <f>'Flavor Groups'!I16</f>
        <v>11.15199470617379</v>
      </c>
      <c r="J170" s="233">
        <f>'Flavor Groups'!J16</f>
        <v>0.11829120232991386</v>
      </c>
      <c r="K170" s="114">
        <f>'Flavor Groups'!K16</f>
        <v>1.0720897320532862E-2</v>
      </c>
      <c r="L170" s="175">
        <f>'Flavor Groups'!L16</f>
        <v>90080257.19805634</v>
      </c>
      <c r="M170" s="174">
        <f>'Flavor Groups'!M16</f>
        <v>352700.93157421052</v>
      </c>
      <c r="N170" s="114">
        <f>'Flavor Groups'!N16</f>
        <v>3.9307983661866705E-3</v>
      </c>
      <c r="O170" s="173">
        <f>'Flavor Groups'!O16</f>
        <v>16353449.524999354</v>
      </c>
      <c r="P170" s="172">
        <f>'Flavor Groups'!P16</f>
        <v>-208411.73934547976</v>
      </c>
      <c r="Q170" s="114">
        <f>'Flavor Groups'!Q16</f>
        <v>-1.2583835597884068E-2</v>
      </c>
    </row>
    <row r="171" spans="2:17" s="55" customFormat="1">
      <c r="B171" s="496"/>
      <c r="C171" s="218" t="s">
        <v>112</v>
      </c>
      <c r="D171" s="135">
        <f>'Flavor Groups'!D17</f>
        <v>3158660.9645440239</v>
      </c>
      <c r="E171" s="116">
        <f>'Flavor Groups'!E17</f>
        <v>-521389.33881291375</v>
      </c>
      <c r="F171" s="114">
        <f>'Flavor Groups'!F17</f>
        <v>-0.14167994886844426</v>
      </c>
      <c r="G171" s="176">
        <f>'Flavor Groups'!G17</f>
        <v>5.7530924395083782E-2</v>
      </c>
      <c r="H171" s="115">
        <f>'Flavor Groups'!H17</f>
        <v>-1.1204650799263499E-2</v>
      </c>
      <c r="I171" s="232">
        <f>'Flavor Groups'!I17</f>
        <v>11.617616321991594</v>
      </c>
      <c r="J171" s="233">
        <f>'Flavor Groups'!J17</f>
        <v>2.5787746942814493E-2</v>
      </c>
      <c r="K171" s="114">
        <f>'Flavor Groups'!K17</f>
        <v>2.224648749406301E-3</v>
      </c>
      <c r="L171" s="175">
        <f>'Flavor Groups'!L17</f>
        <v>36696111.177324362</v>
      </c>
      <c r="M171" s="174">
        <f>'Flavor Groups'!M17</f>
        <v>-5962401.0867455155</v>
      </c>
      <c r="N171" s="114">
        <f>'Flavor Groups'!N17</f>
        <v>-0.1397704882401041</v>
      </c>
      <c r="O171" s="173">
        <f>'Flavor Groups'!O17</f>
        <v>9376288.8869619723</v>
      </c>
      <c r="P171" s="172">
        <f>'Flavor Groups'!P17</f>
        <v>-890388.21036559902</v>
      </c>
      <c r="Q171" s="114">
        <f>'Flavor Groups'!Q17</f>
        <v>-8.6726036274908089E-2</v>
      </c>
    </row>
    <row r="172" spans="2:17" s="55" customFormat="1">
      <c r="B172" s="496"/>
      <c r="C172" s="218" t="s">
        <v>111</v>
      </c>
      <c r="D172" s="135">
        <f>'Flavor Groups'!D18</f>
        <v>2232164.9548775759</v>
      </c>
      <c r="E172" s="116">
        <f>'Flavor Groups'!E18</f>
        <v>-61327.919024995063</v>
      </c>
      <c r="F172" s="114">
        <f>'Flavor Groups'!F18</f>
        <v>-2.6739964934201194E-2</v>
      </c>
      <c r="G172" s="176">
        <f>'Flavor Groups'!G18</f>
        <v>4.0655997809804695E-2</v>
      </c>
      <c r="H172" s="115">
        <f>'Flavor Groups'!H18</f>
        <v>-2.1816100750730316E-3</v>
      </c>
      <c r="I172" s="232">
        <f>'Flavor Groups'!I18</f>
        <v>8.7369886006555664</v>
      </c>
      <c r="J172" s="233">
        <f>'Flavor Groups'!J18</f>
        <v>-5.4864993758023672E-2</v>
      </c>
      <c r="K172" s="114">
        <f>'Flavor Groups'!K18</f>
        <v>-6.2404353267307934E-3</v>
      </c>
      <c r="L172" s="175">
        <f>'Flavor Groups'!L18</f>
        <v>19502399.765548225</v>
      </c>
      <c r="M172" s="174">
        <f>'Flavor Groups'!M18</f>
        <v>-661653.80163404718</v>
      </c>
      <c r="N172" s="114">
        <f>'Flavor Groups'!N18</f>
        <v>-3.2813531239121119E-2</v>
      </c>
      <c r="O172" s="173">
        <f>'Flavor Groups'!O18</f>
        <v>5163751.3888183236</v>
      </c>
      <c r="P172" s="172">
        <f>'Flavor Groups'!P18</f>
        <v>-41919.18047856167</v>
      </c>
      <c r="Q172" s="114">
        <f>'Flavor Groups'!Q18</f>
        <v>-8.052599548999808E-3</v>
      </c>
    </row>
    <row r="173" spans="2:17" s="55" customFormat="1">
      <c r="B173" s="496"/>
      <c r="C173" s="218" t="s">
        <v>110</v>
      </c>
      <c r="D173" s="135">
        <f>'Flavor Groups'!D19</f>
        <v>121335404.84129442</v>
      </c>
      <c r="E173" s="116">
        <f>'Flavor Groups'!E19</f>
        <v>-1806662.6697800905</v>
      </c>
      <c r="F173" s="114">
        <f>'Flavor Groups'!F19</f>
        <v>-1.467136865813636E-2</v>
      </c>
      <c r="G173" s="176">
        <f>'Flavor Groups'!G19</f>
        <v>2.2099674769555664</v>
      </c>
      <c r="H173" s="115">
        <f>'Flavor Groups'!H19</f>
        <v>-9.0066528904022114E-2</v>
      </c>
      <c r="I173" s="232">
        <f>'Flavor Groups'!I19</f>
        <v>5.1822524187848877</v>
      </c>
      <c r="J173" s="233">
        <f>'Flavor Groups'!J19</f>
        <v>-7.961286920040056E-2</v>
      </c>
      <c r="K173" s="114">
        <f>'Flavor Groups'!K19</f>
        <v>-1.5130161044256508E-2</v>
      </c>
      <c r="L173" s="175">
        <f>'Flavor Groups'!L19</f>
        <v>628790695.22304165</v>
      </c>
      <c r="M173" s="174">
        <f>'Flavor Groups'!M19</f>
        <v>-19166275.304222226</v>
      </c>
      <c r="N173" s="114">
        <f>'Flavor Groups'!N19</f>
        <v>-2.9579549531855483E-2</v>
      </c>
      <c r="O173" s="173">
        <f>'Flavor Groups'!O19</f>
        <v>148776288.48397258</v>
      </c>
      <c r="P173" s="172">
        <f>'Flavor Groups'!P19</f>
        <v>-2039742.9079301357</v>
      </c>
      <c r="Q173" s="114">
        <f>'Flavor Groups'!Q19</f>
        <v>-1.3524708806517826E-2</v>
      </c>
    </row>
    <row r="174" spans="2:17" s="55" customFormat="1">
      <c r="B174" s="496"/>
      <c r="C174" s="218" t="s">
        <v>109</v>
      </c>
      <c r="D174" s="135">
        <f>'Flavor Groups'!D20</f>
        <v>194913022.71096179</v>
      </c>
      <c r="E174" s="116">
        <f>'Flavor Groups'!E20</f>
        <v>8708252.8497888744</v>
      </c>
      <c r="F174" s="114">
        <f>'Flavor Groups'!F20</f>
        <v>4.6767077214409765E-2</v>
      </c>
      <c r="G174" s="176">
        <f>'Flavor Groups'!G20</f>
        <v>3.5500886290340903</v>
      </c>
      <c r="H174" s="115">
        <f>'Flavor Groups'!H20</f>
        <v>7.2176398143211973E-2</v>
      </c>
      <c r="I174" s="232">
        <f>'Flavor Groups'!I20</f>
        <v>5.9313729977923302</v>
      </c>
      <c r="J174" s="233">
        <f>'Flavor Groups'!J20</f>
        <v>-0.15151532371452703</v>
      </c>
      <c r="K174" s="114">
        <f>'Flavor Groups'!K20</f>
        <v>-2.490845067446406E-2</v>
      </c>
      <c r="L174" s="175">
        <f>'Flavor Groups'!L20</f>
        <v>1156101839.825882</v>
      </c>
      <c r="M174" s="174">
        <f>'Flavor Groups'!M20</f>
        <v>23439019.828481197</v>
      </c>
      <c r="N174" s="114">
        <f>'Flavor Groups'!N20</f>
        <v>2.0693731103961711E-2</v>
      </c>
      <c r="O174" s="173">
        <f>'Flavor Groups'!O20</f>
        <v>316554662.49027377</v>
      </c>
      <c r="P174" s="172">
        <f>'Flavor Groups'!P20</f>
        <v>12337785.497520983</v>
      </c>
      <c r="Q174" s="114">
        <f>'Flavor Groups'!Q20</f>
        <v>4.0555887692630875E-2</v>
      </c>
    </row>
    <row r="175" spans="2:17" s="55" customFormat="1">
      <c r="B175" s="496"/>
      <c r="C175" s="218" t="s">
        <v>108</v>
      </c>
      <c r="D175" s="135">
        <f>'Flavor Groups'!D21</f>
        <v>4950816030.1749086</v>
      </c>
      <c r="E175" s="116">
        <f>'Flavor Groups'!E21</f>
        <v>124922312.91682816</v>
      </c>
      <c r="F175" s="114">
        <f>'Flavor Groups'!F21</f>
        <v>2.5885840061103758E-2</v>
      </c>
      <c r="G175" s="176">
        <f>'Flavor Groups'!G21</f>
        <v>90.17271113396562</v>
      </c>
      <c r="H175" s="115">
        <f>'Flavor Groups'!H21</f>
        <v>3.5198562483941487E-2</v>
      </c>
      <c r="I175" s="232">
        <f>'Flavor Groups'!I21</f>
        <v>5.4978136682523848</v>
      </c>
      <c r="J175" s="233">
        <f>'Flavor Groups'!J21</f>
        <v>-6.3536631025868928E-2</v>
      </c>
      <c r="K175" s="114">
        <f>'Flavor Groups'!K21</f>
        <v>-1.1424677031064676E-2</v>
      </c>
      <c r="L175" s="175">
        <f>'Flavor Groups'!L21</f>
        <v>27218664039.698624</v>
      </c>
      <c r="M175" s="174">
        <f>'Flavor Groups'!M21</f>
        <v>380178570.94035339</v>
      </c>
      <c r="N175" s="114">
        <f>'Flavor Groups'!N21</f>
        <v>1.416542566766317E-2</v>
      </c>
      <c r="O175" s="173">
        <f>'Flavor Groups'!O21</f>
        <v>6403943078.6312876</v>
      </c>
      <c r="P175" s="172">
        <f>'Flavor Groups'!P21</f>
        <v>95826620.890238762</v>
      </c>
      <c r="Q175" s="114">
        <f>'Flavor Groups'!Q21</f>
        <v>1.5191003769856604E-2</v>
      </c>
    </row>
    <row r="176" spans="2:17" s="55" customFormat="1">
      <c r="B176" s="496"/>
      <c r="C176" s="218" t="s">
        <v>107</v>
      </c>
      <c r="D176" s="135">
        <f>'Flavor Groups'!D22</f>
        <v>58987303.477777049</v>
      </c>
      <c r="E176" s="116">
        <f>'Flavor Groups'!E22</f>
        <v>757160.56473210454</v>
      </c>
      <c r="F176" s="114">
        <f>'Flavor Groups'!F22</f>
        <v>1.300289724280382E-2</v>
      </c>
      <c r="G176" s="176">
        <f>'Flavor Groups'!G22</f>
        <v>1.0743774449815777</v>
      </c>
      <c r="H176" s="115">
        <f>'Flavor Groups'!H22</f>
        <v>-1.3238765896335991E-2</v>
      </c>
      <c r="I176" s="232">
        <f>'Flavor Groups'!I22</f>
        <v>7.2944646054316138</v>
      </c>
      <c r="J176" s="233">
        <f>'Flavor Groups'!J22</f>
        <v>-2.4929953784620373E-2</v>
      </c>
      <c r="K176" s="114">
        <f>'Flavor Groups'!K22</f>
        <v>-3.4060131043529766E-3</v>
      </c>
      <c r="L176" s="175">
        <f>'Flavor Groups'!L22</f>
        <v>430280797.38849783</v>
      </c>
      <c r="M176" s="174">
        <f>'Flavor Groups'!M22</f>
        <v>4071406.1683729291</v>
      </c>
      <c r="N176" s="114">
        <f>'Flavor Groups'!N22</f>
        <v>9.5525961000473697E-3</v>
      </c>
      <c r="O176" s="173">
        <f>'Flavor Groups'!O22</f>
        <v>109866006.36012784</v>
      </c>
      <c r="P176" s="172">
        <f>'Flavor Groups'!P22</f>
        <v>2621361.8357206136</v>
      </c>
      <c r="Q176" s="114">
        <f>'Flavor Groups'!Q22</f>
        <v>2.4442822738099824E-2</v>
      </c>
    </row>
    <row r="177" spans="2:17" s="55" customFormat="1">
      <c r="B177" s="496"/>
      <c r="C177" s="218" t="s">
        <v>106</v>
      </c>
      <c r="D177" s="135">
        <f>'Flavor Groups'!D23</f>
        <v>32119280.504408881</v>
      </c>
      <c r="E177" s="116">
        <f>'Flavor Groups'!E23</f>
        <v>-288092.79669887945</v>
      </c>
      <c r="F177" s="114">
        <f>'Flavor Groups'!F23</f>
        <v>-8.8897299396070387E-3</v>
      </c>
      <c r="G177" s="176">
        <f>'Flavor Groups'!G23</f>
        <v>0.58501115474746335</v>
      </c>
      <c r="H177" s="115">
        <f>'Flavor Groups'!H23</f>
        <v>-2.0290202779529198E-2</v>
      </c>
      <c r="I177" s="232">
        <f>'Flavor Groups'!I23</f>
        <v>4.9980755918414079</v>
      </c>
      <c r="J177" s="233">
        <f>'Flavor Groups'!J23</f>
        <v>-8.8736991090838657E-2</v>
      </c>
      <c r="K177" s="114">
        <f>'Flavor Groups'!K23</f>
        <v>-1.7444517493838359E-2</v>
      </c>
      <c r="L177" s="175">
        <f>'Flavor Groups'!L23</f>
        <v>160534591.91659361</v>
      </c>
      <c r="M177" s="174">
        <f>'Flavor Groups'!M23</f>
        <v>-4315642.3712638915</v>
      </c>
      <c r="N177" s="114">
        <f>'Flavor Groups'!N23</f>
        <v>-2.6179170383998491E-2</v>
      </c>
      <c r="O177" s="173">
        <f>'Flavor Groups'!O23</f>
        <v>52985018.216451868</v>
      </c>
      <c r="P177" s="172">
        <f>'Flavor Groups'!P23</f>
        <v>-790865.21316353977</v>
      </c>
      <c r="Q177" s="114">
        <f>'Flavor Groups'!Q23</f>
        <v>-1.4706689369383659E-2</v>
      </c>
    </row>
    <row r="178" spans="2:17" s="55" customFormat="1">
      <c r="B178" s="496"/>
      <c r="C178" s="218" t="s">
        <v>105</v>
      </c>
      <c r="D178" s="135">
        <f>'Flavor Groups'!D24</f>
        <v>9131874.8682707455</v>
      </c>
      <c r="E178" s="116">
        <f>'Flavor Groups'!E24</f>
        <v>2608528.2095790077</v>
      </c>
      <c r="F178" s="114">
        <f>'Flavor Groups'!F24</f>
        <v>0.39987576102572941</v>
      </c>
      <c r="G178" s="176">
        <f>'Flavor Groups'!G24</f>
        <v>0.16632529053579204</v>
      </c>
      <c r="H178" s="115">
        <f>'Flavor Groups'!H24</f>
        <v>4.4482938443951653E-2</v>
      </c>
      <c r="I178" s="232">
        <f>'Flavor Groups'!I24</f>
        <v>6.1811859672572851</v>
      </c>
      <c r="J178" s="233">
        <f>'Flavor Groups'!J24</f>
        <v>-0.50391380525467611</v>
      </c>
      <c r="K178" s="114">
        <f>'Flavor Groups'!K24</f>
        <v>-7.5378651389271314E-2</v>
      </c>
      <c r="L178" s="175">
        <f>'Flavor Groups'!L24</f>
        <v>56445816.790504597</v>
      </c>
      <c r="M178" s="174">
        <f>'Flavor Groups'!M24</f>
        <v>12836593.5264678</v>
      </c>
      <c r="N178" s="114">
        <f>'Flavor Groups'!N24</f>
        <v>0.29435501404708003</v>
      </c>
      <c r="O178" s="173">
        <f>'Flavor Groups'!O24</f>
        <v>11446421.312461106</v>
      </c>
      <c r="P178" s="172">
        <f>'Flavor Groups'!P24</f>
        <v>2591113.1257444043</v>
      </c>
      <c r="Q178" s="114">
        <f>'Flavor Groups'!Q24</f>
        <v>0.29260564071967277</v>
      </c>
    </row>
    <row r="179" spans="2:17" s="55" customFormat="1">
      <c r="B179" s="496"/>
      <c r="C179" s="218" t="s">
        <v>104</v>
      </c>
      <c r="D179" s="135">
        <f>'Flavor Groups'!D25</f>
        <v>19559641.559882712</v>
      </c>
      <c r="E179" s="116">
        <f>'Flavor Groups'!E25</f>
        <v>-649817.18671534956</v>
      </c>
      <c r="F179" s="114">
        <f>'Flavor Groups'!F25</f>
        <v>-3.2154111342775862E-2</v>
      </c>
      <c r="G179" s="176">
        <f>'Flavor Groups'!G25</f>
        <v>0.35625357466593255</v>
      </c>
      <c r="H179" s="115">
        <f>'Flavor Groups'!H25</f>
        <v>-2.1216475144720026E-2</v>
      </c>
      <c r="I179" s="232">
        <f>'Flavor Groups'!I25</f>
        <v>9.116091151312979</v>
      </c>
      <c r="J179" s="233">
        <f>'Flavor Groups'!J25</f>
        <v>-2.608461983643906E-2</v>
      </c>
      <c r="K179" s="114">
        <f>'Flavor Groups'!K25</f>
        <v>-2.8532179307639281E-3</v>
      </c>
      <c r="L179" s="175">
        <f>'Flavor Groups'!L25</f>
        <v>178307475.34690037</v>
      </c>
      <c r="M179" s="174">
        <f>'Flavor Groups'!M25</f>
        <v>-6450948.7542921007</v>
      </c>
      <c r="N179" s="114">
        <f>'Flavor Groups'!N25</f>
        <v>-3.4915586586508805E-2</v>
      </c>
      <c r="O179" s="173">
        <f>'Flavor Groups'!O25</f>
        <v>39091476.152944691</v>
      </c>
      <c r="P179" s="172">
        <f>'Flavor Groups'!P25</f>
        <v>-1214904.1568829268</v>
      </c>
      <c r="Q179" s="114">
        <f>'Flavor Groups'!Q25</f>
        <v>-3.0141733084047374E-2</v>
      </c>
    </row>
    <row r="180" spans="2:17" s="55" customFormat="1" ht="15" thickBot="1">
      <c r="B180" s="497"/>
      <c r="C180" s="217" t="s">
        <v>103</v>
      </c>
      <c r="D180" s="134">
        <f>'Flavor Groups'!D26</f>
        <v>5777584.3125479994</v>
      </c>
      <c r="E180" s="113">
        <f>'Flavor Groups'!E26</f>
        <v>-328734.49663681444</v>
      </c>
      <c r="F180" s="111">
        <f>'Flavor Groups'!F26</f>
        <v>-5.3835134867565179E-2</v>
      </c>
      <c r="G180" s="171">
        <f>'Flavor Groups'!G26</f>
        <v>0.1052312261437669</v>
      </c>
      <c r="H180" s="112">
        <f>'Flavor Groups'!H26</f>
        <v>-8.8219255988901402E-3</v>
      </c>
      <c r="I180" s="234">
        <f>'Flavor Groups'!I26</f>
        <v>10.029058992312947</v>
      </c>
      <c r="J180" s="235">
        <f>'Flavor Groups'!J26</f>
        <v>2.228078704057701E-2</v>
      </c>
      <c r="K180" s="111">
        <f>'Flavor Groups'!K26</f>
        <v>2.2265694895523629E-3</v>
      </c>
      <c r="L180" s="170">
        <f>'Flavor Groups'!L26</f>
        <v>57943733.903605737</v>
      </c>
      <c r="M180" s="169">
        <f>'Flavor Groups'!M26</f>
        <v>-3160844.0705895945</v>
      </c>
      <c r="N180" s="111">
        <f>'Flavor Groups'!N26</f>
        <v>-5.1728433046774817E-2</v>
      </c>
      <c r="O180" s="168">
        <f>'Flavor Groups'!O26</f>
        <v>10508259.783157326</v>
      </c>
      <c r="P180" s="167">
        <f>'Flavor Groups'!P26</f>
        <v>-552532.98114970513</v>
      </c>
      <c r="Q180" s="111">
        <f>'Flavor Groups'!Q26</f>
        <v>-4.9954193422077173E-2</v>
      </c>
    </row>
    <row r="181" spans="2:17" s="55" customFormat="1">
      <c r="B181" s="502" t="s">
        <v>102</v>
      </c>
      <c r="C181" s="120" t="s">
        <v>101</v>
      </c>
      <c r="D181" s="166">
        <f>'Cheddar Sharpness'!D8</f>
        <v>5490370609.8175316</v>
      </c>
      <c r="E181" s="165">
        <f>'Cheddar Sharpness'!E8</f>
        <v>136446833.15350914</v>
      </c>
      <c r="F181" s="158">
        <f>'Cheddar Sharpness'!F8</f>
        <v>2.5485389565730394E-2</v>
      </c>
      <c r="G181" s="164">
        <f>'Cheddar Sharpness'!G8</f>
        <v>100.00000000000001</v>
      </c>
      <c r="H181" s="163">
        <f>'Cheddar Sharpness'!H8</f>
        <v>5.6843418860808015E-14</v>
      </c>
      <c r="I181" s="248">
        <f>'Cheddar Sharpness'!I8</f>
        <v>5.6143687842692538</v>
      </c>
      <c r="J181" s="249">
        <f>'Cheddar Sharpness'!J8</f>
        <v>-6.5603212004152311E-2</v>
      </c>
      <c r="K181" s="158">
        <f>'Cheddar Sharpness'!K8</f>
        <v>-1.1549918212131005E-2</v>
      </c>
      <c r="L181" s="162">
        <f>'Cheddar Sharpness'!L8</f>
        <v>30824965365.828896</v>
      </c>
      <c r="M181" s="161">
        <f>'Cheddar Sharpness'!M8</f>
        <v>414828244.1948967</v>
      </c>
      <c r="N181" s="158">
        <f>'Cheddar Sharpness'!N8</f>
        <v>1.3641117188510958E-2</v>
      </c>
      <c r="O181" s="160">
        <f>'Cheddar Sharpness'!O8</f>
        <v>7304479424.45784</v>
      </c>
      <c r="P181" s="159">
        <f>'Cheddar Sharpness'!P8</f>
        <v>114857713.45678997</v>
      </c>
      <c r="Q181" s="158">
        <f>'Cheddar Sharpness'!Q8</f>
        <v>1.5975487734082423E-2</v>
      </c>
    </row>
    <row r="182" spans="2:17" s="55" customFormat="1">
      <c r="B182" s="503"/>
      <c r="C182" s="106" t="s">
        <v>100</v>
      </c>
      <c r="D182" s="157">
        <f>'Cheddar Sharpness'!D9</f>
        <v>157824479.65599746</v>
      </c>
      <c r="E182" s="156">
        <f>'Cheddar Sharpness'!E9</f>
        <v>5089832.1287065446</v>
      </c>
      <c r="F182" s="149">
        <f>'Cheddar Sharpness'!F9</f>
        <v>3.332467263393582E-2</v>
      </c>
      <c r="G182" s="155">
        <f>'Cheddar Sharpness'!G9</f>
        <v>2.8745687836406848</v>
      </c>
      <c r="H182" s="154">
        <f>'Cheddar Sharpness'!H9</f>
        <v>2.1807819933832739E-2</v>
      </c>
      <c r="I182" s="250">
        <f>'Cheddar Sharpness'!I9</f>
        <v>5.9516977219689702</v>
      </c>
      <c r="J182" s="251">
        <f>'Cheddar Sharpness'!J9</f>
        <v>-7.4392023392044315E-2</v>
      </c>
      <c r="K182" s="149">
        <f>'Cheddar Sharpness'!K9</f>
        <v>-1.2344990953596825E-2</v>
      </c>
      <c r="L182" s="153">
        <f>'Cheddar Sharpness'!L9</f>
        <v>939323596.03953815</v>
      </c>
      <c r="M182" s="152">
        <f>'Cheddar Sharpness'!M9</f>
        <v>18930902.814001322</v>
      </c>
      <c r="N182" s="149">
        <f>'Cheddar Sharpness'!N9</f>
        <v>2.0568288898141454E-2</v>
      </c>
      <c r="O182" s="151">
        <f>'Cheddar Sharpness'!O9</f>
        <v>249145045.20135817</v>
      </c>
      <c r="P182" s="150">
        <f>'Cheddar Sharpness'!P9</f>
        <v>6759968.7444213927</v>
      </c>
      <c r="Q182" s="149">
        <f>'Cheddar Sharpness'!Q9</f>
        <v>2.7889376867731373E-2</v>
      </c>
    </row>
    <row r="183" spans="2:17" s="55" customFormat="1">
      <c r="B183" s="503"/>
      <c r="C183" s="106" t="s">
        <v>99</v>
      </c>
      <c r="D183" s="157">
        <f>'Cheddar Sharpness'!D10</f>
        <v>469917029.66125488</v>
      </c>
      <c r="E183" s="156">
        <f>'Cheddar Sharpness'!E10</f>
        <v>9254089.3954199553</v>
      </c>
      <c r="F183" s="149">
        <f>'Cheddar Sharpness'!F10</f>
        <v>2.008863441474084E-2</v>
      </c>
      <c r="G183" s="155">
        <f>'Cheddar Sharpness'!G10</f>
        <v>8.5589309548790613</v>
      </c>
      <c r="H183" s="154">
        <f>'Cheddar Sharpness'!H10</f>
        <v>-4.5280824782645723E-2</v>
      </c>
      <c r="I183" s="250">
        <f>'Cheddar Sharpness'!I10</f>
        <v>5.2684319463715648</v>
      </c>
      <c r="J183" s="251">
        <f>'Cheddar Sharpness'!J10</f>
        <v>-7.9964322241259822E-2</v>
      </c>
      <c r="K183" s="149">
        <f>'Cheddar Sharpness'!K10</f>
        <v>-1.4951084068047111E-2</v>
      </c>
      <c r="L183" s="153">
        <f>'Cheddar Sharpness'!L10</f>
        <v>2475725891.2113895</v>
      </c>
      <c r="M183" s="152">
        <f>'Cheddar Sharpness'!M10</f>
        <v>11917940.405385494</v>
      </c>
      <c r="N183" s="149">
        <f>'Cheddar Sharpness'!N10</f>
        <v>4.8372034847467263E-3</v>
      </c>
      <c r="O183" s="151">
        <f>'Cheddar Sharpness'!O10</f>
        <v>690188190.71658409</v>
      </c>
      <c r="P183" s="150">
        <f>'Cheddar Sharpness'!P10</f>
        <v>9748647.0624713898</v>
      </c>
      <c r="Q183" s="149">
        <f>'Cheddar Sharpness'!Q10</f>
        <v>1.4326984892910503E-2</v>
      </c>
    </row>
    <row r="184" spans="2:17" s="55" customFormat="1">
      <c r="B184" s="503"/>
      <c r="C184" s="106" t="s">
        <v>98</v>
      </c>
      <c r="D184" s="157">
        <f>'Cheddar Sharpness'!D11</f>
        <v>127540442.22787361</v>
      </c>
      <c r="E184" s="156">
        <f>'Cheddar Sharpness'!E11</f>
        <v>3013955.3262934983</v>
      </c>
      <c r="F184" s="149">
        <f>'Cheddar Sharpness'!F11</f>
        <v>2.4203327350554641E-2</v>
      </c>
      <c r="G184" s="155">
        <f>'Cheddar Sharpness'!G11</f>
        <v>2.3229842080207468</v>
      </c>
      <c r="H184" s="154">
        <f>'Cheddar Sharpness'!H11</f>
        <v>-2.907831091758073E-3</v>
      </c>
      <c r="I184" s="250">
        <f>'Cheddar Sharpness'!I11</f>
        <v>5.2290167626646369</v>
      </c>
      <c r="J184" s="251">
        <f>'Cheddar Sharpness'!J11</f>
        <v>2.010311008908694E-3</v>
      </c>
      <c r="K184" s="149">
        <f>'Cheddar Sharpness'!K11</f>
        <v>3.8460082793123385E-4</v>
      </c>
      <c r="L184" s="153">
        <f>'Cheddar Sharpness'!L11</f>
        <v>666911110.32721186</v>
      </c>
      <c r="M184" s="152">
        <f>'Cheddar Sharpness'!M11</f>
        <v>16010359.890630126</v>
      </c>
      <c r="N184" s="149">
        <f>'Cheddar Sharpness'!N11</f>
        <v>2.4597236798223725E-2</v>
      </c>
      <c r="O184" s="151">
        <f>'Cheddar Sharpness'!O11</f>
        <v>152869472.1460458</v>
      </c>
      <c r="P184" s="150">
        <f>'Cheddar Sharpness'!P11</f>
        <v>2461105.2791723013</v>
      </c>
      <c r="Q184" s="149">
        <f>'Cheddar Sharpness'!Q11</f>
        <v>1.6362821633125146E-2</v>
      </c>
    </row>
    <row r="185" spans="2:17" s="55" customFormat="1" ht="15" thickBot="1">
      <c r="B185" s="504"/>
      <c r="C185" s="105" t="s">
        <v>97</v>
      </c>
      <c r="D185" s="148">
        <f>'Cheddar Sharpness'!D12</f>
        <v>257978838.13095284</v>
      </c>
      <c r="E185" s="147">
        <f>'Cheddar Sharpness'!E12</f>
        <v>-10838583.25383848</v>
      </c>
      <c r="F185" s="140">
        <f>'Cheddar Sharpness'!F12</f>
        <v>-4.0319497144211826E-2</v>
      </c>
      <c r="G185" s="146">
        <f>'Cheddar Sharpness'!G12</f>
        <v>4.6987508943321883</v>
      </c>
      <c r="H185" s="145">
        <f>'Cheddar Sharpness'!H12</f>
        <v>-0.32219136406299409</v>
      </c>
      <c r="I185" s="254">
        <f>'Cheddar Sharpness'!I12</f>
        <v>5.0461672235004933</v>
      </c>
      <c r="J185" s="255">
        <f>'Cheddar Sharpness'!J12</f>
        <v>-3.8005958080081115E-2</v>
      </c>
      <c r="K185" s="140">
        <f>'Cheddar Sharpness'!K12</f>
        <v>-7.4753468701209292E-3</v>
      </c>
      <c r="L185" s="144">
        <f>'Cheddar Sharpness'!L12</f>
        <v>1301804357.3331535</v>
      </c>
      <c r="M185" s="143">
        <f>'Cheddar Sharpness'!M12</f>
        <v>-64909967.213047028</v>
      </c>
      <c r="N185" s="140">
        <f>'Cheddar Sharpness'!N12</f>
        <v>-4.749344178755098E-2</v>
      </c>
      <c r="O185" s="142">
        <f>'Cheddar Sharpness'!O12</f>
        <v>358192870.4067508</v>
      </c>
      <c r="P185" s="141">
        <f>'Cheddar Sharpness'!P12</f>
        <v>-11113500.986676991</v>
      </c>
      <c r="Q185" s="140">
        <f>'Cheddar Sharpness'!Q12</f>
        <v>-3.0092903474003719E-2</v>
      </c>
    </row>
    <row r="186" spans="2:17" s="55" customFormat="1">
      <c r="B186" s="505" t="s">
        <v>69</v>
      </c>
      <c r="C186" s="362" t="s">
        <v>294</v>
      </c>
      <c r="D186" s="317">
        <f>Size!D9</f>
        <v>5866567.4016087754</v>
      </c>
      <c r="E186" s="318">
        <f>Size!E9</f>
        <v>-909913.41797772516</v>
      </c>
      <c r="F186" s="321">
        <f>Size!F9</f>
        <v>-0.1342752148501245</v>
      </c>
      <c r="G186" s="333">
        <f>Size!G9</f>
        <v>0.10685193802980357</v>
      </c>
      <c r="H186" s="334">
        <f>Size!H9</f>
        <v>-1.9718426104309253E-2</v>
      </c>
      <c r="I186" s="332">
        <f>Size!I9</f>
        <v>17.742133740202654</v>
      </c>
      <c r="J186" s="319">
        <f>Size!J9</f>
        <v>0.12531431329858833</v>
      </c>
      <c r="K186" s="321">
        <f>Size!K9</f>
        <v>7.1133335854717756E-3</v>
      </c>
      <c r="L186" s="337">
        <f>Size!L9</f>
        <v>104085423.43525606</v>
      </c>
      <c r="M186" s="340">
        <f>Size!M9</f>
        <v>-15294615.513278171</v>
      </c>
      <c r="N186" s="321">
        <f>Size!N9</f>
        <v>-0.12811702566014249</v>
      </c>
      <c r="O186" s="329">
        <f>Size!O9</f>
        <v>43354449.292744152</v>
      </c>
      <c r="P186" s="320">
        <f>Size!P9</f>
        <v>-6679145.6452889219</v>
      </c>
      <c r="Q186" s="321">
        <f>Size!Q9</f>
        <v>-0.1334932189773908</v>
      </c>
    </row>
    <row r="187" spans="2:17" s="55" customFormat="1">
      <c r="B187" s="499"/>
      <c r="C187" s="362" t="s">
        <v>295</v>
      </c>
      <c r="D187" s="157">
        <f>Size!D10</f>
        <v>468659137.3922742</v>
      </c>
      <c r="E187" s="357">
        <f>Size!E10</f>
        <v>10364659.58773911</v>
      </c>
      <c r="F187" s="325">
        <f>Size!F10</f>
        <v>2.2615720000361186E-2</v>
      </c>
      <c r="G187" s="313">
        <f>Size!G10</f>
        <v>8.5360200740228311</v>
      </c>
      <c r="H187" s="335">
        <f>Size!H10</f>
        <v>-2.3953824038409621E-2</v>
      </c>
      <c r="I187" s="315">
        <f>Size!I10</f>
        <v>9.529467515811568</v>
      </c>
      <c r="J187" s="358">
        <f>Size!J10</f>
        <v>-8.1898357972997715E-2</v>
      </c>
      <c r="K187" s="325">
        <f>Size!K10</f>
        <v>-8.520990569756498E-3</v>
      </c>
      <c r="L187" s="338">
        <f>Size!L10</f>
        <v>4466072025.7679472</v>
      </c>
      <c r="M187" s="359">
        <f>Size!M10</f>
        <v>61236121.653520584</v>
      </c>
      <c r="N187" s="325">
        <f>Size!N10</f>
        <v>1.3902021093753285E-2</v>
      </c>
      <c r="O187" s="360">
        <f>Size!O10</f>
        <v>1201547657.6832426</v>
      </c>
      <c r="P187" s="361">
        <f>Size!P10</f>
        <v>28099698.340087414</v>
      </c>
      <c r="Q187" s="325">
        <f>Size!Q10</f>
        <v>2.3946267166220475E-2</v>
      </c>
    </row>
    <row r="188" spans="2:17" s="55" customFormat="1">
      <c r="B188" s="499"/>
      <c r="C188" s="100" t="s">
        <v>96</v>
      </c>
      <c r="D188" s="157">
        <f>Size!D11</f>
        <v>1658767780.2136571</v>
      </c>
      <c r="E188" s="322">
        <f>Size!E11</f>
        <v>24790184.642815828</v>
      </c>
      <c r="F188" s="325">
        <f>Size!F11</f>
        <v>1.5171679654613138E-2</v>
      </c>
      <c r="G188" s="313">
        <f>Size!G11</f>
        <v>30.212309843848328</v>
      </c>
      <c r="H188" s="335">
        <f>Size!H11</f>
        <v>-0.30694414129070324</v>
      </c>
      <c r="I188" s="315">
        <f>Size!I11</f>
        <v>5.958428374173609</v>
      </c>
      <c r="J188" s="323">
        <f>Size!J11</f>
        <v>-3.1003260824467027E-2</v>
      </c>
      <c r="K188" s="325">
        <f>Size!K11</f>
        <v>-5.1763276908121823E-3</v>
      </c>
      <c r="L188" s="338">
        <f>Size!L11</f>
        <v>9883649007.7900276</v>
      </c>
      <c r="M188" s="341">
        <f>Size!M11</f>
        <v>97051905.999938965</v>
      </c>
      <c r="N188" s="325">
        <f>Size!N11</f>
        <v>9.9168183782887085E-3</v>
      </c>
      <c r="O188" s="330">
        <f>Size!O11</f>
        <v>3247020314.6026158</v>
      </c>
      <c r="P188" s="324">
        <f>Size!P11</f>
        <v>46920870.945159435</v>
      </c>
      <c r="Q188" s="325">
        <f>Size!Q11</f>
        <v>1.4662316522118029E-2</v>
      </c>
    </row>
    <row r="189" spans="2:17" s="55" customFormat="1">
      <c r="B189" s="499"/>
      <c r="C189" s="100" t="s">
        <v>95</v>
      </c>
      <c r="D189" s="157">
        <f>Size!D12</f>
        <v>428933612.02715009</v>
      </c>
      <c r="E189" s="322">
        <f>Size!E12</f>
        <v>799722.04441732168</v>
      </c>
      <c r="F189" s="325">
        <f>Size!F12</f>
        <v>1.8679251120474849E-3</v>
      </c>
      <c r="G189" s="313">
        <f>Size!G12</f>
        <v>7.8124710062406058</v>
      </c>
      <c r="H189" s="335">
        <f>Size!H12</f>
        <v>-0.18416674659454291</v>
      </c>
      <c r="I189" s="315">
        <f>Size!I12</f>
        <v>5.2873881961269582</v>
      </c>
      <c r="J189" s="323">
        <f>Size!J12</f>
        <v>-4.1116442930239749E-2</v>
      </c>
      <c r="K189" s="325">
        <f>Size!K12</f>
        <v>-7.7163192519083008E-3</v>
      </c>
      <c r="L189" s="338">
        <f>Size!L12</f>
        <v>2267938517.1544538</v>
      </c>
      <c r="M189" s="341">
        <f>Size!M12</f>
        <v>-13374901.756141663</v>
      </c>
      <c r="N189" s="325">
        <f>Size!N12</f>
        <v>-5.8628076463639236E-3</v>
      </c>
      <c r="O189" s="330">
        <f>Size!O12</f>
        <v>551988618.35609746</v>
      </c>
      <c r="P189" s="324">
        <f>Size!P12</f>
        <v>59406.74242246151</v>
      </c>
      <c r="Q189" s="325">
        <f>Size!Q12</f>
        <v>1.0763471324297922E-4</v>
      </c>
    </row>
    <row r="190" spans="2:17" s="55" customFormat="1">
      <c r="B190" s="499"/>
      <c r="C190" s="100" t="s">
        <v>94</v>
      </c>
      <c r="D190" s="157">
        <f>Size!D13</f>
        <v>1119282622.7716787</v>
      </c>
      <c r="E190" s="322">
        <f>Size!E13</f>
        <v>52451771.143963933</v>
      </c>
      <c r="F190" s="325">
        <f>Size!F13</f>
        <v>4.9165967654512206E-2</v>
      </c>
      <c r="G190" s="313">
        <f>Size!G13</f>
        <v>20.386285413415422</v>
      </c>
      <c r="H190" s="335">
        <f>Size!H13</f>
        <v>0.46013599235574887</v>
      </c>
      <c r="I190" s="315">
        <f>Size!I13</f>
        <v>5.127354832696069</v>
      </c>
      <c r="J190" s="323">
        <f>Size!J13</f>
        <v>3.5653559033690385E-3</v>
      </c>
      <c r="K190" s="325">
        <f>Size!K13</f>
        <v>6.9584355866252675E-4</v>
      </c>
      <c r="L190" s="338">
        <f>Size!L13</f>
        <v>5738959165.0210981</v>
      </c>
      <c r="M190" s="341">
        <f>Size!M13</f>
        <v>272742473.93321896</v>
      </c>
      <c r="N190" s="325">
        <f>Size!N13</f>
        <v>4.9896023035072568E-2</v>
      </c>
      <c r="O190" s="330">
        <f>Size!O13</f>
        <v>1040788857.3482771</v>
      </c>
      <c r="P190" s="324">
        <f>Size!P13</f>
        <v>49400521.066632628</v>
      </c>
      <c r="Q190" s="325">
        <f>Size!Q13</f>
        <v>4.9829637144932465E-2</v>
      </c>
    </row>
    <row r="191" spans="2:17" s="55" customFormat="1" ht="15" thickBot="1">
      <c r="B191" s="506"/>
      <c r="C191" s="95" t="s">
        <v>93</v>
      </c>
      <c r="D191" s="148">
        <f>Size!D14</f>
        <v>1427596191.2926285</v>
      </c>
      <c r="E191" s="147">
        <f>Size!E14</f>
        <v>49776362.312622309</v>
      </c>
      <c r="F191" s="328">
        <f>Size!F14</f>
        <v>3.6126902273914525E-2</v>
      </c>
      <c r="G191" s="314">
        <f>Size!G14</f>
        <v>26.001818324247402</v>
      </c>
      <c r="H191" s="336">
        <f>Size!H14</f>
        <v>0.26705095633183618</v>
      </c>
      <c r="I191" s="316">
        <f>Size!I14</f>
        <v>3.5783895091572693</v>
      </c>
      <c r="J191" s="326">
        <f>Size!J14</f>
        <v>-7.4056514027379006E-2</v>
      </c>
      <c r="K191" s="328">
        <f>Size!K14</f>
        <v>-2.027586815993724E-2</v>
      </c>
      <c r="L191" s="339">
        <f>Size!L14</f>
        <v>5108495234.234416</v>
      </c>
      <c r="M191" s="342">
        <f>Size!M14</f>
        <v>76082679.211440086</v>
      </c>
      <c r="N191" s="328">
        <f>Size!N14</f>
        <v>1.5118529806444441E-2</v>
      </c>
      <c r="O191" s="331">
        <f>Size!O14</f>
        <v>582079517.07126176</v>
      </c>
      <c r="P191" s="327">
        <f>Size!P14</f>
        <v>17272164.615051508</v>
      </c>
      <c r="Q191" s="328">
        <f>Size!Q14</f>
        <v>3.0580629908479505E-2</v>
      </c>
    </row>
    <row r="192" spans="2:17" s="55" customFormat="1">
      <c r="B192" s="493" t="s">
        <v>92</v>
      </c>
      <c r="C192" s="120" t="s">
        <v>189</v>
      </c>
      <c r="D192" s="129">
        <f>Variety!D52</f>
        <v>1021149.8343123544</v>
      </c>
      <c r="E192" s="128">
        <f>Variety!E52</f>
        <v>127821.258835349</v>
      </c>
      <c r="F192" s="127">
        <f>Variety!F52</f>
        <v>0.14308426075713185</v>
      </c>
      <c r="G192" s="133">
        <f>Variety!G52</f>
        <v>1.8598923586076312E-2</v>
      </c>
      <c r="H192" s="132">
        <f>Variety!H52</f>
        <v>1.9134306141605079E-3</v>
      </c>
      <c r="I192" s="256">
        <f>Variety!I52</f>
        <v>4.0772843248004902</v>
      </c>
      <c r="J192" s="257">
        <f>Variety!J52</f>
        <v>-0.20962481061487637</v>
      </c>
      <c r="K192" s="127">
        <f>Variety!K52</f>
        <v>-4.8898822903221027E-2</v>
      </c>
      <c r="L192" s="131">
        <f>Variety!L52</f>
        <v>4163518.2127143801</v>
      </c>
      <c r="M192" s="130">
        <f>Variety!M52</f>
        <v>333899.78157440992</v>
      </c>
      <c r="N192" s="127">
        <f>Variety!N52</f>
        <v>8.7188785926909512E-2</v>
      </c>
      <c r="O192" s="129">
        <f>Variety!O52</f>
        <v>985726.93153858988</v>
      </c>
      <c r="P192" s="128">
        <f>Variety!P52</f>
        <v>65672.040459096897</v>
      </c>
      <c r="Q192" s="127">
        <f>Variety!Q52</f>
        <v>7.1378393936957857E-2</v>
      </c>
    </row>
    <row r="193" spans="2:17" s="55" customFormat="1">
      <c r="B193" s="494"/>
      <c r="C193" s="120" t="s">
        <v>176</v>
      </c>
      <c r="D193" s="124">
        <f>Variety!D53</f>
        <v>4425790.8715082686</v>
      </c>
      <c r="E193" s="88">
        <f>Variety!E53</f>
        <v>37124.626749130897</v>
      </c>
      <c r="F193" s="87">
        <f>Variety!F53</f>
        <v>8.4592048423514608E-3</v>
      </c>
      <c r="G193" s="126">
        <f>Variety!G53</f>
        <v>8.0610056880210446E-2</v>
      </c>
      <c r="H193" s="90">
        <f>Variety!H53</f>
        <v>-1.360969003420448E-3</v>
      </c>
      <c r="I193" s="258">
        <f>Variety!I53</f>
        <v>11.173727418566042</v>
      </c>
      <c r="J193" s="259">
        <f>Variety!J53</f>
        <v>-9.8211895160174478E-2</v>
      </c>
      <c r="K193" s="87">
        <f>Variety!K53</f>
        <v>-8.712954570344305E-3</v>
      </c>
      <c r="L193" s="125">
        <f>Variety!L53</f>
        <v>49452580.809811242</v>
      </c>
      <c r="M193" s="89">
        <f>Variety!M53</f>
        <v>-16198.769312486053</v>
      </c>
      <c r="N193" s="87">
        <f>Variety!N53</f>
        <v>-3.2745439548547263E-4</v>
      </c>
      <c r="O193" s="124">
        <f>Variety!O53</f>
        <v>9294835.8899315502</v>
      </c>
      <c r="P193" s="88">
        <f>Variety!P53</f>
        <v>45474.560371575877</v>
      </c>
      <c r="Q193" s="87">
        <f>Variety!Q53</f>
        <v>4.9165081513513828E-3</v>
      </c>
    </row>
    <row r="194" spans="2:17" s="55" customFormat="1">
      <c r="B194" s="494"/>
      <c r="C194" s="120" t="s">
        <v>171</v>
      </c>
      <c r="D194" s="124">
        <f>Variety!D54</f>
        <v>27513587.90273919</v>
      </c>
      <c r="E194" s="88">
        <f>Variety!E54</f>
        <v>-3111044.025030788</v>
      </c>
      <c r="F194" s="87">
        <f>Variety!F54</f>
        <v>-0.10158633195554385</v>
      </c>
      <c r="G194" s="126">
        <f>Variety!G54</f>
        <v>0.50112442051800921</v>
      </c>
      <c r="H194" s="90">
        <f>Variety!H54</f>
        <v>-7.0879089529193307E-2</v>
      </c>
      <c r="I194" s="258">
        <f>Variety!I54</f>
        <v>7.6173549561279179</v>
      </c>
      <c r="J194" s="259">
        <f>Variety!J54</f>
        <v>3.4434320137716412E-2</v>
      </c>
      <c r="K194" s="87">
        <f>Variety!K54</f>
        <v>4.5410365993128806E-3</v>
      </c>
      <c r="L194" s="125">
        <f>Variety!L54</f>
        <v>209580765.17179149</v>
      </c>
      <c r="M194" s="89">
        <f>Variety!M54</f>
        <v>-22643388.242899865</v>
      </c>
      <c r="N194" s="87">
        <f>Variety!N54</f>
        <v>-9.7506602607631082E-2</v>
      </c>
      <c r="O194" s="124">
        <f>Variety!O54</f>
        <v>49219387.73868902</v>
      </c>
      <c r="P194" s="88">
        <f>Variety!P54</f>
        <v>-6213844.6970806643</v>
      </c>
      <c r="Q194" s="87">
        <f>Variety!Q54</f>
        <v>-0.11209601937394914</v>
      </c>
    </row>
    <row r="195" spans="2:17" s="55" customFormat="1">
      <c r="B195" s="494"/>
      <c r="C195" s="120" t="s">
        <v>173</v>
      </c>
      <c r="D195" s="124">
        <f>Variety!D55</f>
        <v>11412166.7988823</v>
      </c>
      <c r="E195" s="88">
        <f>Variety!E55</f>
        <v>777557.26900370605</v>
      </c>
      <c r="F195" s="87">
        <f>Variety!F55</f>
        <v>7.3115732817374324E-2</v>
      </c>
      <c r="G195" s="126">
        <f>Variety!G55</f>
        <v>0.20785785896631079</v>
      </c>
      <c r="H195" s="90">
        <f>Variety!H55</f>
        <v>9.225790720749999E-3</v>
      </c>
      <c r="I195" s="258">
        <f>Variety!I55</f>
        <v>12.167221633262292</v>
      </c>
      <c r="J195" s="259">
        <f>Variety!J55</f>
        <v>-1.3409049988785693</v>
      </c>
      <c r="K195" s="87">
        <f>Variety!K55</f>
        <v>-9.9266540460766578E-2</v>
      </c>
      <c r="L195" s="125">
        <f>Variety!L55</f>
        <v>138854362.75775841</v>
      </c>
      <c r="M195" s="89">
        <f>Variety!M55</f>
        <v>-4799289.4552136362</v>
      </c>
      <c r="N195" s="87">
        <f>Variety!N55</f>
        <v>-3.3408753493426716E-2</v>
      </c>
      <c r="O195" s="124">
        <f>Variety!O55</f>
        <v>30060588.873775989</v>
      </c>
      <c r="P195" s="88">
        <f>Variety!P55</f>
        <v>-855625.42048207298</v>
      </c>
      <c r="Q195" s="87">
        <f>Variety!Q55</f>
        <v>-2.7675620706283714E-2</v>
      </c>
    </row>
    <row r="196" spans="2:17" s="55" customFormat="1">
      <c r="B196" s="494"/>
      <c r="C196" s="120" t="s">
        <v>169</v>
      </c>
      <c r="D196" s="124">
        <f>Variety!D56</f>
        <v>21608755.184680331</v>
      </c>
      <c r="E196" s="88">
        <f>Variety!E56</f>
        <v>-40281.490745037794</v>
      </c>
      <c r="F196" s="87">
        <f>Variety!F56</f>
        <v>-1.8606597304517858E-3</v>
      </c>
      <c r="G196" s="126">
        <f>Variety!G56</f>
        <v>0.39357552923733302</v>
      </c>
      <c r="H196" s="90">
        <f>Variety!H56</f>
        <v>-1.0782798944071414E-2</v>
      </c>
      <c r="I196" s="258">
        <f>Variety!I56</f>
        <v>11.945999773402812</v>
      </c>
      <c r="J196" s="259">
        <f>Variety!J56</f>
        <v>6.6291682162635368E-2</v>
      </c>
      <c r="K196" s="87">
        <f>Variety!K56</f>
        <v>5.5802450408286818E-3</v>
      </c>
      <c r="L196" s="125">
        <f>Variety!L56</f>
        <v>258138184.53970811</v>
      </c>
      <c r="M196" s="89">
        <f>Variety!M56</f>
        <v>953948.37910202146</v>
      </c>
      <c r="N196" s="87">
        <f>Variety!N56</f>
        <v>3.7092023731435117E-3</v>
      </c>
      <c r="O196" s="124">
        <f>Variety!O56</f>
        <v>37244329.520020232</v>
      </c>
      <c r="P196" s="88">
        <f>Variety!P56</f>
        <v>97988.924175918102</v>
      </c>
      <c r="Q196" s="87">
        <f>Variety!Q56</f>
        <v>2.6379159455314008E-3</v>
      </c>
    </row>
    <row r="197" spans="2:17" s="55" customFormat="1">
      <c r="B197" s="494"/>
      <c r="C197" s="120" t="s">
        <v>233</v>
      </c>
      <c r="D197" s="124">
        <f>Variety!D57</f>
        <v>6018970.6345853228</v>
      </c>
      <c r="E197" s="88">
        <f>Variety!E57</f>
        <v>1461480.899072404</v>
      </c>
      <c r="F197" s="87">
        <f>Variety!F57</f>
        <v>0.32067672861317437</v>
      </c>
      <c r="G197" s="126">
        <f>Variety!G57</f>
        <v>0.10962776581643841</v>
      </c>
      <c r="H197" s="90">
        <f>Variety!H57</f>
        <v>2.4503473323192582E-2</v>
      </c>
      <c r="I197" s="258">
        <f>Variety!I57</f>
        <v>11.57021932657733</v>
      </c>
      <c r="J197" s="259">
        <f>Variety!J57</f>
        <v>-0.63635457247823268</v>
      </c>
      <c r="K197" s="87">
        <f>Variety!K57</f>
        <v>-5.213211976928827E-2</v>
      </c>
      <c r="L197" s="125">
        <f>Variety!L57</f>
        <v>69640810.36238052</v>
      </c>
      <c r="M197" s="89">
        <f>Variety!M57</f>
        <v>14009475.111654885</v>
      </c>
      <c r="N197" s="87">
        <f>Variety!N57</f>
        <v>0.25182705122060056</v>
      </c>
      <c r="O197" s="124">
        <f>Variety!O57</f>
        <v>10143789.222957764</v>
      </c>
      <c r="P197" s="88">
        <f>Variety!P57</f>
        <v>2544617.1056492971</v>
      </c>
      <c r="Q197" s="87">
        <f>Variety!Q57</f>
        <v>0.33485451656680848</v>
      </c>
    </row>
    <row r="198" spans="2:17" s="55" customFormat="1">
      <c r="B198" s="494"/>
      <c r="C198" s="120" t="s">
        <v>153</v>
      </c>
      <c r="D198" s="124">
        <f>Variety!D58</f>
        <v>1021599568.3650413</v>
      </c>
      <c r="E198" s="88">
        <f>Variety!E58</f>
        <v>5487925.2192046642</v>
      </c>
      <c r="F198" s="87">
        <f>Variety!F58</f>
        <v>5.4009077213349223E-3</v>
      </c>
      <c r="G198" s="126">
        <f>Variety!G58</f>
        <v>18.6071149102081</v>
      </c>
      <c r="H198" s="90">
        <f>Variety!H58</f>
        <v>-0.37170670796153971</v>
      </c>
      <c r="I198" s="258">
        <f>Variety!I58</f>
        <v>5.4405541801628985</v>
      </c>
      <c r="J198" s="259">
        <f>Variety!J58</f>
        <v>-6.7963290569325707E-2</v>
      </c>
      <c r="K198" s="87">
        <f>Variety!K58</f>
        <v>-1.233785513623716E-2</v>
      </c>
      <c r="L198" s="125">
        <f>Variety!L58</f>
        <v>5558067802.1210384</v>
      </c>
      <c r="M198" s="89">
        <f>Variety!M58</f>
        <v>-39200936.362229347</v>
      </c>
      <c r="N198" s="87">
        <f>Variety!N58</f>
        <v>-7.0035830319721088E-3</v>
      </c>
      <c r="O198" s="124">
        <f>Variety!O58</f>
        <v>1498809563.595701</v>
      </c>
      <c r="P198" s="88">
        <f>Variety!P58</f>
        <v>7207687.2145950794</v>
      </c>
      <c r="Q198" s="87">
        <f>Variety!Q58</f>
        <v>4.8321789672739106E-3</v>
      </c>
    </row>
    <row r="199" spans="2:17" s="55" customFormat="1">
      <c r="B199" s="494"/>
      <c r="C199" s="120" t="s">
        <v>234</v>
      </c>
      <c r="D199" s="124">
        <f>Variety!D59</f>
        <v>116141032.03377572</v>
      </c>
      <c r="E199" s="88">
        <f>Variety!E59</f>
        <v>-1891032.1595030874</v>
      </c>
      <c r="F199" s="87">
        <f>Variety!F59</f>
        <v>-1.6021342780267754E-2</v>
      </c>
      <c r="G199" s="126">
        <f>Variety!G59</f>
        <v>2.1153586941125564</v>
      </c>
      <c r="H199" s="90">
        <f>Variety!H59</f>
        <v>-8.9231231275274769E-2</v>
      </c>
      <c r="I199" s="258">
        <f>Variety!I59</f>
        <v>3.4296768489320804</v>
      </c>
      <c r="J199" s="259">
        <f>Variety!J59</f>
        <v>-0.15502955402509278</v>
      </c>
      <c r="K199" s="87">
        <f>Variety!K59</f>
        <v>-4.3247489919175097E-2</v>
      </c>
      <c r="L199" s="125">
        <f>Variety!L59</f>
        <v>398326208.77731973</v>
      </c>
      <c r="M199" s="89">
        <f>Variety!M59</f>
        <v>-24784087.49057889</v>
      </c>
      <c r="N199" s="87">
        <f>Variety!N59</f>
        <v>-5.8575949839061524E-2</v>
      </c>
      <c r="O199" s="124">
        <f>Variety!O59</f>
        <v>110371159.65410811</v>
      </c>
      <c r="P199" s="88">
        <f>Variety!P59</f>
        <v>-4308788.014449954</v>
      </c>
      <c r="Q199" s="87">
        <f>Variety!Q59</f>
        <v>-3.7572287937408085E-2</v>
      </c>
    </row>
    <row r="200" spans="2:17" s="55" customFormat="1">
      <c r="B200" s="494"/>
      <c r="C200" s="120" t="s">
        <v>235</v>
      </c>
      <c r="D200" s="124">
        <f>Variety!D60</f>
        <v>324939844.1428073</v>
      </c>
      <c r="E200" s="88">
        <f>Variety!E60</f>
        <v>9854659.0297411084</v>
      </c>
      <c r="F200" s="87">
        <f>Variety!F60</f>
        <v>3.1276173858205455E-2</v>
      </c>
      <c r="G200" s="126">
        <f>Variety!G60</f>
        <v>5.9183590186383883</v>
      </c>
      <c r="H200" s="90">
        <f>Variety!H60</f>
        <v>3.323255332676478E-2</v>
      </c>
      <c r="I200" s="258">
        <f>Variety!I60</f>
        <v>4.2147716835972089</v>
      </c>
      <c r="J200" s="259">
        <f>Variety!J60</f>
        <v>-7.8170114256852941E-2</v>
      </c>
      <c r="K200" s="87">
        <f>Variety!K60</f>
        <v>-1.8208985338661776E-2</v>
      </c>
      <c r="L200" s="125">
        <f>Variety!L60</f>
        <v>1369547253.9655945</v>
      </c>
      <c r="M200" s="89">
        <f>Variety!M60</f>
        <v>16904892.909128189</v>
      </c>
      <c r="N200" s="87">
        <f>Variety!N60</f>
        <v>1.249768112831008E-2</v>
      </c>
      <c r="O200" s="124">
        <f>Variety!O60</f>
        <v>329616334.27551466</v>
      </c>
      <c r="P200" s="88">
        <f>Variety!P60</f>
        <v>8063692.8948022127</v>
      </c>
      <c r="Q200" s="87">
        <f>Variety!Q60</f>
        <v>2.5077364813977529E-2</v>
      </c>
    </row>
    <row r="201" spans="2:17" s="55" customFormat="1">
      <c r="B201" s="494"/>
      <c r="C201" s="120" t="s">
        <v>236</v>
      </c>
      <c r="D201" s="124">
        <f>Variety!D61</f>
        <v>11572537.000856869</v>
      </c>
      <c r="E201" s="88">
        <f>Variety!E61</f>
        <v>-971675.64226545393</v>
      </c>
      <c r="F201" s="87">
        <f>Variety!F61</f>
        <v>-7.7460074211847751E-2</v>
      </c>
      <c r="G201" s="126">
        <f>Variety!G61</f>
        <v>0.21077879478961942</v>
      </c>
      <c r="H201" s="90">
        <f>Variety!H61</f>
        <v>-2.3520630573856532E-2</v>
      </c>
      <c r="I201" s="258">
        <f>Variety!I61</f>
        <v>6.2233627693438596</v>
      </c>
      <c r="J201" s="259">
        <f>Variety!J61</f>
        <v>-0.27412091941269701</v>
      </c>
      <c r="K201" s="87">
        <f>Variety!K61</f>
        <v>-4.2188781464283502E-2</v>
      </c>
      <c r="L201" s="125">
        <f>Variety!L61</f>
        <v>72020095.917986885</v>
      </c>
      <c r="M201" s="89">
        <f>Variety!M61</f>
        <v>-9485721.1189941764</v>
      </c>
      <c r="N201" s="87">
        <f>Variety!N61</f>
        <v>-0.11638090953300041</v>
      </c>
      <c r="O201" s="124">
        <f>Variety!O61</f>
        <v>20342834.379147559</v>
      </c>
      <c r="P201" s="88">
        <f>Variety!P61</f>
        <v>-1606453.2647678405</v>
      </c>
      <c r="Q201" s="87">
        <f>Variety!Q61</f>
        <v>-7.318931214668227E-2</v>
      </c>
    </row>
    <row r="202" spans="2:17" s="55" customFormat="1">
      <c r="B202" s="494"/>
      <c r="C202" s="120" t="s">
        <v>160</v>
      </c>
      <c r="D202" s="124">
        <f>Variety!D62</f>
        <v>61840544.919949129</v>
      </c>
      <c r="E202" s="88">
        <f>Variety!E62</f>
        <v>-2799400.6194378659</v>
      </c>
      <c r="F202" s="87">
        <f>Variety!F62</f>
        <v>-4.3307595575434232E-2</v>
      </c>
      <c r="G202" s="126">
        <f>Variety!G62</f>
        <v>1.126345547773584</v>
      </c>
      <c r="H202" s="90">
        <f>Variety!H62</f>
        <v>-8.0992252236401718E-2</v>
      </c>
      <c r="I202" s="258">
        <f>Variety!I62</f>
        <v>5.0629078724352627</v>
      </c>
      <c r="J202" s="259">
        <f>Variety!J62</f>
        <v>3.4247042058777488E-2</v>
      </c>
      <c r="K202" s="87">
        <f>Variety!K62</f>
        <v>6.8103702385140744E-3</v>
      </c>
      <c r="L202" s="125">
        <f>Variety!L62</f>
        <v>313092981.71089697</v>
      </c>
      <c r="M202" s="89">
        <f>Variety!M62</f>
        <v>-11959380.500687599</v>
      </c>
      <c r="N202" s="87">
        <f>Variety!N62</f>
        <v>-3.6792166096928543E-2</v>
      </c>
      <c r="O202" s="124">
        <f>Variety!O62</f>
        <v>64326656.528702185</v>
      </c>
      <c r="P202" s="88">
        <f>Variety!P62</f>
        <v>-2731513.1596588939</v>
      </c>
      <c r="Q202" s="87">
        <f>Variety!Q62</f>
        <v>-4.0733488139521767E-2</v>
      </c>
    </row>
    <row r="203" spans="2:17" s="55" customFormat="1">
      <c r="B203" s="494"/>
      <c r="C203" s="120" t="s">
        <v>155</v>
      </c>
      <c r="D203" s="124">
        <f>Variety!D63</f>
        <v>480846274.34023011</v>
      </c>
      <c r="E203" s="88">
        <f>Variety!E63</f>
        <v>-2072449.1635023952</v>
      </c>
      <c r="F203" s="87">
        <f>Variety!F63</f>
        <v>-4.2915071680511823E-3</v>
      </c>
      <c r="G203" s="126">
        <f>Variety!G63</f>
        <v>8.7579930119910561</v>
      </c>
      <c r="H203" s="90">
        <f>Variety!H63</f>
        <v>-0.26190984147530649</v>
      </c>
      <c r="I203" s="258">
        <f>Variety!I63</f>
        <v>4.4291602163239343</v>
      </c>
      <c r="J203" s="259">
        <f>Variety!J63</f>
        <v>-8.2153747462425208E-2</v>
      </c>
      <c r="K203" s="87">
        <f>Variety!K63</f>
        <v>-1.821060296886837E-2</v>
      </c>
      <c r="L203" s="125">
        <f>Variety!L63</f>
        <v>2129745188.4753313</v>
      </c>
      <c r="M203" s="89">
        <f>Variety!M63</f>
        <v>-48852792.240941048</v>
      </c>
      <c r="N203" s="87">
        <f>Variety!N63</f>
        <v>-2.2423959203744136E-2</v>
      </c>
      <c r="O203" s="124">
        <f>Variety!O63</f>
        <v>458710974.52353877</v>
      </c>
      <c r="P203" s="88">
        <f>Variety!P63</f>
        <v>-25456.772503614426</v>
      </c>
      <c r="Q203" s="87">
        <f>Variety!Q63</f>
        <v>-5.5493243542251116E-5</v>
      </c>
    </row>
    <row r="204" spans="2:17" s="55" customFormat="1">
      <c r="B204" s="494"/>
      <c r="C204" s="120" t="s">
        <v>168</v>
      </c>
      <c r="D204" s="124">
        <f>Variety!D64</f>
        <v>14125298.490655614</v>
      </c>
      <c r="E204" s="88">
        <f>Variety!E64</f>
        <v>-730904.77733130939</v>
      </c>
      <c r="F204" s="87">
        <f>Variety!F64</f>
        <v>-4.9198625257525171E-2</v>
      </c>
      <c r="G204" s="126">
        <f>Variety!G64</f>
        <v>0.2572740438577617</v>
      </c>
      <c r="H204" s="90">
        <f>Variety!H64</f>
        <v>-2.0208488350488496E-2</v>
      </c>
      <c r="I204" s="258">
        <f>Variety!I64</f>
        <v>5.5963829729246832</v>
      </c>
      <c r="J204" s="259">
        <f>Variety!J64</f>
        <v>-8.8007792687379904E-2</v>
      </c>
      <c r="K204" s="87">
        <f>Variety!K64</f>
        <v>-1.5482361490660771E-2</v>
      </c>
      <c r="L204" s="125">
        <f>Variety!L64</f>
        <v>79050579.960583806</v>
      </c>
      <c r="M204" s="89">
        <f>Variety!M64</f>
        <v>-5397884.7080168128</v>
      </c>
      <c r="N204" s="87">
        <f>Variety!N64</f>
        <v>-6.3919275847105342E-2</v>
      </c>
      <c r="O204" s="124">
        <f>Variety!O64</f>
        <v>23199853.455520891</v>
      </c>
      <c r="P204" s="88">
        <f>Variety!P64</f>
        <v>-1393519.3137289397</v>
      </c>
      <c r="Q204" s="87">
        <f>Variety!Q64</f>
        <v>-5.666239140128506E-2</v>
      </c>
    </row>
    <row r="205" spans="2:17" s="55" customFormat="1">
      <c r="B205" s="494"/>
      <c r="C205" s="120" t="s">
        <v>157</v>
      </c>
      <c r="D205" s="124">
        <f>Variety!D65</f>
        <v>356004978.35586494</v>
      </c>
      <c r="E205" s="88">
        <f>Variety!E65</f>
        <v>15167195.006308079</v>
      </c>
      <c r="F205" s="87">
        <f>Variety!F65</f>
        <v>4.4499746645614367E-2</v>
      </c>
      <c r="G205" s="126">
        <f>Variety!G65</f>
        <v>6.4841702620088988</v>
      </c>
      <c r="H205" s="90">
        <f>Variety!H65</f>
        <v>0.11803959658636476</v>
      </c>
      <c r="I205" s="258">
        <f>Variety!I65</f>
        <v>5.0364226438642081</v>
      </c>
      <c r="J205" s="259">
        <f>Variety!J65</f>
        <v>-0.14893165007724729</v>
      </c>
      <c r="K205" s="87">
        <f>Variety!K65</f>
        <v>-2.8721595793610159E-2</v>
      </c>
      <c r="L205" s="125">
        <f>Variety!L65</f>
        <v>1792991534.3198655</v>
      </c>
      <c r="M205" s="89">
        <f>Variety!M65</f>
        <v>25626870.890753269</v>
      </c>
      <c r="N205" s="87">
        <f>Variety!N65</f>
        <v>1.4500047115930779E-2</v>
      </c>
      <c r="O205" s="124">
        <f>Variety!O65</f>
        <v>516243691.8781392</v>
      </c>
      <c r="P205" s="88">
        <f>Variety!P65</f>
        <v>19452782.530676425</v>
      </c>
      <c r="Q205" s="87">
        <f>Variety!Q65</f>
        <v>3.9156881023100339E-2</v>
      </c>
    </row>
    <row r="206" spans="2:17" s="55" customFormat="1">
      <c r="B206" s="494"/>
      <c r="C206" s="120" t="s">
        <v>178</v>
      </c>
      <c r="D206" s="124">
        <f>Variety!D66</f>
        <v>15473940.7720636</v>
      </c>
      <c r="E206" s="88">
        <f>Variety!E66</f>
        <v>1103531.5117981508</v>
      </c>
      <c r="F206" s="87">
        <f>Variety!F66</f>
        <v>7.6791933466324014E-2</v>
      </c>
      <c r="G206" s="126">
        <f>Variety!G66</f>
        <v>0.28183781882399861</v>
      </c>
      <c r="H206" s="90">
        <f>Variety!H66</f>
        <v>1.3428893711891376E-2</v>
      </c>
      <c r="I206" s="258">
        <f>Variety!I66</f>
        <v>5.4880356504371814</v>
      </c>
      <c r="J206" s="259">
        <f>Variety!J66</f>
        <v>-0.30440287250865694</v>
      </c>
      <c r="K206" s="87">
        <f>Variety!K66</f>
        <v>-5.2551765772362126E-2</v>
      </c>
      <c r="L206" s="125">
        <f>Variety!L66</f>
        <v>84921538.609838486</v>
      </c>
      <c r="M206" s="89">
        <f>Variety!M66</f>
        <v>1681826.4201792926</v>
      </c>
      <c r="N206" s="87">
        <f>Variety!N66</f>
        <v>2.0204615993232911E-2</v>
      </c>
      <c r="O206" s="124">
        <f>Variety!O66</f>
        <v>15087557.697655516</v>
      </c>
      <c r="P206" s="88">
        <f>Variety!P66</f>
        <v>-382981.6813179832</v>
      </c>
      <c r="Q206" s="87">
        <f>Variety!Q66</f>
        <v>-2.4755548073424366E-2</v>
      </c>
    </row>
    <row r="207" spans="2:17" s="55" customFormat="1">
      <c r="B207" s="494"/>
      <c r="C207" s="120" t="s">
        <v>154</v>
      </c>
      <c r="D207" s="124">
        <f>Variety!D67</f>
        <v>551707050.1557194</v>
      </c>
      <c r="E207" s="88">
        <f>Variety!E67</f>
        <v>5924123.0865790844</v>
      </c>
      <c r="F207" s="87">
        <f>Variety!F67</f>
        <v>1.0854357644332489E-2</v>
      </c>
      <c r="G207" s="126">
        <f>Variety!G67</f>
        <v>10.048630399725512</v>
      </c>
      <c r="H207" s="90">
        <f>Variety!H67</f>
        <v>-0.14544314028315597</v>
      </c>
      <c r="I207" s="258">
        <f>Variety!I67</f>
        <v>5.4636062177679392</v>
      </c>
      <c r="J207" s="259">
        <f>Variety!J67</f>
        <v>0.11203590885115311</v>
      </c>
      <c r="K207" s="87">
        <f>Variety!K67</f>
        <v>2.0935146580150294E-2</v>
      </c>
      <c r="L207" s="125">
        <f>Variety!L67</f>
        <v>3014310069.6171966</v>
      </c>
      <c r="M207" s="89">
        <f>Variety!M67</f>
        <v>93514362.00028944</v>
      </c>
      <c r="N207" s="87">
        <f>Variety!N67</f>
        <v>3.2016741792800125E-2</v>
      </c>
      <c r="O207" s="124">
        <f>Variety!O67</f>
        <v>799754224.74730277</v>
      </c>
      <c r="P207" s="88">
        <f>Variety!P67</f>
        <v>-8720332.5216251612</v>
      </c>
      <c r="Q207" s="87">
        <f>Variety!Q67</f>
        <v>-1.0786155783408856E-2</v>
      </c>
    </row>
    <row r="208" spans="2:17" s="55" customFormat="1">
      <c r="B208" s="494"/>
      <c r="C208" s="120" t="s">
        <v>237</v>
      </c>
      <c r="D208" s="124">
        <f>Variety!D68</f>
        <v>7043267.6847930448</v>
      </c>
      <c r="E208" s="88">
        <f>Variety!E68</f>
        <v>1512001.3161138501</v>
      </c>
      <c r="F208" s="87">
        <f>Variety!F68</f>
        <v>0.27335536120183257</v>
      </c>
      <c r="G208" s="126">
        <f>Variety!G68</f>
        <v>0.12828401186977656</v>
      </c>
      <c r="H208" s="90">
        <f>Variety!H68</f>
        <v>2.4971626422898408E-2</v>
      </c>
      <c r="I208" s="258">
        <f>Variety!I68</f>
        <v>8.5812069538320337</v>
      </c>
      <c r="J208" s="259">
        <f>Variety!J68</f>
        <v>-0.45974933633352677</v>
      </c>
      <c r="K208" s="87">
        <f>Variety!K68</f>
        <v>-5.0851848142837081E-2</v>
      </c>
      <c r="L208" s="125">
        <f>Variety!L68</f>
        <v>60439737.634446524</v>
      </c>
      <c r="M208" s="89">
        <f>Variety!M68</f>
        <v>10431800.165955141</v>
      </c>
      <c r="N208" s="87">
        <f>Variety!N68</f>
        <v>0.20860288774212954</v>
      </c>
      <c r="O208" s="124">
        <f>Variety!O68</f>
        <v>6618645.9970474932</v>
      </c>
      <c r="P208" s="88">
        <f>Variety!P68</f>
        <v>1141256.6502582189</v>
      </c>
      <c r="Q208" s="87">
        <f>Variety!Q68</f>
        <v>0.20835777374986106</v>
      </c>
    </row>
    <row r="209" spans="2:17" s="55" customFormat="1">
      <c r="B209" s="494"/>
      <c r="C209" s="120" t="s">
        <v>183</v>
      </c>
      <c r="D209" s="124">
        <f>Variety!D69</f>
        <v>2138936.4423711426</v>
      </c>
      <c r="E209" s="88">
        <f>Variety!E69</f>
        <v>180642.20776209212</v>
      </c>
      <c r="F209" s="87">
        <f>Variety!F69</f>
        <v>9.2244671188625102E-2</v>
      </c>
      <c r="G209" s="126">
        <f>Variety!G69</f>
        <v>3.8957961026281775E-2</v>
      </c>
      <c r="H209" s="90">
        <f>Variety!H69</f>
        <v>2.3811564937891022E-3</v>
      </c>
      <c r="I209" s="258">
        <f>Variety!I69</f>
        <v>6.5730432347187531</v>
      </c>
      <c r="J209" s="259">
        <f>Variety!J69</f>
        <v>2.0730145088814211E-2</v>
      </c>
      <c r="K209" s="87">
        <f>Variety!K69</f>
        <v>3.1637903752833349E-3</v>
      </c>
      <c r="L209" s="125">
        <f>Variety!L69</f>
        <v>14059321.712021036</v>
      </c>
      <c r="M209" s="89">
        <f>Variety!M69</f>
        <v>1227964.7652453128</v>
      </c>
      <c r="N209" s="87">
        <f>Variety!N69</f>
        <v>9.5700304366786171E-2</v>
      </c>
      <c r="O209" s="124">
        <f>Variety!O69</f>
        <v>2832929.9419863615</v>
      </c>
      <c r="P209" s="88">
        <f>Variety!P69</f>
        <v>139464.74378574174</v>
      </c>
      <c r="Q209" s="87">
        <f>Variety!Q69</f>
        <v>5.1778929194597249E-2</v>
      </c>
    </row>
    <row r="210" spans="2:17" s="55" customFormat="1">
      <c r="B210" s="494"/>
      <c r="C210" s="120" t="s">
        <v>167</v>
      </c>
      <c r="D210" s="124">
        <f>Variety!D70</f>
        <v>57932368.04344888</v>
      </c>
      <c r="E210" s="88">
        <f>Variety!E70</f>
        <v>3086249.4117322341</v>
      </c>
      <c r="F210" s="87">
        <f>Variety!F70</f>
        <v>5.6271063271695301E-2</v>
      </c>
      <c r="G210" s="126">
        <f>Variety!G70</f>
        <v>1.0551631603858929</v>
      </c>
      <c r="H210" s="90">
        <f>Variety!H70</f>
        <v>3.0753383190845085E-2</v>
      </c>
      <c r="I210" s="258">
        <f>Variety!I70</f>
        <v>9.3651007424664634</v>
      </c>
      <c r="J210" s="259">
        <f>Variety!J70</f>
        <v>-0.10673061472447642</v>
      </c>
      <c r="K210" s="87">
        <f>Variety!K70</f>
        <v>-1.1268213157474281E-2</v>
      </c>
      <c r="L210" s="125">
        <f>Variety!L70</f>
        <v>542542462.97654355</v>
      </c>
      <c r="M210" s="89">
        <f>Variety!M70</f>
        <v>23049276.700435579</v>
      </c>
      <c r="N210" s="87">
        <f>Variety!N70</f>
        <v>4.4368775778677885E-2</v>
      </c>
      <c r="O210" s="124">
        <f>Variety!O70</f>
        <v>107521141.65362051</v>
      </c>
      <c r="P210" s="88">
        <f>Variety!P70</f>
        <v>4712486.2579849213</v>
      </c>
      <c r="Q210" s="87">
        <f>Variety!Q70</f>
        <v>4.5837446660983903E-2</v>
      </c>
    </row>
    <row r="211" spans="2:17" s="55" customFormat="1">
      <c r="B211" s="494"/>
      <c r="C211" s="120" t="s">
        <v>187</v>
      </c>
      <c r="D211" s="124">
        <f>Variety!D71</f>
        <v>2134260.8546835193</v>
      </c>
      <c r="E211" s="88">
        <f>Variety!E71</f>
        <v>-34398.083639078774</v>
      </c>
      <c r="F211" s="87">
        <f>Variety!F71</f>
        <v>-1.5861453837312384E-2</v>
      </c>
      <c r="G211" s="126">
        <f>Variety!G71</f>
        <v>3.8872801243456503E-2</v>
      </c>
      <c r="H211" s="90">
        <f>Variety!H71</f>
        <v>-1.6331721096767907E-3</v>
      </c>
      <c r="I211" s="258">
        <f>Variety!I71</f>
        <v>12.87026333442755</v>
      </c>
      <c r="J211" s="259">
        <f>Variety!J71</f>
        <v>-0.37071281333066963</v>
      </c>
      <c r="K211" s="87">
        <f>Variety!K71</f>
        <v>-2.7997393031588054E-2</v>
      </c>
      <c r="L211" s="125">
        <f>Variety!L71</f>
        <v>27468499.224137306</v>
      </c>
      <c r="M211" s="89">
        <f>Variety!M71</f>
        <v>-1246662.0508148782</v>
      </c>
      <c r="N211" s="87">
        <f>Variety!N71</f>
        <v>-4.3414767511764707E-2</v>
      </c>
      <c r="O211" s="124">
        <f>Variety!O71</f>
        <v>4419905.1147438874</v>
      </c>
      <c r="P211" s="88">
        <f>Variety!P71</f>
        <v>-96776.089842375368</v>
      </c>
      <c r="Q211" s="87">
        <f>Variety!Q71</f>
        <v>-2.1426371589854162E-2</v>
      </c>
    </row>
    <row r="212" spans="2:17" s="55" customFormat="1">
      <c r="B212" s="494"/>
      <c r="C212" s="120" t="s">
        <v>165</v>
      </c>
      <c r="D212" s="124">
        <f>Variety!D72</f>
        <v>95517070.740808949</v>
      </c>
      <c r="E212" s="88">
        <f>Variety!E72</f>
        <v>5184524.0564462543</v>
      </c>
      <c r="F212" s="87">
        <f>Variety!F72</f>
        <v>5.7393755038943652E-2</v>
      </c>
      <c r="G212" s="126">
        <f>Variety!G72</f>
        <v>1.7397199119857485</v>
      </c>
      <c r="H212" s="90">
        <f>Variety!H72</f>
        <v>5.2498530947560518E-2</v>
      </c>
      <c r="I212" s="258">
        <f>Variety!I72</f>
        <v>7.0243781378609418</v>
      </c>
      <c r="J212" s="259">
        <f>Variety!J72</f>
        <v>-0.18227405468180624</v>
      </c>
      <c r="K212" s="87">
        <f>Variety!K72</f>
        <v>-2.5292472817047919E-2</v>
      </c>
      <c r="L212" s="125">
        <f>Variety!L72</f>
        <v>670948023.50425541</v>
      </c>
      <c r="M212" s="89">
        <f>Variety!M72</f>
        <v>19952777.883422852</v>
      </c>
      <c r="N212" s="87">
        <f>Variety!N72</f>
        <v>3.0649652232704942E-2</v>
      </c>
      <c r="O212" s="124">
        <f>Variety!O72</f>
        <v>116021097.24021421</v>
      </c>
      <c r="P212" s="88">
        <f>Variety!P72</f>
        <v>5539914.042599842</v>
      </c>
      <c r="Q212" s="87">
        <f>Variety!Q72</f>
        <v>5.0143507539114278E-2</v>
      </c>
    </row>
    <row r="213" spans="2:17" s="55" customFormat="1">
      <c r="B213" s="494"/>
      <c r="C213" s="120" t="s">
        <v>238</v>
      </c>
      <c r="D213" s="124">
        <f>Variety!D73</f>
        <v>22388758.189559333</v>
      </c>
      <c r="E213" s="88">
        <f>Variety!E73</f>
        <v>937393.57752938196</v>
      </c>
      <c r="F213" s="87">
        <f>Variety!F73</f>
        <v>4.3698552259173781E-2</v>
      </c>
      <c r="G213" s="126">
        <f>Variety!G73</f>
        <v>0.40778227519878496</v>
      </c>
      <c r="H213" s="90">
        <f>Variety!H73</f>
        <v>7.1160440968534022E-3</v>
      </c>
      <c r="I213" s="258">
        <f>Variety!I73</f>
        <v>13.496043331934061</v>
      </c>
      <c r="J213" s="259">
        <f>Variety!J73</f>
        <v>-0.20476841872057783</v>
      </c>
      <c r="K213" s="87">
        <f>Variety!K73</f>
        <v>-1.494571434504921E-2</v>
      </c>
      <c r="L213" s="125">
        <f>Variety!L73</f>
        <v>302159650.67448634</v>
      </c>
      <c r="M213" s="89">
        <f>Variety!M73</f>
        <v>8258542.3304092884</v>
      </c>
      <c r="N213" s="87">
        <f>Variety!N73</f>
        <v>2.8099731834766731E-2</v>
      </c>
      <c r="O213" s="124">
        <f>Variety!O73</f>
        <v>58874321.242438048</v>
      </c>
      <c r="P213" s="88">
        <f>Variety!P73</f>
        <v>1185026.5907203779</v>
      </c>
      <c r="Q213" s="87">
        <f>Variety!Q73</f>
        <v>2.0541533708717207E-2</v>
      </c>
    </row>
    <row r="214" spans="2:17" s="55" customFormat="1">
      <c r="B214" s="494"/>
      <c r="C214" s="120" t="s">
        <v>184</v>
      </c>
      <c r="D214" s="124">
        <f>Variety!D74</f>
        <v>3301315.4572830363</v>
      </c>
      <c r="E214" s="88">
        <f>Variety!E74</f>
        <v>288318.63823119598</v>
      </c>
      <c r="F214" s="87">
        <f>Variety!F74</f>
        <v>9.5691650388773711E-2</v>
      </c>
      <c r="G214" s="126">
        <f>Variety!G74</f>
        <v>6.0129191486269329E-2</v>
      </c>
      <c r="H214" s="90">
        <f>Variety!H74</f>
        <v>3.8527679745172239E-3</v>
      </c>
      <c r="I214" s="258">
        <f>Variety!I74</f>
        <v>11.558295650190932</v>
      </c>
      <c r="J214" s="259">
        <f>Variety!J74</f>
        <v>-0.83497487546744686</v>
      </c>
      <c r="K214" s="87">
        <f>Variety!K74</f>
        <v>-6.7373246935807513E-2</v>
      </c>
      <c r="L214" s="125">
        <f>Variety!L74</f>
        <v>38157580.089822605</v>
      </c>
      <c r="M214" s="89">
        <f>Variety!M74</f>
        <v>816695.41836497933</v>
      </c>
      <c r="N214" s="87">
        <f>Variety!N74</f>
        <v>2.187134626162833E-2</v>
      </c>
      <c r="O214" s="124">
        <f>Variety!O74</f>
        <v>7397232.6695275838</v>
      </c>
      <c r="P214" s="88">
        <f>Variety!P74</f>
        <v>123932.11528463755</v>
      </c>
      <c r="Q214" s="87">
        <f>Variety!Q74</f>
        <v>1.7039322706434924E-2</v>
      </c>
    </row>
    <row r="215" spans="2:17" s="55" customFormat="1">
      <c r="B215" s="494"/>
      <c r="C215" s="120" t="s">
        <v>170</v>
      </c>
      <c r="D215" s="124">
        <f>Variety!D75</f>
        <v>48695498.925264679</v>
      </c>
      <c r="E215" s="88">
        <f>Variety!E75</f>
        <v>5297374.7068625763</v>
      </c>
      <c r="F215" s="87">
        <f>Variety!F75</f>
        <v>0.12206460076945748</v>
      </c>
      <c r="G215" s="126">
        <f>Variety!G75</f>
        <v>0.88692553537625485</v>
      </c>
      <c r="H215" s="90">
        <f>Variety!H75</f>
        <v>7.6340139903123605E-2</v>
      </c>
      <c r="I215" s="258">
        <f>Variety!I75</f>
        <v>8.477126368807097</v>
      </c>
      <c r="J215" s="259">
        <f>Variety!J75</f>
        <v>-0.43970174133767692</v>
      </c>
      <c r="K215" s="87">
        <f>Variety!K75</f>
        <v>-4.9311451999105312E-2</v>
      </c>
      <c r="L215" s="125">
        <f>Variety!L75</f>
        <v>412797897.98157889</v>
      </c>
      <c r="M215" s="89">
        <f>Variety!M75</f>
        <v>25824284.023376286</v>
      </c>
      <c r="N215" s="87">
        <f>Variety!N75</f>
        <v>6.6733966068719078E-2</v>
      </c>
      <c r="O215" s="124">
        <f>Variety!O75</f>
        <v>89989494.609273076</v>
      </c>
      <c r="P215" s="88">
        <f>Variety!P75</f>
        <v>10274012.413590953</v>
      </c>
      <c r="Q215" s="87">
        <f>Variety!Q75</f>
        <v>0.1288835258923825</v>
      </c>
    </row>
    <row r="216" spans="2:17" s="55" customFormat="1">
      <c r="B216" s="494"/>
      <c r="C216" s="120" t="s">
        <v>174</v>
      </c>
      <c r="D216" s="124">
        <f>Variety!D76</f>
        <v>11846650.779125728</v>
      </c>
      <c r="E216" s="88">
        <f>Variety!E76</f>
        <v>1438835.2408915274</v>
      </c>
      <c r="F216" s="87">
        <f>Variety!F76</f>
        <v>0.13824565160727681</v>
      </c>
      <c r="G216" s="126">
        <f>Variety!G76</f>
        <v>0.21577142275135858</v>
      </c>
      <c r="H216" s="90">
        <f>Variety!H76</f>
        <v>2.1375387761125658E-2</v>
      </c>
      <c r="I216" s="258">
        <f>Variety!I76</f>
        <v>14.286163537219357</v>
      </c>
      <c r="J216" s="259">
        <f>Variety!J76</f>
        <v>-6.9150000978623893E-4</v>
      </c>
      <c r="K216" s="87">
        <f>Variety!K76</f>
        <v>-4.8401135728213533E-5</v>
      </c>
      <c r="L216" s="125">
        <f>Variety!L76</f>
        <v>169243190.39891726</v>
      </c>
      <c r="M216" s="89">
        <f>Variety!M76</f>
        <v>20548238.549944222</v>
      </c>
      <c r="N216" s="87">
        <f>Variety!N76</f>
        <v>0.13819055922500129</v>
      </c>
      <c r="O216" s="124">
        <f>Variety!O76</f>
        <v>25974825.639478657</v>
      </c>
      <c r="P216" s="88">
        <f>Variety!P76</f>
        <v>3126512.7773302197</v>
      </c>
      <c r="Q216" s="87">
        <f>Variety!Q76</f>
        <v>0.13683779612934766</v>
      </c>
    </row>
    <row r="217" spans="2:17" s="55" customFormat="1">
      <c r="B217" s="494"/>
      <c r="C217" s="120" t="s">
        <v>182</v>
      </c>
      <c r="D217" s="124">
        <f>Variety!D77</f>
        <v>8772365.250392206</v>
      </c>
      <c r="E217" s="88">
        <f>Variety!E77</f>
        <v>276138.27447447181</v>
      </c>
      <c r="F217" s="87">
        <f>Variety!F77</f>
        <v>3.2501282658429012E-2</v>
      </c>
      <c r="G217" s="126">
        <f>Variety!G77</f>
        <v>0.15977728779740336</v>
      </c>
      <c r="H217" s="90">
        <f>Variety!H77</f>
        <v>1.0856939247008146E-3</v>
      </c>
      <c r="I217" s="258">
        <f>Variety!I77</f>
        <v>16.834776816832054</v>
      </c>
      <c r="J217" s="259">
        <f>Variety!J77</f>
        <v>0.11153948525939228</v>
      </c>
      <c r="K217" s="87">
        <f>Variety!K77</f>
        <v>6.6697304503842165E-3</v>
      </c>
      <c r="L217" s="125">
        <f>Variety!L77</f>
        <v>147680811.14608583</v>
      </c>
      <c r="M217" s="89">
        <f>Variety!M77</f>
        <v>5596391.0049036741</v>
      </c>
      <c r="N217" s="87">
        <f>Variety!N77</f>
        <v>3.9387787903436715E-2</v>
      </c>
      <c r="O217" s="124">
        <f>Variety!O77</f>
        <v>17735663.263295118</v>
      </c>
      <c r="P217" s="88">
        <f>Variety!P77</f>
        <v>573988.87386881933</v>
      </c>
      <c r="Q217" s="87">
        <f>Variety!Q77</f>
        <v>3.3445971578534732E-2</v>
      </c>
    </row>
    <row r="218" spans="2:17" s="55" customFormat="1">
      <c r="B218" s="494"/>
      <c r="C218" s="120" t="s">
        <v>172</v>
      </c>
      <c r="D218" s="124">
        <f>Variety!D78</f>
        <v>33067909.27793489</v>
      </c>
      <c r="E218" s="88">
        <f>Variety!E78</f>
        <v>-1041429.1887417994</v>
      </c>
      <c r="F218" s="87">
        <f>Variety!F78</f>
        <v>-3.053208404376501E-2</v>
      </c>
      <c r="G218" s="126">
        <f>Variety!G78</f>
        <v>0.60228920100229599</v>
      </c>
      <c r="H218" s="90">
        <f>Variety!H78</f>
        <v>-3.4801274871640642E-2</v>
      </c>
      <c r="I218" s="258">
        <f>Variety!I78</f>
        <v>7.1070681285199626</v>
      </c>
      <c r="J218" s="259">
        <f>Variety!J78</f>
        <v>-0.13205953019108208</v>
      </c>
      <c r="K218" s="87">
        <f>Variety!K78</f>
        <v>-1.824246461963841E-2</v>
      </c>
      <c r="L218" s="125">
        <f>Variety!L78</f>
        <v>235015884.10600063</v>
      </c>
      <c r="M218" s="89">
        <f>Variety!M78</f>
        <v>-11905971.408455163</v>
      </c>
      <c r="N218" s="87">
        <f>Variety!N78</f>
        <v>-4.8217568200471184E-2</v>
      </c>
      <c r="O218" s="124">
        <f>Variety!O78</f>
        <v>52248604.105572008</v>
      </c>
      <c r="P218" s="88">
        <f>Variety!P78</f>
        <v>-1342643.4420017228</v>
      </c>
      <c r="Q218" s="87">
        <f>Variety!Q78</f>
        <v>-2.5053408969623978E-2</v>
      </c>
    </row>
    <row r="219" spans="2:17" s="55" customFormat="1">
      <c r="B219" s="494"/>
      <c r="C219" s="120" t="s">
        <v>162</v>
      </c>
      <c r="D219" s="124">
        <f>Variety!D79</f>
        <v>65228659.659374684</v>
      </c>
      <c r="E219" s="88">
        <f>Variety!E79</f>
        <v>-800944.22662127763</v>
      </c>
      <c r="F219" s="87">
        <f>Variety!F79</f>
        <v>-1.2130077714901266E-2</v>
      </c>
      <c r="G219" s="126">
        <f>Variety!G79</f>
        <v>1.1880556759271761</v>
      </c>
      <c r="H219" s="90">
        <f>Variety!H79</f>
        <v>-4.5238009982157434E-2</v>
      </c>
      <c r="I219" s="258">
        <f>Variety!I79</f>
        <v>6.0783117243222637</v>
      </c>
      <c r="J219" s="259">
        <f>Variety!J79</f>
        <v>-3.6942313904929414E-2</v>
      </c>
      <c r="K219" s="87">
        <f>Variety!K79</f>
        <v>-6.0410105081487274E-3</v>
      </c>
      <c r="L219" s="125">
        <f>Variety!L79</f>
        <v>396480126.76940382</v>
      </c>
      <c r="M219" s="89">
        <f>Variety!M79</f>
        <v>-7307675.0369749665</v>
      </c>
      <c r="N219" s="87">
        <f>Variety!N79</f>
        <v>-1.8097810296109653E-2</v>
      </c>
      <c r="O219" s="124">
        <f>Variety!O79</f>
        <v>114958202.04336433</v>
      </c>
      <c r="P219" s="88">
        <f>Variety!P79</f>
        <v>-2845308.9185767025</v>
      </c>
      <c r="Q219" s="87">
        <f>Variety!Q79</f>
        <v>-2.4153006097551208E-2</v>
      </c>
    </row>
    <row r="220" spans="2:17" s="55" customFormat="1">
      <c r="B220" s="494"/>
      <c r="C220" s="120" t="s">
        <v>188</v>
      </c>
      <c r="D220" s="124">
        <f>Variety!D80</f>
        <v>9644588.7166180089</v>
      </c>
      <c r="E220" s="88">
        <f>Variety!E80</f>
        <v>-1186706.4125950746</v>
      </c>
      <c r="F220" s="87">
        <f>Variety!F80</f>
        <v>-0.10956274373822657</v>
      </c>
      <c r="G220" s="126">
        <f>Variety!G80</f>
        <v>0.17566371019421112</v>
      </c>
      <c r="H220" s="90">
        <f>Variety!H80</f>
        <v>-2.664203006348731E-2</v>
      </c>
      <c r="I220" s="258">
        <f>Variety!I80</f>
        <v>7.8408845152120428</v>
      </c>
      <c r="J220" s="259">
        <f>Variety!J80</f>
        <v>8.9154233337923827E-2</v>
      </c>
      <c r="K220" s="87">
        <f>Variety!K80</f>
        <v>1.1501204259698417E-2</v>
      </c>
      <c r="L220" s="125">
        <f>Variety!L80</f>
        <v>75622106.323718935</v>
      </c>
      <c r="M220" s="89">
        <f>Variety!M80</f>
        <v>-8339172.1213177741</v>
      </c>
      <c r="N220" s="87">
        <f>Variety!N80</f>
        <v>-9.9321642973514493E-2</v>
      </c>
      <c r="O220" s="124">
        <f>Variety!O80</f>
        <v>8994772.0148833189</v>
      </c>
      <c r="P220" s="88">
        <f>Variety!P80</f>
        <v>-1089670.0154909026</v>
      </c>
      <c r="Q220" s="87">
        <f>Variety!Q80</f>
        <v>-0.10805456684750919</v>
      </c>
    </row>
    <row r="221" spans="2:17" s="55" customFormat="1">
      <c r="B221" s="494"/>
      <c r="C221" s="120" t="s">
        <v>179</v>
      </c>
      <c r="D221" s="124">
        <f>Variety!D81</f>
        <v>4166512.3303114027</v>
      </c>
      <c r="E221" s="88">
        <f>Variety!E81</f>
        <v>445719.26795529388</v>
      </c>
      <c r="F221" s="87">
        <f>Variety!F81</f>
        <v>0.11979146931462298</v>
      </c>
      <c r="G221" s="126">
        <f>Variety!G81</f>
        <v>7.5887633575429519E-2</v>
      </c>
      <c r="H221" s="90">
        <f>Variety!H81</f>
        <v>6.3910696053967597E-3</v>
      </c>
      <c r="I221" s="258">
        <f>Variety!I81</f>
        <v>9.2544387149030971</v>
      </c>
      <c r="J221" s="259">
        <f>Variety!J81</f>
        <v>-0.10116596310530035</v>
      </c>
      <c r="K221" s="87">
        <f>Variety!K81</f>
        <v>-1.0813407212802023E-2</v>
      </c>
      <c r="L221" s="125">
        <f>Variety!L81</f>
        <v>38558733.015754968</v>
      </c>
      <c r="M221" s="89">
        <f>Variety!M81</f>
        <v>3748464.0356749669</v>
      </c>
      <c r="N221" s="87">
        <f>Variety!N81</f>
        <v>0.10768270816350216</v>
      </c>
      <c r="O221" s="124">
        <f>Variety!O81</f>
        <v>7377802.923113483</v>
      </c>
      <c r="P221" s="88">
        <f>Variety!P81</f>
        <v>712551.69008166902</v>
      </c>
      <c r="Q221" s="87">
        <f>Variety!Q81</f>
        <v>0.10690545114794593</v>
      </c>
    </row>
    <row r="222" spans="2:17" s="55" customFormat="1">
      <c r="B222" s="494"/>
      <c r="C222" s="120" t="s">
        <v>158</v>
      </c>
      <c r="D222" s="124">
        <f>Variety!D82</f>
        <v>194784028.67442665</v>
      </c>
      <c r="E222" s="88">
        <f>Variety!E82</f>
        <v>7623541.1603397131</v>
      </c>
      <c r="F222" s="87">
        <f>Variety!F82</f>
        <v>4.0732642138292759E-2</v>
      </c>
      <c r="G222" s="126">
        <f>Variety!G82</f>
        <v>3.5477391694856859</v>
      </c>
      <c r="H222" s="90">
        <f>Variety!H82</f>
        <v>5.197614928996952E-2</v>
      </c>
      <c r="I222" s="258">
        <f>Variety!I82</f>
        <v>5.2477823271084612</v>
      </c>
      <c r="J222" s="259">
        <f>Variety!J82</f>
        <v>-0.19385682750511002</v>
      </c>
      <c r="K222" s="87">
        <f>Variety!K82</f>
        <v>-3.5624711965833472E-2</v>
      </c>
      <c r="L222" s="125">
        <f>Variety!L82</f>
        <v>1022184183.2806438</v>
      </c>
      <c r="M222" s="89">
        <f>Variety!M82</f>
        <v>3724346.2274240255</v>
      </c>
      <c r="N222" s="87">
        <f>Variety!N82</f>
        <v>3.6568415286752334E-3</v>
      </c>
      <c r="O222" s="124">
        <f>Variety!O82</f>
        <v>302620882.17505908</v>
      </c>
      <c r="P222" s="88">
        <f>Variety!P82</f>
        <v>9582729.3076262474</v>
      </c>
      <c r="Q222" s="87">
        <f>Variety!Q82</f>
        <v>3.2701302591002089E-2</v>
      </c>
    </row>
    <row r="223" spans="2:17" s="55" customFormat="1">
      <c r="B223" s="494"/>
      <c r="C223" s="120" t="s">
        <v>156</v>
      </c>
      <c r="D223" s="124">
        <f>Variety!D83</f>
        <v>528651199.70038462</v>
      </c>
      <c r="E223" s="88">
        <f>Variety!E83</f>
        <v>29404389.259626806</v>
      </c>
      <c r="F223" s="87">
        <f>Variety!F83</f>
        <v>5.8897500484113803E-2</v>
      </c>
      <c r="G223" s="126">
        <f>Variety!G83</f>
        <v>9.6286979016513783</v>
      </c>
      <c r="H223" s="90">
        <f>Variety!H83</f>
        <v>0.30382083454017561</v>
      </c>
      <c r="I223" s="258">
        <f>Variety!I83</f>
        <v>4.3310912287103331</v>
      </c>
      <c r="J223" s="259">
        <f>Variety!J83</f>
        <v>-9.3017618292561721E-2</v>
      </c>
      <c r="K223" s="87">
        <f>Variety!K83</f>
        <v>-2.1025164956232113E-2</v>
      </c>
      <c r="L223" s="125">
        <f>Variety!L83</f>
        <v>2289636574.0695305</v>
      </c>
      <c r="M223" s="89">
        <f>Variety!M83</f>
        <v>80914343.160596848</v>
      </c>
      <c r="N223" s="87">
        <f>Variety!N83</f>
        <v>3.6634005864693529E-2</v>
      </c>
      <c r="O223" s="124">
        <f>Variety!O83</f>
        <v>550080759.00014758</v>
      </c>
      <c r="P223" s="88">
        <f>Variety!P83</f>
        <v>24511155.534446716</v>
      </c>
      <c r="Q223" s="87">
        <f>Variety!Q83</f>
        <v>4.6637315729097975E-2</v>
      </c>
    </row>
    <row r="224" spans="2:17" s="55" customFormat="1">
      <c r="B224" s="494"/>
      <c r="C224" s="120" t="s">
        <v>166</v>
      </c>
      <c r="D224" s="124">
        <f>Variety!D84</f>
        <v>48768253.22164236</v>
      </c>
      <c r="E224" s="88">
        <f>Variety!E84</f>
        <v>793656.36558391899</v>
      </c>
      <c r="F224" s="87">
        <f>Variety!F84</f>
        <v>1.654326284314972E-2</v>
      </c>
      <c r="G224" s="126">
        <f>Variety!G84</f>
        <v>0.88825066079215276</v>
      </c>
      <c r="H224" s="90">
        <f>Variety!H84</f>
        <v>-7.8135877345775206E-3</v>
      </c>
      <c r="I224" s="258">
        <f>Variety!I84</f>
        <v>6.1682390921528238</v>
      </c>
      <c r="J224" s="259">
        <f>Variety!J84</f>
        <v>-0.26709877483509281</v>
      </c>
      <c r="K224" s="87">
        <f>Variety!K84</f>
        <v>-4.1505011913245411E-2</v>
      </c>
      <c r="L224" s="125">
        <f>Variety!L84</f>
        <v>300814245.97774231</v>
      </c>
      <c r="M224" s="89">
        <f>Variety!M84</f>
        <v>-7918493.8235300183</v>
      </c>
      <c r="N224" s="87">
        <f>Variety!N84</f>
        <v>-2.5648377391484494E-2</v>
      </c>
      <c r="O224" s="124">
        <f>Variety!O84</f>
        <v>81571125.859223545</v>
      </c>
      <c r="P224" s="88">
        <f>Variety!P84</f>
        <v>1845153.0167421103</v>
      </c>
      <c r="Q224" s="87">
        <f>Variety!Q84</f>
        <v>2.3143687696199965E-2</v>
      </c>
    </row>
    <row r="225" spans="2:17" s="55" customFormat="1">
      <c r="B225" s="494"/>
      <c r="C225" s="120" t="s">
        <v>186</v>
      </c>
      <c r="D225" s="124">
        <f>Variety!D85</f>
        <v>6227610.8772577886</v>
      </c>
      <c r="E225" s="88">
        <f>Variety!E85</f>
        <v>6773.5745551735163</v>
      </c>
      <c r="F225" s="87">
        <f>Variety!F85</f>
        <v>1.0888525491947469E-3</v>
      </c>
      <c r="G225" s="126">
        <f>Variety!G85</f>
        <v>0.11342787800375391</v>
      </c>
      <c r="H225" s="90">
        <f>Variety!H85</f>
        <v>-2.7642375772929662E-3</v>
      </c>
      <c r="I225" s="258">
        <f>Variety!I85</f>
        <v>5.2602999387924205</v>
      </c>
      <c r="J225" s="259">
        <f>Variety!J85</f>
        <v>-0.23123540653634134</v>
      </c>
      <c r="K225" s="87">
        <f>Variety!K85</f>
        <v>-4.2107605978178031E-2</v>
      </c>
      <c r="L225" s="125">
        <f>Variety!L85</f>
        <v>32759101.11646216</v>
      </c>
      <c r="M225" s="89">
        <f>Variety!M85</f>
        <v>-1402846.8088688888</v>
      </c>
      <c r="N225" s="87">
        <f>Variety!N85</f>
        <v>-4.1064602403093044E-2</v>
      </c>
      <c r="O225" s="124">
        <f>Variety!O85</f>
        <v>6273418.0231058458</v>
      </c>
      <c r="P225" s="88">
        <f>Variety!P85</f>
        <v>-470848.64700776618</v>
      </c>
      <c r="Q225" s="87">
        <f>Variety!Q85</f>
        <v>-6.9814654437416301E-2</v>
      </c>
    </row>
    <row r="226" spans="2:17" s="55" customFormat="1">
      <c r="B226" s="494"/>
      <c r="C226" s="120" t="s">
        <v>181</v>
      </c>
      <c r="D226" s="124">
        <f>Variety!D86</f>
        <v>15617639.114666205</v>
      </c>
      <c r="E226" s="88">
        <f>Variety!E86</f>
        <v>2451717.0632549804</v>
      </c>
      <c r="F226" s="87">
        <f>Variety!F86</f>
        <v>0.18621689036904077</v>
      </c>
      <c r="G226" s="126">
        <f>Variety!G86</f>
        <v>0.2844550982904458</v>
      </c>
      <c r="H226" s="90">
        <f>Variety!H86</f>
        <v>3.8543452913701731E-2</v>
      </c>
      <c r="I226" s="258">
        <f>Variety!I86</f>
        <v>4.4762751659127842</v>
      </c>
      <c r="J226" s="259">
        <f>Variety!J86</f>
        <v>-0.45668418503074015</v>
      </c>
      <c r="K226" s="87">
        <f>Variety!K86</f>
        <v>-9.2578136680447287E-2</v>
      </c>
      <c r="L226" s="125">
        <f>Variety!L86</f>
        <v>69908850.11916846</v>
      </c>
      <c r="M226" s="89">
        <f>Variety!M86</f>
        <v>4961891.8218659163</v>
      </c>
      <c r="N226" s="87">
        <f>Variety!N86</f>
        <v>7.6399140959800729E-2</v>
      </c>
      <c r="O226" s="124">
        <f>Variety!O86</f>
        <v>11556072.73859393</v>
      </c>
      <c r="P226" s="88">
        <f>Variety!P86</f>
        <v>-5036.1758798044175</v>
      </c>
      <c r="Q226" s="87">
        <f>Variety!Q86</f>
        <v>-4.3561356588375896E-4</v>
      </c>
    </row>
    <row r="227" spans="2:17" s="55" customFormat="1">
      <c r="B227" s="494"/>
      <c r="C227" s="120" t="s">
        <v>159</v>
      </c>
      <c r="D227" s="124">
        <f>Variety!D87</f>
        <v>192453907.89226186</v>
      </c>
      <c r="E227" s="88">
        <f>Variety!E87</f>
        <v>6998206.5445525646</v>
      </c>
      <c r="F227" s="87">
        <f>Variety!F87</f>
        <v>3.7735192251823452E-2</v>
      </c>
      <c r="G227" s="126">
        <f>Variety!G87</f>
        <v>3.5052990329674292</v>
      </c>
      <c r="H227" s="90">
        <f>Variety!H87</f>
        <v>4.1377821461784148E-2</v>
      </c>
      <c r="I227" s="258">
        <f>Variety!I87</f>
        <v>9.2889917139915372</v>
      </c>
      <c r="J227" s="259">
        <f>Variety!J87</f>
        <v>6.7769100571885232E-2</v>
      </c>
      <c r="K227" s="87">
        <f>Variety!K87</f>
        <v>7.3492532837522882E-3</v>
      </c>
      <c r="L227" s="125">
        <f>Variety!L87</f>
        <v>1787702755.736511</v>
      </c>
      <c r="M227" s="89">
        <f>Variety!M87</f>
        <v>77574448.681412697</v>
      </c>
      <c r="N227" s="87">
        <f>Variety!N87</f>
        <v>4.5361771021145574E-2</v>
      </c>
      <c r="O227" s="124">
        <f>Variety!O87</f>
        <v>391074491.39208692</v>
      </c>
      <c r="P227" s="88">
        <f>Variety!P87</f>
        <v>15730996.766394913</v>
      </c>
      <c r="Q227" s="87">
        <f>Variety!Q87</f>
        <v>4.1910934894668975E-2</v>
      </c>
    </row>
    <row r="228" spans="2:17" s="55" customFormat="1">
      <c r="B228" s="494"/>
      <c r="C228" s="120" t="s">
        <v>161</v>
      </c>
      <c r="D228" s="124">
        <f>Variety!D88</f>
        <v>168751351.18971452</v>
      </c>
      <c r="E228" s="88">
        <f>Variety!E88</f>
        <v>2228218.2368615866</v>
      </c>
      <c r="F228" s="87">
        <f>Variety!F88</f>
        <v>1.3380833025117618E-2</v>
      </c>
      <c r="G228" s="126">
        <f>Variety!G88</f>
        <v>3.0735876169809759</v>
      </c>
      <c r="H228" s="90">
        <f>Variety!H88</f>
        <v>-3.6713162396420085E-2</v>
      </c>
      <c r="I228" s="258">
        <f>Variety!I88</f>
        <v>5.627840475928668</v>
      </c>
      <c r="J228" s="259">
        <f>Variety!J88</f>
        <v>-4.7145991337039561E-2</v>
      </c>
      <c r="K228" s="87">
        <f>Variety!K88</f>
        <v>-8.3076834824163375E-3</v>
      </c>
      <c r="L228" s="125">
        <f>Variety!L88</f>
        <v>949705684.5931288</v>
      </c>
      <c r="M228" s="89">
        <f>Variety!M88</f>
        <v>4689158.5990002155</v>
      </c>
      <c r="N228" s="87">
        <f>Variety!N88</f>
        <v>4.9619858171976025E-3</v>
      </c>
      <c r="O228" s="124">
        <f>Variety!O88</f>
        <v>188174930.34072414</v>
      </c>
      <c r="P228" s="88">
        <f>Variety!P88</f>
        <v>2863874.7685127854</v>
      </c>
      <c r="Q228" s="87">
        <f>Variety!Q88</f>
        <v>1.545441937972665E-2</v>
      </c>
    </row>
    <row r="229" spans="2:17" s="55" customFormat="1">
      <c r="B229" s="494"/>
      <c r="C229" s="120" t="s">
        <v>177</v>
      </c>
      <c r="D229" s="124">
        <f>Variety!D89</f>
        <v>9655662.9270856045</v>
      </c>
      <c r="E229" s="88">
        <f>Variety!E89</f>
        <v>415564.11470928043</v>
      </c>
      <c r="F229" s="87">
        <f>Variety!F89</f>
        <v>4.4973990337924499E-2</v>
      </c>
      <c r="G229" s="126">
        <f>Variety!G89</f>
        <v>0.17586541261567959</v>
      </c>
      <c r="H229" s="90">
        <f>Variety!H89</f>
        <v>3.2798623198228849E-3</v>
      </c>
      <c r="I229" s="258">
        <f>Variety!I89</f>
        <v>14.511083735301698</v>
      </c>
      <c r="J229" s="259">
        <f>Variety!J89</f>
        <v>0.20780094357544954</v>
      </c>
      <c r="K229" s="87">
        <f>Variety!K89</f>
        <v>1.4528199337263488E-2</v>
      </c>
      <c r="L229" s="125">
        <f>Variety!L89</f>
        <v>140114133.2547875</v>
      </c>
      <c r="M229" s="89">
        <f>Variety!M89</f>
        <v>7950386.9178750813</v>
      </c>
      <c r="N229" s="87">
        <f>Variety!N89</f>
        <v>6.0155580771809533E-2</v>
      </c>
      <c r="O229" s="124">
        <f>Variety!O89</f>
        <v>13349578.021257197</v>
      </c>
      <c r="P229" s="88">
        <f>Variety!P89</f>
        <v>401656.06022611447</v>
      </c>
      <c r="Q229" s="87">
        <f>Variety!Q89</f>
        <v>3.1020889794900291E-2</v>
      </c>
    </row>
    <row r="230" spans="2:17" s="55" customFormat="1">
      <c r="B230" s="494"/>
      <c r="C230" s="120" t="s">
        <v>164</v>
      </c>
      <c r="D230" s="124">
        <f>Variety!D90</f>
        <v>96452513.008700505</v>
      </c>
      <c r="E230" s="88">
        <f>Variety!E90</f>
        <v>396540.96703535318</v>
      </c>
      <c r="F230" s="87">
        <f>Variety!F90</f>
        <v>4.1282281424766584E-3</v>
      </c>
      <c r="G230" s="126">
        <f>Variety!G90</f>
        <v>1.756757783094465</v>
      </c>
      <c r="H230" s="90">
        <f>Variety!H90</f>
        <v>-3.7365107865268143E-2</v>
      </c>
      <c r="I230" s="258">
        <f>Variety!I90</f>
        <v>6.4629104050877988</v>
      </c>
      <c r="J230" s="259">
        <f>Variety!J90</f>
        <v>-0.16713486001484412</v>
      </c>
      <c r="K230" s="87">
        <f>Variety!K90</f>
        <v>-2.520870572250258E-2</v>
      </c>
      <c r="L230" s="125">
        <f>Variety!L90</f>
        <v>623363949.92079675</v>
      </c>
      <c r="M230" s="89">
        <f>Variety!M90</f>
        <v>-13491492.698877096</v>
      </c>
      <c r="N230" s="87">
        <f>Variety!N90</f>
        <v>-2.1184544868424925E-2</v>
      </c>
      <c r="O230" s="124">
        <f>Variety!O90</f>
        <v>168941990.75897568</v>
      </c>
      <c r="P230" s="88">
        <f>Variety!P90</f>
        <v>1520541.9746027887</v>
      </c>
      <c r="Q230" s="87">
        <f>Variety!Q90</f>
        <v>9.0821217092747798E-3</v>
      </c>
    </row>
    <row r="231" spans="2:17" s="55" customFormat="1">
      <c r="B231" s="494"/>
      <c r="C231" s="120" t="s">
        <v>190</v>
      </c>
      <c r="D231" s="124">
        <f>Variety!D91</f>
        <v>456.55295813083649</v>
      </c>
      <c r="E231" s="88">
        <f>Variety!E91</f>
        <v>-586.31755542628753</v>
      </c>
      <c r="F231" s="87">
        <f>Variety!F91</f>
        <v>-0.56221510513938944</v>
      </c>
      <c r="G231" s="126">
        <f>Variety!G91</f>
        <v>8.3155216756125279E-6</v>
      </c>
      <c r="H231" s="90">
        <f>Variety!H91</f>
        <v>-1.1163099183777551E-5</v>
      </c>
      <c r="I231" s="258">
        <f>Variety!I91</f>
        <v>6.4768264064086587</v>
      </c>
      <c r="J231" s="259">
        <f>Variety!J91</f>
        <v>-3.3832006406491182</v>
      </c>
      <c r="K231" s="87">
        <f>Variety!K91</f>
        <v>-0.3431228560025768</v>
      </c>
      <c r="L231" s="125">
        <f>Variety!L91</f>
        <v>2957.0142551457884</v>
      </c>
      <c r="M231" s="89">
        <f>Variety!M91</f>
        <v>-7325.7172151064879</v>
      </c>
      <c r="N231" s="87">
        <f>Variety!N91</f>
        <v>-0.71242910857874997</v>
      </c>
      <c r="O231" s="124">
        <f>Variety!O91</f>
        <v>476.47869193553925</v>
      </c>
      <c r="P231" s="88">
        <f>Variety!P91</f>
        <v>-1033.905452132225</v>
      </c>
      <c r="Q231" s="87">
        <f>Variety!Q91</f>
        <v>-0.68453145260629689</v>
      </c>
    </row>
    <row r="232" spans="2:17" s="55" customFormat="1">
      <c r="B232" s="494"/>
      <c r="C232" s="120" t="s">
        <v>180</v>
      </c>
      <c r="D232" s="124">
        <f>Variety!D92</f>
        <v>10099424.762770152</v>
      </c>
      <c r="E232" s="88">
        <f>Variety!E92</f>
        <v>244105.15350051597</v>
      </c>
      <c r="F232" s="87">
        <f>Variety!F92</f>
        <v>2.476887236319739E-2</v>
      </c>
      <c r="G232" s="126">
        <f>Variety!G92</f>
        <v>0.18394796053860199</v>
      </c>
      <c r="H232" s="90">
        <f>Variety!H92</f>
        <v>-1.2861619985846118E-4</v>
      </c>
      <c r="I232" s="258">
        <f>Variety!I92</f>
        <v>4.7733831019447344</v>
      </c>
      <c r="J232" s="259">
        <f>Variety!J92</f>
        <v>3.7052310976775082E-2</v>
      </c>
      <c r="K232" s="87">
        <f>Variety!K92</f>
        <v>7.822998986353049E-3</v>
      </c>
      <c r="L232" s="125">
        <f>Variety!L92</f>
        <v>48208423.501969248</v>
      </c>
      <c r="M232" s="89">
        <f>Variety!M92</f>
        <v>1530369.7817551568</v>
      </c>
      <c r="N232" s="87">
        <f>Variety!N92</f>
        <v>3.2785638212940851E-2</v>
      </c>
      <c r="O232" s="124">
        <f>Variety!O92</f>
        <v>8041211.2635298902</v>
      </c>
      <c r="P232" s="88">
        <f>Variety!P92</f>
        <v>169396.4609969845</v>
      </c>
      <c r="Q232" s="87">
        <f>Variety!Q92</f>
        <v>2.1519365641386529E-2</v>
      </c>
    </row>
    <row r="233" spans="2:17" s="55" customFormat="1">
      <c r="B233" s="494"/>
      <c r="C233" s="120" t="s">
        <v>185</v>
      </c>
      <c r="D233" s="124">
        <f>Variety!D93</f>
        <v>6611136.4673006963</v>
      </c>
      <c r="E233" s="88">
        <f>Variety!E93</f>
        <v>552272.75141570345</v>
      </c>
      <c r="F233" s="87">
        <f>Variety!F93</f>
        <v>9.1151208760112415E-2</v>
      </c>
      <c r="G233" s="126">
        <f>Variety!G93</f>
        <v>0.1204133006154281</v>
      </c>
      <c r="H233" s="90">
        <f>Variety!H93</f>
        <v>7.2465098909585829E-3</v>
      </c>
      <c r="I233" s="258">
        <f>Variety!I93</f>
        <v>5.8225405256925091</v>
      </c>
      <c r="J233" s="259">
        <f>Variety!J93</f>
        <v>-5.9979387958918551E-2</v>
      </c>
      <c r="K233" s="87">
        <f>Variety!K93</f>
        <v>-1.0196206530423428E-2</v>
      </c>
      <c r="L233" s="125">
        <f>Variety!L93</f>
        <v>38493610.001741916</v>
      </c>
      <c r="M233" s="89">
        <f>Variety!M93</f>
        <v>2852223.5389483571</v>
      </c>
      <c r="N233" s="87">
        <f>Variety!N93</f>
        <v>8.0025605679673123E-2</v>
      </c>
      <c r="O233" s="124">
        <f>Variety!O93</f>
        <v>5536626.4213361526</v>
      </c>
      <c r="P233" s="88">
        <f>Variety!P93</f>
        <v>432639.15509272926</v>
      </c>
      <c r="Q233" s="87">
        <f>Variety!Q93</f>
        <v>8.476493622037487E-2</v>
      </c>
    </row>
    <row r="234" spans="2:17" s="55" customFormat="1">
      <c r="B234" s="494"/>
      <c r="C234" s="120" t="s">
        <v>163</v>
      </c>
      <c r="D234" s="124">
        <f>Variety!D94</f>
        <v>92982834.701709032</v>
      </c>
      <c r="E234" s="88">
        <f>Variety!E94</f>
        <v>5466293.2542920262</v>
      </c>
      <c r="F234" s="87">
        <f>Variety!F94</f>
        <v>6.2460115126651415E-2</v>
      </c>
      <c r="G234" s="126">
        <f>Variety!G94</f>
        <v>1.6935620800432496</v>
      </c>
      <c r="H234" s="90">
        <f>Variety!H94</f>
        <v>5.8937735392088797E-2</v>
      </c>
      <c r="I234" s="258">
        <f>Variety!I94</f>
        <v>5.052040271978762</v>
      </c>
      <c r="J234" s="259">
        <f>Variety!J94</f>
        <v>3.905436208069446E-2</v>
      </c>
      <c r="K234" s="87">
        <f>Variety!K94</f>
        <v>7.7906387096724509E-3</v>
      </c>
      <c r="L234" s="125">
        <f>Variety!L94</f>
        <v>469753025.51577836</v>
      </c>
      <c r="M234" s="89">
        <f>Variety!M94</f>
        <v>31033836.356866717</v>
      </c>
      <c r="N234" s="87">
        <f>Variety!N94</f>
        <v>7.0737358027040231E-2</v>
      </c>
      <c r="O234" s="124">
        <f>Variety!O94</f>
        <v>99898017.940328792</v>
      </c>
      <c r="P234" s="88">
        <f>Variety!P94</f>
        <v>5683241.8449729681</v>
      </c>
      <c r="Q234" s="87">
        <f>Variety!Q94</f>
        <v>6.0322192340837237E-2</v>
      </c>
    </row>
    <row r="235" spans="2:17" s="55" customFormat="1">
      <c r="B235" s="494"/>
      <c r="C235" s="120" t="s">
        <v>175</v>
      </c>
      <c r="D235" s="124">
        <f>Variety!D95</f>
        <v>32377663.920190517</v>
      </c>
      <c r="E235" s="88">
        <f>Variety!E95</f>
        <v>6017655.6020545438</v>
      </c>
      <c r="F235" s="87">
        <f>Variety!F95</f>
        <v>0.22828731802464308</v>
      </c>
      <c r="G235" s="126">
        <f>Variety!G95</f>
        <v>0.58971727450046529</v>
      </c>
      <c r="H235" s="90">
        <f>Variety!H95</f>
        <v>9.7367935628094981E-2</v>
      </c>
      <c r="I235" s="258">
        <f>Variety!I95</f>
        <v>5.3675394664403777</v>
      </c>
      <c r="J235" s="259">
        <f>Variety!J95</f>
        <v>-0.12893622363159807</v>
      </c>
      <c r="K235" s="87">
        <f>Variety!K95</f>
        <v>-2.3457981241414291E-2</v>
      </c>
      <c r="L235" s="125">
        <f>Variety!L95</f>
        <v>173788388.92276528</v>
      </c>
      <c r="M235" s="89">
        <f>Variety!M95</f>
        <v>28901244.012035847</v>
      </c>
      <c r="N235" s="87">
        <f>Variety!N95</f>
        <v>0.19947417715935406</v>
      </c>
      <c r="O235" s="124">
        <f>Variety!O95</f>
        <v>28459119.051102448</v>
      </c>
      <c r="P235" s="88">
        <f>Variety!P95</f>
        <v>3871859.012626797</v>
      </c>
      <c r="Q235" s="87">
        <f>Variety!Q95</f>
        <v>0.15747419625317643</v>
      </c>
    </row>
    <row r="236" spans="2:17" s="55" customFormat="1">
      <c r="B236" s="494"/>
      <c r="C236" s="120" t="s">
        <v>207</v>
      </c>
      <c r="D236" s="124">
        <f>Variety!D96</f>
        <v>102186057.65516058</v>
      </c>
      <c r="E236" s="88">
        <f>Variety!E96</f>
        <v>1036883.358835578</v>
      </c>
      <c r="F236" s="87">
        <f>Variety!F96</f>
        <v>1.0251031370735081E-2</v>
      </c>
      <c r="G236" s="126">
        <f>Variety!G96</f>
        <v>1.8611868836766317</v>
      </c>
      <c r="H236" s="90">
        <f>Variety!H96</f>
        <v>-2.8066279343742728E-2</v>
      </c>
      <c r="I236" s="258">
        <f>Variety!I96</f>
        <v>3.1530999183653128</v>
      </c>
      <c r="J236" s="259">
        <f>Variety!J96</f>
        <v>-1.1743135864305643E-2</v>
      </c>
      <c r="K236" s="87">
        <f>Variety!K96</f>
        <v>-3.710495485269534E-3</v>
      </c>
      <c r="L236" s="125">
        <f>Variety!L96</f>
        <v>322202850.05055994</v>
      </c>
      <c r="M236" s="89">
        <f>Variety!M96</f>
        <v>2081588.337774694</v>
      </c>
      <c r="N236" s="87">
        <f>Variety!N96</f>
        <v>6.502499479844946E-3</v>
      </c>
      <c r="O236" s="124">
        <f>Variety!O96</f>
        <v>77199801.092867434</v>
      </c>
      <c r="P236" s="88">
        <f>Variety!P96</f>
        <v>991653.32435406744</v>
      </c>
      <c r="Q236" s="87">
        <f>Variety!Q96</f>
        <v>1.3012431785722853E-2</v>
      </c>
    </row>
    <row r="237" spans="2:17" s="55" customFormat="1">
      <c r="B237" s="494"/>
      <c r="C237" s="120" t="s">
        <v>208</v>
      </c>
      <c r="D237" s="124">
        <f>Variety!D97</f>
        <v>2255172.1704854895</v>
      </c>
      <c r="E237" s="88">
        <f>Variety!E97</f>
        <v>46883.374555238988</v>
      </c>
      <c r="F237" s="87">
        <f>Variety!F97</f>
        <v>2.1230635522691759E-2</v>
      </c>
      <c r="G237" s="126">
        <f>Variety!G97</f>
        <v>4.1075044487032163E-2</v>
      </c>
      <c r="H237" s="90">
        <f>Variety!H97</f>
        <v>-1.7113099188383052E-4</v>
      </c>
      <c r="I237" s="258">
        <f>Variety!I97</f>
        <v>12.321703355784452</v>
      </c>
      <c r="J237" s="259">
        <f>Variety!J97</f>
        <v>0.24178826556665456</v>
      </c>
      <c r="K237" s="87">
        <f>Variety!K97</f>
        <v>2.001572558754593E-2</v>
      </c>
      <c r="L237" s="125">
        <f>Variety!L97</f>
        <v>27787562.500942763</v>
      </c>
      <c r="M237" s="89">
        <f>Variety!M97</f>
        <v>1111621.3514260389</v>
      </c>
      <c r="N237" s="87">
        <f>Variety!N97</f>
        <v>4.1671307684909092E-2</v>
      </c>
      <c r="O237" s="124">
        <f>Variety!O97</f>
        <v>5286969.1909017051</v>
      </c>
      <c r="P237" s="88">
        <f>Variety!P97</f>
        <v>106153.90877283644</v>
      </c>
      <c r="Q237" s="87">
        <f>Variety!Q97</f>
        <v>2.0489807683167643E-2</v>
      </c>
    </row>
    <row r="238" spans="2:17" s="55" customFormat="1">
      <c r="B238" s="494"/>
      <c r="C238" s="120" t="s">
        <v>239</v>
      </c>
      <c r="D238" s="124">
        <f>Variety!D98</f>
        <v>5047902.5054934518</v>
      </c>
      <c r="E238" s="88">
        <f>Variety!E98</f>
        <v>588924.85642545577</v>
      </c>
      <c r="F238" s="87">
        <f>Variety!F98</f>
        <v>0.13207620732266986</v>
      </c>
      <c r="G238" s="126">
        <f>Variety!G98</f>
        <v>9.1941015720634858E-2</v>
      </c>
      <c r="H238" s="90">
        <f>Variety!H98</f>
        <v>8.6567211532897342E-3</v>
      </c>
      <c r="I238" s="258">
        <f>Variety!I98</f>
        <v>14.543747561227548</v>
      </c>
      <c r="J238" s="259">
        <f>Variety!J98</f>
        <v>0.24352650716667057</v>
      </c>
      <c r="K238" s="87">
        <f>Variety!K98</f>
        <v>1.7029562427464406E-2</v>
      </c>
      <c r="L238" s="125">
        <f>Variety!L98</f>
        <v>73415419.753584817</v>
      </c>
      <c r="M238" s="89">
        <f>Variety!M98</f>
        <v>9651053.6967957839</v>
      </c>
      <c r="N238" s="87">
        <f>Variety!N98</f>
        <v>0.15135496976791837</v>
      </c>
      <c r="O238" s="124">
        <f>Variety!O98</f>
        <v>7595475.4285391411</v>
      </c>
      <c r="P238" s="88">
        <f>Variety!P98</f>
        <v>578229.69619141705</v>
      </c>
      <c r="Q238" s="87">
        <f>Variety!Q98</f>
        <v>8.240123237040492E-2</v>
      </c>
    </row>
    <row r="239" spans="2:17" s="55" customFormat="1">
      <c r="B239" s="494"/>
      <c r="C239" s="120" t="s">
        <v>209</v>
      </c>
      <c r="D239" s="124">
        <f>Variety!D99</f>
        <v>248074264.63820705</v>
      </c>
      <c r="E239" s="88">
        <f>Variety!E99</f>
        <v>14796955.097177416</v>
      </c>
      <c r="F239" s="87">
        <f>Variety!F99</f>
        <v>6.3430751693296927E-2</v>
      </c>
      <c r="G239" s="126">
        <f>Variety!G99</f>
        <v>4.5183518976772987</v>
      </c>
      <c r="H239" s="90">
        <f>Variety!H99</f>
        <v>0.16122394307682697</v>
      </c>
      <c r="I239" s="258">
        <f>Variety!I99</f>
        <v>5.0943756268016376</v>
      </c>
      <c r="J239" s="259">
        <f>Variety!J99</f>
        <v>-0.15423747738721438</v>
      </c>
      <c r="K239" s="87">
        <f>Variety!K99</f>
        <v>-2.9386330126737557E-2</v>
      </c>
      <c r="L239" s="125">
        <f>Variety!L99</f>
        <v>1263783487.4096212</v>
      </c>
      <c r="M239" s="89">
        <f>Variety!M99</f>
        <v>39401143.642653942</v>
      </c>
      <c r="N239" s="87">
        <f>Variety!N99</f>
        <v>3.2180424557112883E-2</v>
      </c>
      <c r="O239" s="124">
        <f>Variety!O99</f>
        <v>252497513.65024471</v>
      </c>
      <c r="P239" s="88">
        <f>Variety!P99</f>
        <v>2349445.1320281327</v>
      </c>
      <c r="Q239" s="87">
        <f>Variety!Q99</f>
        <v>9.3922177610459481E-3</v>
      </c>
    </row>
    <row r="240" spans="2:17" s="55" customFormat="1" ht="15" thickBot="1">
      <c r="B240" s="495"/>
      <c r="C240" s="95" t="s">
        <v>210</v>
      </c>
      <c r="D240" s="121">
        <f>Variety!D100</f>
        <v>102514048.36743011</v>
      </c>
      <c r="E240" s="84">
        <f>Variety!E100</f>
        <v>-4412459.188558057</v>
      </c>
      <c r="F240" s="83">
        <f>Variety!F100</f>
        <v>-4.1266279890864607E-2</v>
      </c>
      <c r="G240" s="123">
        <f>Variety!G100</f>
        <v>1.8671608103125321</v>
      </c>
      <c r="H240" s="86">
        <f>Variety!H100</f>
        <v>-0.13000074850616561</v>
      </c>
      <c r="I240" s="260">
        <f>Variety!I100</f>
        <v>6.7388329338039235</v>
      </c>
      <c r="J240" s="261">
        <f>Variety!J100</f>
        <v>-0.22224451856320204</v>
      </c>
      <c r="K240" s="83">
        <f>Variety!K100</f>
        <v>-3.1926741238545969E-2</v>
      </c>
      <c r="L240" s="122">
        <f>Variety!L100</f>
        <v>690825045.3160063</v>
      </c>
      <c r="M240" s="85">
        <f>Variety!M100</f>
        <v>-53498655.492345929</v>
      </c>
      <c r="N240" s="83">
        <f>Variety!N100</f>
        <v>-7.187552328945751E-2</v>
      </c>
      <c r="O240" s="121">
        <f>Variety!O100</f>
        <v>193165873.07901803</v>
      </c>
      <c r="P240" s="84">
        <f>Variety!P100</f>
        <v>-6542646.1624535322</v>
      </c>
      <c r="Q240" s="83">
        <f>Variety!Q100</f>
        <v>-3.2760976784083448E-2</v>
      </c>
    </row>
    <row r="242" spans="2:17" ht="23.5">
      <c r="B242" s="500" t="s">
        <v>212</v>
      </c>
      <c r="C242" s="500"/>
      <c r="D242" s="500"/>
      <c r="E242" s="500"/>
      <c r="F242" s="500"/>
      <c r="G242" s="500"/>
      <c r="H242" s="500"/>
      <c r="I242" s="500"/>
      <c r="J242" s="500"/>
      <c r="K242" s="500"/>
      <c r="L242" s="500"/>
      <c r="M242" s="500"/>
      <c r="N242" s="500"/>
      <c r="O242" s="500"/>
      <c r="P242" s="500"/>
      <c r="Q242" s="500"/>
    </row>
    <row r="243" spans="2:17">
      <c r="B243" s="501" t="s">
        <v>525</v>
      </c>
      <c r="C243" s="501"/>
      <c r="D243" s="501"/>
      <c r="E243" s="501"/>
      <c r="F243" s="501"/>
      <c r="G243" s="501"/>
      <c r="H243" s="501"/>
      <c r="I243" s="501"/>
      <c r="J243" s="501"/>
      <c r="K243" s="501"/>
      <c r="L243" s="501"/>
      <c r="M243" s="501"/>
      <c r="N243" s="501"/>
      <c r="O243" s="501"/>
      <c r="P243" s="501"/>
      <c r="Q243" s="501"/>
    </row>
    <row r="244" spans="2:17" ht="15" thickBot="1">
      <c r="B244" s="501" t="str">
        <f>'HOME PAGE'!H7</f>
        <v>YTD ENDING 12-01-2024</v>
      </c>
      <c r="C244" s="501"/>
      <c r="D244" s="501"/>
      <c r="E244" s="501"/>
      <c r="F244" s="501"/>
      <c r="G244" s="501"/>
      <c r="H244" s="501"/>
      <c r="I244" s="501"/>
      <c r="J244" s="501"/>
      <c r="K244" s="501"/>
      <c r="L244" s="501"/>
      <c r="M244" s="501"/>
      <c r="N244" s="501"/>
      <c r="O244" s="501"/>
      <c r="P244" s="501"/>
      <c r="Q244" s="501"/>
    </row>
    <row r="245" spans="2:17">
      <c r="D245" s="507" t="s">
        <v>70</v>
      </c>
      <c r="E245" s="508"/>
      <c r="F245" s="509"/>
      <c r="G245" s="510" t="s">
        <v>19</v>
      </c>
      <c r="H245" s="511"/>
      <c r="I245" s="507" t="s">
        <v>20</v>
      </c>
      <c r="J245" s="508"/>
      <c r="K245" s="509"/>
      <c r="L245" s="510" t="s">
        <v>21</v>
      </c>
      <c r="M245" s="508"/>
      <c r="N245" s="511"/>
      <c r="O245" s="507" t="s">
        <v>22</v>
      </c>
      <c r="P245" s="508"/>
      <c r="Q245" s="509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Data'!D15</f>
        <v>5006381433.8335114</v>
      </c>
      <c r="E247" s="425">
        <f>'Segment Data'!E15</f>
        <v>129144255.25805283</v>
      </c>
      <c r="F247" s="426">
        <f>'Segment Data'!F15</f>
        <v>2.647897785765941E-2</v>
      </c>
      <c r="G247" s="427">
        <f>'Segment Data'!G15</f>
        <v>99.999999999999986</v>
      </c>
      <c r="H247" s="428">
        <f>'Segment Data'!H15</f>
        <v>-7.1054273576010019E-14</v>
      </c>
      <c r="I247" s="429">
        <f>'Segment Data'!I15</f>
        <v>5.6124266639056977</v>
      </c>
      <c r="J247" s="430">
        <f>'Segment Data'!J15</f>
        <v>-6.3259989891731649E-2</v>
      </c>
      <c r="K247" s="426">
        <f>'Segment Data'!K15</f>
        <v>-1.1145786184197874E-2</v>
      </c>
      <c r="L247" s="431">
        <f>'Segment Data'!L15</f>
        <v>28097948648.929638</v>
      </c>
      <c r="M247" s="432">
        <f>'Segment Data'!M15</f>
        <v>416278687.08427811</v>
      </c>
      <c r="N247" s="426">
        <f>'Segment Data'!N15</f>
        <v>1.503806264788396E-2</v>
      </c>
      <c r="O247" s="424">
        <f>'Segment Data'!O15</f>
        <v>6660123789.1779051</v>
      </c>
      <c r="P247" s="425">
        <f>'Segment Data'!P15</f>
        <v>111295178.20829678</v>
      </c>
      <c r="Q247" s="426">
        <f>'Segment Data'!Q15</f>
        <v>1.6994669553860656E-2</v>
      </c>
    </row>
    <row r="248" spans="2:17">
      <c r="B248" s="493" t="s">
        <v>66</v>
      </c>
      <c r="C248" s="421" t="s">
        <v>194</v>
      </c>
      <c r="D248" s="355">
        <f>'Segment Data'!D16</f>
        <v>4259188847.6232233</v>
      </c>
      <c r="E248" s="347">
        <f>'Segment Data'!E16</f>
        <v>124564688.43706465</v>
      </c>
      <c r="F248" s="114">
        <f>'Segment Data'!F16</f>
        <v>3.0127209545832919E-2</v>
      </c>
      <c r="G248" s="348">
        <f>'Segment Data'!G16</f>
        <v>85.075196604863066</v>
      </c>
      <c r="H248" s="115">
        <f>'Segment Data'!H16</f>
        <v>0.30129679641044049</v>
      </c>
      <c r="I248" s="349">
        <f>'Segment Data'!I16</f>
        <v>5.6860448985624892</v>
      </c>
      <c r="J248" s="350">
        <f>'Segment Data'!J16</f>
        <v>-6.2316426127651425E-2</v>
      </c>
      <c r="K248" s="114">
        <f>'Segment Data'!K16</f>
        <v>-1.0840728793437586E-2</v>
      </c>
      <c r="L248" s="351">
        <f>'Segment Data'!L16</f>
        <v>24217939019.042274</v>
      </c>
      <c r="M248" s="352">
        <f>'Segment Data'!M16</f>
        <v>450625410.24707031</v>
      </c>
      <c r="N248" s="114">
        <f>'Segment Data'!N16</f>
        <v>1.8959879844405902E-2</v>
      </c>
      <c r="O248" s="353">
        <f>'Segment Data'!O16</f>
        <v>5842976275.849761</v>
      </c>
      <c r="P248" s="354">
        <f>'Segment Data'!P16</f>
        <v>109279116.04915142</v>
      </c>
      <c r="Q248" s="114">
        <f>'Segment Data'!Q16</f>
        <v>1.9059101484346905E-2</v>
      </c>
    </row>
    <row r="249" spans="2:17">
      <c r="B249" s="494"/>
      <c r="C249" s="421" t="s">
        <v>195</v>
      </c>
      <c r="D249" s="355">
        <f>'Segment Data'!D17</f>
        <v>690584322.9357549</v>
      </c>
      <c r="E249" s="347">
        <f>'Segment Data'!E17</f>
        <v>6404437.9396380186</v>
      </c>
      <c r="F249" s="114">
        <f>'Segment Data'!F17</f>
        <v>9.3607515802285931E-3</v>
      </c>
      <c r="G249" s="348">
        <f>'Segment Data'!G17</f>
        <v>13.794081255350076</v>
      </c>
      <c r="H249" s="115">
        <f>'Segment Data'!H17</f>
        <v>-0.23394034674786113</v>
      </c>
      <c r="I249" s="349">
        <f>'Segment Data'!I17</f>
        <v>4.9685363496216937</v>
      </c>
      <c r="J249" s="350">
        <f>'Segment Data'!J17</f>
        <v>-2.9000648697651066E-2</v>
      </c>
      <c r="K249" s="114">
        <f>'Segment Data'!K17</f>
        <v>-5.8029882935141629E-3</v>
      </c>
      <c r="L249" s="351">
        <f>'Segment Data'!L17</f>
        <v>3431193310.9851842</v>
      </c>
      <c r="M249" s="352">
        <f>'Segment Data'!M17</f>
        <v>11979022.211215496</v>
      </c>
      <c r="N249" s="114">
        <f>'Segment Data'!N17</f>
        <v>3.5034429548757022E-3</v>
      </c>
      <c r="O249" s="353">
        <f>'Segment Data'!O17</f>
        <v>719532505.7058965</v>
      </c>
      <c r="P249" s="354">
        <f>'Segment Data'!P17</f>
        <v>15191563.059704185</v>
      </c>
      <c r="Q249" s="114">
        <f>'Segment Data'!Q17</f>
        <v>2.1568479325693946E-2</v>
      </c>
    </row>
    <row r="250" spans="2:17">
      <c r="B250" s="494"/>
      <c r="C250" s="421" t="s">
        <v>293</v>
      </c>
      <c r="D250" s="355">
        <f>'Segment Data'!D18</f>
        <v>18764211.968425591</v>
      </c>
      <c r="E250" s="347">
        <f>'Segment Data'!E18</f>
        <v>-443685.01161017641</v>
      </c>
      <c r="F250" s="114">
        <f>'Segment Data'!F18</f>
        <v>-2.3099093673364247E-2</v>
      </c>
      <c r="G250" s="348">
        <f>'Segment Data'!G18</f>
        <v>0.3748058795843161</v>
      </c>
      <c r="H250" s="115">
        <f>'Segment Data'!H18</f>
        <v>-1.9021532878040592E-2</v>
      </c>
      <c r="I250" s="349">
        <f>'Segment Data'!I18</f>
        <v>10.77062226907697</v>
      </c>
      <c r="J250" s="350">
        <f>'Segment Data'!J18</f>
        <v>-0.11660877937228697</v>
      </c>
      <c r="K250" s="114">
        <f>'Segment Data'!K18</f>
        <v>-1.0710600230064591E-2</v>
      </c>
      <c r="L250" s="351">
        <f>'Segment Data'!L18</f>
        <v>202102239.28880528</v>
      </c>
      <c r="M250" s="352">
        <f>'Segment Data'!M18</f>
        <v>-7018573.087654829</v>
      </c>
      <c r="N250" s="114">
        <f>'Segment Data'!N18</f>
        <v>-3.356228874541653E-2</v>
      </c>
      <c r="O250" s="353">
        <f>'Segment Data'!O18</f>
        <v>40482255.392346837</v>
      </c>
      <c r="P250" s="354">
        <f>'Segment Data'!P18</f>
        <v>-488434.62137713283</v>
      </c>
      <c r="Q250" s="114">
        <f>'Segment Data'!Q18</f>
        <v>-1.1921562004777602E-2</v>
      </c>
    </row>
    <row r="251" spans="2:17">
      <c r="B251" s="494"/>
      <c r="C251" s="421" t="s">
        <v>193</v>
      </c>
      <c r="D251" s="355">
        <f>'Segment Data'!D19</f>
        <v>9802219.8123384658</v>
      </c>
      <c r="E251" s="347">
        <f>'Segment Data'!E19</f>
        <v>-648139.96102867834</v>
      </c>
      <c r="F251" s="114">
        <f>'Segment Data'!F19</f>
        <v>-6.2020827520261085E-2</v>
      </c>
      <c r="G251" s="348">
        <f>'Segment Data'!G19</f>
        <v>0.19579450630937362</v>
      </c>
      <c r="H251" s="115">
        <f>'Segment Data'!H19</f>
        <v>-1.8473518614103374E-2</v>
      </c>
      <c r="I251" s="349">
        <f>'Segment Data'!I19</f>
        <v>2.713658637173928</v>
      </c>
      <c r="J251" s="350">
        <f>'Segment Data'!J19</f>
        <v>-5.4205267683712144E-2</v>
      </c>
      <c r="K251" s="114">
        <f>'Segment Data'!K19</f>
        <v>-1.9583790802929702E-2</v>
      </c>
      <c r="L251" s="351">
        <f>'Segment Data'!L19</f>
        <v>26599878.457229678</v>
      </c>
      <c r="M251" s="352">
        <f>'Segment Data'!M19</f>
        <v>-2325295.1522495113</v>
      </c>
      <c r="N251" s="114">
        <f>'Segment Data'!N19</f>
        <v>-8.0390015411609464E-2</v>
      </c>
      <c r="O251" s="353">
        <f>'Segment Data'!O19</f>
        <v>15407489.579781104</v>
      </c>
      <c r="P251" s="354">
        <f>'Segment Data'!P19</f>
        <v>-1163567.9503825419</v>
      </c>
      <c r="Q251" s="114">
        <f>'Segment Data'!Q19</f>
        <v>-7.0216879536175933E-2</v>
      </c>
    </row>
    <row r="252" spans="2:17" ht="15" thickBot="1">
      <c r="B252" s="495"/>
      <c r="C252" s="422" t="s">
        <v>292</v>
      </c>
      <c r="D252" s="356">
        <f>'Segment Data'!D20</f>
        <v>1431383.844427353</v>
      </c>
      <c r="E252" s="113">
        <f>'Segment Data'!E20</f>
        <v>-908528.77473762282</v>
      </c>
      <c r="F252" s="111">
        <f>'Segment Data'!F20</f>
        <v>-0.38827465918870147</v>
      </c>
      <c r="G252" s="171">
        <f>'Segment Data'!G20</f>
        <v>2.8591186335782379E-2</v>
      </c>
      <c r="H252" s="112">
        <f>'Segment Data'!H20</f>
        <v>-1.9385004558596437E-2</v>
      </c>
      <c r="I252" s="234">
        <f>'Segment Data'!I20</f>
        <v>27.121417755743469</v>
      </c>
      <c r="J252" s="235">
        <f>'Segment Data'!J20</f>
        <v>2.2952066621544667</v>
      </c>
      <c r="K252" s="111">
        <f>'Segment Data'!K20</f>
        <v>9.2450944427326223E-2</v>
      </c>
      <c r="L252" s="170">
        <f>'Segment Data'!L20</f>
        <v>38821159.213536359</v>
      </c>
      <c r="M252" s="169">
        <f>'Segment Data'!M20</f>
        <v>-19270005.410406061</v>
      </c>
      <c r="N252" s="111">
        <f>'Segment Data'!N20</f>
        <v>-0.33172007370056888</v>
      </c>
      <c r="O252" s="168">
        <f>'Segment Data'!O20</f>
        <v>8961958.392062813</v>
      </c>
      <c r="P252" s="167">
        <f>'Segment Data'!P20</f>
        <v>-4462549.6254405081</v>
      </c>
      <c r="Q252" s="111">
        <f>'Segment Data'!Q20</f>
        <v>-0.33241811317197523</v>
      </c>
    </row>
    <row r="253" spans="2:17">
      <c r="B253" s="493" t="s">
        <v>151</v>
      </c>
      <c r="C253" s="224" t="s">
        <v>150</v>
      </c>
      <c r="D253" s="110">
        <f>Fat!D11</f>
        <v>4769684570.9798021</v>
      </c>
      <c r="E253" s="109">
        <f>Fat!E11</f>
        <v>136657806.08994675</v>
      </c>
      <c r="F253" s="107">
        <f>Fat!F11</f>
        <v>2.949644218021167E-2</v>
      </c>
      <c r="G253" s="223">
        <f>Fat!G11</f>
        <v>95.272096903082641</v>
      </c>
      <c r="H253" s="108">
        <f>Fat!H11</f>
        <v>0.27924346463106531</v>
      </c>
      <c r="I253" s="236">
        <f>Fat!I11</f>
        <v>5.6226907472790586</v>
      </c>
      <c r="J253" s="237">
        <f>Fat!J11</f>
        <v>-6.565226790885248E-2</v>
      </c>
      <c r="K253" s="107">
        <f>Fat!K11</f>
        <v>-1.1541545179951441E-2</v>
      </c>
      <c r="L253" s="222">
        <f>Fat!L11</f>
        <v>26818461304.68782</v>
      </c>
      <c r="M253" s="221">
        <f>Fat!M11</f>
        <v>464215867.44796753</v>
      </c>
      <c r="N253" s="107">
        <f>Fat!N11</f>
        <v>1.7614462480189531E-2</v>
      </c>
      <c r="O253" s="225">
        <f>Fat!O11</f>
        <v>6354027388.3871317</v>
      </c>
      <c r="P253" s="226">
        <f>Fat!P11</f>
        <v>125595910.26034451</v>
      </c>
      <c r="Q253" s="107">
        <f>Fat!Q11</f>
        <v>2.0164934093184841E-2</v>
      </c>
    </row>
    <row r="254" spans="2:17">
      <c r="B254" s="494"/>
      <c r="C254" s="220" t="s">
        <v>213</v>
      </c>
      <c r="D254" s="99">
        <f>Fat!D12</f>
        <v>218959881.6967881</v>
      </c>
      <c r="E254" s="98">
        <f>Fat!E12</f>
        <v>-7728775.1002663374</v>
      </c>
      <c r="F254" s="96">
        <f>Fat!F12</f>
        <v>-3.4094229545793331E-2</v>
      </c>
      <c r="G254" s="203">
        <f>Fat!G12</f>
        <v>4.3736156461639197</v>
      </c>
      <c r="H254" s="97">
        <f>Fat!H12</f>
        <v>-0.27427512676883392</v>
      </c>
      <c r="I254" s="238">
        <f>Fat!I12</f>
        <v>5.3637588691120515</v>
      </c>
      <c r="J254" s="239">
        <f>Fat!J12</f>
        <v>-1.9152595528959537E-2</v>
      </c>
      <c r="K254" s="96">
        <f>Fat!K12</f>
        <v>-3.5580365114247395E-3</v>
      </c>
      <c r="L254" s="202">
        <f>Fat!L12</f>
        <v>1174448007.4308727</v>
      </c>
      <c r="M254" s="201">
        <f>Fat!M12</f>
        <v>-45796962.146063089</v>
      </c>
      <c r="N254" s="96">
        <f>Fat!N12</f>
        <v>-3.7530957543665262E-2</v>
      </c>
      <c r="O254" s="200">
        <f>Fat!O12</f>
        <v>274201197.44415855</v>
      </c>
      <c r="P254" s="199">
        <f>Fat!P12</f>
        <v>-14508343.474502802</v>
      </c>
      <c r="Q254" s="96">
        <f>Fat!Q12</f>
        <v>-5.0252386631691758E-2</v>
      </c>
    </row>
    <row r="255" spans="2:17">
      <c r="B255" s="494"/>
      <c r="C255" s="220" t="s">
        <v>65</v>
      </c>
      <c r="D255" s="99">
        <f>Fat!D13</f>
        <v>2343135.8735444602</v>
      </c>
      <c r="E255" s="98">
        <f>Fat!E13</f>
        <v>-777836.74884313531</v>
      </c>
      <c r="F255" s="96">
        <f>Fat!F13</f>
        <v>-0.24922895614767598</v>
      </c>
      <c r="G255" s="203">
        <f>Fat!G13</f>
        <v>4.6802983442479372E-2</v>
      </c>
      <c r="H255" s="97">
        <f>Fat!H13</f>
        <v>-1.7187601967171916E-2</v>
      </c>
      <c r="I255" s="238">
        <f>Fat!I13</f>
        <v>4.8573359185983778</v>
      </c>
      <c r="J255" s="239">
        <f>Fat!J13</f>
        <v>0.17051001124189646</v>
      </c>
      <c r="K255" s="96">
        <f>Fat!K13</f>
        <v>3.6380700843669594E-2</v>
      </c>
      <c r="L255" s="202">
        <f>Fat!L13</f>
        <v>11381398.040723892</v>
      </c>
      <c r="M255" s="201">
        <f>Fat!M13</f>
        <v>-3246057.3020325862</v>
      </c>
      <c r="N255" s="96">
        <f>Fat!N13</f>
        <v>-0.22191537939919503</v>
      </c>
      <c r="O255" s="200">
        <f>Fat!O13</f>
        <v>3216180.9003680339</v>
      </c>
      <c r="P255" s="199">
        <f>Fat!P13</f>
        <v>-1073724.0717702098</v>
      </c>
      <c r="Q255" s="96">
        <f>Fat!Q13</f>
        <v>-0.25029087561233948</v>
      </c>
    </row>
    <row r="256" spans="2:17" ht="15" thickBot="1">
      <c r="B256" s="495"/>
      <c r="C256" s="227" t="s">
        <v>13</v>
      </c>
      <c r="D256" s="94">
        <f>Fat!D14</f>
        <v>15393845.28323907</v>
      </c>
      <c r="E256" s="93">
        <f>Fat!E14</f>
        <v>993061.01729576848</v>
      </c>
      <c r="F256" s="91">
        <f>Fat!F14</f>
        <v>6.8958814947619074E-2</v>
      </c>
      <c r="G256" s="215">
        <f>Fat!G14</f>
        <v>0.3074844673081894</v>
      </c>
      <c r="H256" s="92">
        <f>Fat!H14</f>
        <v>1.2219264106620276E-2</v>
      </c>
      <c r="I256" s="240">
        <f>Fat!I14</f>
        <v>6.0841158948150991</v>
      </c>
      <c r="J256" s="241">
        <f>Fat!J14</f>
        <v>-0.34276322348464028</v>
      </c>
      <c r="K256" s="91">
        <f>Fat!K14</f>
        <v>-5.3332763410574288E-2</v>
      </c>
      <c r="L256" s="214">
        <f>Fat!L14</f>
        <v>93657938.77007927</v>
      </c>
      <c r="M256" s="213">
        <f>Fat!M14</f>
        <v>1105839.0841488242</v>
      </c>
      <c r="N256" s="91">
        <f>Fat!N14</f>
        <v>1.1948287374369869E-2</v>
      </c>
      <c r="O256" s="212">
        <f>Fat!O14</f>
        <v>28679022.446243733</v>
      </c>
      <c r="P256" s="211">
        <f>Fat!P14</f>
        <v>1281335.4942152835</v>
      </c>
      <c r="Q256" s="91">
        <f>Fat!Q14</f>
        <v>4.6768017185495177E-2</v>
      </c>
    </row>
    <row r="257" spans="2:17">
      <c r="B257" s="493" t="s">
        <v>67</v>
      </c>
      <c r="C257" s="224" t="s">
        <v>148</v>
      </c>
      <c r="D257" s="110">
        <f>'Form Data'!D41</f>
        <v>44606736.382884212</v>
      </c>
      <c r="E257" s="109">
        <f>'Form Data'!E41</f>
        <v>2690831.0264503583</v>
      </c>
      <c r="F257" s="107">
        <f>'Form Data'!F41</f>
        <v>6.4195941935853498E-2</v>
      </c>
      <c r="G257" s="223">
        <f>'Form Data'!G41</f>
        <v>0.890997559263632</v>
      </c>
      <c r="H257" s="108">
        <f>'Form Data'!H41</f>
        <v>3.1578510697356177E-2</v>
      </c>
      <c r="I257" s="236">
        <f>'Form Data'!I41</f>
        <v>8.6389056114953533</v>
      </c>
      <c r="J257" s="237">
        <f>'Form Data'!J41</f>
        <v>-5.3870187479997611E-2</v>
      </c>
      <c r="K257" s="107">
        <f>'Form Data'!K41</f>
        <v>-6.1971214633589752E-3</v>
      </c>
      <c r="L257" s="222">
        <f>'Form Data'!L41</f>
        <v>385353385.24859232</v>
      </c>
      <c r="M257" s="221">
        <f>'Form Data'!M41</f>
        <v>20987817.574042857</v>
      </c>
      <c r="N257" s="107">
        <f>'Form Data'!N41</f>
        <v>5.7600990422863256E-2</v>
      </c>
      <c r="O257" s="225">
        <f>'Form Data'!O41</f>
        <v>70733423.939777672</v>
      </c>
      <c r="P257" s="226">
        <f>'Form Data'!P41</f>
        <v>3727752.2010883093</v>
      </c>
      <c r="Q257" s="107">
        <f>'Form Data'!Q41</f>
        <v>5.5633383031005255E-2</v>
      </c>
    </row>
    <row r="258" spans="2:17">
      <c r="B258" s="494"/>
      <c r="C258" s="220" t="s">
        <v>147</v>
      </c>
      <c r="D258" s="99">
        <f>'Form Data'!D42</f>
        <v>925522607.58219421</v>
      </c>
      <c r="E258" s="98">
        <f>'Form Data'!E42</f>
        <v>52352530.5647403</v>
      </c>
      <c r="F258" s="96">
        <f>'Form Data'!F42</f>
        <v>5.9956853702046661E-2</v>
      </c>
      <c r="G258" s="203">
        <f>'Form Data'!G42</f>
        <v>18.486857619905685</v>
      </c>
      <c r="H258" s="97">
        <f>'Form Data'!H42</f>
        <v>0.58389237447774889</v>
      </c>
      <c r="I258" s="238">
        <f>'Form Data'!I42</f>
        <v>5.1715419630481536</v>
      </c>
      <c r="J258" s="239">
        <f>'Form Data'!J42</f>
        <v>-1.2333590644705517E-2</v>
      </c>
      <c r="K258" s="96">
        <f>'Form Data'!K42</f>
        <v>-2.3792219772558747E-3</v>
      </c>
      <c r="L258" s="202">
        <f>'Form Data'!L42</f>
        <v>4786379002.8610668</v>
      </c>
      <c r="M258" s="201">
        <f>'Form Data'!M42</f>
        <v>259973986.39417648</v>
      </c>
      <c r="N258" s="96">
        <f>'Form Data'!N42</f>
        <v>5.7434981060775811E-2</v>
      </c>
      <c r="O258" s="200">
        <f>'Form Data'!O42</f>
        <v>1222279337.2303164</v>
      </c>
      <c r="P258" s="199">
        <f>'Form Data'!P42</f>
        <v>56024895.491872072</v>
      </c>
      <c r="Q258" s="96">
        <f>'Form Data'!Q42</f>
        <v>4.8038312641588005E-2</v>
      </c>
    </row>
    <row r="259" spans="2:17">
      <c r="B259" s="494"/>
      <c r="C259" s="220" t="s">
        <v>146</v>
      </c>
      <c r="D259" s="99">
        <f>'Form Data'!D43</f>
        <v>3073692.6464875876</v>
      </c>
      <c r="E259" s="98">
        <f>'Form Data'!E43</f>
        <v>-1063921.8330256566</v>
      </c>
      <c r="F259" s="96">
        <f>'Form Data'!F43</f>
        <v>-0.25713411394258706</v>
      </c>
      <c r="G259" s="203">
        <f>'Form Data'!G43</f>
        <v>6.1395494672366262E-2</v>
      </c>
      <c r="H259" s="97">
        <f>'Form Data'!H43</f>
        <v>-2.3439716903744932E-2</v>
      </c>
      <c r="I259" s="238">
        <f>'Form Data'!I43</f>
        <v>7.4072747490852162</v>
      </c>
      <c r="J259" s="239">
        <f>'Form Data'!J43</f>
        <v>0.57830985470423979</v>
      </c>
      <c r="K259" s="96">
        <f>'Form Data'!K43</f>
        <v>8.4684848091705081E-2</v>
      </c>
      <c r="L259" s="202">
        <f>'Form Data'!L43</f>
        <v>22767685.92677642</v>
      </c>
      <c r="M259" s="201">
        <f>'Form Data'!M43</f>
        <v>-5487938.10030194</v>
      </c>
      <c r="N259" s="96">
        <f>'Form Data'!N43</f>
        <v>-0.19422462922930514</v>
      </c>
      <c r="O259" s="200">
        <f>'Form Data'!O43</f>
        <v>4297033.5682893917</v>
      </c>
      <c r="P259" s="199">
        <f>'Form Data'!P43</f>
        <v>-863029.91411069967</v>
      </c>
      <c r="Q259" s="96">
        <f>'Form Data'!Q43</f>
        <v>-0.16725180165986642</v>
      </c>
    </row>
    <row r="260" spans="2:17">
      <c r="B260" s="494"/>
      <c r="C260" s="220" t="s">
        <v>145</v>
      </c>
      <c r="D260" s="99">
        <f>'Form Data'!D44</f>
        <v>51925211.03851667</v>
      </c>
      <c r="E260" s="98">
        <f>'Form Data'!E44</f>
        <v>2947817.1809602752</v>
      </c>
      <c r="F260" s="96">
        <f>'Form Data'!F44</f>
        <v>6.0187301707672961E-2</v>
      </c>
      <c r="G260" s="203">
        <f>'Form Data'!G44</f>
        <v>1.0371804810476901</v>
      </c>
      <c r="H260" s="97">
        <f>'Form Data'!H44</f>
        <v>3.2976829178913869E-2</v>
      </c>
      <c r="I260" s="238">
        <f>'Form Data'!I44</f>
        <v>10.012820636190495</v>
      </c>
      <c r="J260" s="239">
        <f>'Form Data'!J44</f>
        <v>-0.45446175327078642</v>
      </c>
      <c r="K260" s="96">
        <f>'Form Data'!K44</f>
        <v>-4.3417358619114901E-2</v>
      </c>
      <c r="L260" s="202">
        <f>'Form Data'!L44</f>
        <v>519917824.62500626</v>
      </c>
      <c r="M260" s="201">
        <f>'Form Data'!M44</f>
        <v>7257612.4180970192</v>
      </c>
      <c r="N260" s="96">
        <f>'Form Data'!N44</f>
        <v>1.415676942599917E-2</v>
      </c>
      <c r="O260" s="200">
        <f>'Form Data'!O44</f>
        <v>114163090.02798006</v>
      </c>
      <c r="P260" s="199">
        <f>'Form Data'!P44</f>
        <v>1697364.2179398835</v>
      </c>
      <c r="Q260" s="96">
        <f>'Form Data'!Q44</f>
        <v>1.5092279943196297E-2</v>
      </c>
    </row>
    <row r="261" spans="2:17">
      <c r="B261" s="494"/>
      <c r="C261" s="220" t="s">
        <v>144</v>
      </c>
      <c r="D261" s="99">
        <f>'Form Data'!D45</f>
        <v>27361280.725394886</v>
      </c>
      <c r="E261" s="98">
        <f>'Form Data'!E45</f>
        <v>866640.62368576974</v>
      </c>
      <c r="F261" s="96">
        <f>'Form Data'!F45</f>
        <v>3.2710035703782385E-2</v>
      </c>
      <c r="G261" s="203">
        <f>'Form Data'!G45</f>
        <v>0.54652808794162666</v>
      </c>
      <c r="H261" s="97">
        <f>'Form Data'!H45</f>
        <v>3.2975840388479449E-3</v>
      </c>
      <c r="I261" s="238">
        <f>'Form Data'!I45</f>
        <v>6.3695985779063129</v>
      </c>
      <c r="J261" s="239">
        <f>'Form Data'!J45</f>
        <v>4.6614157260377098E-2</v>
      </c>
      <c r="K261" s="96">
        <f>'Form Data'!K45</f>
        <v>7.372176516546777E-3</v>
      </c>
      <c r="L261" s="202">
        <f>'Form Data'!L45</f>
        <v>174280374.79817069</v>
      </c>
      <c r="M261" s="201">
        <f>'Form Data'!M45</f>
        <v>6755178.2044428885</v>
      </c>
      <c r="N261" s="96">
        <f>'Form Data'!N45</f>
        <v>4.0323356377400033E-2</v>
      </c>
      <c r="O261" s="200">
        <f>'Form Data'!O45</f>
        <v>48899716.07052923</v>
      </c>
      <c r="P261" s="199">
        <f>'Form Data'!P45</f>
        <v>664659.86881705374</v>
      </c>
      <c r="Q261" s="96">
        <f>'Form Data'!Q45</f>
        <v>1.3779601832276099E-2</v>
      </c>
    </row>
    <row r="262" spans="2:17">
      <c r="B262" s="494"/>
      <c r="C262" s="220" t="s">
        <v>143</v>
      </c>
      <c r="D262" s="99">
        <f>'Form Data'!D46</f>
        <v>6360388.246597941</v>
      </c>
      <c r="E262" s="98">
        <f>'Form Data'!E46</f>
        <v>-121450.01226276904</v>
      </c>
      <c r="F262" s="96">
        <f>'Form Data'!F46</f>
        <v>-1.8736970503197326E-2</v>
      </c>
      <c r="G262" s="203">
        <f>'Form Data'!G46</f>
        <v>0.12704561829056704</v>
      </c>
      <c r="H262" s="97">
        <f>'Form Data'!H46</f>
        <v>-5.8541776704308102E-3</v>
      </c>
      <c r="I262" s="238">
        <f>'Form Data'!I46</f>
        <v>8.4513173916811972</v>
      </c>
      <c r="J262" s="239">
        <f>'Form Data'!J46</f>
        <v>-4.299436002171042E-2</v>
      </c>
      <c r="K262" s="96">
        <f>'Form Data'!K46</f>
        <v>-5.061547218712696E-3</v>
      </c>
      <c r="L262" s="202">
        <f>'Form Data'!L46</f>
        <v>53753659.806317851</v>
      </c>
      <c r="M262" s="201">
        <f>'Form Data'!M46</f>
        <v>-1305095.0885601938</v>
      </c>
      <c r="N262" s="96">
        <f>'Form Data'!N46</f>
        <v>-2.3703679660972553E-2</v>
      </c>
      <c r="O262" s="200">
        <f>'Form Data'!O46</f>
        <v>10028131.550919145</v>
      </c>
      <c r="P262" s="199">
        <f>'Form Data'!P46</f>
        <v>-261340.65870194882</v>
      </c>
      <c r="Q262" s="96">
        <f>'Form Data'!Q46</f>
        <v>-2.5398840035505823E-2</v>
      </c>
    </row>
    <row r="263" spans="2:17">
      <c r="B263" s="494"/>
      <c r="C263" s="220" t="s">
        <v>142</v>
      </c>
      <c r="D263" s="99">
        <f>'Form Data'!D47</f>
        <v>103959258.36517091</v>
      </c>
      <c r="E263" s="98">
        <f>'Form Data'!E47</f>
        <v>431307.03164233267</v>
      </c>
      <c r="F263" s="96">
        <f>'Form Data'!F47</f>
        <v>4.1660925970883143E-3</v>
      </c>
      <c r="G263" s="203">
        <f>'Form Data'!G47</f>
        <v>2.0765349132730124</v>
      </c>
      <c r="H263" s="97">
        <f>'Form Data'!H47</f>
        <v>-4.6141256512255868E-2</v>
      </c>
      <c r="I263" s="238">
        <f>'Form Data'!I47</f>
        <v>7.9592656893876361</v>
      </c>
      <c r="J263" s="239">
        <f>'Form Data'!J47</f>
        <v>5.4170262689736681E-2</v>
      </c>
      <c r="K263" s="96">
        <f>'Form Data'!K47</f>
        <v>6.8525754296130713E-3</v>
      </c>
      <c r="L263" s="202">
        <f>'Form Data'!L47</f>
        <v>827439358.20008945</v>
      </c>
      <c r="M263" s="201">
        <f>'Form Data'!M47</f>
        <v>9041023.578009963</v>
      </c>
      <c r="N263" s="96">
        <f>'Form Data'!N47</f>
        <v>1.1047216490469684E-2</v>
      </c>
      <c r="O263" s="200">
        <f>'Form Data'!O47</f>
        <v>180023600.49329275</v>
      </c>
      <c r="P263" s="199">
        <f>'Form Data'!P47</f>
        <v>720560.95888841152</v>
      </c>
      <c r="Q263" s="96">
        <f>'Form Data'!Q47</f>
        <v>4.0186767650982943E-3</v>
      </c>
    </row>
    <row r="264" spans="2:17" ht="15" customHeight="1">
      <c r="B264" s="494"/>
      <c r="C264" s="220" t="s">
        <v>141</v>
      </c>
      <c r="D264" s="99">
        <f>'Form Data'!D48</f>
        <v>113689159.11186206</v>
      </c>
      <c r="E264" s="98">
        <f>'Form Data'!E48</f>
        <v>-1581189.3616549969</v>
      </c>
      <c r="F264" s="96">
        <f>'Form Data'!F48</f>
        <v>-1.3717225484212614E-2</v>
      </c>
      <c r="G264" s="203">
        <f>'Form Data'!G48</f>
        <v>2.2708848819137502</v>
      </c>
      <c r="H264" s="97">
        <f>'Form Data'!H48</f>
        <v>-9.2550486369594953E-2</v>
      </c>
      <c r="I264" s="238">
        <f>'Form Data'!I48</f>
        <v>4.2167935628333746</v>
      </c>
      <c r="J264" s="239">
        <f>'Form Data'!J48</f>
        <v>5.7915481436880967E-2</v>
      </c>
      <c r="K264" s="96">
        <f>'Form Data'!K48</f>
        <v>1.3925746392025455E-2</v>
      </c>
      <c r="L264" s="202">
        <f>'Form Data'!L48</f>
        <v>479403714.30683929</v>
      </c>
      <c r="M264" s="201">
        <f>'Form Data'!M48</f>
        <v>8388.6053934693336</v>
      </c>
      <c r="N264" s="96">
        <f>'Form Data'!N48</f>
        <v>1.7498304517665499E-5</v>
      </c>
      <c r="O264" s="200">
        <f>'Form Data'!O48</f>
        <v>59389362.027493775</v>
      </c>
      <c r="P264" s="199">
        <f>'Form Data'!P48</f>
        <v>227287.27313905954</v>
      </c>
      <c r="Q264" s="96">
        <f>'Form Data'!Q48</f>
        <v>3.8417731981640773E-3</v>
      </c>
    </row>
    <row r="265" spans="2:17">
      <c r="B265" s="494"/>
      <c r="C265" s="220" t="s">
        <v>140</v>
      </c>
      <c r="D265" s="99">
        <f>'Form Data'!D49</f>
        <v>20836393.459028751</v>
      </c>
      <c r="E265" s="98">
        <f>'Form Data'!E49</f>
        <v>-192326.93056830764</v>
      </c>
      <c r="F265" s="96">
        <f>'Form Data'!F49</f>
        <v>-9.1459169652306598E-3</v>
      </c>
      <c r="G265" s="203">
        <f>'Form Data'!G49</f>
        <v>0.41619668286189287</v>
      </c>
      <c r="H265" s="97">
        <f>'Form Data'!H49</f>
        <v>-1.4963820916172932E-2</v>
      </c>
      <c r="I265" s="238">
        <f>'Form Data'!I49</f>
        <v>10.384451640329354</v>
      </c>
      <c r="J265" s="239">
        <f>'Form Data'!J49</f>
        <v>-5.687487748258313E-2</v>
      </c>
      <c r="K265" s="96">
        <f>'Form Data'!K49</f>
        <v>-5.4470930858794477E-3</v>
      </c>
      <c r="L265" s="202">
        <f>'Form Data'!L49</f>
        <v>216374520.23415893</v>
      </c>
      <c r="M265" s="201">
        <f>'Form Data'!M49</f>
        <v>-3193215.6053934097</v>
      </c>
      <c r="N265" s="96">
        <f>'Form Data'!N49</f>
        <v>-1.4543191390044804E-2</v>
      </c>
      <c r="O265" s="200">
        <f>'Form Data'!O49</f>
        <v>41831528.627382949</v>
      </c>
      <c r="P265" s="199">
        <f>'Form Data'!P49</f>
        <v>-5660.0653147026896</v>
      </c>
      <c r="Q265" s="96">
        <f>'Form Data'!Q49</f>
        <v>-1.3528789795789049E-4</v>
      </c>
    </row>
    <row r="266" spans="2:17">
      <c r="B266" s="494"/>
      <c r="C266" s="220" t="s">
        <v>139</v>
      </c>
      <c r="D266" s="99">
        <f>'Form Data'!D50</f>
        <v>57086361.791727707</v>
      </c>
      <c r="E266" s="98">
        <f>'Form Data'!E50</f>
        <v>5490482.5310694054</v>
      </c>
      <c r="F266" s="96">
        <f>'Form Data'!F50</f>
        <v>0.10641319829693999</v>
      </c>
      <c r="G266" s="203">
        <f>'Form Data'!G50</f>
        <v>1.1402719218702289</v>
      </c>
      <c r="H266" s="97">
        <f>'Form Data'!H50</f>
        <v>8.2380386734173916E-2</v>
      </c>
      <c r="I266" s="238">
        <f>'Form Data'!I50</f>
        <v>11.604978718896952</v>
      </c>
      <c r="J266" s="239">
        <f>'Form Data'!J50</f>
        <v>-0.18494658720348589</v>
      </c>
      <c r="K266" s="96">
        <f>'Form Data'!K50</f>
        <v>-1.5686832817150193E-2</v>
      </c>
      <c r="L266" s="202">
        <f>'Form Data'!L50</f>
        <v>662486013.73225212</v>
      </c>
      <c r="M266" s="201">
        <f>'Form Data'!M50</f>
        <v>54174451.146514058</v>
      </c>
      <c r="N266" s="96">
        <f>'Form Data'!N50</f>
        <v>8.9057079428567457E-2</v>
      </c>
      <c r="O266" s="200">
        <f>'Form Data'!O50</f>
        <v>116670799.2696434</v>
      </c>
      <c r="P266" s="199">
        <f>'Form Data'!P50</f>
        <v>10616875.056087822</v>
      </c>
      <c r="Q266" s="96">
        <f>'Form Data'!Q50</f>
        <v>0.10010827166290558</v>
      </c>
    </row>
    <row r="267" spans="2:17">
      <c r="B267" s="494"/>
      <c r="C267" s="220" t="s">
        <v>138</v>
      </c>
      <c r="D267" s="99">
        <f>'Form Data'!D51</f>
        <v>131009330.74062131</v>
      </c>
      <c r="E267" s="98">
        <f>'Form Data'!E51</f>
        <v>9686306.397369504</v>
      </c>
      <c r="F267" s="96">
        <f>'Form Data'!F51</f>
        <v>7.9838979038015317E-2</v>
      </c>
      <c r="G267" s="203">
        <f>'Form Data'!G51</f>
        <v>2.616846767912052</v>
      </c>
      <c r="H267" s="97">
        <f>'Form Data'!H51</f>
        <v>0.12931089665700979</v>
      </c>
      <c r="I267" s="238">
        <f>'Form Data'!I51</f>
        <v>7.2556408090614868</v>
      </c>
      <c r="J267" s="239">
        <f>'Form Data'!J51</f>
        <v>-5.5651956260799551E-2</v>
      </c>
      <c r="K267" s="96">
        <f>'Form Data'!K51</f>
        <v>-7.6117805765840343E-3</v>
      </c>
      <c r="L267" s="202">
        <f>'Form Data'!L51</f>
        <v>950556646.4894855</v>
      </c>
      <c r="M267" s="201">
        <f>'Form Data'!M51</f>
        <v>63528496.341648936</v>
      </c>
      <c r="N267" s="96">
        <f>'Form Data'!N51</f>
        <v>7.1619481671535409E-2</v>
      </c>
      <c r="O267" s="200">
        <f>'Form Data'!O51</f>
        <v>158729819.71182421</v>
      </c>
      <c r="P267" s="199">
        <f>'Form Data'!P51</f>
        <v>8862802.4653429389</v>
      </c>
      <c r="Q267" s="96">
        <f>'Form Data'!Q51</f>
        <v>5.9137778466402544E-2</v>
      </c>
    </row>
    <row r="268" spans="2:17">
      <c r="B268" s="494"/>
      <c r="C268" s="220" t="s">
        <v>137</v>
      </c>
      <c r="D268" s="99">
        <f>'Form Data'!D52</f>
        <v>12197550.096989527</v>
      </c>
      <c r="E268" s="98">
        <f>'Form Data'!E52</f>
        <v>1062442.454002656</v>
      </c>
      <c r="F268" s="96">
        <f>'Form Data'!F52</f>
        <v>9.5413756926885654E-2</v>
      </c>
      <c r="G268" s="203">
        <f>'Form Data'!G52</f>
        <v>0.24364004737149153</v>
      </c>
      <c r="H268" s="97">
        <f>'Form Data'!H52</f>
        <v>1.5332355223552641E-2</v>
      </c>
      <c r="I268" s="238">
        <f>'Form Data'!I52</f>
        <v>10.581358880225865</v>
      </c>
      <c r="J268" s="239">
        <f>'Form Data'!J52</f>
        <v>-9.799026035478775E-2</v>
      </c>
      <c r="K268" s="96">
        <f>'Form Data'!K52</f>
        <v>-9.1756771938874791E-3</v>
      </c>
      <c r="L268" s="202">
        <f>'Form Data'!L52</f>
        <v>129066655.03578</v>
      </c>
      <c r="M268" s="201">
        <f>'Form Data'!M52</f>
        <v>10150952.7983751</v>
      </c>
      <c r="N268" s="96">
        <f>'Form Data'!N52</f>
        <v>8.5362593899581077E-2</v>
      </c>
      <c r="O268" s="200">
        <f>'Form Data'!O52</f>
        <v>27638909.891419582</v>
      </c>
      <c r="P268" s="199">
        <f>'Form Data'!P52</f>
        <v>1985068.7731137425</v>
      </c>
      <c r="Q268" s="96">
        <f>'Form Data'!Q52</f>
        <v>7.7379007843673547E-2</v>
      </c>
    </row>
    <row r="269" spans="2:17">
      <c r="B269" s="494"/>
      <c r="C269" s="220" t="s">
        <v>136</v>
      </c>
      <c r="D269" s="99">
        <f>'Form Data'!D53</f>
        <v>892515763.23988259</v>
      </c>
      <c r="E269" s="98">
        <f>'Form Data'!E53</f>
        <v>19117695.175126314</v>
      </c>
      <c r="F269" s="96">
        <f>'Form Data'!F53</f>
        <v>2.1888868173806027E-2</v>
      </c>
      <c r="G269" s="203">
        <f>'Form Data'!G53</f>
        <v>17.827562183100795</v>
      </c>
      <c r="H269" s="97">
        <f>'Form Data'!H53</f>
        <v>-8.0077656548311893E-2</v>
      </c>
      <c r="I269" s="238">
        <f>'Form Data'!I53</f>
        <v>4.6704874058736428</v>
      </c>
      <c r="J269" s="239">
        <f>'Form Data'!J53</f>
        <v>-6.2852783523882572E-2</v>
      </c>
      <c r="K269" s="96">
        <f>'Form Data'!K53</f>
        <v>-1.3278737848733133E-2</v>
      </c>
      <c r="L269" s="202">
        <f>'Form Data'!L53</f>
        <v>4168483631.7555737</v>
      </c>
      <c r="M269" s="201">
        <f>'Form Data'!M53</f>
        <v>34393454.842507362</v>
      </c>
      <c r="N269" s="96">
        <f>'Form Data'!N53</f>
        <v>8.3194737827874433E-3</v>
      </c>
      <c r="O269" s="200">
        <f>'Form Data'!O53</f>
        <v>982806578.80183434</v>
      </c>
      <c r="P269" s="199">
        <f>'Form Data'!P53</f>
        <v>10050580.27051115</v>
      </c>
      <c r="Q269" s="96">
        <f>'Form Data'!Q53</f>
        <v>1.0332067122367394E-2</v>
      </c>
    </row>
    <row r="270" spans="2:17">
      <c r="B270" s="494"/>
      <c r="C270" s="220" t="s">
        <v>135</v>
      </c>
      <c r="D270" s="99">
        <f>'Form Data'!D54</f>
        <v>616547116.84659159</v>
      </c>
      <c r="E270" s="98">
        <f>'Form Data'!E54</f>
        <v>6824628.4904497862</v>
      </c>
      <c r="F270" s="96">
        <f>'Form Data'!F54</f>
        <v>1.1193007672801283E-2</v>
      </c>
      <c r="G270" s="203">
        <f>'Form Data'!G54</f>
        <v>12.315224578772975</v>
      </c>
      <c r="H270" s="97">
        <f>'Form Data'!H54</f>
        <v>-0.18616639385611577</v>
      </c>
      <c r="I270" s="238">
        <f>'Form Data'!I54</f>
        <v>4.4256555229092491</v>
      </c>
      <c r="J270" s="239">
        <f>'Form Data'!J54</f>
        <v>-7.1398799335073981E-2</v>
      </c>
      <c r="K270" s="96">
        <f>'Form Data'!K54</f>
        <v>-1.587679272227277E-2</v>
      </c>
      <c r="L270" s="202">
        <f>'Form Data'!L54</f>
        <v>2728625152.8058925</v>
      </c>
      <c r="M270" s="201">
        <f>'Form Data'!M54</f>
        <v>-13329998.825658798</v>
      </c>
      <c r="N270" s="96">
        <f>'Form Data'!N54</f>
        <v>-4.8614941122312018E-3</v>
      </c>
      <c r="O270" s="200">
        <f>'Form Data'!O54</f>
        <v>850294125.66727924</v>
      </c>
      <c r="P270" s="199">
        <f>'Form Data'!P54</f>
        <v>7621887.1652038097</v>
      </c>
      <c r="Q270" s="96">
        <f>'Form Data'!Q54</f>
        <v>9.0449012284448682E-3</v>
      </c>
    </row>
    <row r="271" spans="2:17">
      <c r="B271" s="494"/>
      <c r="C271" s="220" t="s">
        <v>134</v>
      </c>
      <c r="D271" s="99">
        <f>'Form Data'!D55</f>
        <v>1064363438.9466947</v>
      </c>
      <c r="E271" s="98">
        <f>'Form Data'!E55</f>
        <v>37201641.245943904</v>
      </c>
      <c r="F271" s="96">
        <f>'Form Data'!F55</f>
        <v>3.6217898026598999E-2</v>
      </c>
      <c r="G271" s="203">
        <f>'Form Data'!G55</f>
        <v>21.260134750293783</v>
      </c>
      <c r="H271" s="97">
        <f>'Form Data'!H55</f>
        <v>0.19981391511216273</v>
      </c>
      <c r="I271" s="238">
        <f>'Form Data'!I55</f>
        <v>5.3195408137477553</v>
      </c>
      <c r="J271" s="239">
        <f>'Form Data'!J55</f>
        <v>-7.268473246960383E-2</v>
      </c>
      <c r="K271" s="96">
        <f>'Form Data'!K55</f>
        <v>-1.3479542323779852E-2</v>
      </c>
      <c r="L271" s="202">
        <f>'Form Data'!L55</f>
        <v>5661924754.1378593</v>
      </c>
      <c r="M271" s="201">
        <f>'Form Data'!M55</f>
        <v>123236668.47732353</v>
      </c>
      <c r="N271" s="96">
        <f>'Form Data'!N55</f>
        <v>2.225015501349116E-2</v>
      </c>
      <c r="O271" s="200">
        <f>'Form Data'!O55</f>
        <v>1476651242.5432899</v>
      </c>
      <c r="P271" s="199">
        <f>'Form Data'!P55</f>
        <v>65019415.017382383</v>
      </c>
      <c r="Q271" s="96">
        <f>'Form Data'!Q55</f>
        <v>4.6059754214622994E-2</v>
      </c>
    </row>
    <row r="272" spans="2:17">
      <c r="B272" s="494"/>
      <c r="C272" s="220" t="s">
        <v>133</v>
      </c>
      <c r="D272" s="99">
        <f>'Form Data'!D56</f>
        <v>280164331.50324661</v>
      </c>
      <c r="E272" s="98">
        <f>'Form Data'!E56</f>
        <v>389676.04860234261</v>
      </c>
      <c r="F272" s="96">
        <f>'Form Data'!F56</f>
        <v>1.3928211187289445E-3</v>
      </c>
      <c r="G272" s="203">
        <f>'Form Data'!G56</f>
        <v>5.5961443450927337</v>
      </c>
      <c r="H272" s="97">
        <f>'Form Data'!H56</f>
        <v>-0.1401904938941394</v>
      </c>
      <c r="I272" s="238">
        <f>'Form Data'!I56</f>
        <v>6.9877472786404837</v>
      </c>
      <c r="J272" s="239">
        <f>'Form Data'!J56</f>
        <v>8.3517791228926441E-2</v>
      </c>
      <c r="K272" s="96">
        <f>'Form Data'!K56</f>
        <v>1.2096612863347598E-2</v>
      </c>
      <c r="L272" s="202">
        <f>'Form Data'!L56</f>
        <v>1957717545.0339417</v>
      </c>
      <c r="M272" s="201">
        <f>'Form Data'!M56</f>
        <v>26089119.013578176</v>
      </c>
      <c r="N272" s="96">
        <f>'Form Data'!N56</f>
        <v>1.3506282399937689E-2</v>
      </c>
      <c r="O272" s="200">
        <f>'Form Data'!O56</f>
        <v>446770060.80486166</v>
      </c>
      <c r="P272" s="199">
        <f>'Form Data'!P56</f>
        <v>-7434933.636067152</v>
      </c>
      <c r="Q272" s="96">
        <f>'Form Data'!Q56</f>
        <v>-1.6369114666426449E-2</v>
      </c>
    </row>
    <row r="273" spans="2:17">
      <c r="B273" s="494"/>
      <c r="C273" s="220" t="s">
        <v>132</v>
      </c>
      <c r="D273" s="99">
        <f>'Form Data'!D57</f>
        <v>51864377.54625684</v>
      </c>
      <c r="E273" s="98">
        <f>'Form Data'!E57</f>
        <v>-984873.16270911694</v>
      </c>
      <c r="F273" s="96">
        <f>'Form Data'!F57</f>
        <v>-1.8635517996890571E-2</v>
      </c>
      <c r="G273" s="203">
        <f>'Form Data'!G57</f>
        <v>1.0359653620427993</v>
      </c>
      <c r="H273" s="97">
        <f>'Form Data'!H57</f>
        <v>-4.7624563440426426E-2</v>
      </c>
      <c r="I273" s="238">
        <f>'Form Data'!I57</f>
        <v>7.8220094491727821</v>
      </c>
      <c r="J273" s="239">
        <f>'Form Data'!J57</f>
        <v>-0.11947985130618566</v>
      </c>
      <c r="K273" s="96">
        <f>'Form Data'!K57</f>
        <v>-1.5045018230897772E-2</v>
      </c>
      <c r="L273" s="202">
        <f>'Form Data'!L57</f>
        <v>405683651.24228567</v>
      </c>
      <c r="M273" s="201">
        <f>'Form Data'!M57</f>
        <v>-14018107.801297963</v>
      </c>
      <c r="N273" s="96">
        <f>'Form Data'!N57</f>
        <v>-3.3400164519782873E-2</v>
      </c>
      <c r="O273" s="200">
        <f>'Form Data'!O57</f>
        <v>113232385.70834234</v>
      </c>
      <c r="P273" s="199">
        <f>'Form Data'!P57</f>
        <v>-2320295.2430887818</v>
      </c>
      <c r="Q273" s="96">
        <f>'Form Data'!Q57</f>
        <v>-2.007997758238118E-2</v>
      </c>
    </row>
    <row r="274" spans="2:17">
      <c r="B274" s="499"/>
      <c r="C274" s="216" t="s">
        <v>131</v>
      </c>
      <c r="D274" s="99">
        <f>'Form Data'!D58</f>
        <v>236820220.54141957</v>
      </c>
      <c r="E274" s="98">
        <f>'Form Data'!E58</f>
        <v>12367026.461524904</v>
      </c>
      <c r="F274" s="96">
        <f>'Form Data'!F58</f>
        <v>5.5098465015039309E-2</v>
      </c>
      <c r="G274" s="203">
        <f>'Form Data'!G58</f>
        <v>4.7303671058895</v>
      </c>
      <c r="H274" s="97">
        <f>'Form Data'!H58</f>
        <v>0.12831094454749614</v>
      </c>
      <c r="I274" s="238">
        <f>'Form Data'!I58</f>
        <v>5.1390837856303175</v>
      </c>
      <c r="J274" s="239">
        <f>'Form Data'!J58</f>
        <v>-0.16365277759116204</v>
      </c>
      <c r="K274" s="96">
        <f>'Form Data'!K58</f>
        <v>-3.0861947532189096E-2</v>
      </c>
      <c r="L274" s="202">
        <f>'Form Data'!L58</f>
        <v>1217038955.4938052</v>
      </c>
      <c r="M274" s="201">
        <f>'Form Data'!M58</f>
        <v>26822796.514500856</v>
      </c>
      <c r="N274" s="96">
        <f>'Form Data'!N58</f>
        <v>2.2536071546451972E-2</v>
      </c>
      <c r="O274" s="200">
        <f>'Form Data'!O58</f>
        <v>242590628.90624338</v>
      </c>
      <c r="P274" s="199">
        <f>'Form Data'!P58</f>
        <v>-1433574.4551814497</v>
      </c>
      <c r="Q274" s="96">
        <f>'Form Data'!Q58</f>
        <v>-5.874722406359746E-3</v>
      </c>
    </row>
    <row r="275" spans="2:17" ht="15" thickBot="1">
      <c r="B275" s="494"/>
      <c r="C275" s="228" t="s">
        <v>130</v>
      </c>
      <c r="D275" s="94">
        <f>'Form Data'!D59</f>
        <v>88217027.59932977</v>
      </c>
      <c r="E275" s="93">
        <f>'Form Data'!E59</f>
        <v>334857.82166291773</v>
      </c>
      <c r="F275" s="91">
        <f>'Form Data'!F59</f>
        <v>3.8103044395703329E-3</v>
      </c>
      <c r="G275" s="215">
        <f>'Form Data'!G59</f>
        <v>1.7620916177731143</v>
      </c>
      <c r="H275" s="92">
        <f>'Form Data'!H59</f>
        <v>-3.9792657277366139E-2</v>
      </c>
      <c r="I275" s="240">
        <f>'Form Data'!I59</f>
        <v>3.1652830479318399</v>
      </c>
      <c r="J275" s="241">
        <f>'Form Data'!J59</f>
        <v>-5.4549669908792175E-3</v>
      </c>
      <c r="K275" s="91">
        <f>'Form Data'!K59</f>
        <v>-1.7204092439066343E-3</v>
      </c>
      <c r="L275" s="214">
        <f>'Form Data'!L59</f>
        <v>279231861.99909377</v>
      </c>
      <c r="M275" s="213">
        <f>'Form Data'!M59</f>
        <v>580525.45115298033</v>
      </c>
      <c r="N275" s="91">
        <f>'Form Data'!N59</f>
        <v>2.0833399126836895E-3</v>
      </c>
      <c r="O275" s="212">
        <f>'Form Data'!O59</f>
        <v>67284394.676679611</v>
      </c>
      <c r="P275" s="211">
        <f>'Form Data'!P59</f>
        <v>661973.34810009599</v>
      </c>
      <c r="Q275" s="91">
        <f>'Form Data'!Q59</f>
        <v>9.9361946758924589E-3</v>
      </c>
    </row>
    <row r="276" spans="2:17">
      <c r="B276" s="493" t="s">
        <v>68</v>
      </c>
      <c r="C276" s="210" t="s">
        <v>129</v>
      </c>
      <c r="D276" s="104">
        <f>Package!D17</f>
        <v>1980399461.6696346</v>
      </c>
      <c r="E276" s="103">
        <f>Package!E17</f>
        <v>50024667.664333105</v>
      </c>
      <c r="F276" s="101">
        <f>Package!F17</f>
        <v>2.591448449269159E-2</v>
      </c>
      <c r="G276" s="209">
        <f>Package!G17</f>
        <v>39.557502516407204</v>
      </c>
      <c r="H276" s="102">
        <f>Package!H17</f>
        <v>-2.1765895737658525E-2</v>
      </c>
      <c r="I276" s="242">
        <f>Package!I17</f>
        <v>4.7585776970292315</v>
      </c>
      <c r="J276" s="243">
        <f>Package!J17</f>
        <v>-9.6707424739161496E-2</v>
      </c>
      <c r="K276" s="101">
        <f>Package!K17</f>
        <v>-1.9917970276468275E-2</v>
      </c>
      <c r="L276" s="208">
        <f>Package!L17</f>
        <v>9423884709.509819</v>
      </c>
      <c r="M276" s="207">
        <f>Package!M17</f>
        <v>51364692.739152908</v>
      </c>
      <c r="N276" s="101">
        <f>Package!N17</f>
        <v>5.4803502843678948E-3</v>
      </c>
      <c r="O276" s="206">
        <f>Package!O17</f>
        <v>2606722870.3438492</v>
      </c>
      <c r="P276" s="205">
        <f>Package!P17</f>
        <v>43627836.737385273</v>
      </c>
      <c r="Q276" s="101">
        <f>Package!Q17</f>
        <v>1.7021544720484939E-2</v>
      </c>
    </row>
    <row r="277" spans="2:17">
      <c r="B277" s="494"/>
      <c r="C277" s="204" t="s">
        <v>128</v>
      </c>
      <c r="D277" s="99">
        <f>Package!D18</f>
        <v>14240239.513752084</v>
      </c>
      <c r="E277" s="98">
        <f>Package!E18</f>
        <v>164046.07338642143</v>
      </c>
      <c r="F277" s="96">
        <f>Package!F18</f>
        <v>1.1654150255991362E-2</v>
      </c>
      <c r="G277" s="203">
        <f>Package!G18</f>
        <v>0.28444176101955487</v>
      </c>
      <c r="H277" s="97">
        <f>Package!H18</f>
        <v>-4.168222973002067E-3</v>
      </c>
      <c r="I277" s="238">
        <f>Package!I18</f>
        <v>11.082156489600802</v>
      </c>
      <c r="J277" s="239">
        <f>Package!J18</f>
        <v>0.31030958999624936</v>
      </c>
      <c r="K277" s="96">
        <f>Package!K18</f>
        <v>2.8807463834975337E-2</v>
      </c>
      <c r="L277" s="202">
        <f>Package!L18</f>
        <v>157812562.74079743</v>
      </c>
      <c r="M277" s="201">
        <f>Package!M18</f>
        <v>6185962.071960628</v>
      </c>
      <c r="N277" s="96">
        <f>Package!N18</f>
        <v>4.0797340602993573E-2</v>
      </c>
      <c r="O277" s="200">
        <f>Package!O18</f>
        <v>19870555.506588388</v>
      </c>
      <c r="P277" s="199">
        <f>Package!P18</f>
        <v>-158207.51389374956</v>
      </c>
      <c r="Q277" s="96">
        <f>Package!Q18</f>
        <v>-7.8990157171444312E-3</v>
      </c>
    </row>
    <row r="278" spans="2:17">
      <c r="B278" s="494"/>
      <c r="C278" s="204" t="s">
        <v>127</v>
      </c>
      <c r="D278" s="99">
        <f>Package!D19</f>
        <v>22499668.210831836</v>
      </c>
      <c r="E278" s="98">
        <f>Package!E19</f>
        <v>-338240.35468798503</v>
      </c>
      <c r="F278" s="96">
        <f>Package!F19</f>
        <v>-1.4810478539118639E-2</v>
      </c>
      <c r="G278" s="203">
        <f>Package!G19</f>
        <v>0.4494197757042111</v>
      </c>
      <c r="H278" s="97">
        <f>Package!H19</f>
        <v>-1.8835257408414963E-2</v>
      </c>
      <c r="I278" s="238">
        <f>Package!I19</f>
        <v>6.6889849384966746</v>
      </c>
      <c r="J278" s="239">
        <f>Package!J19</f>
        <v>9.9712838309335972E-2</v>
      </c>
      <c r="K278" s="96">
        <f>Package!K19</f>
        <v>1.513260293295538E-2</v>
      </c>
      <c r="L278" s="202">
        <f>Package!L19</f>
        <v>150499941.78342658</v>
      </c>
      <c r="M278" s="201">
        <f>Package!M19</f>
        <v>14748.046017378569</v>
      </c>
      <c r="N278" s="96">
        <f>Package!N19</f>
        <v>9.8003302857245443E-5</v>
      </c>
      <c r="O278" s="200">
        <f>Package!O19</f>
        <v>44259561.952212371</v>
      </c>
      <c r="P278" s="199">
        <f>Package!P19</f>
        <v>-448248.61859215796</v>
      </c>
      <c r="Q278" s="96">
        <f>Package!Q19</f>
        <v>-1.0026181395804631E-2</v>
      </c>
    </row>
    <row r="279" spans="2:17">
      <c r="B279" s="494"/>
      <c r="C279" s="204" t="s">
        <v>126</v>
      </c>
      <c r="D279" s="99">
        <f>Package!D20</f>
        <v>536340583.52500647</v>
      </c>
      <c r="E279" s="98">
        <f>Package!E20</f>
        <v>12229316.570872843</v>
      </c>
      <c r="F279" s="96">
        <f>Package!F20</f>
        <v>2.333343574532059E-2</v>
      </c>
      <c r="G279" s="203">
        <f>Package!G20</f>
        <v>10.713138633432431</v>
      </c>
      <c r="H279" s="97">
        <f>Package!H20</f>
        <v>-3.2930252789254766E-2</v>
      </c>
      <c r="I279" s="238">
        <f>Package!I20</f>
        <v>7.180214484719027</v>
      </c>
      <c r="J279" s="239">
        <f>Package!J20</f>
        <v>-3.7964035719946665E-2</v>
      </c>
      <c r="K279" s="96">
        <f>Package!K20</f>
        <v>-5.25950357315877E-3</v>
      </c>
      <c r="L279" s="202">
        <f>Package!L20</f>
        <v>3851040426.5689068</v>
      </c>
      <c r="M279" s="201">
        <f>Package!M20</f>
        <v>67911737.120522499</v>
      </c>
      <c r="N279" s="96">
        <f>Package!N20</f>
        <v>1.7951209883485267E-2</v>
      </c>
      <c r="O279" s="200">
        <f>Package!O20</f>
        <v>841362552.05270576</v>
      </c>
      <c r="P279" s="199">
        <f>Package!P20</f>
        <v>14908189.820172071</v>
      </c>
      <c r="Q279" s="96">
        <f>Package!Q20</f>
        <v>1.8038733294237799E-2</v>
      </c>
    </row>
    <row r="280" spans="2:17">
      <c r="B280" s="494"/>
      <c r="C280" s="204" t="s">
        <v>125</v>
      </c>
      <c r="D280" s="99">
        <f>Package!D21</f>
        <v>747367790.63865817</v>
      </c>
      <c r="E280" s="98">
        <f>Package!E21</f>
        <v>13303819.970476747</v>
      </c>
      <c r="F280" s="96">
        <f>Package!F21</f>
        <v>1.812351579981095E-2</v>
      </c>
      <c r="G280" s="203">
        <f>Package!G21</f>
        <v>14.928303017183008</v>
      </c>
      <c r="H280" s="97">
        <f>Package!H21</f>
        <v>-0.12251251200121516</v>
      </c>
      <c r="I280" s="238">
        <f>Package!I21</f>
        <v>5.2879244645757124</v>
      </c>
      <c r="J280" s="239">
        <f>Package!J21</f>
        <v>-4.6867296629590882E-2</v>
      </c>
      <c r="K280" s="96">
        <f>Package!K21</f>
        <v>-8.785215754888628E-3</v>
      </c>
      <c r="L280" s="202">
        <f>Package!L21</f>
        <v>3952024424.1540599</v>
      </c>
      <c r="M280" s="201">
        <f>Package!M21</f>
        <v>35946001.235794067</v>
      </c>
      <c r="N280" s="96">
        <f>Package!N21</f>
        <v>9.1790810483838754E-3</v>
      </c>
      <c r="O280" s="200">
        <f>Package!O21</f>
        <v>823998594.1545186</v>
      </c>
      <c r="P280" s="199">
        <f>Package!P21</f>
        <v>9512254.9598160982</v>
      </c>
      <c r="Q280" s="96">
        <f>Package!Q21</f>
        <v>1.1678839167788913E-2</v>
      </c>
    </row>
    <row r="281" spans="2:17">
      <c r="B281" s="494"/>
      <c r="C281" s="204" t="s">
        <v>124</v>
      </c>
      <c r="D281" s="99">
        <f>Package!D22</f>
        <v>898697198.71926916</v>
      </c>
      <c r="E281" s="98">
        <f>Package!E22</f>
        <v>48785987.541292787</v>
      </c>
      <c r="F281" s="96">
        <f>Package!F22</f>
        <v>5.740127545049728E-2</v>
      </c>
      <c r="G281" s="203">
        <f>Package!G22</f>
        <v>17.951033308125588</v>
      </c>
      <c r="H281" s="97">
        <f>Package!H22</f>
        <v>0.52495415594832551</v>
      </c>
      <c r="I281" s="238">
        <f>Package!I22</f>
        <v>5.8442323582892222</v>
      </c>
      <c r="J281" s="239">
        <f>Package!J22</f>
        <v>-6.8406683608066565E-2</v>
      </c>
      <c r="K281" s="96">
        <f>Package!K22</f>
        <v>-1.1569568702458075E-2</v>
      </c>
      <c r="L281" s="202">
        <f>Package!L22</f>
        <v>5252195249.0590324</v>
      </c>
      <c r="M281" s="201">
        <f>Package!M22</f>
        <v>226977039.70191765</v>
      </c>
      <c r="N281" s="96">
        <f>Package!N22</f>
        <v>4.5167598748105948E-2</v>
      </c>
      <c r="O281" s="200">
        <f>Package!O22</f>
        <v>1248093460.1258507</v>
      </c>
      <c r="P281" s="199">
        <f>Package!P22</f>
        <v>55631307.598367453</v>
      </c>
      <c r="Q281" s="96">
        <f>Package!Q22</f>
        <v>4.6652472349293525E-2</v>
      </c>
    </row>
    <row r="282" spans="2:17" ht="15" thickBot="1">
      <c r="B282" s="495"/>
      <c r="C282" s="198" t="s">
        <v>123</v>
      </c>
      <c r="D282" s="197">
        <f>Package!D23</f>
        <v>66662960.116904378</v>
      </c>
      <c r="E282" s="139">
        <f>Package!E23</f>
        <v>8161065.6376812235</v>
      </c>
      <c r="F282" s="137">
        <f>Package!F23</f>
        <v>0.13950087788318738</v>
      </c>
      <c r="G282" s="196">
        <f>Package!G23</f>
        <v>1.33155975024977</v>
      </c>
      <c r="H282" s="138">
        <f>Package!H23</f>
        <v>0.13207134447348223</v>
      </c>
      <c r="I282" s="244">
        <f>Package!I23</f>
        <v>7.0131481913224487</v>
      </c>
      <c r="J282" s="245">
        <f>Package!J23</f>
        <v>-0.3120442172796638</v>
      </c>
      <c r="K282" s="137">
        <f>Package!K23</f>
        <v>-4.2598774185538708E-2</v>
      </c>
      <c r="L282" s="195">
        <f>Package!L23</f>
        <v>467517218.17206848</v>
      </c>
      <c r="M282" s="194">
        <f>Package!M23</f>
        <v>38979584.844021201</v>
      </c>
      <c r="N282" s="137">
        <f>Package!N23</f>
        <v>9.0959537302018403E-2</v>
      </c>
      <c r="O282" s="193">
        <f>Package!O23</f>
        <v>84471887.714184776</v>
      </c>
      <c r="P282" s="192">
        <f>Package!P23</f>
        <v>11181197.75911586</v>
      </c>
      <c r="Q282" s="137">
        <f>Package!Q23</f>
        <v>0.15255959202963607</v>
      </c>
    </row>
    <row r="283" spans="2:17">
      <c r="B283" s="493" t="s">
        <v>122</v>
      </c>
      <c r="C283" s="219" t="s">
        <v>12</v>
      </c>
      <c r="D283" s="136">
        <f>'NB &amp; PL'!D7</f>
        <v>2118397923.7147255</v>
      </c>
      <c r="E283" s="119">
        <f>'NB &amp; PL'!E7</f>
        <v>48815869.992652893</v>
      </c>
      <c r="F283" s="117">
        <f>'NB &amp; PL'!F7</f>
        <v>2.3587308319019881E-2</v>
      </c>
      <c r="G283" s="181">
        <f>'NB &amp; PL'!G7</f>
        <v>42.313953735095545</v>
      </c>
      <c r="H283" s="118">
        <f>'NB &amp; PL'!H7</f>
        <v>-0.11953838239372061</v>
      </c>
      <c r="I283" s="246">
        <f>'NB &amp; PL'!I7</f>
        <v>6.657667152375252</v>
      </c>
      <c r="J283" s="247">
        <f>'NB &amp; PL'!J7</f>
        <v>-4.8222354553588254E-2</v>
      </c>
      <c r="K283" s="117">
        <f>'NB &amp; PL'!K7</f>
        <v>-7.1910452004559054E-3</v>
      </c>
      <c r="L283" s="180">
        <f>'NB &amp; PL'!L7</f>
        <v>14103588272.375463</v>
      </c>
      <c r="M283" s="179">
        <f>'NB &amp; PL'!M7</f>
        <v>225199694.59237671</v>
      </c>
      <c r="N283" s="117">
        <f>'NB &amp; PL'!N7</f>
        <v>1.6226645718284808E-2</v>
      </c>
      <c r="O283" s="178">
        <f>'NB &amp; PL'!O7</f>
        <v>2879337627.6032696</v>
      </c>
      <c r="P283" s="177">
        <f>'NB &amp; PL'!P7</f>
        <v>35423153.500133514</v>
      </c>
      <c r="Q283" s="117">
        <f>'NB &amp; PL'!Q7</f>
        <v>1.2455773133369156E-2</v>
      </c>
    </row>
    <row r="284" spans="2:17" ht="15" thickBot="1">
      <c r="B284" s="495"/>
      <c r="C284" s="217" t="s">
        <v>11</v>
      </c>
      <c r="D284" s="134">
        <f>'NB &amp; PL'!D8</f>
        <v>2549987254.5436006</v>
      </c>
      <c r="E284" s="113">
        <f>'NB &amp; PL'!E8</f>
        <v>81371781.827476501</v>
      </c>
      <c r="F284" s="111">
        <f>'NB &amp; PL'!F8</f>
        <v>3.296251794855122E-2</v>
      </c>
      <c r="G284" s="171">
        <f>'NB &amp; PL'!G8</f>
        <v>50.934737759104607</v>
      </c>
      <c r="H284" s="112">
        <f>'NB &amp; PL'!H8</f>
        <v>0.31969931971592302</v>
      </c>
      <c r="I284" s="234">
        <f>'NB &amp; PL'!I8</f>
        <v>4.336527544785862</v>
      </c>
      <c r="J284" s="235">
        <f>'NB &amp; PL'!J8</f>
        <v>-3.7208989436881446E-2</v>
      </c>
      <c r="K284" s="111">
        <f>'NB &amp; PL'!K8</f>
        <v>-8.5073687328296871E-3</v>
      </c>
      <c r="L284" s="170">
        <f>'NB &amp; PL'!L8</f>
        <v>11058089968.181202</v>
      </c>
      <c r="M284" s="169">
        <f>'NB &amp; PL'!M8</f>
        <v>261016286.2151413</v>
      </c>
      <c r="N284" s="111">
        <f>'NB &amp; PL'!N8</f>
        <v>2.4174724921170707E-2</v>
      </c>
      <c r="O284" s="168">
        <f>'NB &amp; PL'!O8</f>
        <v>3258628314.2520585</v>
      </c>
      <c r="P284" s="167">
        <f>'NB &amp; PL'!P8</f>
        <v>92334554.858170986</v>
      </c>
      <c r="Q284" s="111">
        <f>'NB &amp; PL'!Q8</f>
        <v>2.9161714570617184E-2</v>
      </c>
    </row>
    <row r="285" spans="2:17">
      <c r="B285" s="493" t="s">
        <v>121</v>
      </c>
      <c r="C285" s="120" t="s">
        <v>120</v>
      </c>
      <c r="D285" s="166">
        <f>Sodium!D11</f>
        <v>4993034621.1981306</v>
      </c>
      <c r="E285" s="165">
        <f>Sodium!E11</f>
        <v>129255373.9733181</v>
      </c>
      <c r="F285" s="158">
        <f>Sodium!F11</f>
        <v>2.6575090562975068E-2</v>
      </c>
      <c r="G285" s="164">
        <f>Sodium!G11</f>
        <v>99.73340400023892</v>
      </c>
      <c r="H285" s="163">
        <f>Sodium!H11</f>
        <v>9.3375022995587642E-3</v>
      </c>
      <c r="I285" s="248">
        <f>Sodium!I11</f>
        <v>5.6075079640555554</v>
      </c>
      <c r="J285" s="249">
        <f>Sodium!J11</f>
        <v>-6.2844960515096027E-2</v>
      </c>
      <c r="K285" s="158">
        <f>Sodium!K11</f>
        <v>-1.1083077429409657E-2</v>
      </c>
      <c r="L285" s="162">
        <f>Sodium!L11</f>
        <v>27998481403.17363</v>
      </c>
      <c r="M285" s="161">
        <f>Sodium!M11</f>
        <v>419136524.20637131</v>
      </c>
      <c r="N285" s="158">
        <f>Sodium!N11</f>
        <v>1.5197479347162302E-2</v>
      </c>
      <c r="O285" s="160">
        <f>Sodium!O11</f>
        <v>6632442969.6840963</v>
      </c>
      <c r="P285" s="159">
        <f>Sodium!P11</f>
        <v>111643441.02367115</v>
      </c>
      <c r="Q285" s="158">
        <f>Sodium!Q11</f>
        <v>1.7121127636721901E-2</v>
      </c>
    </row>
    <row r="286" spans="2:17">
      <c r="B286" s="494"/>
      <c r="C286" s="100" t="s">
        <v>119</v>
      </c>
      <c r="D286" s="157">
        <f>Sodium!D12</f>
        <v>4550230.5181582086</v>
      </c>
      <c r="E286" s="156">
        <f>Sodium!E12</f>
        <v>-254285.19595663995</v>
      </c>
      <c r="F286" s="149">
        <f>Sodium!F12</f>
        <v>-5.292629082460764E-2</v>
      </c>
      <c r="G286" s="155">
        <f>Sodium!G12</f>
        <v>9.0888610432425299E-2</v>
      </c>
      <c r="H286" s="154">
        <f>Sodium!H12</f>
        <v>-7.6203514696109725E-3</v>
      </c>
      <c r="I286" s="250">
        <f>Sodium!I12</f>
        <v>10.236456756264753</v>
      </c>
      <c r="J286" s="251">
        <f>Sodium!J12</f>
        <v>-0.25424391243985589</v>
      </c>
      <c r="K286" s="149">
        <f>Sodium!K12</f>
        <v>-2.4235169839351627E-2</v>
      </c>
      <c r="L286" s="153">
        <f>Sodium!L12</f>
        <v>46578237.930162661</v>
      </c>
      <c r="M286" s="152">
        <f>Sodium!M12</f>
        <v>-3824498.2847037837</v>
      </c>
      <c r="N286" s="149">
        <f>Sodium!N12</f>
        <v>-7.5878783016858034E-2</v>
      </c>
      <c r="O286" s="151">
        <f>Sodium!O12</f>
        <v>7827188.3412461523</v>
      </c>
      <c r="P286" s="150">
        <f>Sodium!P12</f>
        <v>-527373.10778576136</v>
      </c>
      <c r="Q286" s="149">
        <f>Sodium!Q12</f>
        <v>-6.3123972575109946E-2</v>
      </c>
    </row>
    <row r="287" spans="2:17">
      <c r="B287" s="494"/>
      <c r="C287" s="100" t="s">
        <v>118</v>
      </c>
      <c r="D287" s="157">
        <f>Sodium!D13</f>
        <v>8033843.6078107301</v>
      </c>
      <c r="E287" s="156">
        <f>Sodium!E13</f>
        <v>180854.03635330778</v>
      </c>
      <c r="F287" s="149">
        <f>Sodium!F13</f>
        <v>2.3029960081781108E-2</v>
      </c>
      <c r="G287" s="155">
        <f>Sodium!G13</f>
        <v>0.16047206378478066</v>
      </c>
      <c r="H287" s="154">
        <f>Sodium!H13</f>
        <v>-5.410115266627491E-4</v>
      </c>
      <c r="I287" s="250">
        <f>Sodium!I13</f>
        <v>6.0598388013916251</v>
      </c>
      <c r="J287" s="251">
        <f>Sodium!J13</f>
        <v>-1.2047488114875549E-2</v>
      </c>
      <c r="K287" s="149">
        <f>Sodium!K13</f>
        <v>-1.9841425778503374E-3</v>
      </c>
      <c r="L287" s="153">
        <f>Sodium!L13</f>
        <v>48683797.218923546</v>
      </c>
      <c r="M287" s="152">
        <f>Sodium!M13</f>
        <v>1001337.5083536953</v>
      </c>
      <c r="N287" s="149">
        <f>Sodium!N13</f>
        <v>2.1000122779566404E-2</v>
      </c>
      <c r="O287" s="151">
        <f>Sodium!O13</f>
        <v>18864833.431299172</v>
      </c>
      <c r="P287" s="150">
        <f>Sodium!P13</f>
        <v>187595.22330547497</v>
      </c>
      <c r="Q287" s="149">
        <f>Sodium!Q13</f>
        <v>1.0044055829688236E-2</v>
      </c>
    </row>
    <row r="288" spans="2:17" ht="15" thickBot="1">
      <c r="B288" s="495"/>
      <c r="C288" s="297" t="s">
        <v>117</v>
      </c>
      <c r="D288" s="148">
        <f>Sodium!D14</f>
        <v>762738.5094064055</v>
      </c>
      <c r="E288" s="147">
        <f>Sodium!E14</f>
        <v>-37687.555664848653</v>
      </c>
      <c r="F288" s="140">
        <f>Sodium!F14</f>
        <v>-4.7084368325129064E-2</v>
      </c>
      <c r="G288" s="146">
        <f>Sodium!G14</f>
        <v>1.5235325543750218E-2</v>
      </c>
      <c r="H288" s="145">
        <f>Sodium!H14</f>
        <v>-1.1761393033426232E-3</v>
      </c>
      <c r="I288" s="254">
        <f>Sodium!I14</f>
        <v>5.5133057463359103</v>
      </c>
      <c r="J288" s="255">
        <f>Sodium!J14</f>
        <v>0.21626815883192396</v>
      </c>
      <c r="K288" s="140">
        <f>Sodium!K14</f>
        <v>4.0828133699128903E-2</v>
      </c>
      <c r="L288" s="144">
        <f>Sodium!L14</f>
        <v>4205210.6068620225</v>
      </c>
      <c r="M288" s="143">
        <f>Sodium!M14</f>
        <v>-34676.345838322304</v>
      </c>
      <c r="N288" s="140">
        <f>Sodium!N14</f>
        <v>-8.1786015111174736E-3</v>
      </c>
      <c r="O288" s="142">
        <f>Sodium!O14</f>
        <v>988797.72126434324</v>
      </c>
      <c r="P288" s="141">
        <f>Sodium!P14</f>
        <v>-8484.9308988231933</v>
      </c>
      <c r="Q288" s="140">
        <f>Sodium!Q14</f>
        <v>-8.5080502307132936E-3</v>
      </c>
    </row>
    <row r="289" spans="2:17">
      <c r="B289" s="496"/>
      <c r="C289" s="285" t="s">
        <v>114</v>
      </c>
      <c r="D289" s="286">
        <f>'Flavor Groups'!D27</f>
        <v>26409242.604521587</v>
      </c>
      <c r="E289" s="287">
        <f>'Flavor Groups'!E27</f>
        <v>-766658.78544988111</v>
      </c>
      <c r="F289" s="288">
        <f>'Flavor Groups'!F27</f>
        <v>-2.8210979074747299E-2</v>
      </c>
      <c r="G289" s="289">
        <f>'Flavor Groups'!G27</f>
        <v>0.52751159602114794</v>
      </c>
      <c r="H289" s="290">
        <f>'Flavor Groups'!H27</f>
        <v>-2.9687088294405584E-2</v>
      </c>
      <c r="I289" s="291">
        <f>'Flavor Groups'!I27</f>
        <v>7.4798060446071588</v>
      </c>
      <c r="J289" s="292">
        <f>'Flavor Groups'!J27</f>
        <v>9.5663719504456068E-2</v>
      </c>
      <c r="K289" s="288">
        <f>'Flavor Groups'!K27</f>
        <v>1.2955291934073809E-2</v>
      </c>
      <c r="L289" s="293">
        <f>'Flavor Groups'!L27</f>
        <v>197536012.46679747</v>
      </c>
      <c r="M289" s="294">
        <f>'Flavor Groups'!M27</f>
        <v>-3134711.2097082138</v>
      </c>
      <c r="N289" s="288">
        <f>'Flavor Groups'!N27</f>
        <v>-1.5621168610332881E-2</v>
      </c>
      <c r="O289" s="295">
        <f>'Flavor Groups'!O27</f>
        <v>52037880.131804481</v>
      </c>
      <c r="P289" s="296">
        <f>'Flavor Groups'!P27</f>
        <v>-1514604.2554454356</v>
      </c>
      <c r="Q289" s="288">
        <f>'Flavor Groups'!Q27</f>
        <v>-2.8282614201294486E-2</v>
      </c>
    </row>
    <row r="290" spans="2:17">
      <c r="B290" s="496"/>
      <c r="C290" s="218" t="s">
        <v>113</v>
      </c>
      <c r="D290" s="135">
        <f>'Flavor Groups'!D28</f>
        <v>7323361.6911968347</v>
      </c>
      <c r="E290" s="116">
        <f>'Flavor Groups'!E28</f>
        <v>-81626.217741271481</v>
      </c>
      <c r="F290" s="114">
        <f>'Flavor Groups'!F28</f>
        <v>-1.1023139908539956E-2</v>
      </c>
      <c r="G290" s="176">
        <f>'Flavor Groups'!G28</f>
        <v>0.14628053790917711</v>
      </c>
      <c r="H290" s="115">
        <f>'Flavor Groups'!H28</f>
        <v>-5.5469750415249042E-3</v>
      </c>
      <c r="I290" s="232">
        <f>'Flavor Groups'!I28</f>
        <v>11.121206055973596</v>
      </c>
      <c r="J290" s="233">
        <f>'Flavor Groups'!J28</f>
        <v>0.1291376737593275</v>
      </c>
      <c r="K290" s="114">
        <f>'Flavor Groups'!K28</f>
        <v>1.1748259678613253E-2</v>
      </c>
      <c r="L290" s="175">
        <f>'Flavor Groups'!L28</f>
        <v>81444614.39022328</v>
      </c>
      <c r="M290" s="174">
        <f>'Flavor Groups'!M28</f>
        <v>48480.925705775619</v>
      </c>
      <c r="N290" s="114">
        <f>'Flavor Groups'!N28</f>
        <v>5.9561705995420035E-4</v>
      </c>
      <c r="O290" s="173">
        <f>'Flavor Groups'!O28</f>
        <v>14817984.448585317</v>
      </c>
      <c r="P290" s="172">
        <f>'Flavor Groups'!P28</f>
        <v>-219790.14296722412</v>
      </c>
      <c r="Q290" s="114">
        <f>'Flavor Groups'!Q28</f>
        <v>-1.4615868965790396E-2</v>
      </c>
    </row>
    <row r="291" spans="2:17">
      <c r="B291" s="496"/>
      <c r="C291" s="218" t="s">
        <v>112</v>
      </c>
      <c r="D291" s="135">
        <f>'Flavor Groups'!D29</f>
        <v>2931585.7096741023</v>
      </c>
      <c r="E291" s="116">
        <f>'Flavor Groups'!E29</f>
        <v>-443213.6674110638</v>
      </c>
      <c r="F291" s="114">
        <f>'Flavor Groups'!F29</f>
        <v>-0.13133037490183194</v>
      </c>
      <c r="G291" s="176">
        <f>'Flavor Groups'!G29</f>
        <v>5.8556978696473652E-2</v>
      </c>
      <c r="H291" s="115">
        <f>'Flavor Groups'!H29</f>
        <v>-1.0637921069932138E-2</v>
      </c>
      <c r="I291" s="232">
        <f>'Flavor Groups'!I29</f>
        <v>11.63607919765051</v>
      </c>
      <c r="J291" s="233">
        <f>'Flavor Groups'!J29</f>
        <v>-7.4863046537885225E-3</v>
      </c>
      <c r="K291" s="114">
        <f>'Flavor Groups'!K29</f>
        <v>-6.429563738278416E-4</v>
      </c>
      <c r="L291" s="175">
        <f>'Flavor Groups'!L29</f>
        <v>34112163.492468327</v>
      </c>
      <c r="M291" s="174">
        <f>'Flavor Groups'!M29</f>
        <v>-5182534.111758545</v>
      </c>
      <c r="N291" s="114">
        <f>'Flavor Groups'!N29</f>
        <v>-0.13188889157403944</v>
      </c>
      <c r="O291" s="173">
        <f>'Flavor Groups'!O29</f>
        <v>8744986.2830411941</v>
      </c>
      <c r="P291" s="172">
        <f>'Flavor Groups'!P29</f>
        <v>-703413.13182595372</v>
      </c>
      <c r="Q291" s="114">
        <f>'Flavor Groups'!Q29</f>
        <v>-7.4447861583743627E-2</v>
      </c>
    </row>
    <row r="292" spans="2:17">
      <c r="B292" s="496"/>
      <c r="C292" s="218" t="s">
        <v>111</v>
      </c>
      <c r="D292" s="135">
        <f>'Flavor Groups'!D30</f>
        <v>1701917.5676282798</v>
      </c>
      <c r="E292" s="116">
        <f>'Flavor Groups'!E30</f>
        <v>-52273.313396223122</v>
      </c>
      <c r="F292" s="114">
        <f>'Flavor Groups'!F30</f>
        <v>-2.9799102230935015E-2</v>
      </c>
      <c r="G292" s="176">
        <f>'Flavor Groups'!G30</f>
        <v>3.3994964029839786E-2</v>
      </c>
      <c r="H292" s="115">
        <f>'Flavor Groups'!H30</f>
        <v>-1.9719331456809347E-3</v>
      </c>
      <c r="I292" s="232">
        <f>'Flavor Groups'!I30</f>
        <v>8.92203087833472</v>
      </c>
      <c r="J292" s="233">
        <f>'Flavor Groups'!J30</f>
        <v>0.15439066964708026</v>
      </c>
      <c r="K292" s="114">
        <f>'Flavor Groups'!K30</f>
        <v>1.7609147498331229E-2</v>
      </c>
      <c r="L292" s="175">
        <f>'Flavor Groups'!L30</f>
        <v>15184561.090759832</v>
      </c>
      <c r="M292" s="174">
        <f>'Flavor Groups'!M30</f>
        <v>-195553.41142379493</v>
      </c>
      <c r="N292" s="114">
        <f>'Flavor Groups'!N30</f>
        <v>-1.2714691519106102E-2</v>
      </c>
      <c r="O292" s="173">
        <f>'Flavor Groups'!O30</f>
        <v>3882234.5031738724</v>
      </c>
      <c r="P292" s="172">
        <f>'Flavor Groups'!P30</f>
        <v>-44656.816489938647</v>
      </c>
      <c r="Q292" s="114">
        <f>'Flavor Groups'!Q30</f>
        <v>-1.1372053070661962E-2</v>
      </c>
    </row>
    <row r="293" spans="2:17">
      <c r="B293" s="496"/>
      <c r="C293" s="218" t="s">
        <v>110</v>
      </c>
      <c r="D293" s="135">
        <f>'Flavor Groups'!D31</f>
        <v>110565604.26705797</v>
      </c>
      <c r="E293" s="116">
        <f>'Flavor Groups'!E31</f>
        <v>-1242152.570400849</v>
      </c>
      <c r="F293" s="114">
        <f>'Flavor Groups'!F31</f>
        <v>-1.1109717299906442E-2</v>
      </c>
      <c r="G293" s="176">
        <f>'Flavor Groups'!G31</f>
        <v>2.2084934144219832</v>
      </c>
      <c r="H293" s="115">
        <f>'Flavor Groups'!H31</f>
        <v>-8.3947013298113937E-2</v>
      </c>
      <c r="I293" s="232">
        <f>'Flavor Groups'!I31</f>
        <v>5.1652720297615771</v>
      </c>
      <c r="J293" s="233">
        <f>'Flavor Groups'!J31</f>
        <v>-7.5169524903033746E-2</v>
      </c>
      <c r="K293" s="114">
        <f>'Flavor Groups'!K31</f>
        <v>-1.4344120456056609E-2</v>
      </c>
      <c r="L293" s="175">
        <f>'Flavor Groups'!L31</f>
        <v>571101423.17432177</v>
      </c>
      <c r="M293" s="174">
        <f>'Flavor Groups'!M31</f>
        <v>-14820591.890533686</v>
      </c>
      <c r="N293" s="114">
        <f>'Flavor Groups'!N31</f>
        <v>-2.5294478632780507E-2</v>
      </c>
      <c r="O293" s="173">
        <f>'Flavor Groups'!O31</f>
        <v>135834994.28291616</v>
      </c>
      <c r="P293" s="172">
        <f>'Flavor Groups'!P31</f>
        <v>-1353928.005222857</v>
      </c>
      <c r="Q293" s="114">
        <f>'Flavor Groups'!Q31</f>
        <v>-9.869076763932812E-3</v>
      </c>
    </row>
    <row r="294" spans="2:17">
      <c r="B294" s="496"/>
      <c r="C294" s="218" t="s">
        <v>109</v>
      </c>
      <c r="D294" s="135">
        <f>'Flavor Groups'!D32</f>
        <v>179245687.19833457</v>
      </c>
      <c r="E294" s="116">
        <f>'Flavor Groups'!E32</f>
        <v>8329418.5137295425</v>
      </c>
      <c r="F294" s="114">
        <f>'Flavor Groups'!F32</f>
        <v>4.8733912680366157E-2</v>
      </c>
      <c r="G294" s="176">
        <f>'Flavor Groups'!G32</f>
        <v>3.5803441980464847</v>
      </c>
      <c r="H294" s="115">
        <f>'Flavor Groups'!H32</f>
        <v>7.5977639138922637E-2</v>
      </c>
      <c r="I294" s="232">
        <f>'Flavor Groups'!I32</f>
        <v>5.9233753877184387</v>
      </c>
      <c r="J294" s="233">
        <f>'Flavor Groups'!J32</f>
        <v>-0.15151059858603144</v>
      </c>
      <c r="K294" s="114">
        <f>'Flavor Groups'!K32</f>
        <v>-2.4940484303344061E-2</v>
      </c>
      <c r="L294" s="175">
        <f>'Flavor Groups'!L32</f>
        <v>1061739491.9052931</v>
      </c>
      <c r="M294" s="174">
        <f>'Flavor Groups'!M32</f>
        <v>23442646.44173646</v>
      </c>
      <c r="N294" s="114">
        <f>'Flavor Groups'!N32</f>
        <v>2.2577980992776962E-2</v>
      </c>
      <c r="O294" s="173">
        <f>'Flavor Groups'!O32</f>
        <v>291506138.66617554</v>
      </c>
      <c r="P294" s="172">
        <f>'Flavor Groups'!P32</f>
        <v>11708031.902827919</v>
      </c>
      <c r="Q294" s="114">
        <f>'Flavor Groups'!Q32</f>
        <v>4.184457156720698E-2</v>
      </c>
    </row>
    <row r="295" spans="2:17">
      <c r="B295" s="496"/>
      <c r="C295" s="218" t="s">
        <v>108</v>
      </c>
      <c r="D295" s="135">
        <f>'Flavor Groups'!D33</f>
        <v>4514391013.0038023</v>
      </c>
      <c r="E295" s="116">
        <f>'Flavor Groups'!E33</f>
        <v>118144589.58918953</v>
      </c>
      <c r="F295" s="114">
        <f>'Flavor Groups'!F33</f>
        <v>2.6873968883988384E-2</v>
      </c>
      <c r="G295" s="176">
        <f>'Flavor Groups'!G33</f>
        <v>90.172733992963444</v>
      </c>
      <c r="H295" s="115">
        <f>'Flavor Groups'!H33</f>
        <v>3.468528935974291E-2</v>
      </c>
      <c r="I295" s="232">
        <f>'Flavor Groups'!I33</f>
        <v>5.4995290182559353</v>
      </c>
      <c r="J295" s="233">
        <f>'Flavor Groups'!J33</f>
        <v>-6.0758500385895253E-2</v>
      </c>
      <c r="K295" s="114">
        <f>'Flavor Groups'!K33</f>
        <v>-1.0927222770799499E-2</v>
      </c>
      <c r="L295" s="175">
        <f>'Flavor Groups'!L33</f>
        <v>24827024375.768219</v>
      </c>
      <c r="M295" s="174">
        <f>'Flavor Groups'!M33</f>
        <v>382630258.7821579</v>
      </c>
      <c r="N295" s="114">
        <f>'Flavor Groups'!N33</f>
        <v>1.5653088268457984E-2</v>
      </c>
      <c r="O295" s="173">
        <f>'Flavor Groups'!O33</f>
        <v>5838922424.3089132</v>
      </c>
      <c r="P295" s="172">
        <f>'Flavor Groups'!P33</f>
        <v>93199597.878117561</v>
      </c>
      <c r="Q295" s="114">
        <f>'Flavor Groups'!Q33</f>
        <v>1.6220691581116962E-2</v>
      </c>
    </row>
    <row r="296" spans="2:17">
      <c r="B296" s="496"/>
      <c r="C296" s="218" t="s">
        <v>107</v>
      </c>
      <c r="D296" s="135">
        <f>'Flavor Groups'!D34</f>
        <v>53733195.1465666</v>
      </c>
      <c r="E296" s="116">
        <f>'Flavor Groups'!E34</f>
        <v>530550.90590973198</v>
      </c>
      <c r="F296" s="114">
        <f>'Flavor Groups'!F34</f>
        <v>9.9722657300610421E-3</v>
      </c>
      <c r="G296" s="176">
        <f>'Flavor Groups'!G34</f>
        <v>1.0732940719105724</v>
      </c>
      <c r="H296" s="115">
        <f>'Flavor Groups'!H34</f>
        <v>-1.7541626512367348E-2</v>
      </c>
      <c r="I296" s="232">
        <f>'Flavor Groups'!I34</f>
        <v>7.254028760652397</v>
      </c>
      <c r="J296" s="233">
        <f>'Flavor Groups'!J34</f>
        <v>-2.0455070077057158E-2</v>
      </c>
      <c r="K296" s="114">
        <f>'Flavor Groups'!K34</f>
        <v>-2.8118929882900035E-3</v>
      </c>
      <c r="L296" s="175">
        <f>'Flavor Groups'!L34</f>
        <v>389782142.99494189</v>
      </c>
      <c r="M296" s="174">
        <f>'Flavor Groups'!M34</f>
        <v>2760367.7142319679</v>
      </c>
      <c r="N296" s="114">
        <f>'Flavor Groups'!N34</f>
        <v>7.1323317976872275E-3</v>
      </c>
      <c r="O296" s="173">
        <f>'Flavor Groups'!O34</f>
        <v>100180025.7088118</v>
      </c>
      <c r="P296" s="172">
        <f>'Flavor Groups'!P34</f>
        <v>2195102.3123213053</v>
      </c>
      <c r="Q296" s="114">
        <f>'Flavor Groups'!Q34</f>
        <v>2.2402449644614679E-2</v>
      </c>
    </row>
    <row r="297" spans="2:17">
      <c r="B297" s="496"/>
      <c r="C297" s="218" t="s">
        <v>106</v>
      </c>
      <c r="D297" s="135">
        <f>'Flavor Groups'!D35</f>
        <v>29635210.726665944</v>
      </c>
      <c r="E297" s="116">
        <f>'Flavor Groups'!E35</f>
        <v>-231446.59847963974</v>
      </c>
      <c r="F297" s="114">
        <f>'Flavor Groups'!F35</f>
        <v>-7.749330497885289E-3</v>
      </c>
      <c r="G297" s="176">
        <f>'Flavor Groups'!G35</f>
        <v>0.59194871821769113</v>
      </c>
      <c r="H297" s="115">
        <f>'Flavor Groups'!H35</f>
        <v>-2.0419641810865641E-2</v>
      </c>
      <c r="I297" s="232">
        <f>'Flavor Groups'!I35</f>
        <v>4.9857993866916814</v>
      </c>
      <c r="J297" s="233">
        <f>'Flavor Groups'!J35</f>
        <v>-8.5132703581015434E-2</v>
      </c>
      <c r="K297" s="114">
        <f>'Flavor Groups'!K35</f>
        <v>-1.6788373826642451E-2</v>
      </c>
      <c r="L297" s="175">
        <f>'Flavor Groups'!L35</f>
        <v>147755215.4654898</v>
      </c>
      <c r="M297" s="174">
        <f>'Flavor Groups'!M35</f>
        <v>-3696575.5937690437</v>
      </c>
      <c r="N297" s="114">
        <f>'Flavor Groups'!N35</f>
        <v>-2.4407605667223026E-2</v>
      </c>
      <c r="O297" s="173">
        <f>'Flavor Groups'!O35</f>
        <v>48920379.239458375</v>
      </c>
      <c r="P297" s="172">
        <f>'Flavor Groups'!P35</f>
        <v>-544981.75758630037</v>
      </c>
      <c r="Q297" s="114">
        <f>'Flavor Groups'!Q35</f>
        <v>-1.1017442238395077E-2</v>
      </c>
    </row>
    <row r="298" spans="2:17">
      <c r="B298" s="496"/>
      <c r="C298" s="218" t="s">
        <v>105</v>
      </c>
      <c r="D298" s="135">
        <f>'Flavor Groups'!D36</f>
        <v>8404298.0914660525</v>
      </c>
      <c r="E298" s="116">
        <f>'Flavor Groups'!E36</f>
        <v>2458104.7629605401</v>
      </c>
      <c r="F298" s="114">
        <f>'Flavor Groups'!F36</f>
        <v>0.41339132906705345</v>
      </c>
      <c r="G298" s="176">
        <f>'Flavor Groups'!G36</f>
        <v>0.16787170938812526</v>
      </c>
      <c r="H298" s="115">
        <f>'Flavor Groups'!H36</f>
        <v>4.5954461758140705E-2</v>
      </c>
      <c r="I298" s="232">
        <f>'Flavor Groups'!I36</f>
        <v>6.1208638798248014</v>
      </c>
      <c r="J298" s="233">
        <f>'Flavor Groups'!J36</f>
        <v>-0.49480604885035628</v>
      </c>
      <c r="K298" s="114">
        <f>'Flavor Groups'!K36</f>
        <v>-7.4793037467854026E-2</v>
      </c>
      <c r="L298" s="175">
        <f>'Flavor Groups'!L36</f>
        <v>51441564.623335078</v>
      </c>
      <c r="M298" s="174">
        <f>'Flavor Groups'!M36</f>
        <v>12103512.229852319</v>
      </c>
      <c r="N298" s="114">
        <f>'Flavor Groups'!N36</f>
        <v>0.30767949843540143</v>
      </c>
      <c r="O298" s="173">
        <f>'Flavor Groups'!O36</f>
        <v>10409785.029534221</v>
      </c>
      <c r="P298" s="172">
        <f>'Flavor Groups'!P36</f>
        <v>2409794.1266577933</v>
      </c>
      <c r="Q298" s="114">
        <f>'Flavor Groups'!Q36</f>
        <v>0.30122460836690984</v>
      </c>
    </row>
    <row r="299" spans="2:17">
      <c r="B299" s="496"/>
      <c r="C299" s="218" t="s">
        <v>104</v>
      </c>
      <c r="D299" s="135">
        <f>'Flavor Groups'!D37</f>
        <v>17693307.39455026</v>
      </c>
      <c r="E299" s="116">
        <f>'Flavor Groups'!E37</f>
        <v>-476179.62947306037</v>
      </c>
      <c r="F299" s="114">
        <f>'Flavor Groups'!F37</f>
        <v>-2.6207654010455304E-2</v>
      </c>
      <c r="G299" s="176">
        <f>'Flavor Groups'!G37</f>
        <v>0.35341508888990203</v>
      </c>
      <c r="H299" s="115">
        <f>'Flavor Groups'!H37</f>
        <v>-1.9121377120763894E-2</v>
      </c>
      <c r="I299" s="232">
        <f>'Flavor Groups'!I37</f>
        <v>9.0617020234387891</v>
      </c>
      <c r="J299" s="233">
        <f>'Flavor Groups'!J37</f>
        <v>-4.1934012648095376E-2</v>
      </c>
      <c r="K299" s="114">
        <f>'Flavor Groups'!K37</f>
        <v>-4.6062927474108829E-3</v>
      </c>
      <c r="L299" s="175">
        <f>'Flavor Groups'!L37</f>
        <v>160331479.41852057</v>
      </c>
      <c r="M299" s="174">
        <f>'Flavor Groups'!M37</f>
        <v>-5076917.4105911851</v>
      </c>
      <c r="N299" s="114">
        <f>'Flavor Groups'!N37</f>
        <v>-3.0693226631271307E-2</v>
      </c>
      <c r="O299" s="173">
        <f>'Flavor Groups'!O37</f>
        <v>35329576.292532928</v>
      </c>
      <c r="P299" s="172">
        <f>'Flavor Groups'!P37</f>
        <v>-942323.84502852708</v>
      </c>
      <c r="Q299" s="114">
        <f>'Flavor Groups'!Q37</f>
        <v>-2.5979445285600058E-2</v>
      </c>
    </row>
    <row r="300" spans="2:17" ht="15" thickBot="1">
      <c r="B300" s="497"/>
      <c r="C300" s="217" t="s">
        <v>103</v>
      </c>
      <c r="D300" s="134">
        <f>'Flavor Groups'!D38</f>
        <v>5015616.5548988171</v>
      </c>
      <c r="E300" s="113">
        <f>'Flavor Groups'!E38</f>
        <v>-264922.47588809952</v>
      </c>
      <c r="F300" s="111">
        <f>'Flavor Groups'!F38</f>
        <v>-5.01695895709761E-2</v>
      </c>
      <c r="G300" s="171">
        <f>'Flavor Groups'!G38</f>
        <v>0.10018446698852974</v>
      </c>
      <c r="H300" s="112">
        <f>'Flavor Groups'!H38</f>
        <v>-8.0845967753378073E-3</v>
      </c>
      <c r="I300" s="234">
        <f>'Flavor Groups'!I38</f>
        <v>10.073243557609768</v>
      </c>
      <c r="J300" s="235">
        <f>'Flavor Groups'!J38</f>
        <v>3.1267324392311835E-2</v>
      </c>
      <c r="K300" s="111">
        <f>'Flavor Groups'!K38</f>
        <v>3.1136624570852786E-3</v>
      </c>
      <c r="L300" s="170">
        <f>'Flavor Groups'!L38</f>
        <v>50523527.149075404</v>
      </c>
      <c r="M300" s="169">
        <f>'Flavor Groups'!M38</f>
        <v>-2503520.2966639549</v>
      </c>
      <c r="N300" s="111">
        <f>'Flavor Groups'!N38</f>
        <v>-4.7212138281425453E-2</v>
      </c>
      <c r="O300" s="168">
        <f>'Flavor Groups'!O38</f>
        <v>9124942.4500829875</v>
      </c>
      <c r="P300" s="167">
        <f>'Flavor Groups'!P38</f>
        <v>-463124.44486795738</v>
      </c>
      <c r="Q300" s="111">
        <f>'Flavor Groups'!Q38</f>
        <v>-4.8302170806905582E-2</v>
      </c>
    </row>
    <row r="301" spans="2:17">
      <c r="B301" s="498" t="s">
        <v>102</v>
      </c>
      <c r="C301" s="120" t="s">
        <v>101</v>
      </c>
      <c r="D301" s="166">
        <f>'Cheddar Sharpness'!D13</f>
        <v>5006381433.8335142</v>
      </c>
      <c r="E301" s="165">
        <f>'Cheddar Sharpness'!E13</f>
        <v>129144255.25805664</v>
      </c>
      <c r="F301" s="158">
        <f>'Cheddar Sharpness'!F13</f>
        <v>2.6478977857660197E-2</v>
      </c>
      <c r="G301" s="164">
        <f>'Cheddar Sharpness'!G13</f>
        <v>100.00000000000004</v>
      </c>
      <c r="H301" s="163">
        <f>'Cheddar Sharpness'!H13</f>
        <v>5.6843418860808015E-14</v>
      </c>
      <c r="I301" s="248">
        <f>'Cheddar Sharpness'!I13</f>
        <v>5.6124266639056941</v>
      </c>
      <c r="J301" s="249">
        <f>'Cheddar Sharpness'!J13</f>
        <v>-6.3259989891741419E-2</v>
      </c>
      <c r="K301" s="158">
        <f>'Cheddar Sharpness'!K13</f>
        <v>-1.1145786184199584E-2</v>
      </c>
      <c r="L301" s="162">
        <f>'Cheddar Sharpness'!L13</f>
        <v>28097948648.929634</v>
      </c>
      <c r="M301" s="161">
        <f>'Cheddar Sharpness'!M13</f>
        <v>416278687.0842514</v>
      </c>
      <c r="N301" s="158">
        <f>'Cheddar Sharpness'!N13</f>
        <v>1.5038062647882983E-2</v>
      </c>
      <c r="O301" s="160">
        <f>'Cheddar Sharpness'!O13</f>
        <v>6660123789.1779032</v>
      </c>
      <c r="P301" s="159">
        <f>'Cheddar Sharpness'!P13</f>
        <v>111295178.20829296</v>
      </c>
      <c r="Q301" s="158">
        <f>'Cheddar Sharpness'!Q13</f>
        <v>1.6994669553860069E-2</v>
      </c>
    </row>
    <row r="302" spans="2:17">
      <c r="B302" s="496"/>
      <c r="C302" s="106" t="s">
        <v>100</v>
      </c>
      <c r="D302" s="157">
        <f>'Cheddar Sharpness'!D14</f>
        <v>143110264.5162842</v>
      </c>
      <c r="E302" s="156">
        <f>'Cheddar Sharpness'!E14</f>
        <v>4638109.7293566763</v>
      </c>
      <c r="F302" s="149">
        <f>'Cheddar Sharpness'!F14</f>
        <v>3.349489098724228E-2</v>
      </c>
      <c r="G302" s="155">
        <f>'Cheddar Sharpness'!G14</f>
        <v>2.8585569519160883</v>
      </c>
      <c r="H302" s="154">
        <f>'Cheddar Sharpness'!H14</f>
        <v>1.9405405315018331E-2</v>
      </c>
      <c r="I302" s="250">
        <f>'Cheddar Sharpness'!I14</f>
        <v>5.9521822697917042</v>
      </c>
      <c r="J302" s="251">
        <f>'Cheddar Sharpness'!J14</f>
        <v>-7.3423422488634316E-2</v>
      </c>
      <c r="K302" s="149">
        <f>'Cheddar Sharpness'!K14</f>
        <v>-1.2185235184356687E-2</v>
      </c>
      <c r="L302" s="153">
        <f>'Cheddar Sharpness'!L14</f>
        <v>851818379.07902765</v>
      </c>
      <c r="M302" s="152">
        <f>'Cheddar Sharpness'!M14</f>
        <v>17439774.972593069</v>
      </c>
      <c r="N302" s="149">
        <f>'Cheddar Sharpness'!N14</f>
        <v>2.0901512678731662E-2</v>
      </c>
      <c r="O302" s="151">
        <f>'Cheddar Sharpness'!O14</f>
        <v>225945368.50464231</v>
      </c>
      <c r="P302" s="150">
        <f>'Cheddar Sharpness'!P14</f>
        <v>6204902.1293664277</v>
      </c>
      <c r="Q302" s="149">
        <f>'Cheddar Sharpness'!Q14</f>
        <v>2.8237412215051952E-2</v>
      </c>
    </row>
    <row r="303" spans="2:17">
      <c r="B303" s="496"/>
      <c r="C303" s="106" t="s">
        <v>99</v>
      </c>
      <c r="D303" s="157">
        <f>'Cheddar Sharpness'!D15</f>
        <v>425934310.27531534</v>
      </c>
      <c r="E303" s="156">
        <f>'Cheddar Sharpness'!E15</f>
        <v>8775008.063013196</v>
      </c>
      <c r="F303" s="149">
        <f>'Cheddar Sharpness'!F15</f>
        <v>2.1035148962224002E-2</v>
      </c>
      <c r="G303" s="155">
        <f>'Cheddar Sharpness'!G15</f>
        <v>8.5078277775004985</v>
      </c>
      <c r="H303" s="154">
        <f>'Cheddar Sharpness'!H15</f>
        <v>-4.5360983644512132E-2</v>
      </c>
      <c r="I303" s="250">
        <f>'Cheddar Sharpness'!I15</f>
        <v>5.2771755037963795</v>
      </c>
      <c r="J303" s="251">
        <f>'Cheddar Sharpness'!J15</f>
        <v>-7.0255915283812698E-2</v>
      </c>
      <c r="K303" s="149">
        <f>'Cheddar Sharpness'!K15</f>
        <v>-1.313825457080801E-2</v>
      </c>
      <c r="L303" s="153">
        <f>'Cheddar Sharpness'!L15</f>
        <v>2247730108.4113007</v>
      </c>
      <c r="M303" s="152">
        <f>'Cheddar Sharpness'!M15</f>
        <v>16999348.999667168</v>
      </c>
      <c r="N303" s="149">
        <f>'Cheddar Sharpness'!N15</f>
        <v>7.6205292494154839E-3</v>
      </c>
      <c r="O303" s="151">
        <f>'Cheddar Sharpness'!O15</f>
        <v>625760433.46445596</v>
      </c>
      <c r="P303" s="150">
        <f>'Cheddar Sharpness'!P15</f>
        <v>8884943.1439893246</v>
      </c>
      <c r="Q303" s="149">
        <f>'Cheddar Sharpness'!Q15</f>
        <v>1.4403138531851215E-2</v>
      </c>
    </row>
    <row r="304" spans="2:17">
      <c r="B304" s="496"/>
      <c r="C304" s="106" t="s">
        <v>98</v>
      </c>
      <c r="D304" s="157">
        <f>'Cheddar Sharpness'!D16</f>
        <v>116522152.3904918</v>
      </c>
      <c r="E304" s="156">
        <f>'Cheddar Sharpness'!E16</f>
        <v>2383171.9230777174</v>
      </c>
      <c r="F304" s="149">
        <f>'Cheddar Sharpness'!F16</f>
        <v>2.0879562033218765E-2</v>
      </c>
      <c r="G304" s="155">
        <f>'Cheddar Sharpness'!G16</f>
        <v>2.3274725254257715</v>
      </c>
      <c r="H304" s="154">
        <f>'Cheddar Sharpness'!H16</f>
        <v>-1.2765939268942095E-2</v>
      </c>
      <c r="I304" s="250">
        <f>'Cheddar Sharpness'!I16</f>
        <v>5.231954248358754</v>
      </c>
      <c r="J304" s="251">
        <f>'Cheddar Sharpness'!J16</f>
        <v>7.7400655459376466E-3</v>
      </c>
      <c r="K304" s="149">
        <f>'Cheddar Sharpness'!K16</f>
        <v>1.4815750800190677E-3</v>
      </c>
      <c r="L304" s="153">
        <f>'Cheddar Sharpness'!L16</f>
        <v>609638570.22733974</v>
      </c>
      <c r="M304" s="152">
        <f>'Cheddar Sharpness'!M16</f>
        <v>13352089.657680035</v>
      </c>
      <c r="N304" s="149">
        <f>'Cheddar Sharpness'!N16</f>
        <v>2.2392071752027939E-2</v>
      </c>
      <c r="O304" s="151">
        <f>'Cheddar Sharpness'!O16</f>
        <v>139905690.7489585</v>
      </c>
      <c r="P304" s="150">
        <f>'Cheddar Sharpness'!P16</f>
        <v>2017369.7138412297</v>
      </c>
      <c r="Q304" s="149">
        <f>'Cheddar Sharpness'!Q16</f>
        <v>1.4630461076739399E-2</v>
      </c>
    </row>
    <row r="305" spans="2:17" ht="15" thickBot="1">
      <c r="B305" s="497"/>
      <c r="C305" s="105" t="s">
        <v>97</v>
      </c>
      <c r="D305" s="148">
        <f>'Cheddar Sharpness'!D17</f>
        <v>233422395.00290602</v>
      </c>
      <c r="E305" s="147">
        <f>'Cheddar Sharpness'!E17</f>
        <v>-9638097.0224078894</v>
      </c>
      <c r="F305" s="140">
        <f>'Cheddar Sharpness'!F17</f>
        <v>-3.9653079536283151E-2</v>
      </c>
      <c r="G305" s="146">
        <f>'Cheddar Sharpness'!G17</f>
        <v>4.6624972165608369</v>
      </c>
      <c r="H305" s="145">
        <f>'Cheddar Sharpness'!H17</f>
        <v>-0.32107202819561564</v>
      </c>
      <c r="I305" s="254">
        <f>'Cheddar Sharpness'!I17</f>
        <v>5.052129640005373</v>
      </c>
      <c r="J305" s="255">
        <f>'Cheddar Sharpness'!J17</f>
        <v>-3.1338870705491573E-2</v>
      </c>
      <c r="K305" s="140">
        <f>'Cheddar Sharpness'!K17</f>
        <v>-6.1648598077199837E-3</v>
      </c>
      <c r="L305" s="144">
        <f>'Cheddar Sharpness'!L17</f>
        <v>1179280200.4352236</v>
      </c>
      <c r="M305" s="143">
        <f>'Cheddar Sharpness'!M17</f>
        <v>-56310156.973348856</v>
      </c>
      <c r="N305" s="140">
        <f>'Cheddar Sharpness'!N17</f>
        <v>-4.5573483667717539E-2</v>
      </c>
      <c r="O305" s="142">
        <f>'Cheddar Sharpness'!O17</f>
        <v>325390426.49808204</v>
      </c>
      <c r="P305" s="141">
        <f>'Cheddar Sharpness'!P17</f>
        <v>-9724777.3024539351</v>
      </c>
      <c r="Q305" s="140">
        <f>'Cheddar Sharpness'!Q17</f>
        <v>-2.9019206506196667E-2</v>
      </c>
    </row>
    <row r="306" spans="2:17">
      <c r="B306" s="493" t="s">
        <v>69</v>
      </c>
      <c r="C306" s="362" t="s">
        <v>294</v>
      </c>
      <c r="D306" s="317">
        <f>Size!D15</f>
        <v>5419703.2181051215</v>
      </c>
      <c r="E306" s="318">
        <f>Size!E15</f>
        <v>-832287.76737710834</v>
      </c>
      <c r="F306" s="321">
        <f>Size!F15</f>
        <v>-0.1331236352243256</v>
      </c>
      <c r="G306" s="333">
        <f>Size!G15</f>
        <v>0.10825589879105793</v>
      </c>
      <c r="H306" s="334">
        <f>Size!H15</f>
        <v>-1.9931243982021452E-2</v>
      </c>
      <c r="I306" s="332">
        <f>Size!I15</f>
        <v>17.734214660766124</v>
      </c>
      <c r="J306" s="319">
        <f>Size!J15</f>
        <v>8.0719843612140352E-2</v>
      </c>
      <c r="K306" s="321">
        <f>Size!K15</f>
        <v>4.5724568675039063E-3</v>
      </c>
      <c r="L306" s="337">
        <f>Size!L15</f>
        <v>96114180.267521188</v>
      </c>
      <c r="M306" s="340">
        <f>Size!M15</f>
        <v>-14255310.191582784</v>
      </c>
      <c r="N306" s="321">
        <f>Size!N15</f>
        <v>-0.12915988043693025</v>
      </c>
      <c r="O306" s="329">
        <f>Size!O15</f>
        <v>40092548.785378076</v>
      </c>
      <c r="P306" s="320">
        <f>Size!P15</f>
        <v>-6076453.1128132492</v>
      </c>
      <c r="Q306" s="321">
        <f>Size!Q15</f>
        <v>-0.13161326567580173</v>
      </c>
    </row>
    <row r="307" spans="2:17">
      <c r="B307" s="494"/>
      <c r="C307" s="362" t="s">
        <v>295</v>
      </c>
      <c r="D307" s="157">
        <f>Size!D16</f>
        <v>429095170.10049021</v>
      </c>
      <c r="E307" s="357">
        <f>Size!E16</f>
        <v>9775577.1279153824</v>
      </c>
      <c r="F307" s="325">
        <f>Size!F16</f>
        <v>2.3312951008599172E-2</v>
      </c>
      <c r="G307" s="313">
        <f>Size!G16</f>
        <v>8.5709643935764035</v>
      </c>
      <c r="H307" s="335">
        <f>Size!H16</f>
        <v>-2.6517697607228996E-2</v>
      </c>
      <c r="I307" s="315">
        <f>Size!I16</f>
        <v>9.4937487061937347</v>
      </c>
      <c r="J307" s="358">
        <f>Size!J16</f>
        <v>-7.9941426326163523E-2</v>
      </c>
      <c r="K307" s="325">
        <f>Size!K16</f>
        <v>-8.3501163312794703E-3</v>
      </c>
      <c r="L307" s="338">
        <f>Size!L16</f>
        <v>4073721715.9755096</v>
      </c>
      <c r="M307" s="359">
        <f>Size!M16</f>
        <v>59285866.361709595</v>
      </c>
      <c r="N307" s="325">
        <f>Size!N16</f>
        <v>1.4768168824372437E-2</v>
      </c>
      <c r="O307" s="360">
        <f>Size!O16</f>
        <v>1099098642.8028464</v>
      </c>
      <c r="P307" s="361">
        <f>Size!P16</f>
        <v>26363732.149604559</v>
      </c>
      <c r="Q307" s="325">
        <f>Size!Q16</f>
        <v>2.4576185493534807E-2</v>
      </c>
    </row>
    <row r="308" spans="2:17">
      <c r="B308" s="494"/>
      <c r="C308" s="100" t="s">
        <v>96</v>
      </c>
      <c r="D308" s="157">
        <f>Size!D17</f>
        <v>1508461751.3746233</v>
      </c>
      <c r="E308" s="322">
        <f>Size!E17</f>
        <v>26289423.699928045</v>
      </c>
      <c r="F308" s="325">
        <f>Size!F17</f>
        <v>1.7737089816790862E-2</v>
      </c>
      <c r="G308" s="313">
        <f>Size!G17</f>
        <v>30.130779512330452</v>
      </c>
      <c r="H308" s="335">
        <f>Size!H17</f>
        <v>-0.25880937593451492</v>
      </c>
      <c r="I308" s="315">
        <f>Size!I17</f>
        <v>5.9638356260585335</v>
      </c>
      <c r="J308" s="323">
        <f>Size!J17</f>
        <v>-2.8931260931248204E-2</v>
      </c>
      <c r="K308" s="325">
        <f>Size!K17</f>
        <v>-4.827696701177814E-3</v>
      </c>
      <c r="L308" s="338">
        <f>Size!L17</f>
        <v>8996217933.3946285</v>
      </c>
      <c r="M308" s="341">
        <f>Size!M17</f>
        <v>113904687.29314613</v>
      </c>
      <c r="N308" s="325">
        <f>Size!N17</f>
        <v>1.2823763825616013E-2</v>
      </c>
      <c r="O308" s="330">
        <f>Size!O17</f>
        <v>2951676356.6536908</v>
      </c>
      <c r="P308" s="324">
        <f>Size!P17</f>
        <v>49760337.303638458</v>
      </c>
      <c r="Q308" s="325">
        <f>Size!Q17</f>
        <v>1.7147407771911805E-2</v>
      </c>
    </row>
    <row r="309" spans="2:17">
      <c r="B309" s="494"/>
      <c r="C309" s="100" t="s">
        <v>95</v>
      </c>
      <c r="D309" s="157">
        <f>Size!D18</f>
        <v>394559988.77099317</v>
      </c>
      <c r="E309" s="322">
        <f>Size!E18</f>
        <v>204005.22330749035</v>
      </c>
      <c r="F309" s="325">
        <f>Size!F18</f>
        <v>5.173123569020779E-4</v>
      </c>
      <c r="G309" s="313">
        <f>Size!G18</f>
        <v>7.8811411792263035</v>
      </c>
      <c r="H309" s="335">
        <f>Size!H18</f>
        <v>-0.20450175977198182</v>
      </c>
      <c r="I309" s="315">
        <f>Size!I18</f>
        <v>5.2779663398024264</v>
      </c>
      <c r="J309" s="323">
        <f>Size!J18</f>
        <v>-3.8969032279148941E-2</v>
      </c>
      <c r="K309" s="325">
        <f>Size!K18</f>
        <v>-7.3292281271217707E-3</v>
      </c>
      <c r="L309" s="338">
        <f>Size!L18</f>
        <v>2082474339.7661252</v>
      </c>
      <c r="M309" s="341">
        <f>Size!M18</f>
        <v>-14290938.350584507</v>
      </c>
      <c r="N309" s="325">
        <f>Size!N18</f>
        <v>-6.8157072704964202E-3</v>
      </c>
      <c r="O309" s="330">
        <f>Size!O18</f>
        <v>508171838.66525668</v>
      </c>
      <c r="P309" s="324">
        <f>Size!P18</f>
        <v>-623919.2829335928</v>
      </c>
      <c r="Q309" s="325">
        <f>Size!Q18</f>
        <v>-1.2262666761406556E-3</v>
      </c>
    </row>
    <row r="310" spans="2:17">
      <c r="B310" s="494"/>
      <c r="C310" s="100" t="s">
        <v>94</v>
      </c>
      <c r="D310" s="157">
        <f>Size!D19</f>
        <v>1020587398.9100456</v>
      </c>
      <c r="E310" s="322">
        <f>Size!E19</f>
        <v>47424295.488524437</v>
      </c>
      <c r="F310" s="325">
        <f>Size!F19</f>
        <v>4.8732114197287665E-2</v>
      </c>
      <c r="G310" s="313">
        <f>Size!G19</f>
        <v>20.385729940847838</v>
      </c>
      <c r="H310" s="335">
        <f>Size!H19</f>
        <v>0.43256654546499362</v>
      </c>
      <c r="I310" s="315">
        <f>Size!I19</f>
        <v>5.1287567371944149</v>
      </c>
      <c r="J310" s="323">
        <f>Size!J19</f>
        <v>5.9084362426613524E-3</v>
      </c>
      <c r="K310" s="325">
        <f>Size!K19</f>
        <v>1.1533498350055861E-3</v>
      </c>
      <c r="L310" s="338">
        <f>Size!L19</f>
        <v>5234344498.0556202</v>
      </c>
      <c r="M310" s="341">
        <f>Size!M19</f>
        <v>248977547.14374447</v>
      </c>
      <c r="N310" s="325">
        <f>Size!N19</f>
        <v>4.9941669208162072E-2</v>
      </c>
      <c r="O310" s="330">
        <f>Size!O19</f>
        <v>948166678.63858664</v>
      </c>
      <c r="P310" s="324">
        <f>Size!P19</f>
        <v>44585525.111312628</v>
      </c>
      <c r="Q310" s="325">
        <f>Size!Q19</f>
        <v>4.9343133084688497E-2</v>
      </c>
    </row>
    <row r="311" spans="2:17" ht="15" thickBot="1">
      <c r="B311" s="495"/>
      <c r="C311" s="95" t="s">
        <v>93</v>
      </c>
      <c r="D311" s="148">
        <f>Size!D20</f>
        <v>1299229188.1912067</v>
      </c>
      <c r="E311" s="147">
        <f>Size!E20</f>
        <v>46744195.751192808</v>
      </c>
      <c r="F311" s="328">
        <f>Size!F20</f>
        <v>3.7321162355908676E-2</v>
      </c>
      <c r="G311" s="314">
        <f>Size!G20</f>
        <v>25.951462255970259</v>
      </c>
      <c r="H311" s="336">
        <f>Size!H20</f>
        <v>0.27124727807493798</v>
      </c>
      <c r="I311" s="316">
        <f>Size!I20</f>
        <v>3.5780933093222198</v>
      </c>
      <c r="J311" s="326">
        <f>Size!J20</f>
        <v>-6.725931112839989E-2</v>
      </c>
      <c r="K311" s="328">
        <f>Size!K20</f>
        <v>-1.845070096952257E-2</v>
      </c>
      <c r="L311" s="339">
        <f>Size!L20</f>
        <v>4648763265.5430956</v>
      </c>
      <c r="M311" s="342">
        <f>Size!M20</f>
        <v>83013816.276816368</v>
      </c>
      <c r="N311" s="328">
        <f>Size!N20</f>
        <v>1.818185977992217E-2</v>
      </c>
      <c r="O311" s="331">
        <f>Size!O20</f>
        <v>528427706.76633406</v>
      </c>
      <c r="P311" s="327">
        <f>Size!P20</f>
        <v>16256991.421601355</v>
      </c>
      <c r="Q311" s="328">
        <f>Size!Q20</f>
        <v>3.1741352901559536E-2</v>
      </c>
    </row>
    <row r="312" spans="2:17">
      <c r="B312" s="493" t="s">
        <v>92</v>
      </c>
      <c r="C312" s="120" t="s">
        <v>189</v>
      </c>
      <c r="D312" s="129">
        <f>Variety!D101</f>
        <v>929958.20956323936</v>
      </c>
      <c r="E312" s="128">
        <f>Variety!E101</f>
        <v>113712.13332657132</v>
      </c>
      <c r="F312" s="127">
        <f>Variety!F101</f>
        <v>0.13931109335415762</v>
      </c>
      <c r="G312" s="133">
        <f>Variety!G101</f>
        <v>1.8575456581843924E-2</v>
      </c>
      <c r="H312" s="132">
        <f>Variety!H101</f>
        <v>1.8396275386667188E-3</v>
      </c>
      <c r="I312" s="256">
        <f>Variety!I101</f>
        <v>4.0880082069496479</v>
      </c>
      <c r="J312" s="257">
        <f>Variety!J101</f>
        <v>-0.17498432451111956</v>
      </c>
      <c r="K312" s="127">
        <f>Variety!K101</f>
        <v>-4.1047297929738338E-2</v>
      </c>
      <c r="L312" s="131">
        <f>Variety!L101</f>
        <v>3801676.7928147232</v>
      </c>
      <c r="M312" s="130">
        <f>Variety!M101</f>
        <v>322025.86598365102</v>
      </c>
      <c r="N312" s="127">
        <f>Variety!N101</f>
        <v>9.2545451470593593E-2</v>
      </c>
      <c r="O312" s="129">
        <f>Variety!O101</f>
        <v>897738.84886646189</v>
      </c>
      <c r="P312" s="128">
        <f>Variety!P101</f>
        <v>63968.322492363281</v>
      </c>
      <c r="Q312" s="127">
        <f>Variety!Q101</f>
        <v>7.672173633979211E-2</v>
      </c>
    </row>
    <row r="313" spans="2:17">
      <c r="B313" s="494"/>
      <c r="C313" s="120" t="s">
        <v>176</v>
      </c>
      <c r="D313" s="124">
        <f>Variety!D102</f>
        <v>3967115.7890292248</v>
      </c>
      <c r="E313" s="88">
        <f>Variety!E102</f>
        <v>-163.19120147544891</v>
      </c>
      <c r="F313" s="87">
        <f>Variety!F102</f>
        <v>-4.1134289342555689E-5</v>
      </c>
      <c r="G313" s="126">
        <f>Variety!G102</f>
        <v>7.9241181309501307E-2</v>
      </c>
      <c r="H313" s="90">
        <f>Variety!H102</f>
        <v>-2.1015714616374886E-3</v>
      </c>
      <c r="I313" s="258">
        <f>Variety!I102</f>
        <v>11.173384584668486</v>
      </c>
      <c r="J313" s="259">
        <f>Variety!J102</f>
        <v>-7.2051591036789375E-2</v>
      </c>
      <c r="K313" s="87">
        <f>Variety!K102</f>
        <v>-6.4071850936693918E-3</v>
      </c>
      <c r="L313" s="125">
        <f>Variety!L102</f>
        <v>44326110.402734101</v>
      </c>
      <c r="M313" s="89">
        <f>Variety!M102</f>
        <v>-287672.16066735238</v>
      </c>
      <c r="N313" s="87">
        <f>Variety!N102</f>
        <v>-6.4480558280064302E-3</v>
      </c>
      <c r="O313" s="124">
        <f>Variety!O102</f>
        <v>8334078.3141832612</v>
      </c>
      <c r="P313" s="88">
        <f>Variety!P102</f>
        <v>-28879.499098990113</v>
      </c>
      <c r="Q313" s="87">
        <f>Variety!Q102</f>
        <v>-3.4532637547355547E-3</v>
      </c>
    </row>
    <row r="314" spans="2:17">
      <c r="B314" s="494"/>
      <c r="C314" s="120" t="s">
        <v>171</v>
      </c>
      <c r="D314" s="124">
        <f>Variety!D103</f>
        <v>25039530.275252637</v>
      </c>
      <c r="E314" s="88">
        <f>Variety!E103</f>
        <v>-3170914.670727782</v>
      </c>
      <c r="F314" s="87">
        <f>Variety!F103</f>
        <v>-0.112402150224844</v>
      </c>
      <c r="G314" s="126">
        <f>Variety!G103</f>
        <v>0.50015226778434341</v>
      </c>
      <c r="H314" s="90">
        <f>Variety!H103</f>
        <v>-7.8258088593283426E-2</v>
      </c>
      <c r="I314" s="258">
        <f>Variety!I103</f>
        <v>7.63043598594043</v>
      </c>
      <c r="J314" s="259">
        <f>Variety!J103</f>
        <v>6.30112782616008E-2</v>
      </c>
      <c r="K314" s="87">
        <f>Variety!K103</f>
        <v>8.3266475314464506E-3</v>
      </c>
      <c r="L314" s="125">
        <f>Variety!L103</f>
        <v>191062532.88333261</v>
      </c>
      <c r="M314" s="89">
        <f>Variety!M103</f>
        <v>-22417885.215492964</v>
      </c>
      <c r="N314" s="87">
        <f>Variety!N103</f>
        <v>-0.10501143578009646</v>
      </c>
      <c r="O314" s="124">
        <f>Variety!O103</f>
        <v>44831239.351378903</v>
      </c>
      <c r="P314" s="88">
        <f>Variety!P103</f>
        <v>-6248172.4046586081</v>
      </c>
      <c r="Q314" s="87">
        <f>Variety!Q103</f>
        <v>-0.12232271652815351</v>
      </c>
    </row>
    <row r="315" spans="2:17">
      <c r="B315" s="494"/>
      <c r="C315" s="120" t="s">
        <v>173</v>
      </c>
      <c r="D315" s="124">
        <f>Variety!D104</f>
        <v>10487421.77027153</v>
      </c>
      <c r="E315" s="88">
        <f>Variety!E104</f>
        <v>813873.50366426446</v>
      </c>
      <c r="F315" s="87">
        <f>Variety!F104</f>
        <v>8.4133916659487398E-2</v>
      </c>
      <c r="G315" s="126">
        <f>Variety!G104</f>
        <v>0.20948107747837039</v>
      </c>
      <c r="H315" s="90">
        <f>Variety!H104</f>
        <v>1.1140338399679289E-2</v>
      </c>
      <c r="I315" s="258">
        <f>Variety!I104</f>
        <v>11.979208672630794</v>
      </c>
      <c r="J315" s="259">
        <f>Variety!J104</f>
        <v>-1.4971805935293929</v>
      </c>
      <c r="K315" s="87">
        <f>Variety!K104</f>
        <v>-0.11109656777938881</v>
      </c>
      <c r="L315" s="125">
        <f>Variety!L104</f>
        <v>125631013.82397372</v>
      </c>
      <c r="M315" s="89">
        <f>Variety!M104</f>
        <v>-4733488.2018149197</v>
      </c>
      <c r="N315" s="87">
        <f>Variety!N104</f>
        <v>-3.6309640494607526E-2</v>
      </c>
      <c r="O315" s="124">
        <f>Variety!O104</f>
        <v>27316042.636614975</v>
      </c>
      <c r="P315" s="88">
        <f>Variety!P104</f>
        <v>-736091.7325886786</v>
      </c>
      <c r="Q315" s="87">
        <f>Variety!Q104</f>
        <v>-2.6240132850524872E-2</v>
      </c>
    </row>
    <row r="316" spans="2:17">
      <c r="B316" s="494"/>
      <c r="C316" s="120" t="s">
        <v>169</v>
      </c>
      <c r="D316" s="124">
        <f>Variety!D105</f>
        <v>17835826.017853357</v>
      </c>
      <c r="E316" s="88">
        <f>Variety!E105</f>
        <v>-545929.28144914657</v>
      </c>
      <c r="F316" s="87">
        <f>Variety!F105</f>
        <v>-2.969951849320189E-2</v>
      </c>
      <c r="G316" s="126">
        <f>Variety!G105</f>
        <v>0.35626182810038143</v>
      </c>
      <c r="H316" s="90">
        <f>Variety!H105</f>
        <v>-2.0626861669498509E-2</v>
      </c>
      <c r="I316" s="258">
        <f>Variety!I105</f>
        <v>12.027664983462387</v>
      </c>
      <c r="J316" s="259">
        <f>Variety!J105</f>
        <v>8.3321724091680593E-2</v>
      </c>
      <c r="K316" s="87">
        <f>Variety!K105</f>
        <v>6.9758313439554015E-3</v>
      </c>
      <c r="L316" s="125">
        <f>Variety!L105</f>
        <v>214523340.0460622</v>
      </c>
      <c r="M316" s="89">
        <f>Variety!M105</f>
        <v>-5034654.9585634172</v>
      </c>
      <c r="N316" s="87">
        <f>Variety!N105</f>
        <v>-2.2930865981251776E-2</v>
      </c>
      <c r="O316" s="124">
        <f>Variety!O105</f>
        <v>30945016.63592672</v>
      </c>
      <c r="P316" s="88">
        <f>Variety!P105</f>
        <v>-801677.39684381709</v>
      </c>
      <c r="Q316" s="87">
        <f>Variety!Q105</f>
        <v>-2.5252311186049335E-2</v>
      </c>
    </row>
    <row r="317" spans="2:17">
      <c r="B317" s="494"/>
      <c r="C317" s="120" t="s">
        <v>233</v>
      </c>
      <c r="D317" s="124">
        <f>Variety!D106</f>
        <v>5562388.0591687718</v>
      </c>
      <c r="E317" s="88">
        <f>Variety!E106</f>
        <v>1341321.7861792622</v>
      </c>
      <c r="F317" s="87">
        <f>Variety!F106</f>
        <v>0.31776847351635878</v>
      </c>
      <c r="G317" s="126">
        <f>Variety!G106</f>
        <v>0.11110595811932594</v>
      </c>
      <c r="H317" s="90">
        <f>Variety!H106</f>
        <v>2.4559700095794737E-2</v>
      </c>
      <c r="I317" s="258">
        <f>Variety!I106</f>
        <v>11.629247744904456</v>
      </c>
      <c r="J317" s="259">
        <f>Variety!J106</f>
        <v>-0.61354101877860323</v>
      </c>
      <c r="K317" s="87">
        <f>Variety!K106</f>
        <v>-5.0114482134871748E-2</v>
      </c>
      <c r="L317" s="125">
        <f>Variety!L106</f>
        <v>64686388.793371916</v>
      </c>
      <c r="M317" s="89">
        <f>Variety!M106</f>
        <v>13008766.055654421</v>
      </c>
      <c r="N317" s="87">
        <f>Variety!N106</f>
        <v>0.25172918889242613</v>
      </c>
      <c r="O317" s="124">
        <f>Variety!O106</f>
        <v>9418474.5965698939</v>
      </c>
      <c r="P317" s="88">
        <f>Variety!P106</f>
        <v>2397994.2911169501</v>
      </c>
      <c r="Q317" s="87">
        <f>Variety!Q106</f>
        <v>0.34157125820214623</v>
      </c>
    </row>
    <row r="318" spans="2:17">
      <c r="B318" s="494"/>
      <c r="C318" s="120" t="s">
        <v>153</v>
      </c>
      <c r="D318" s="124">
        <f>Variety!D107</f>
        <v>926189406.37194049</v>
      </c>
      <c r="E318" s="88">
        <f>Variety!E107</f>
        <v>5195579.4552093744</v>
      </c>
      <c r="F318" s="87">
        <f>Variety!F107</f>
        <v>5.641275004635962E-3</v>
      </c>
      <c r="G318" s="126">
        <f>Variety!G107</f>
        <v>18.50017659686657</v>
      </c>
      <c r="H318" s="90">
        <f>Variety!H107</f>
        <v>-0.38333866383138471</v>
      </c>
      <c r="I318" s="258">
        <f>Variety!I107</f>
        <v>5.4462190161242017</v>
      </c>
      <c r="J318" s="259">
        <f>Variety!J107</f>
        <v>-6.0232797341788213E-2</v>
      </c>
      <c r="K318" s="87">
        <f>Variety!K107</f>
        <v>-1.0938586113563969E-2</v>
      </c>
      <c r="L318" s="125">
        <f>Variety!L107</f>
        <v>5044230357.5156479</v>
      </c>
      <c r="M318" s="89">
        <f>Variety!M107</f>
        <v>-27177770.900968552</v>
      </c>
      <c r="N318" s="87">
        <f>Variety!N107</f>
        <v>-5.3590186813566379E-3</v>
      </c>
      <c r="O318" s="124">
        <f>Variety!O107</f>
        <v>1359462433.405612</v>
      </c>
      <c r="P318" s="88">
        <f>Variety!P107</f>
        <v>6819472.8996722698</v>
      </c>
      <c r="Q318" s="87">
        <f>Variety!Q107</f>
        <v>5.0415912393626241E-3</v>
      </c>
    </row>
    <row r="319" spans="2:17">
      <c r="B319" s="494"/>
      <c r="C319" s="120" t="s">
        <v>234</v>
      </c>
      <c r="D319" s="124">
        <f>Variety!D108</f>
        <v>106516674.47614099</v>
      </c>
      <c r="E319" s="88">
        <f>Variety!E108</f>
        <v>-1695140.2025908232</v>
      </c>
      <c r="F319" s="87">
        <f>Variety!F108</f>
        <v>-1.5665019643404887E-2</v>
      </c>
      <c r="G319" s="126">
        <f>Variety!G108</f>
        <v>2.1276180387753336</v>
      </c>
      <c r="H319" s="90">
        <f>Variety!H108</f>
        <v>-9.1093307764887221E-2</v>
      </c>
      <c r="I319" s="258">
        <f>Variety!I108</f>
        <v>3.4262614471213171</v>
      </c>
      <c r="J319" s="259">
        <f>Variety!J108</f>
        <v>-0.14605308647524406</v>
      </c>
      <c r="K319" s="87">
        <f>Variety!K108</f>
        <v>-4.0884721964333771E-2</v>
      </c>
      <c r="L319" s="125">
        <f>Variety!L108</f>
        <v>364953975.23317307</v>
      </c>
      <c r="M319" s="89">
        <f>Variety!M108</f>
        <v>-21612663.050518274</v>
      </c>
      <c r="N319" s="87">
        <f>Variety!N108</f>
        <v>-5.5909281635052259E-2</v>
      </c>
      <c r="O319" s="124">
        <f>Variety!O108</f>
        <v>101177362.79534899</v>
      </c>
      <c r="P319" s="88">
        <f>Variety!P108</f>
        <v>-3783055.9570153803</v>
      </c>
      <c r="Q319" s="87">
        <f>Variety!Q108</f>
        <v>-3.6042691159043821E-2</v>
      </c>
    </row>
    <row r="320" spans="2:17">
      <c r="B320" s="494"/>
      <c r="C320" s="120" t="s">
        <v>235</v>
      </c>
      <c r="D320" s="124">
        <f>Variety!D109</f>
        <v>299835910.75332928</v>
      </c>
      <c r="E320" s="88">
        <f>Variety!E109</f>
        <v>9260466.3903933167</v>
      </c>
      <c r="F320" s="87">
        <f>Variety!F109</f>
        <v>3.1869404555832884E-2</v>
      </c>
      <c r="G320" s="126">
        <f>Variety!G109</f>
        <v>5.9890744386157841</v>
      </c>
      <c r="H320" s="90">
        <f>Variety!H109</f>
        <v>3.128658201195389E-2</v>
      </c>
      <c r="I320" s="258">
        <f>Variety!I109</f>
        <v>4.2181466417619236</v>
      </c>
      <c r="J320" s="259">
        <f>Variety!J109</f>
        <v>-7.0211356130818636E-2</v>
      </c>
      <c r="K320" s="87">
        <f>Variety!K109</f>
        <v>-1.6372550091508176E-2</v>
      </c>
      <c r="L320" s="125">
        <f>Variety!L109</f>
        <v>1264751840.0237837</v>
      </c>
      <c r="M320" s="89">
        <f>Variety!M109</f>
        <v>18660309.198749781</v>
      </c>
      <c r="N320" s="87">
        <f>Variety!N109</f>
        <v>1.4975071041847816E-2</v>
      </c>
      <c r="O320" s="124">
        <f>Variety!O109</f>
        <v>304669432.64479768</v>
      </c>
      <c r="P320" s="88">
        <f>Variety!P109</f>
        <v>7964748.6886751056</v>
      </c>
      <c r="Q320" s="87">
        <f>Variety!Q109</f>
        <v>2.6844027477007922E-2</v>
      </c>
    </row>
    <row r="321" spans="2:17">
      <c r="B321" s="494"/>
      <c r="C321" s="120" t="s">
        <v>236</v>
      </c>
      <c r="D321" s="124">
        <f>Variety!D110</f>
        <v>10660786.334565025</v>
      </c>
      <c r="E321" s="88">
        <f>Variety!E110</f>
        <v>-819770.05240180343</v>
      </c>
      <c r="F321" s="87">
        <f>Variety!F110</f>
        <v>-7.1405080448229685E-2</v>
      </c>
      <c r="G321" s="126">
        <f>Variety!G110</f>
        <v>0.21294394914695486</v>
      </c>
      <c r="H321" s="90">
        <f>Variety!H110</f>
        <v>-2.2446620690373925E-2</v>
      </c>
      <c r="I321" s="258">
        <f>Variety!I110</f>
        <v>6.2172285986671794</v>
      </c>
      <c r="J321" s="259">
        <f>Variety!J110</f>
        <v>-0.28557573362860467</v>
      </c>
      <c r="K321" s="87">
        <f>Variety!K110</f>
        <v>-4.3915781412999018E-2</v>
      </c>
      <c r="L321" s="125">
        <f>Variety!L110</f>
        <v>66280545.683537923</v>
      </c>
      <c r="M321" s="89">
        <f>Variety!M110</f>
        <v>-8375266.1267959997</v>
      </c>
      <c r="N321" s="87">
        <f>Variety!N110</f>
        <v>-0.11218505195648663</v>
      </c>
      <c r="O321" s="124">
        <f>Variety!O110</f>
        <v>18736248.916033175</v>
      </c>
      <c r="P321" s="88">
        <f>Variety!P110</f>
        <v>-1394061.6712010428</v>
      </c>
      <c r="Q321" s="87">
        <f>Variety!Q110</f>
        <v>-6.9251870961449399E-2</v>
      </c>
    </row>
    <row r="322" spans="2:17">
      <c r="B322" s="494"/>
      <c r="C322" s="120" t="s">
        <v>160</v>
      </c>
      <c r="D322" s="124">
        <f>Variety!D111</f>
        <v>57255187.564736538</v>
      </c>
      <c r="E322" s="88">
        <f>Variety!E111</f>
        <v>-2485923.8331849575</v>
      </c>
      <c r="F322" s="87">
        <f>Variety!F111</f>
        <v>-4.1611610079143047E-2</v>
      </c>
      <c r="G322" s="126">
        <f>Variety!G111</f>
        <v>1.143644133421428</v>
      </c>
      <c r="H322" s="90">
        <f>Variety!H111</f>
        <v>-8.1252446559344049E-2</v>
      </c>
      <c r="I322" s="258">
        <f>Variety!I111</f>
        <v>5.061104758036941</v>
      </c>
      <c r="J322" s="259">
        <f>Variety!J111</f>
        <v>4.013083628275016E-2</v>
      </c>
      <c r="K322" s="87">
        <f>Variety!K111</f>
        <v>7.9926398559603644E-3</v>
      </c>
      <c r="L322" s="125">
        <f>Variety!L111</f>
        <v>289774502.20618558</v>
      </c>
      <c r="M322" s="89">
        <f>Variety!M111</f>
        <v>-10184060.179390311</v>
      </c>
      <c r="N322" s="87">
        <f>Variety!N111</f>
        <v>-3.3951556836371986E-2</v>
      </c>
      <c r="O322" s="124">
        <f>Variety!O111</f>
        <v>59556258.794589914</v>
      </c>
      <c r="P322" s="88">
        <f>Variety!P111</f>
        <v>-2491786.2569867447</v>
      </c>
      <c r="Q322" s="87">
        <f>Variety!Q111</f>
        <v>-4.0158980914152549E-2</v>
      </c>
    </row>
    <row r="323" spans="2:17">
      <c r="B323" s="494"/>
      <c r="C323" s="120" t="s">
        <v>155</v>
      </c>
      <c r="D323" s="124">
        <f>Variety!D112</f>
        <v>439861692.57175779</v>
      </c>
      <c r="E323" s="88">
        <f>Variety!E112</f>
        <v>-366130.82719928026</v>
      </c>
      <c r="F323" s="87">
        <f>Variety!F112</f>
        <v>-8.3168488618556413E-4</v>
      </c>
      <c r="G323" s="126">
        <f>Variety!G112</f>
        <v>8.786020369905069</v>
      </c>
      <c r="H323" s="90">
        <f>Variety!H112</f>
        <v>-0.24015176978034702</v>
      </c>
      <c r="I323" s="258">
        <f>Variety!I112</f>
        <v>4.428607228740959</v>
      </c>
      <c r="J323" s="259">
        <f>Variety!J112</f>
        <v>-8.1165732697412452E-2</v>
      </c>
      <c r="K323" s="87">
        <f>Variety!K112</f>
        <v>-1.7997742545231149E-2</v>
      </c>
      <c r="L323" s="125">
        <f>Variety!L112</f>
        <v>1947974671.3695199</v>
      </c>
      <c r="M323" s="89">
        <f>Variety!M112</f>
        <v>-37352863.467963219</v>
      </c>
      <c r="N323" s="87">
        <f>Variety!N112</f>
        <v>-1.8814458980956451E-2</v>
      </c>
      <c r="O323" s="124">
        <f>Variety!O112</f>
        <v>422431922.2944299</v>
      </c>
      <c r="P323" s="88">
        <f>Variety!P112</f>
        <v>1899714.0342862606</v>
      </c>
      <c r="Q323" s="87">
        <f>Variety!Q112</f>
        <v>4.517404367541538E-3</v>
      </c>
    </row>
    <row r="324" spans="2:17">
      <c r="B324" s="494"/>
      <c r="C324" s="120" t="s">
        <v>168</v>
      </c>
      <c r="D324" s="124">
        <f>Variety!D113</f>
        <v>12788580.218935864</v>
      </c>
      <c r="E324" s="88">
        <f>Variety!E113</f>
        <v>-632495.45646130852</v>
      </c>
      <c r="F324" s="87">
        <f>Variety!F113</f>
        <v>-4.7127031525555495E-2</v>
      </c>
      <c r="G324" s="126">
        <f>Variety!G113</f>
        <v>0.25544558256208072</v>
      </c>
      <c r="H324" s="90">
        <f>Variety!H113</f>
        <v>-1.9732252429269737E-2</v>
      </c>
      <c r="I324" s="258">
        <f>Variety!I113</f>
        <v>5.6217959712970185</v>
      </c>
      <c r="J324" s="259">
        <f>Variety!J113</f>
        <v>-7.2576731394152105E-2</v>
      </c>
      <c r="K324" s="87">
        <f>Variety!K113</f>
        <v>-1.274534267134503E-2</v>
      </c>
      <c r="L324" s="125">
        <f>Variety!L113</f>
        <v>71894788.753422379</v>
      </c>
      <c r="M324" s="89">
        <f>Variety!M113</f>
        <v>-4529818.2133117467</v>
      </c>
      <c r="N324" s="87">
        <f>Variety!N113</f>
        <v>-5.9271724031024098E-2</v>
      </c>
      <c r="O324" s="124">
        <f>Variety!O113</f>
        <v>21027792.944626991</v>
      </c>
      <c r="P324" s="88">
        <f>Variety!P113</f>
        <v>-1212713.7274392694</v>
      </c>
      <c r="Q324" s="87">
        <f>Variety!Q113</f>
        <v>-5.4527252697998088E-2</v>
      </c>
    </row>
    <row r="325" spans="2:17">
      <c r="B325" s="494"/>
      <c r="C325" s="120" t="s">
        <v>157</v>
      </c>
      <c r="D325" s="124">
        <f>Variety!D114</f>
        <v>327720715.2544266</v>
      </c>
      <c r="E325" s="88">
        <f>Variety!E114</f>
        <v>14699533.863295019</v>
      </c>
      <c r="F325" s="87">
        <f>Variety!F114</f>
        <v>4.6960189077196686E-2</v>
      </c>
      <c r="G325" s="126">
        <f>Variety!G114</f>
        <v>6.5460596557758208</v>
      </c>
      <c r="H325" s="90">
        <f>Variety!H114</f>
        <v>0.12805762039892521</v>
      </c>
      <c r="I325" s="258">
        <f>Variety!I114</f>
        <v>5.0374440922166981</v>
      </c>
      <c r="J325" s="259">
        <f>Variety!J114</f>
        <v>-0.14815516830600473</v>
      </c>
      <c r="K325" s="87">
        <f>Variety!K114</f>
        <v>-2.8570500893482242E-2</v>
      </c>
      <c r="L325" s="125">
        <f>Variety!L114</f>
        <v>1650874780.955442</v>
      </c>
      <c r="M325" s="89">
        <f>Variety!M114</f>
        <v>27672374.20564723</v>
      </c>
      <c r="N325" s="87">
        <f>Variety!N114</f>
        <v>1.7048012059726284E-2</v>
      </c>
      <c r="O325" s="124">
        <f>Variety!O114</f>
        <v>475722662.97587013</v>
      </c>
      <c r="P325" s="88">
        <f>Variety!P114</f>
        <v>18591974.645334542</v>
      </c>
      <c r="Q325" s="87">
        <f>Variety!Q114</f>
        <v>4.0671027170005529E-2</v>
      </c>
    </row>
    <row r="326" spans="2:17" ht="15" customHeight="1">
      <c r="B326" s="494"/>
      <c r="C326" s="120" t="s">
        <v>178</v>
      </c>
      <c r="D326" s="124">
        <f>Variety!D115</f>
        <v>14368284.290066319</v>
      </c>
      <c r="E326" s="88">
        <f>Variety!E115</f>
        <v>891764.98843448982</v>
      </c>
      <c r="F326" s="87">
        <f>Variety!F115</f>
        <v>6.6171759077769343E-2</v>
      </c>
      <c r="G326" s="126">
        <f>Variety!G115</f>
        <v>0.28699939227491422</v>
      </c>
      <c r="H326" s="90">
        <f>Variety!H115</f>
        <v>1.0684773809546799E-2</v>
      </c>
      <c r="I326" s="258">
        <f>Variety!I115</f>
        <v>5.4934154314693444</v>
      </c>
      <c r="J326" s="259">
        <f>Variety!J115</f>
        <v>-0.28883628426319952</v>
      </c>
      <c r="K326" s="87">
        <f>Variety!K115</f>
        <v>-4.9952215583649547E-2</v>
      </c>
      <c r="L326" s="125">
        <f>Variety!L115</f>
        <v>78930954.642788872</v>
      </c>
      <c r="M326" s="89">
        <f>Variety!M115</f>
        <v>1006327.7888254821</v>
      </c>
      <c r="N326" s="87">
        <f>Variety!N115</f>
        <v>1.291411751911775E-2</v>
      </c>
      <c r="O326" s="124">
        <f>Variety!O115</f>
        <v>13980394.010003502</v>
      </c>
      <c r="P326" s="88">
        <f>Variety!P115</f>
        <v>-506473.83045681193</v>
      </c>
      <c r="Q326" s="87">
        <f>Variety!Q115</f>
        <v>-3.4960892584543588E-2</v>
      </c>
    </row>
    <row r="327" spans="2:17">
      <c r="B327" s="494"/>
      <c r="C327" s="120" t="s">
        <v>154</v>
      </c>
      <c r="D327" s="124">
        <f>Variety!D116</f>
        <v>489696702.35874724</v>
      </c>
      <c r="E327" s="88">
        <f>Variety!E116</f>
        <v>5764515.6913250089</v>
      </c>
      <c r="F327" s="87">
        <f>Variety!F116</f>
        <v>1.1911825355164106E-2</v>
      </c>
      <c r="G327" s="126">
        <f>Variety!G116</f>
        <v>9.7814501118380459</v>
      </c>
      <c r="H327" s="90">
        <f>Variety!H116</f>
        <v>-0.14081056462077157</v>
      </c>
      <c r="I327" s="258">
        <f>Variety!I116</f>
        <v>5.5019671135948816</v>
      </c>
      <c r="J327" s="259">
        <f>Variety!J116</f>
        <v>0.11555603262213321</v>
      </c>
      <c r="K327" s="87">
        <f>Variety!K116</f>
        <v>2.1453251689298208E-2</v>
      </c>
      <c r="L327" s="125">
        <f>Variety!L116</f>
        <v>2694295152.0136886</v>
      </c>
      <c r="M327" s="89">
        <f>Variety!M116</f>
        <v>87637459.308912754</v>
      </c>
      <c r="N327" s="87">
        <f>Variety!N116</f>
        <v>3.3620624431885605E-2</v>
      </c>
      <c r="O327" s="124">
        <f>Variety!O116</f>
        <v>708725151.13991737</v>
      </c>
      <c r="P327" s="88">
        <f>Variety!P116</f>
        <v>-6081513.9360353947</v>
      </c>
      <c r="Q327" s="87">
        <f>Variety!Q116</f>
        <v>-8.5079144238102405E-3</v>
      </c>
    </row>
    <row r="328" spans="2:17">
      <c r="B328" s="494"/>
      <c r="C328" s="120" t="s">
        <v>237</v>
      </c>
      <c r="D328" s="124">
        <f>Variety!D117</f>
        <v>6471082.2504030429</v>
      </c>
      <c r="E328" s="88">
        <f>Variety!E117</f>
        <v>1444393.3212981904</v>
      </c>
      <c r="F328" s="87">
        <f>Variety!F117</f>
        <v>0.28734487883963938</v>
      </c>
      <c r="G328" s="126">
        <f>Variety!G117</f>
        <v>0.12925667642243496</v>
      </c>
      <c r="H328" s="90">
        <f>Variety!H117</f>
        <v>2.6192405708148195E-2</v>
      </c>
      <c r="I328" s="258">
        <f>Variety!I117</f>
        <v>8.5560499733613753</v>
      </c>
      <c r="J328" s="259">
        <f>Variety!J117</f>
        <v>-0.50959974527581409</v>
      </c>
      <c r="K328" s="87">
        <f>Variety!K117</f>
        <v>-5.6212159204450336E-2</v>
      </c>
      <c r="L328" s="125">
        <f>Variety!L117</f>
        <v>55366903.116180226</v>
      </c>
      <c r="M328" s="89">
        <f>Variety!M117</f>
        <v>9796702.0403641462</v>
      </c>
      <c r="N328" s="87">
        <f>Variety!N117</f>
        <v>0.21498044355927182</v>
      </c>
      <c r="O328" s="124">
        <f>Variety!O117</f>
        <v>6051004.9786727726</v>
      </c>
      <c r="P328" s="88">
        <f>Variety!P117</f>
        <v>1083741.5436125183</v>
      </c>
      <c r="Q328" s="87">
        <f>Variety!Q117</f>
        <v>0.21817678039042282</v>
      </c>
    </row>
    <row r="329" spans="2:17">
      <c r="B329" s="494"/>
      <c r="C329" s="120" t="s">
        <v>183</v>
      </c>
      <c r="D329" s="124">
        <f>Variety!D118</f>
        <v>1942672.7784788017</v>
      </c>
      <c r="E329" s="88">
        <f>Variety!E118</f>
        <v>169249.34111214546</v>
      </c>
      <c r="F329" s="87">
        <f>Variety!F118</f>
        <v>9.5436508588982324E-2</v>
      </c>
      <c r="G329" s="126">
        <f>Variety!G118</f>
        <v>3.8803930626421491E-2</v>
      </c>
      <c r="H329" s="90">
        <f>Variety!H118</f>
        <v>2.4427004373939187E-3</v>
      </c>
      <c r="I329" s="258">
        <f>Variety!I118</f>
        <v>6.5760806295471408</v>
      </c>
      <c r="J329" s="259">
        <f>Variety!J118</f>
        <v>1.3222169412088647E-2</v>
      </c>
      <c r="K329" s="87">
        <f>Variety!K118</f>
        <v>2.0146967197912963E-3</v>
      </c>
      <c r="L329" s="125">
        <f>Variety!L118</f>
        <v>12775172.828102972</v>
      </c>
      <c r="M329" s="89">
        <f>Variety!M118</f>
        <v>1136445.8187794276</v>
      </c>
      <c r="N329" s="87">
        <f>Variety!N118</f>
        <v>9.7643480929576254E-2</v>
      </c>
      <c r="O329" s="124">
        <f>Variety!O118</f>
        <v>2572640.6894983938</v>
      </c>
      <c r="P329" s="88">
        <f>Variety!P118</f>
        <v>128888.00405315915</v>
      </c>
      <c r="Q329" s="87">
        <f>Variety!Q118</f>
        <v>5.274183628351764E-2</v>
      </c>
    </row>
    <row r="330" spans="2:17">
      <c r="B330" s="494"/>
      <c r="C330" s="120" t="s">
        <v>167</v>
      </c>
      <c r="D330" s="124">
        <f>Variety!D119</f>
        <v>54123210.556496121</v>
      </c>
      <c r="E330" s="88">
        <f>Variety!E119</f>
        <v>2830419.4820230678</v>
      </c>
      <c r="F330" s="87">
        <f>Variety!F119</f>
        <v>5.5181623435416563E-2</v>
      </c>
      <c r="G330" s="126">
        <f>Variety!G119</f>
        <v>1.0810844373688206</v>
      </c>
      <c r="H330" s="90">
        <f>Variety!H119</f>
        <v>2.9407243981751652E-2</v>
      </c>
      <c r="I330" s="258">
        <f>Variety!I119</f>
        <v>9.3647928339585889</v>
      </c>
      <c r="J330" s="259">
        <f>Variety!J119</f>
        <v>-9.3926444386996266E-2</v>
      </c>
      <c r="K330" s="87">
        <f>Variety!K119</f>
        <v>-9.9301439891579957E-3</v>
      </c>
      <c r="L330" s="125">
        <f>Variety!L119</f>
        <v>506852654.37030673</v>
      </c>
      <c r="M330" s="89">
        <f>Variety!M119</f>
        <v>21688542.594036102</v>
      </c>
      <c r="N330" s="87">
        <f>Variety!N119</f>
        <v>4.47035179799894E-2</v>
      </c>
      <c r="O330" s="124">
        <f>Variety!O119</f>
        <v>100375233.68407296</v>
      </c>
      <c r="P330" s="88">
        <f>Variety!P119</f>
        <v>4271379.5077462792</v>
      </c>
      <c r="Q330" s="87">
        <f>Variety!Q119</f>
        <v>4.4445454808808814E-2</v>
      </c>
    </row>
    <row r="331" spans="2:17">
      <c r="B331" s="494"/>
      <c r="C331" s="120" t="s">
        <v>187</v>
      </c>
      <c r="D331" s="124">
        <f>Variety!D120</f>
        <v>1877023.6247591549</v>
      </c>
      <c r="E331" s="88">
        <f>Variety!E120</f>
        <v>-47414.360123554245</v>
      </c>
      <c r="F331" s="87">
        <f>Variety!F120</f>
        <v>-2.4638029646065245E-2</v>
      </c>
      <c r="G331" s="126">
        <f>Variety!G120</f>
        <v>3.7492621158948941E-2</v>
      </c>
      <c r="H331" s="90">
        <f>Variety!H120</f>
        <v>-1.9649224137997245E-3</v>
      </c>
      <c r="I331" s="258">
        <f>Variety!I120</f>
        <v>12.838674202258442</v>
      </c>
      <c r="J331" s="259">
        <f>Variety!J120</f>
        <v>-0.34142726184125216</v>
      </c>
      <c r="K331" s="87">
        <f>Variety!K120</f>
        <v>-2.5904752157731158E-2</v>
      </c>
      <c r="L331" s="125">
        <f>Variety!L120</f>
        <v>24098494.788224991</v>
      </c>
      <c r="M331" s="89">
        <f>Variety!M120</f>
        <v>-1265793.113896668</v>
      </c>
      <c r="N331" s="87">
        <f>Variety!N120</f>
        <v>-4.9904539752160262E-2</v>
      </c>
      <c r="O331" s="124">
        <f>Variety!O120</f>
        <v>3879909.7580014588</v>
      </c>
      <c r="P331" s="88">
        <f>Variety!P120</f>
        <v>-122233.87020347454</v>
      </c>
      <c r="Q331" s="87">
        <f>Variety!Q120</f>
        <v>-3.0542099824213364E-2</v>
      </c>
    </row>
    <row r="332" spans="2:17">
      <c r="B332" s="494"/>
      <c r="C332" s="120" t="s">
        <v>165</v>
      </c>
      <c r="D332" s="124">
        <f>Variety!D121</f>
        <v>87991777.568203703</v>
      </c>
      <c r="E332" s="88">
        <f>Variety!E121</f>
        <v>4167635.4691907912</v>
      </c>
      <c r="F332" s="87">
        <f>Variety!F121</f>
        <v>4.9718796576146147E-2</v>
      </c>
      <c r="G332" s="126">
        <f>Variety!G121</f>
        <v>1.7575923594943939</v>
      </c>
      <c r="H332" s="90">
        <f>Variety!H121</f>
        <v>3.8911495105997895E-2</v>
      </c>
      <c r="I332" s="258">
        <f>Variety!I121</f>
        <v>7.0421927313833477</v>
      </c>
      <c r="J332" s="259">
        <f>Variety!J121</f>
        <v>-0.14697058433844656</v>
      </c>
      <c r="K332" s="87">
        <f>Variety!K121</f>
        <v>-2.0443350343292442E-2</v>
      </c>
      <c r="L332" s="125">
        <f>Variety!L121</f>
        <v>619655056.4123044</v>
      </c>
      <c r="M332" s="89">
        <f>Variety!M121</f>
        <v>17029609.062229872</v>
      </c>
      <c r="N332" s="87">
        <f>Variety!N121</f>
        <v>2.8259027455800594E-2</v>
      </c>
      <c r="O332" s="124">
        <f>Variety!O121</f>
        <v>107288718.99521677</v>
      </c>
      <c r="P332" s="88">
        <f>Variety!P121</f>
        <v>4570160.5619887859</v>
      </c>
      <c r="Q332" s="87">
        <f>Variety!Q121</f>
        <v>4.4492062892019756E-2</v>
      </c>
    </row>
    <row r="333" spans="2:17">
      <c r="B333" s="494"/>
      <c r="C333" s="120" t="s">
        <v>238</v>
      </c>
      <c r="D333" s="124">
        <f>Variety!D122</f>
        <v>19542336.092053767</v>
      </c>
      <c r="E333" s="88">
        <f>Variety!E122</f>
        <v>529400.11516280472</v>
      </c>
      <c r="F333" s="87">
        <f>Variety!F122</f>
        <v>2.7844206481642684E-2</v>
      </c>
      <c r="G333" s="126">
        <f>Variety!G122</f>
        <v>0.39034852518398117</v>
      </c>
      <c r="H333" s="90">
        <f>Variety!H122</f>
        <v>5.1847836136070802E-4</v>
      </c>
      <c r="I333" s="258">
        <f>Variety!I122</f>
        <v>13.586322096228006</v>
      </c>
      <c r="J333" s="259">
        <f>Variety!J122</f>
        <v>-0.13385314540311377</v>
      </c>
      <c r="K333" s="87">
        <f>Variety!K122</f>
        <v>-9.7559355508057399E-3</v>
      </c>
      <c r="L333" s="125">
        <f>Variety!L122</f>
        <v>265508472.65938416</v>
      </c>
      <c r="M333" s="89">
        <f>Variety!M122</f>
        <v>4647659.1985271871</v>
      </c>
      <c r="N333" s="87">
        <f>Variety!N122</f>
        <v>1.7816624646938718E-2</v>
      </c>
      <c r="O333" s="124">
        <f>Variety!O122</f>
        <v>51827659.941596486</v>
      </c>
      <c r="P333" s="88">
        <f>Variety!P122</f>
        <v>580423.00779453665</v>
      </c>
      <c r="Q333" s="87">
        <f>Variety!Q122</f>
        <v>1.1325937602144124E-2</v>
      </c>
    </row>
    <row r="334" spans="2:17">
      <c r="B334" s="494"/>
      <c r="C334" s="120" t="s">
        <v>184</v>
      </c>
      <c r="D334" s="124">
        <f>Variety!D123</f>
        <v>2969500.8840548042</v>
      </c>
      <c r="E334" s="88">
        <f>Variety!E123</f>
        <v>223978.18896125676</v>
      </c>
      <c r="F334" s="87">
        <f>Variety!F123</f>
        <v>8.1579434532274092E-2</v>
      </c>
      <c r="G334" s="126">
        <f>Variety!G123</f>
        <v>5.93143156050134E-2</v>
      </c>
      <c r="H334" s="90">
        <f>Variety!H123</f>
        <v>3.0217344864658935E-3</v>
      </c>
      <c r="I334" s="258">
        <f>Variety!I123</f>
        <v>11.607379144792153</v>
      </c>
      <c r="J334" s="259">
        <f>Variety!J123</f>
        <v>-0.71840971439474544</v>
      </c>
      <c r="K334" s="87">
        <f>Variety!K123</f>
        <v>-5.8285090114884308E-2</v>
      </c>
      <c r="L334" s="125">
        <f>Variety!L123</f>
        <v>34468122.632019594</v>
      </c>
      <c r="M334" s="89">
        <f>Variety!M123</f>
        <v>627389.58419075608</v>
      </c>
      <c r="N334" s="87">
        <f>Variety!N123</f>
        <v>1.8539479724154744E-2</v>
      </c>
      <c r="O334" s="124">
        <f>Variety!O123</f>
        <v>6691685.0220163371</v>
      </c>
      <c r="P334" s="88">
        <f>Variety!P123</f>
        <v>98534.156036455184</v>
      </c>
      <c r="Q334" s="87">
        <f>Variety!Q123</f>
        <v>1.4944926642720001E-2</v>
      </c>
    </row>
    <row r="335" spans="2:17">
      <c r="B335" s="494"/>
      <c r="C335" s="120" t="s">
        <v>170</v>
      </c>
      <c r="D335" s="124">
        <f>Variety!D124</f>
        <v>44130675.97531572</v>
      </c>
      <c r="E335" s="88">
        <f>Variety!E124</f>
        <v>4905661.5090778694</v>
      </c>
      <c r="F335" s="87">
        <f>Variety!F124</f>
        <v>0.12506461949938399</v>
      </c>
      <c r="G335" s="126">
        <f>Variety!G124</f>
        <v>0.88148848741482633</v>
      </c>
      <c r="H335" s="90">
        <f>Variety!H124</f>
        <v>7.7241881599878548E-2</v>
      </c>
      <c r="I335" s="258">
        <f>Variety!I124</f>
        <v>8.4321362960108655</v>
      </c>
      <c r="J335" s="259">
        <f>Variety!J124</f>
        <v>-0.44238183233697903</v>
      </c>
      <c r="K335" s="87">
        <f>Variety!K124</f>
        <v>-4.9848546809981735E-2</v>
      </c>
      <c r="L335" s="125">
        <f>Variety!L124</f>
        <v>372115874.65895438</v>
      </c>
      <c r="M335" s="89">
        <f>Variety!M124</f>
        <v>24012772.693620145</v>
      </c>
      <c r="N335" s="87">
        <f>Variety!N124</f>
        <v>6.8981783150014714E-2</v>
      </c>
      <c r="O335" s="124">
        <f>Variety!O124</f>
        <v>81736352.399527594</v>
      </c>
      <c r="P335" s="88">
        <f>Variety!P124</f>
        <v>9589662.1507859528</v>
      </c>
      <c r="Q335" s="87">
        <f>Variety!Q124</f>
        <v>0.13291894773999299</v>
      </c>
    </row>
    <row r="336" spans="2:17">
      <c r="B336" s="494"/>
      <c r="C336" s="120" t="s">
        <v>174</v>
      </c>
      <c r="D336" s="124">
        <f>Variety!D125</f>
        <v>10538615.455003915</v>
      </c>
      <c r="E336" s="88">
        <f>Variety!E125</f>
        <v>1231396.4910726342</v>
      </c>
      <c r="F336" s="87">
        <f>Variety!F125</f>
        <v>0.13230552497418671</v>
      </c>
      <c r="G336" s="126">
        <f>Variety!G125</f>
        <v>0.21050364608224092</v>
      </c>
      <c r="H336" s="90">
        <f>Variety!H125</f>
        <v>1.9673907376572097E-2</v>
      </c>
      <c r="I336" s="258">
        <f>Variety!I125</f>
        <v>14.236537905403861</v>
      </c>
      <c r="J336" s="259">
        <f>Variety!J125</f>
        <v>3.231069188567659E-2</v>
      </c>
      <c r="K336" s="87">
        <f>Variety!K125</f>
        <v>2.2747236720436614E-3</v>
      </c>
      <c r="L336" s="125">
        <f>Variety!L125</f>
        <v>150033398.3956382</v>
      </c>
      <c r="M336" s="89">
        <f>Variety!M125</f>
        <v>17831545.505992979</v>
      </c>
      <c r="N336" s="87">
        <f>Variety!N125</f>
        <v>0.13488120715583135</v>
      </c>
      <c r="O336" s="124">
        <f>Variety!O125</f>
        <v>22948376.674260449</v>
      </c>
      <c r="P336" s="88">
        <f>Variety!P125</f>
        <v>2690495.7508520707</v>
      </c>
      <c r="Q336" s="87">
        <f>Variety!Q125</f>
        <v>0.13281229961931262</v>
      </c>
    </row>
    <row r="337" spans="2:17">
      <c r="B337" s="494"/>
      <c r="C337" s="120" t="s">
        <v>182</v>
      </c>
      <c r="D337" s="124">
        <f>Variety!D126</f>
        <v>7407660.748257841</v>
      </c>
      <c r="E337" s="88">
        <f>Variety!E126</f>
        <v>169979.81557681039</v>
      </c>
      <c r="F337" s="87">
        <f>Variety!F126</f>
        <v>2.3485397761772473E-2</v>
      </c>
      <c r="G337" s="126">
        <f>Variety!G126</f>
        <v>0.14796436999778517</v>
      </c>
      <c r="H337" s="90">
        <f>Variety!H126</f>
        <v>-4.3277920124165647E-4</v>
      </c>
      <c r="I337" s="258">
        <f>Variety!I126</f>
        <v>16.815985602939826</v>
      </c>
      <c r="J337" s="259">
        <f>Variety!J126</f>
        <v>0.16835307327455595</v>
      </c>
      <c r="K337" s="87">
        <f>Variety!K126</f>
        <v>1.0112733625911011E-2</v>
      </c>
      <c r="L337" s="125">
        <f>Variety!L126</f>
        <v>124567116.4941663</v>
      </c>
      <c r="M337" s="89">
        <f>Variety!M126</f>
        <v>4076863.9599274993</v>
      </c>
      <c r="N337" s="87">
        <f>Variety!N126</f>
        <v>3.3835632959346711E-2</v>
      </c>
      <c r="O337" s="124">
        <f>Variety!O126</f>
        <v>14930555.871391611</v>
      </c>
      <c r="P337" s="88">
        <f>Variety!P126</f>
        <v>399675.63599773124</v>
      </c>
      <c r="Q337" s="87">
        <f>Variety!Q126</f>
        <v>2.7505259800036985E-2</v>
      </c>
    </row>
    <row r="338" spans="2:17">
      <c r="B338" s="494"/>
      <c r="C338" s="120" t="s">
        <v>172</v>
      </c>
      <c r="D338" s="124">
        <f>Variety!D127</f>
        <v>30204130.040377893</v>
      </c>
      <c r="E338" s="88">
        <f>Variety!E127</f>
        <v>-1015479.1229849644</v>
      </c>
      <c r="F338" s="87">
        <f>Variety!F127</f>
        <v>-3.2526964628905718E-2</v>
      </c>
      <c r="G338" s="126">
        <f>Variety!G127</f>
        <v>0.60331260091882033</v>
      </c>
      <c r="H338" s="90">
        <f>Variety!H127</f>
        <v>-3.6795887151088724E-2</v>
      </c>
      <c r="I338" s="258">
        <f>Variety!I127</f>
        <v>7.0632246333936957</v>
      </c>
      <c r="J338" s="259">
        <f>Variety!J127</f>
        <v>-0.1185801632156247</v>
      </c>
      <c r="K338" s="87">
        <f>Variety!K127</f>
        <v>-1.6511192739686948E-2</v>
      </c>
      <c r="L338" s="125">
        <f>Variety!L127</f>
        <v>213338555.33142364</v>
      </c>
      <c r="M338" s="89">
        <f>Variety!M127</f>
        <v>-10874583.506284028</v>
      </c>
      <c r="N338" s="87">
        <f>Variety!N127</f>
        <v>-4.8501098386367916E-2</v>
      </c>
      <c r="O338" s="124">
        <f>Variety!O127</f>
        <v>47493963.354771435</v>
      </c>
      <c r="P338" s="88">
        <f>Variety!P127</f>
        <v>-1365417.3295692876</v>
      </c>
      <c r="Q338" s="87">
        <f>Variety!Q127</f>
        <v>-2.7945858306937146E-2</v>
      </c>
    </row>
    <row r="339" spans="2:17">
      <c r="B339" s="494"/>
      <c r="C339" s="120" t="s">
        <v>162</v>
      </c>
      <c r="D339" s="124">
        <f>Variety!D128</f>
        <v>59452610.13445136</v>
      </c>
      <c r="E339" s="88">
        <f>Variety!E128</f>
        <v>-885257.82969278842</v>
      </c>
      <c r="F339" s="87">
        <f>Variety!F128</f>
        <v>-1.467167898969937E-2</v>
      </c>
      <c r="G339" s="126">
        <f>Variety!G128</f>
        <v>1.1875365654855228</v>
      </c>
      <c r="H339" s="90">
        <f>Variety!H128</f>
        <v>-4.9595559833172542E-2</v>
      </c>
      <c r="I339" s="258">
        <f>Variety!I128</f>
        <v>6.0850898563475369</v>
      </c>
      <c r="J339" s="259">
        <f>Variety!J128</f>
        <v>-3.0821669188174639E-2</v>
      </c>
      <c r="K339" s="87">
        <f>Variety!K128</f>
        <v>-5.0395871587555173E-3</v>
      </c>
      <c r="L339" s="125">
        <f>Variety!L128</f>
        <v>361774474.86253476</v>
      </c>
      <c r="M339" s="89">
        <f>Variety!M128</f>
        <v>-7246587.24562639</v>
      </c>
      <c r="N339" s="87">
        <f>Variety!N128</f>
        <v>-1.9637326943420901E-2</v>
      </c>
      <c r="O339" s="124">
        <f>Variety!O128</f>
        <v>104826882.42629571</v>
      </c>
      <c r="P339" s="88">
        <f>Variety!P128</f>
        <v>-2738970.1291950941</v>
      </c>
      <c r="Q339" s="87">
        <f>Variety!Q128</f>
        <v>-2.5463193607675082E-2</v>
      </c>
    </row>
    <row r="340" spans="2:17">
      <c r="B340" s="494"/>
      <c r="C340" s="120" t="s">
        <v>188</v>
      </c>
      <c r="D340" s="124">
        <f>Variety!D129</f>
        <v>8596025.5333580934</v>
      </c>
      <c r="E340" s="88">
        <f>Variety!E129</f>
        <v>-1090864.3591402862</v>
      </c>
      <c r="F340" s="87">
        <f>Variety!F129</f>
        <v>-0.11261244540263249</v>
      </c>
      <c r="G340" s="126">
        <f>Variety!G129</f>
        <v>0.17170137048019332</v>
      </c>
      <c r="H340" s="90">
        <f>Variety!H129</f>
        <v>-2.6912917441882317E-2</v>
      </c>
      <c r="I340" s="258">
        <f>Variety!I129</f>
        <v>7.8505554725676134</v>
      </c>
      <c r="J340" s="259">
        <f>Variety!J129</f>
        <v>8.048384510533424E-2</v>
      </c>
      <c r="K340" s="87">
        <f>Variety!K129</f>
        <v>1.0358185736779421E-2</v>
      </c>
      <c r="L340" s="125">
        <f>Variety!L129</f>
        <v>67483575.293235317</v>
      </c>
      <c r="M340" s="89">
        <f>Variety!M129</f>
        <v>-7784253.0188174695</v>
      </c>
      <c r="N340" s="87">
        <f>Variety!N129</f>
        <v>-0.10342072029160647</v>
      </c>
      <c r="O340" s="124">
        <f>Variety!O129</f>
        <v>7908396.4153077342</v>
      </c>
      <c r="P340" s="88">
        <f>Variety!P129</f>
        <v>-1015323.1575592067</v>
      </c>
      <c r="Q340" s="87">
        <f>Variety!Q129</f>
        <v>-0.11377802151541747</v>
      </c>
    </row>
    <row r="341" spans="2:17">
      <c r="B341" s="494"/>
      <c r="C341" s="120" t="s">
        <v>179</v>
      </c>
      <c r="D341" s="124">
        <f>Variety!D130</f>
        <v>3565947.384372239</v>
      </c>
      <c r="E341" s="88">
        <f>Variety!E130</f>
        <v>360261.51389566995</v>
      </c>
      <c r="F341" s="87">
        <f>Variety!F130</f>
        <v>0.112382038805977</v>
      </c>
      <c r="G341" s="126">
        <f>Variety!G130</f>
        <v>7.1228040282214439E-2</v>
      </c>
      <c r="H341" s="90">
        <f>Variety!H130</f>
        <v>5.5005443023514178E-3</v>
      </c>
      <c r="I341" s="258">
        <f>Variety!I130</f>
        <v>9.318506108836722</v>
      </c>
      <c r="J341" s="259">
        <f>Variety!J130</f>
        <v>-3.3581617479923054E-2</v>
      </c>
      <c r="K341" s="87">
        <f>Variety!K130</f>
        <v>-3.5908150631890298E-3</v>
      </c>
      <c r="L341" s="125">
        <f>Variety!L130</f>
        <v>33229302.485063039</v>
      </c>
      <c r="M341" s="89">
        <f>Variety!M130</f>
        <v>3249447.0013524257</v>
      </c>
      <c r="N341" s="87">
        <f>Variety!N130</f>
        <v>0.1083876806250115</v>
      </c>
      <c r="O341" s="124">
        <f>Variety!O130</f>
        <v>6310720.9162581479</v>
      </c>
      <c r="P341" s="88">
        <f>Variety!P130</f>
        <v>558279.7753119655</v>
      </c>
      <c r="Q341" s="87">
        <f>Variety!Q130</f>
        <v>9.7050932227380884E-2</v>
      </c>
    </row>
    <row r="342" spans="2:17">
      <c r="B342" s="494"/>
      <c r="C342" s="120" t="s">
        <v>158</v>
      </c>
      <c r="D342" s="124">
        <f>Variety!D131</f>
        <v>178684548.18831152</v>
      </c>
      <c r="E342" s="88">
        <f>Variety!E131</f>
        <v>7249418.511851579</v>
      </c>
      <c r="F342" s="87">
        <f>Variety!F131</f>
        <v>4.2286656915260054E-2</v>
      </c>
      <c r="G342" s="126">
        <f>Variety!G131</f>
        <v>3.569135723074305</v>
      </c>
      <c r="H342" s="90">
        <f>Variety!H131</f>
        <v>5.413074383044858E-2</v>
      </c>
      <c r="I342" s="258">
        <f>Variety!I131</f>
        <v>5.2469200123661208</v>
      </c>
      <c r="J342" s="259">
        <f>Variety!J131</f>
        <v>-0.18791851711721996</v>
      </c>
      <c r="K342" s="87">
        <f>Variety!K131</f>
        <v>-3.4576651375709651E-2</v>
      </c>
      <c r="L342" s="125">
        <f>Variety!L131</f>
        <v>937543531.78985012</v>
      </c>
      <c r="M342" s="89">
        <f>Variety!M131</f>
        <v>5821283.7172527313</v>
      </c>
      <c r="N342" s="87">
        <f>Variety!N131</f>
        <v>6.2478745455471314E-3</v>
      </c>
      <c r="O342" s="124">
        <f>Variety!O131</f>
        <v>278037481.06858003</v>
      </c>
      <c r="P342" s="88">
        <f>Variety!P131</f>
        <v>9276176.6771426797</v>
      </c>
      <c r="Q342" s="87">
        <f>Variety!Q131</f>
        <v>3.4514554459939645E-2</v>
      </c>
    </row>
    <row r="343" spans="2:17">
      <c r="B343" s="494"/>
      <c r="C343" s="120" t="s">
        <v>156</v>
      </c>
      <c r="D343" s="124">
        <f>Variety!D132</f>
        <v>483852481.80893964</v>
      </c>
      <c r="E343" s="88">
        <f>Variety!E132</f>
        <v>27774188.319296598</v>
      </c>
      <c r="F343" s="87">
        <f>Variety!F132</f>
        <v>6.0897851785018824E-2</v>
      </c>
      <c r="G343" s="126">
        <f>Variety!G132</f>
        <v>9.6647146887176287</v>
      </c>
      <c r="H343" s="90">
        <f>Variety!H132</f>
        <v>0.31355384107449247</v>
      </c>
      <c r="I343" s="258">
        <f>Variety!I132</f>
        <v>4.3327005833799879</v>
      </c>
      <c r="J343" s="259">
        <f>Variety!J132</f>
        <v>-8.5304652968036798E-2</v>
      </c>
      <c r="K343" s="87">
        <f>Variety!K132</f>
        <v>-1.9308409203822183E-2</v>
      </c>
      <c r="L343" s="125">
        <f>Variety!L132</f>
        <v>2096387930.2034478</v>
      </c>
      <c r="M343" s="89">
        <f>Variety!M132</f>
        <v>81431641.381533861</v>
      </c>
      <c r="N343" s="87">
        <f>Variety!N132</f>
        <v>4.0413601939297931E-2</v>
      </c>
      <c r="O343" s="124">
        <f>Variety!O132</f>
        <v>503386860.05122882</v>
      </c>
      <c r="P343" s="88">
        <f>Variety!P132</f>
        <v>23496183.01809746</v>
      </c>
      <c r="Q343" s="87">
        <f>Variety!Q132</f>
        <v>4.8961532579378068E-2</v>
      </c>
    </row>
    <row r="344" spans="2:17">
      <c r="B344" s="494"/>
      <c r="C344" s="120" t="s">
        <v>166</v>
      </c>
      <c r="D344" s="124">
        <f>Variety!D133</f>
        <v>45066628.236785054</v>
      </c>
      <c r="E344" s="88">
        <f>Variety!E133</f>
        <v>788412.57012750208</v>
      </c>
      <c r="F344" s="87">
        <f>Variety!F133</f>
        <v>1.7805879443357826E-2</v>
      </c>
      <c r="G344" s="126">
        <f>Variety!G133</f>
        <v>0.90018367222723572</v>
      </c>
      <c r="H344" s="90">
        <f>Variety!H133</f>
        <v>-7.6707963059168272E-3</v>
      </c>
      <c r="I344" s="258">
        <f>Variety!I133</f>
        <v>6.1568112141623486</v>
      </c>
      <c r="J344" s="259">
        <f>Variety!J133</f>
        <v>-0.26411883106867862</v>
      </c>
      <c r="K344" s="87">
        <f>Variety!K133</f>
        <v>-4.1134045879357581E-2</v>
      </c>
      <c r="L344" s="125">
        <f>Variety!L133</f>
        <v>277466722.11272377</v>
      </c>
      <c r="M344" s="89">
        <f>Variety!M133</f>
        <v>-6840603.2105368972</v>
      </c>
      <c r="N344" s="87">
        <f>Variety!N133</f>
        <v>-2.4060594297945201E-2</v>
      </c>
      <c r="O344" s="124">
        <f>Variety!O133</f>
        <v>75452264.490730554</v>
      </c>
      <c r="P344" s="88">
        <f>Variety!P133</f>
        <v>1847318.3077650815</v>
      </c>
      <c r="Q344" s="87">
        <f>Variety!Q133</f>
        <v>2.5097746871155378E-2</v>
      </c>
    </row>
    <row r="345" spans="2:17">
      <c r="B345" s="494"/>
      <c r="C345" s="120" t="s">
        <v>186</v>
      </c>
      <c r="D345" s="124">
        <f>Variety!D134</f>
        <v>5729923.7224433385</v>
      </c>
      <c r="E345" s="88">
        <f>Variety!E134</f>
        <v>4481.9402365954593</v>
      </c>
      <c r="F345" s="87">
        <f>Variety!F134</f>
        <v>7.8281124969678691E-4</v>
      </c>
      <c r="G345" s="126">
        <f>Variety!G134</f>
        <v>0.11445240036486376</v>
      </c>
      <c r="H345" s="90">
        <f>Variety!H134</f>
        <v>-2.9386875108139976E-3</v>
      </c>
      <c r="I345" s="258">
        <f>Variety!I134</f>
        <v>5.2715899688762722</v>
      </c>
      <c r="J345" s="259">
        <f>Variety!J134</f>
        <v>-0.23635487561574031</v>
      </c>
      <c r="K345" s="87">
        <f>Variety!K134</f>
        <v>-4.2911627165638198E-2</v>
      </c>
      <c r="L345" s="125">
        <f>Variety!L134</f>
        <v>30205808.417658493</v>
      </c>
      <c r="M345" s="89">
        <f>Variety!M134</f>
        <v>-1329609.129086297</v>
      </c>
      <c r="N345" s="87">
        <f>Variety!N134</f>
        <v>-4.2162407620429443E-2</v>
      </c>
      <c r="O345" s="124">
        <f>Variety!O134</f>
        <v>5773194.5795774916</v>
      </c>
      <c r="P345" s="88">
        <f>Variety!P134</f>
        <v>-451464.02415529639</v>
      </c>
      <c r="Q345" s="87">
        <f>Variety!Q134</f>
        <v>-7.2528318883956708E-2</v>
      </c>
    </row>
    <row r="346" spans="2:17">
      <c r="B346" s="494"/>
      <c r="C346" s="120" t="s">
        <v>181</v>
      </c>
      <c r="D346" s="124">
        <f>Variety!D135</f>
        <v>14660718.920202322</v>
      </c>
      <c r="E346" s="88">
        <f>Variety!E135</f>
        <v>2428632.2232975718</v>
      </c>
      <c r="F346" s="87">
        <f>Variety!F135</f>
        <v>0.19854602763011164</v>
      </c>
      <c r="G346" s="126">
        <f>Variety!G135</f>
        <v>0.29284062978350095</v>
      </c>
      <c r="H346" s="90">
        <f>Variety!H135</f>
        <v>4.204112487860534E-2</v>
      </c>
      <c r="I346" s="258">
        <f>Variety!I135</f>
        <v>4.4530847579901573</v>
      </c>
      <c r="J346" s="259">
        <f>Variety!J135</f>
        <v>-0.48769304525890966</v>
      </c>
      <c r="K346" s="87">
        <f>Variety!K135</f>
        <v>-9.8707746974211544E-2</v>
      </c>
      <c r="L346" s="125">
        <f>Variety!L135</f>
        <v>65285423.964730881</v>
      </c>
      <c r="M346" s="89">
        <f>Variety!M135</f>
        <v>4849401.5252456963</v>
      </c>
      <c r="N346" s="87">
        <f>Variety!N135</f>
        <v>8.0240249597852337E-2</v>
      </c>
      <c r="O346" s="124">
        <f>Variety!O135</f>
        <v>10831841.980904492</v>
      </c>
      <c r="P346" s="88">
        <f>Variety!P135</f>
        <v>68921.172432465479</v>
      </c>
      <c r="Q346" s="87">
        <f>Variety!Q135</f>
        <v>6.4035751687603441E-3</v>
      </c>
    </row>
    <row r="347" spans="2:17">
      <c r="B347" s="494"/>
      <c r="C347" s="120" t="s">
        <v>159</v>
      </c>
      <c r="D347" s="124">
        <f>Variety!D136</f>
        <v>176178598.57839659</v>
      </c>
      <c r="E347" s="88">
        <f>Variety!E136</f>
        <v>6654230.4163802266</v>
      </c>
      <c r="F347" s="87">
        <f>Variety!F136</f>
        <v>3.925235344349258E-2</v>
      </c>
      <c r="G347" s="126">
        <f>Variety!G136</f>
        <v>3.5190806155473497</v>
      </c>
      <c r="H347" s="90">
        <f>Variety!H136</f>
        <v>4.3252765577360019E-2</v>
      </c>
      <c r="I347" s="258">
        <f>Variety!I136</f>
        <v>9.2789537337189909</v>
      </c>
      <c r="J347" s="259">
        <f>Variety!J136</f>
        <v>6.2074989000052483E-2</v>
      </c>
      <c r="K347" s="87">
        <f>Variety!K136</f>
        <v>6.7349252083434468E-3</v>
      </c>
      <c r="L347" s="125">
        <f>Variety!L136</f>
        <v>1634753065.0803924</v>
      </c>
      <c r="M347" s="89">
        <f>Variety!M136</f>
        <v>72267519.455995798</v>
      </c>
      <c r="N347" s="87">
        <f>Variety!N136</f>
        <v>4.625164031652941E-2</v>
      </c>
      <c r="O347" s="124">
        <f>Variety!O136</f>
        <v>357811889.81184274</v>
      </c>
      <c r="P347" s="88">
        <f>Variety!P136</f>
        <v>14960936.565222323</v>
      </c>
      <c r="Q347" s="87">
        <f>Variety!Q136</f>
        <v>4.3636852759340539E-2</v>
      </c>
    </row>
    <row r="348" spans="2:17">
      <c r="B348" s="494"/>
      <c r="C348" s="120" t="s">
        <v>161</v>
      </c>
      <c r="D348" s="124">
        <f>Variety!D137</f>
        <v>156027529.18597913</v>
      </c>
      <c r="E348" s="88">
        <f>Variety!E137</f>
        <v>1837707.7765014172</v>
      </c>
      <c r="F348" s="87">
        <f>Variety!F137</f>
        <v>1.1918476587511355E-2</v>
      </c>
      <c r="G348" s="126">
        <f>Variety!G137</f>
        <v>3.1165729429150768</v>
      </c>
      <c r="H348" s="90">
        <f>Variety!H137</f>
        <v>-4.4844387511191464E-2</v>
      </c>
      <c r="I348" s="258">
        <f>Variety!I137</f>
        <v>5.6256713584317675</v>
      </c>
      <c r="J348" s="259">
        <f>Variety!J137</f>
        <v>-4.1837488889198582E-2</v>
      </c>
      <c r="K348" s="87">
        <f>Variety!K137</f>
        <v>-7.3819891624827688E-3</v>
      </c>
      <c r="L348" s="125">
        <f>Variety!L137</f>
        <v>877759602.06843948</v>
      </c>
      <c r="M348" s="89">
        <f>Variety!M137</f>
        <v>3887425.0633848906</v>
      </c>
      <c r="N348" s="87">
        <f>Variety!N137</f>
        <v>4.4485053600263613E-3</v>
      </c>
      <c r="O348" s="124">
        <f>Variety!O137</f>
        <v>174099981.94773564</v>
      </c>
      <c r="P348" s="88">
        <f>Variety!P137</f>
        <v>2298944.6268959641</v>
      </c>
      <c r="Q348" s="87">
        <f>Variety!Q137</f>
        <v>1.3381436240123909E-2</v>
      </c>
    </row>
    <row r="349" spans="2:17">
      <c r="B349" s="494"/>
      <c r="C349" s="120" t="s">
        <v>177</v>
      </c>
      <c r="D349" s="124">
        <f>Variety!D138</f>
        <v>8702772.7834409997</v>
      </c>
      <c r="E349" s="88">
        <f>Variety!E138</f>
        <v>406999.10391931608</v>
      </c>
      <c r="F349" s="87">
        <f>Variety!F138</f>
        <v>4.9061018253668508E-2</v>
      </c>
      <c r="G349" s="126">
        <f>Variety!G138</f>
        <v>0.17383359415299421</v>
      </c>
      <c r="H349" s="90">
        <f>Variety!H138</f>
        <v>3.7419341459098421E-3</v>
      </c>
      <c r="I349" s="258">
        <f>Variety!I138</f>
        <v>14.502428130835183</v>
      </c>
      <c r="J349" s="259">
        <f>Variety!J138</f>
        <v>0.14961242695020793</v>
      </c>
      <c r="K349" s="87">
        <f>Variety!K138</f>
        <v>1.0423907756978396E-2</v>
      </c>
      <c r="L349" s="125">
        <f>Variety!L138</f>
        <v>126211336.83084156</v>
      </c>
      <c r="M349" s="89">
        <f>Variety!M138</f>
        <v>7143626.0875270963</v>
      </c>
      <c r="N349" s="87">
        <f>Variety!N138</f>
        <v>5.9996333539386576E-2</v>
      </c>
      <c r="O349" s="124">
        <f>Variety!O138</f>
        <v>11999027.319245744</v>
      </c>
      <c r="P349" s="88">
        <f>Variety!P138</f>
        <v>393513.68478294276</v>
      </c>
      <c r="Q349" s="87">
        <f>Variety!Q138</f>
        <v>3.3907476840524843E-2</v>
      </c>
    </row>
    <row r="350" spans="2:17">
      <c r="B350" s="494"/>
      <c r="C350" s="120" t="s">
        <v>164</v>
      </c>
      <c r="D350" s="124">
        <f>Variety!D139</f>
        <v>88951783.889113218</v>
      </c>
      <c r="E350" s="88">
        <f>Variety!E139</f>
        <v>145718.47735227644</v>
      </c>
      <c r="F350" s="87">
        <f>Variety!F139</f>
        <v>1.640861766329064E-3</v>
      </c>
      <c r="G350" s="126">
        <f>Variety!G139</f>
        <v>1.7767680122806901</v>
      </c>
      <c r="H350" s="90">
        <f>Variety!H139</f>
        <v>-4.4059274976629093E-2</v>
      </c>
      <c r="I350" s="258">
        <f>Variety!I139</f>
        <v>6.4444557808654608</v>
      </c>
      <c r="J350" s="259">
        <f>Variety!J139</f>
        <v>-0.16476536403008435</v>
      </c>
      <c r="K350" s="87">
        <f>Variety!K139</f>
        <v>-2.492961884886186E-2</v>
      </c>
      <c r="L350" s="125">
        <f>Variety!L139</f>
        <v>573245837.90249085</v>
      </c>
      <c r="M350" s="89">
        <f>Variety!M139</f>
        <v>-13693087.411896467</v>
      </c>
      <c r="N350" s="87">
        <f>Variety!N139</f>
        <v>-2.3329663140951022E-2</v>
      </c>
      <c r="O350" s="124">
        <f>Variety!O139</f>
        <v>155951095.03827754</v>
      </c>
      <c r="P350" s="88">
        <f>Variety!P139</f>
        <v>1080384.0469355881</v>
      </c>
      <c r="Q350" s="87">
        <f>Variety!Q139</f>
        <v>6.9760385292993651E-3</v>
      </c>
    </row>
    <row r="351" spans="2:17">
      <c r="B351" s="494"/>
      <c r="C351" s="120" t="s">
        <v>190</v>
      </c>
      <c r="D351" s="124">
        <f>Variety!D140</f>
        <v>380.53696241974831</v>
      </c>
      <c r="E351" s="88">
        <f>Variety!E140</f>
        <v>-549.62920841674804</v>
      </c>
      <c r="F351" s="87">
        <f>Variety!F140</f>
        <v>-0.59089356896571255</v>
      </c>
      <c r="G351" s="126">
        <f>Variety!G140</f>
        <v>7.6010381439985804E-6</v>
      </c>
      <c r="H351" s="90">
        <f>Variety!H140</f>
        <v>-1.1470541456897083E-5</v>
      </c>
      <c r="I351" s="258">
        <f>Variety!I140</f>
        <v>6.3066776218708371</v>
      </c>
      <c r="J351" s="259">
        <f>Variety!J140</f>
        <v>-3.5025412850362843</v>
      </c>
      <c r="K351" s="87">
        <f>Variety!K140</f>
        <v>-0.35706627798570018</v>
      </c>
      <c r="L351" s="125">
        <f>Variety!L140</f>
        <v>2399.9239451873304</v>
      </c>
      <c r="M351" s="89">
        <f>Variety!M140</f>
        <v>-6724.279644347429</v>
      </c>
      <c r="N351" s="87">
        <f>Variety!N140</f>
        <v>-0.7369716795951391</v>
      </c>
      <c r="O351" s="124">
        <f>Variety!O140</f>
        <v>398.5154093503952</v>
      </c>
      <c r="P351" s="88">
        <f>Variety!P140</f>
        <v>-924.55732870101929</v>
      </c>
      <c r="Q351" s="87">
        <f>Variety!Q140</f>
        <v>-0.69879554019281065</v>
      </c>
    </row>
    <row r="352" spans="2:17">
      <c r="B352" s="494"/>
      <c r="C352" s="120" t="s">
        <v>180</v>
      </c>
      <c r="D352" s="124">
        <f>Variety!D141</f>
        <v>9213763.8421081193</v>
      </c>
      <c r="E352" s="88">
        <f>Variety!E141</f>
        <v>125761.67356589809</v>
      </c>
      <c r="F352" s="87">
        <f>Variety!F141</f>
        <v>1.3838209018173148E-2</v>
      </c>
      <c r="G352" s="126">
        <f>Variety!G141</f>
        <v>0.18404038852974311</v>
      </c>
      <c r="H352" s="90">
        <f>Variety!H141</f>
        <v>-2.2946580508015069E-3</v>
      </c>
      <c r="I352" s="258">
        <f>Variety!I141</f>
        <v>4.80021764287571</v>
      </c>
      <c r="J352" s="259">
        <f>Variety!J141</f>
        <v>0.10463315715767063</v>
      </c>
      <c r="K352" s="87">
        <f>Variety!K141</f>
        <v>2.2283308388108013E-2</v>
      </c>
      <c r="L352" s="125">
        <f>Variety!L141</f>
        <v>44228071.752177678</v>
      </c>
      <c r="M352" s="89">
        <f>Variety!M141</f>
        <v>1554589.763398923</v>
      </c>
      <c r="N352" s="87">
        <f>Variety!N141</f>
        <v>3.6429878485372054E-2</v>
      </c>
      <c r="O352" s="124">
        <f>Variety!O141</f>
        <v>7353323.4720275803</v>
      </c>
      <c r="P352" s="88">
        <f>Variety!P141</f>
        <v>44544.788792834617</v>
      </c>
      <c r="Q352" s="87">
        <f>Variety!Q141</f>
        <v>6.0946966276340751E-3</v>
      </c>
    </row>
    <row r="353" spans="2:17">
      <c r="B353" s="494"/>
      <c r="C353" s="120" t="s">
        <v>185</v>
      </c>
      <c r="D353" s="124">
        <f>Variety!D142</f>
        <v>6118875.3038703352</v>
      </c>
      <c r="E353" s="88">
        <f>Variety!E142</f>
        <v>530436.54515093006</v>
      </c>
      <c r="F353" s="87">
        <f>Variety!F142</f>
        <v>9.4916768001315627E-2</v>
      </c>
      <c r="G353" s="126">
        <f>Variety!G142</f>
        <v>0.12222151637345295</v>
      </c>
      <c r="H353" s="90">
        <f>Variety!H142</f>
        <v>7.6394578410509256E-3</v>
      </c>
      <c r="I353" s="258">
        <f>Variety!I142</f>
        <v>5.8171073049642246</v>
      </c>
      <c r="J353" s="259">
        <f>Variety!J142</f>
        <v>-6.645652246056688E-2</v>
      </c>
      <c r="K353" s="87">
        <f>Variety!K142</f>
        <v>-1.1295283676671626E-2</v>
      </c>
      <c r="L353" s="125">
        <f>Variety!L142</f>
        <v>35594154.228309318</v>
      </c>
      <c r="M353" s="89">
        <f>Variety!M142</f>
        <v>2714218.0957291238</v>
      </c>
      <c r="N353" s="87">
        <f>Variety!N142</f>
        <v>8.2549372504396354E-2</v>
      </c>
      <c r="O353" s="124">
        <f>Variety!O142</f>
        <v>5123621.1677392293</v>
      </c>
      <c r="P353" s="88">
        <f>Variety!P142</f>
        <v>414403.41142189503</v>
      </c>
      <c r="Q353" s="87">
        <f>Variety!Q142</f>
        <v>8.7998354050623381E-2</v>
      </c>
    </row>
    <row r="354" spans="2:17">
      <c r="B354" s="494"/>
      <c r="C354" s="120" t="s">
        <v>163</v>
      </c>
      <c r="D354" s="124">
        <f>Variety!D143</f>
        <v>86575353.789030507</v>
      </c>
      <c r="E354" s="88">
        <f>Variety!E143</f>
        <v>5601646.2488784343</v>
      </c>
      <c r="F354" s="87">
        <f>Variety!F143</f>
        <v>6.9178581777310497E-2</v>
      </c>
      <c r="G354" s="126">
        <f>Variety!G143</f>
        <v>1.7292999930837787</v>
      </c>
      <c r="H354" s="90">
        <f>Variety!H143</f>
        <v>6.9062760909581966E-2</v>
      </c>
      <c r="I354" s="258">
        <f>Variety!I143</f>
        <v>5.057920117219024</v>
      </c>
      <c r="J354" s="259">
        <f>Variety!J143</f>
        <v>3.680154284647319E-2</v>
      </c>
      <c r="K354" s="87">
        <f>Variety!K143</f>
        <v>7.3293514784346604E-3</v>
      </c>
      <c r="L354" s="125">
        <f>Variety!L143</f>
        <v>437891223.58489168</v>
      </c>
      <c r="M354" s="89">
        <f>Variety!M143</f>
        <v>31312636.619223416</v>
      </c>
      <c r="N354" s="87">
        <f>Variety!N143</f>
        <v>7.7014967396370718E-2</v>
      </c>
      <c r="O354" s="124">
        <f>Variety!O143</f>
        <v>93161064.903371289</v>
      </c>
      <c r="P354" s="88">
        <f>Variety!P143</f>
        <v>5877184.1244751215</v>
      </c>
      <c r="Q354" s="87">
        <f>Variety!Q143</f>
        <v>6.7334129418041747E-2</v>
      </c>
    </row>
    <row r="355" spans="2:17">
      <c r="B355" s="494"/>
      <c r="C355" s="120" t="s">
        <v>175</v>
      </c>
      <c r="D355" s="124">
        <f>Variety!D144</f>
        <v>30205517.238205031</v>
      </c>
      <c r="E355" s="88">
        <f>Variety!E144</f>
        <v>5795904.114709232</v>
      </c>
      <c r="F355" s="87">
        <f>Variety!F144</f>
        <v>0.23744350577725082</v>
      </c>
      <c r="G355" s="126">
        <f>Variety!G144</f>
        <v>0.60334030951125328</v>
      </c>
      <c r="H355" s="90">
        <f>Variety!H144</f>
        <v>0.10285997136568559</v>
      </c>
      <c r="I355" s="258">
        <f>Variety!I144</f>
        <v>5.3664701458308253</v>
      </c>
      <c r="J355" s="259">
        <f>Variety!J144</f>
        <v>-0.12596680162705898</v>
      </c>
      <c r="K355" s="87">
        <f>Variety!K144</f>
        <v>-2.2934592209631347E-2</v>
      </c>
      <c r="L355" s="125">
        <f>Variety!L144</f>
        <v>162097006.49820566</v>
      </c>
      <c r="M355" s="89">
        <f>Variety!M144</f>
        <v>28028745.505564496</v>
      </c>
      <c r="N355" s="87">
        <f>Variety!N144</f>
        <v>0.20906324358979309</v>
      </c>
      <c r="O355" s="124">
        <f>Variety!O144</f>
        <v>26492080.225361858</v>
      </c>
      <c r="P355" s="88">
        <f>Variety!P144</f>
        <v>3694084.9960501976</v>
      </c>
      <c r="Q355" s="87">
        <f>Variety!Q144</f>
        <v>0.16203551930305993</v>
      </c>
    </row>
    <row r="356" spans="2:17">
      <c r="B356" s="494"/>
      <c r="C356" s="120" t="s">
        <v>207</v>
      </c>
      <c r="D356" s="124">
        <f>Variety!D145</f>
        <v>88295960.113380685</v>
      </c>
      <c r="E356" s="88">
        <f>Variety!E145</f>
        <v>311360.72306512296</v>
      </c>
      <c r="F356" s="87">
        <f>Variety!F145</f>
        <v>3.5388093509850583E-3</v>
      </c>
      <c r="G356" s="126">
        <f>Variety!G145</f>
        <v>1.7636682558118677</v>
      </c>
      <c r="H356" s="90">
        <f>Variety!H145</f>
        <v>-4.0316175718568603E-2</v>
      </c>
      <c r="I356" s="258">
        <f>Variety!I145</f>
        <v>3.1732475223738659</v>
      </c>
      <c r="J356" s="259">
        <f>Variety!J145</f>
        <v>-5.240138336682687E-3</v>
      </c>
      <c r="K356" s="87">
        <f>Variety!K145</f>
        <v>-1.6486262952838577E-3</v>
      </c>
      <c r="L356" s="125">
        <f>Variety!L145</f>
        <v>280184936.66540694</v>
      </c>
      <c r="M356" s="89">
        <f>Variety!M145</f>
        <v>526973.17072808743</v>
      </c>
      <c r="N356" s="87">
        <f>Variety!N145</f>
        <v>1.8843488815512108E-3</v>
      </c>
      <c r="O356" s="124">
        <f>Variety!O145</f>
        <v>67466612.948351517</v>
      </c>
      <c r="P356" s="88">
        <f>Variety!P145</f>
        <v>592283.93188966811</v>
      </c>
      <c r="Q356" s="87">
        <f>Variety!Q145</f>
        <v>8.8566710216093671E-3</v>
      </c>
    </row>
    <row r="357" spans="2:17">
      <c r="B357" s="494"/>
      <c r="C357" s="120" t="s">
        <v>208</v>
      </c>
      <c r="D357" s="124">
        <f>Variety!D146</f>
        <v>2035310.6584710283</v>
      </c>
      <c r="E357" s="88">
        <f>Variety!E146</f>
        <v>42611.57568257465</v>
      </c>
      <c r="F357" s="87">
        <f>Variety!F146</f>
        <v>2.13838486957834E-2</v>
      </c>
      <c r="G357" s="126">
        <f>Variety!G146</f>
        <v>4.0654326590384059E-2</v>
      </c>
      <c r="H357" s="90">
        <f>Variety!H146</f>
        <v>-2.0280235019538156E-4</v>
      </c>
      <c r="I357" s="258">
        <f>Variety!I146</f>
        <v>12.348062862306206</v>
      </c>
      <c r="J357" s="259">
        <f>Variety!J146</f>
        <v>0.27558674416490447</v>
      </c>
      <c r="K357" s="87">
        <f>Variety!K146</f>
        <v>2.2827690149726656E-2</v>
      </c>
      <c r="L357" s="125">
        <f>Variety!L146</f>
        <v>25132143.955122095</v>
      </c>
      <c r="M357" s="89">
        <f>Variety!M146</f>
        <v>1075331.8675164133</v>
      </c>
      <c r="N357" s="87">
        <f>Variety!N146</f>
        <v>4.469968271774611E-2</v>
      </c>
      <c r="O357" s="124">
        <f>Variety!O146</f>
        <v>4772952.9375518765</v>
      </c>
      <c r="P357" s="88">
        <f>Variety!P146</f>
        <v>102389.56261223741</v>
      </c>
      <c r="Q357" s="87">
        <f>Variety!Q146</f>
        <v>2.192231523109579E-2</v>
      </c>
    </row>
    <row r="358" spans="2:17">
      <c r="B358" s="494"/>
      <c r="C358" s="120" t="s">
        <v>239</v>
      </c>
      <c r="D358" s="124">
        <f>Variety!D147</f>
        <v>4654737.9878977733</v>
      </c>
      <c r="E358" s="88">
        <f>Variety!E147</f>
        <v>523111.52371333493</v>
      </c>
      <c r="F358" s="87">
        <f>Variety!F147</f>
        <v>0.12661152411719639</v>
      </c>
      <c r="G358" s="126">
        <f>Variety!G147</f>
        <v>9.2976095597524677E-2</v>
      </c>
      <c r="H358" s="90">
        <f>Variety!H147</f>
        <v>8.2636587627180902E-3</v>
      </c>
      <c r="I358" s="258">
        <f>Variety!I147</f>
        <v>14.546491150637832</v>
      </c>
      <c r="J358" s="259">
        <f>Variety!J147</f>
        <v>0.32551991632192667</v>
      </c>
      <c r="K358" s="87">
        <f>Variety!K147</f>
        <v>2.2890132534438369E-2</v>
      </c>
      <c r="L358" s="125">
        <f>Variety!L147</f>
        <v>67710104.949492708</v>
      </c>
      <c r="M358" s="89">
        <f>Variety!M147</f>
        <v>8954363.851387471</v>
      </c>
      <c r="N358" s="87">
        <f>Variety!N147</f>
        <v>0.15239981121906457</v>
      </c>
      <c r="O358" s="124">
        <f>Variety!O147</f>
        <v>7002271.0974124307</v>
      </c>
      <c r="P358" s="88">
        <f>Variety!P147</f>
        <v>480939.3648017114</v>
      </c>
      <c r="Q358" s="87">
        <f>Variety!Q147</f>
        <v>7.3748642841877696E-2</v>
      </c>
    </row>
    <row r="359" spans="2:17">
      <c r="B359" s="494"/>
      <c r="C359" s="120" t="s">
        <v>209</v>
      </c>
      <c r="D359" s="124">
        <f>Variety!D148</f>
        <v>231448934.6457164</v>
      </c>
      <c r="E359" s="88">
        <f>Variety!E148</f>
        <v>13834329.999975681</v>
      </c>
      <c r="F359" s="87">
        <f>Variety!F148</f>
        <v>6.3572617391635416E-2</v>
      </c>
      <c r="G359" s="126">
        <f>Variety!G148</f>
        <v>4.6230783192340601</v>
      </c>
      <c r="H359" s="90">
        <f>Variety!H148</f>
        <v>0.16123656994063129</v>
      </c>
      <c r="I359" s="258">
        <f>Variety!I148</f>
        <v>5.0907299000552184</v>
      </c>
      <c r="J359" s="259">
        <f>Variety!J148</f>
        <v>-0.14916570833378717</v>
      </c>
      <c r="K359" s="87">
        <f>Variety!K148</f>
        <v>-2.8467305359094329E-2</v>
      </c>
      <c r="L359" s="125">
        <f>Variety!L148</f>
        <v>1178244011.9368746</v>
      </c>
      <c r="M359" s="89">
        <f>Variety!M148</f>
        <v>37966200.732348204</v>
      </c>
      <c r="N359" s="87">
        <f>Variety!N148</f>
        <v>3.3295570920776583E-2</v>
      </c>
      <c r="O359" s="124">
        <f>Variety!O148</f>
        <v>235264706.69275829</v>
      </c>
      <c r="P359" s="88">
        <f>Variety!P148</f>
        <v>1953388.425952822</v>
      </c>
      <c r="Q359" s="87">
        <f>Variety!Q148</f>
        <v>8.3724546261360767E-3</v>
      </c>
    </row>
    <row r="360" spans="2:17" ht="15" thickBot="1">
      <c r="B360" s="495"/>
      <c r="C360" s="95" t="s">
        <v>210</v>
      </c>
      <c r="D360" s="121">
        <f>Variety!D149</f>
        <v>94138294.865633905</v>
      </c>
      <c r="E360" s="84">
        <f>Variety!E149</f>
        <v>-3456406.7980423719</v>
      </c>
      <c r="F360" s="83">
        <f>Variety!F149</f>
        <v>-3.5415926675544211E-2</v>
      </c>
      <c r="G360" s="123">
        <f>Variety!G149</f>
        <v>1.8803660110562099</v>
      </c>
      <c r="H360" s="86">
        <f>Variety!H149</f>
        <v>-0.12065830025648494</v>
      </c>
      <c r="I360" s="260">
        <f>Variety!I149</f>
        <v>6.727063723498321</v>
      </c>
      <c r="J360" s="261">
        <f>Variety!J149</f>
        <v>-0.21922381389106249</v>
      </c>
      <c r="K360" s="83">
        <f>Variety!K149</f>
        <v>-3.1559853045394257E-2</v>
      </c>
      <c r="L360" s="122">
        <f>Variety!L149</f>
        <v>633274308.38259411</v>
      </c>
      <c r="M360" s="85">
        <f>Variety!M149</f>
        <v>-44646551.499035358</v>
      </c>
      <c r="N360" s="83">
        <f>Variety!N149</f>
        <v>-6.5858058279591833E-2</v>
      </c>
      <c r="O360" s="121">
        <f>Variety!O149</f>
        <v>177540639.89256379</v>
      </c>
      <c r="P360" s="84">
        <f>Variety!P149</f>
        <v>-4802545.0049429238</v>
      </c>
      <c r="Q360" s="83">
        <f>Variety!Q149</f>
        <v>-2.6337946261289592E-2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248:B252"/>
    <mergeCell ref="B133:B136"/>
    <mergeCell ref="B137:B155"/>
    <mergeCell ref="L5:N5"/>
    <mergeCell ref="O5:Q5"/>
    <mergeCell ref="B36:B42"/>
    <mergeCell ref="B17:B35"/>
    <mergeCell ref="B43:B44"/>
    <mergeCell ref="B72:B120"/>
    <mergeCell ref="B61:B65"/>
    <mergeCell ref="B66:B71"/>
    <mergeCell ref="B45:B48"/>
    <mergeCell ref="B49:B60"/>
    <mergeCell ref="B8:B12"/>
    <mergeCell ref="B128:B132"/>
    <mergeCell ref="B122:Q122"/>
    <mergeCell ref="B124:Q124"/>
    <mergeCell ref="D125:F125"/>
    <mergeCell ref="G125:H125"/>
    <mergeCell ref="L245:N245"/>
    <mergeCell ref="I125:K125"/>
    <mergeCell ref="L125:N125"/>
    <mergeCell ref="O125:Q125"/>
    <mergeCell ref="O245:Q245"/>
    <mergeCell ref="B244:Q244"/>
    <mergeCell ref="D245:F245"/>
    <mergeCell ref="G245:H245"/>
    <mergeCell ref="I245:K245"/>
    <mergeCell ref="B156:B162"/>
    <mergeCell ref="B2:Q2"/>
    <mergeCell ref="B3:Q3"/>
    <mergeCell ref="B4:Q4"/>
    <mergeCell ref="B243:Q243"/>
    <mergeCell ref="B242:Q242"/>
    <mergeCell ref="B13:B16"/>
    <mergeCell ref="B163:B164"/>
    <mergeCell ref="B165:B168"/>
    <mergeCell ref="B169:B180"/>
    <mergeCell ref="B181:B185"/>
    <mergeCell ref="B186:B191"/>
    <mergeCell ref="B192:B240"/>
    <mergeCell ref="D5:F5"/>
    <mergeCell ref="G5:H5"/>
    <mergeCell ref="I5:K5"/>
    <mergeCell ref="B123:Q123"/>
    <mergeCell ref="B312:B360"/>
    <mergeCell ref="B306:B311"/>
    <mergeCell ref="B289:B300"/>
    <mergeCell ref="B253:B256"/>
    <mergeCell ref="B283:B284"/>
    <mergeCell ref="B285:B288"/>
    <mergeCell ref="B301:B305"/>
    <mergeCell ref="B257:B275"/>
    <mergeCell ref="B276:B282"/>
  </mergeCells>
  <conditionalFormatting sqref="C8:C12">
    <cfRule type="cellIs" dxfId="115" priority="6" operator="lessThan">
      <formula>0</formula>
    </cfRule>
  </conditionalFormatting>
  <conditionalFormatting sqref="C128:C132">
    <cfRule type="cellIs" dxfId="114" priority="5" operator="lessThan">
      <formula>0</formula>
    </cfRule>
  </conditionalFormatting>
  <conditionalFormatting sqref="C248:C252">
    <cfRule type="cellIs" dxfId="113" priority="4" operator="lessThan">
      <formula>0</formula>
    </cfRule>
  </conditionalFormatting>
  <conditionalFormatting sqref="D72:D119">
    <cfRule type="dataBar" priority="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{7BEBC69D-F75F-491E-AC9F-57BE87A2411E}</x14:id>
        </ext>
      </extLst>
    </cfRule>
  </conditionalFormatting>
  <conditionalFormatting sqref="D120">
    <cfRule type="dataBar" priority="2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{B508801C-BC0C-4A1C-BFE9-928D21163C2F}</x14:id>
        </ext>
      </extLst>
    </cfRule>
  </conditionalFormatting>
  <conditionalFormatting sqref="D121">
    <cfRule type="dataBar" priority="5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{23C7700C-B0C2-433C-BD9F-11314BA9DADE}</x14:id>
        </ext>
      </extLst>
    </cfRule>
  </conditionalFormatting>
  <conditionalFormatting sqref="D192:D239">
    <cfRule type="dataBar" priority="1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{585ACE7D-6D51-4756-BF06-7ACA0659F4E9}</x14:id>
        </ext>
      </extLst>
    </cfRule>
  </conditionalFormatting>
  <conditionalFormatting sqref="D240">
    <cfRule type="dataBar" priority="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{C9D11572-67A4-4992-8A5A-76C6D58EA5CA}</x14:id>
        </ext>
      </extLst>
    </cfRule>
  </conditionalFormatting>
  <conditionalFormatting sqref="D312:D359">
    <cfRule type="dataBar" priority="1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{DC9E1246-3FBB-4F47-A3DF-584DEFF46630}</x14:id>
        </ext>
      </extLst>
    </cfRule>
  </conditionalFormatting>
  <conditionalFormatting sqref="D360">
    <cfRule type="dataBar" priority="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{96A8274C-80E6-4816-83C3-36CED8B1ABA4}</x14:id>
        </ext>
      </extLst>
    </cfRule>
  </conditionalFormatting>
  <conditionalFormatting sqref="D7:Q121">
    <cfRule type="cellIs" dxfId="112" priority="3" operator="lessThan">
      <formula>0</formula>
    </cfRule>
  </conditionalFormatting>
  <conditionalFormatting sqref="D127:Q240">
    <cfRule type="cellIs" dxfId="111" priority="2" operator="lessThan">
      <formula>0</formula>
    </cfRule>
  </conditionalFormatting>
  <conditionalFormatting sqref="D247:Q360">
    <cfRule type="cellIs" dxfId="11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BEBC69D-F75F-491E-AC9F-57BE87A2411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B508801C-BC0C-4A1C-BFE9-928D21163C2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23C7700C-B0C2-433C-BD9F-11314BA9DAD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585ACE7D-6D51-4756-BF06-7ACA0659F4E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C9D11572-67A4-4992-8A5A-76C6D58EA5C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C9E1246-3FBB-4F47-A3DF-584DEFF4663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96A8274C-80E6-4816-83C3-36CED8B1AB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C00000"/>
    <pageSetUpPr fitToPage="1"/>
  </sheetPr>
  <dimension ref="B2:Q507"/>
  <sheetViews>
    <sheetView showGridLines="0" zoomScale="70" zoomScaleNormal="70" workbookViewId="0">
      <selection activeCell="B2" sqref="B2:Q2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4.08984375" style="1" bestFit="1" customWidth="1"/>
    <col min="14" max="14" width="11.54296875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9.1796875" style="1"/>
  </cols>
  <sheetData>
    <row r="2" spans="2:17" ht="23.5">
      <c r="B2" s="500" t="s">
        <v>212</v>
      </c>
      <c r="C2" s="500"/>
      <c r="D2" s="500"/>
      <c r="E2" s="500"/>
      <c r="F2" s="500"/>
      <c r="G2" s="500"/>
      <c r="H2" s="500"/>
      <c r="I2" s="500"/>
      <c r="J2" s="500"/>
      <c r="K2" s="500"/>
      <c r="L2" s="500"/>
      <c r="M2" s="500"/>
      <c r="N2" s="500"/>
      <c r="O2" s="500"/>
      <c r="P2" s="500"/>
      <c r="Q2" s="500"/>
    </row>
    <row r="3" spans="2:17">
      <c r="B3" s="501" t="s">
        <v>524</v>
      </c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</row>
    <row r="4" spans="2:17" ht="15" thickBot="1">
      <c r="B4" s="501" t="str">
        <f>'HOME PAGE'!H5</f>
        <v>4 WEEKS ENDING 12-01-2024</v>
      </c>
      <c r="C4" s="501"/>
      <c r="D4" s="501"/>
      <c r="E4" s="501"/>
      <c r="F4" s="501"/>
      <c r="G4" s="501"/>
      <c r="H4" s="501"/>
      <c r="I4" s="501"/>
      <c r="J4" s="501"/>
      <c r="K4" s="501"/>
      <c r="L4" s="501"/>
      <c r="M4" s="501"/>
      <c r="N4" s="501"/>
      <c r="O4" s="501"/>
      <c r="P4" s="501"/>
      <c r="Q4" s="501"/>
    </row>
    <row r="5" spans="2:17">
      <c r="D5" s="507" t="s">
        <v>70</v>
      </c>
      <c r="E5" s="508"/>
      <c r="F5" s="509"/>
      <c r="G5" s="510" t="s">
        <v>19</v>
      </c>
      <c r="H5" s="511"/>
      <c r="I5" s="507" t="s">
        <v>20</v>
      </c>
      <c r="J5" s="508"/>
      <c r="K5" s="509"/>
      <c r="L5" s="510" t="s">
        <v>21</v>
      </c>
      <c r="M5" s="508"/>
      <c r="N5" s="511"/>
      <c r="O5" s="507" t="s">
        <v>22</v>
      </c>
      <c r="P5" s="508"/>
      <c r="Q5" s="509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Data'!D21</f>
        <v>477348479.348584</v>
      </c>
      <c r="E7" s="425">
        <f>'Segment Data'!E21</f>
        <v>18626198.977151811</v>
      </c>
      <c r="F7" s="426">
        <f>'Segment Data'!F21</f>
        <v>4.0604522113183571E-2</v>
      </c>
      <c r="G7" s="427">
        <f>'Segment Data'!G21</f>
        <v>100</v>
      </c>
      <c r="H7" s="428">
        <f>'Segment Data'!H21</f>
        <v>1.4210854715202004E-14</v>
      </c>
      <c r="I7" s="429">
        <f>'Segment Data'!I21</f>
        <v>5.6224867111063039</v>
      </c>
      <c r="J7" s="430">
        <f>'Segment Data'!J21</f>
        <v>4.9403165243242952E-2</v>
      </c>
      <c r="K7" s="426">
        <f>'Segment Data'!K21</f>
        <v>8.8646015866593753E-3</v>
      </c>
      <c r="L7" s="431">
        <f>'Segment Data'!L21</f>
        <v>2683885481.7042155</v>
      </c>
      <c r="M7" s="432">
        <f>'Segment Data'!M21</f>
        <v>127387888.8454051</v>
      </c>
      <c r="N7" s="426">
        <f>'Segment Data'!N21</f>
        <v>4.9829066610993067E-2</v>
      </c>
      <c r="O7" s="424">
        <f>'Segment Data'!O21</f>
        <v>625819963.49136829</v>
      </c>
      <c r="P7" s="425">
        <f>'Segment Data'!P21</f>
        <v>19138323.168323874</v>
      </c>
      <c r="Q7" s="426">
        <f>'Segment Data'!Q21</f>
        <v>3.1545907929788584E-2</v>
      </c>
    </row>
    <row r="8" spans="2:17">
      <c r="B8" s="493" t="s">
        <v>66</v>
      </c>
      <c r="C8" s="421" t="s">
        <v>194</v>
      </c>
      <c r="D8" s="355">
        <f>'Segment Data'!D22</f>
        <v>412728774.3453818</v>
      </c>
      <c r="E8" s="347">
        <f>'Segment Data'!E22</f>
        <v>18781147.910743892</v>
      </c>
      <c r="F8" s="114">
        <f>'Segment Data'!F22</f>
        <v>4.7674225329696153E-2</v>
      </c>
      <c r="G8" s="348">
        <f>'Segment Data'!G22</f>
        <v>86.462781846213105</v>
      </c>
      <c r="H8" s="115">
        <f>'Segment Data'!H22</f>
        <v>0.58345064920771961</v>
      </c>
      <c r="I8" s="349">
        <f>'Segment Data'!I22</f>
        <v>5.68289874564854</v>
      </c>
      <c r="J8" s="350">
        <f>'Segment Data'!J22</f>
        <v>5.0890104477712583E-2</v>
      </c>
      <c r="K8" s="114">
        <f>'Segment Data'!K22</f>
        <v>9.0358711642766834E-3</v>
      </c>
      <c r="L8" s="351">
        <f>'Segment Data'!L22</f>
        <v>2345495834.0204296</v>
      </c>
      <c r="M8" s="352">
        <f>'Segment Data'!M22</f>
        <v>126779397.77181196</v>
      </c>
      <c r="N8" s="114">
        <f>'Segment Data'!N22</f>
        <v>5.7140874651908757E-2</v>
      </c>
      <c r="O8" s="353">
        <f>'Segment Data'!O22</f>
        <v>557718215.35382164</v>
      </c>
      <c r="P8" s="354">
        <f>'Segment Data'!P22</f>
        <v>19762460.248864651</v>
      </c>
      <c r="Q8" s="114">
        <f>'Segment Data'!Q22</f>
        <v>3.6736218659857871E-2</v>
      </c>
    </row>
    <row r="9" spans="2:17">
      <c r="B9" s="494"/>
      <c r="C9" s="421" t="s">
        <v>195</v>
      </c>
      <c r="D9" s="355">
        <f>'Segment Data'!D23</f>
        <v>59331845.736969061</v>
      </c>
      <c r="E9" s="347">
        <f>'Segment Data'!E23</f>
        <v>-632370.01065482944</v>
      </c>
      <c r="F9" s="114">
        <f>'Segment Data'!F23</f>
        <v>-1.0545789730934443E-2</v>
      </c>
      <c r="G9" s="348">
        <f>'Segment Data'!G23</f>
        <v>12.429461557714934</v>
      </c>
      <c r="H9" s="115">
        <f>'Segment Data'!H23</f>
        <v>-0.64254700028888401</v>
      </c>
      <c r="I9" s="349">
        <f>'Segment Data'!I23</f>
        <v>5.0277790759787946</v>
      </c>
      <c r="J9" s="350">
        <f>'Segment Data'!J23</f>
        <v>5.4876253022944965E-2</v>
      </c>
      <c r="K9" s="114">
        <f>'Segment Data'!K23</f>
        <v>1.1035054368974579E-2</v>
      </c>
      <c r="L9" s="351">
        <f>'Segment Data'!L23</f>
        <v>298307412.53553468</v>
      </c>
      <c r="M9" s="352">
        <f>'Segment Data'!M23</f>
        <v>111194.76784223318</v>
      </c>
      <c r="N9" s="114">
        <f>'Segment Data'!N23</f>
        <v>3.7289127499550866E-4</v>
      </c>
      <c r="O9" s="353">
        <f>'Segment Data'!O23</f>
        <v>59752938.031391643</v>
      </c>
      <c r="P9" s="354">
        <f>'Segment Data'!P23</f>
        <v>-326019.86555015296</v>
      </c>
      <c r="Q9" s="114">
        <f>'Segment Data'!Q23</f>
        <v>-5.4265233113630351E-3</v>
      </c>
    </row>
    <row r="10" spans="2:17">
      <c r="B10" s="494"/>
      <c r="C10" s="421" t="s">
        <v>293</v>
      </c>
      <c r="D10" s="355">
        <f>'Segment Data'!D24</f>
        <v>1684279.8806791748</v>
      </c>
      <c r="E10" s="347">
        <f>'Segment Data'!E24</f>
        <v>11938.730887133861</v>
      </c>
      <c r="F10" s="114">
        <f>'Segment Data'!F24</f>
        <v>7.1389326804632341E-3</v>
      </c>
      <c r="G10" s="348">
        <f>'Segment Data'!G24</f>
        <v>0.35284073450440978</v>
      </c>
      <c r="H10" s="115">
        <f>'Segment Data'!H24</f>
        <v>-1.1724323996330277E-2</v>
      </c>
      <c r="I10" s="349">
        <f>'Segment Data'!I24</f>
        <v>10.293659217791262</v>
      </c>
      <c r="J10" s="350">
        <f>'Segment Data'!J24</f>
        <v>-0.63997018271223638</v>
      </c>
      <c r="K10" s="114">
        <f>'Segment Data'!K24</f>
        <v>-5.8532273161075447E-2</v>
      </c>
      <c r="L10" s="351">
        <f>'Segment Data'!L24</f>
        <v>17337403.119093556</v>
      </c>
      <c r="M10" s="352">
        <f>'Segment Data'!M24</f>
        <v>-947355.24394452944</v>
      </c>
      <c r="N10" s="114">
        <f>'Segment Data'!N24</f>
        <v>-5.1811198438343628E-2</v>
      </c>
      <c r="O10" s="353">
        <f>'Segment Data'!O24</f>
        <v>3610479.4461191893</v>
      </c>
      <c r="P10" s="354">
        <f>'Segment Data'!P24</f>
        <v>39937.550382431597</v>
      </c>
      <c r="Q10" s="114">
        <f>'Segment Data'!Q24</f>
        <v>1.1185291070276252E-2</v>
      </c>
    </row>
    <row r="11" spans="2:17">
      <c r="B11" s="494"/>
      <c r="C11" s="421" t="s">
        <v>193</v>
      </c>
      <c r="D11" s="355">
        <f>'Segment Data'!D25</f>
        <v>771205.07311577897</v>
      </c>
      <c r="E11" s="347">
        <f>'Segment Data'!E25</f>
        <v>-22242.531716403086</v>
      </c>
      <c r="F11" s="114">
        <f>'Segment Data'!F25</f>
        <v>-2.8032766853089797E-2</v>
      </c>
      <c r="G11" s="348">
        <f>'Segment Data'!G25</f>
        <v>0.16156018223169116</v>
      </c>
      <c r="H11" s="115">
        <f>'Segment Data'!H25</f>
        <v>-1.1408875253312439E-2</v>
      </c>
      <c r="I11" s="349">
        <f>'Segment Data'!I25</f>
        <v>2.755121146996077</v>
      </c>
      <c r="J11" s="350">
        <f>'Segment Data'!J25</f>
        <v>3.1028625434848855E-2</v>
      </c>
      <c r="K11" s="114">
        <f>'Segment Data'!K25</f>
        <v>1.1390444777208145E-2</v>
      </c>
      <c r="L11" s="351">
        <f>'Segment Data'!L25</f>
        <v>2124763.4056119383</v>
      </c>
      <c r="M11" s="352">
        <f>'Segment Data'!M25</f>
        <v>-36661.280962077435</v>
      </c>
      <c r="N11" s="114">
        <f>'Segment Data'!N25</f>
        <v>-1.6961627758674165E-2</v>
      </c>
      <c r="O11" s="353">
        <f>'Segment Data'!O25</f>
        <v>1210243.9713423252</v>
      </c>
      <c r="P11" s="354">
        <f>'Segment Data'!P25</f>
        <v>-30168.747252682922</v>
      </c>
      <c r="Q11" s="114">
        <f>'Segment Data'!Q25</f>
        <v>-2.4321539758842919E-2</v>
      </c>
    </row>
    <row r="12" spans="2:17" ht="15" thickBot="1">
      <c r="B12" s="495"/>
      <c r="C12" s="422" t="s">
        <v>292</v>
      </c>
      <c r="D12" s="355">
        <f>'Segment Data'!D26</f>
        <v>76578.315646401024</v>
      </c>
      <c r="E12" s="347">
        <f>'Segment Data'!E26</f>
        <v>-100138.84321826795</v>
      </c>
      <c r="F12" s="114">
        <f>'Segment Data'!F26</f>
        <v>-0.56666168617476964</v>
      </c>
      <c r="G12" s="348">
        <f>'Segment Data'!G26</f>
        <v>1.6042434187892252E-2</v>
      </c>
      <c r="H12" s="115">
        <f>'Segment Data'!H26</f>
        <v>-2.2481345106538195E-2</v>
      </c>
      <c r="I12" s="349">
        <f>'Segment Data'!I26</f>
        <v>28.488556191446953</v>
      </c>
      <c r="J12" s="350">
        <f>'Segment Data'!J26</f>
        <v>7.2252901749958198</v>
      </c>
      <c r="K12" s="114">
        <f>'Segment Data'!K26</f>
        <v>0.33980152293658461</v>
      </c>
      <c r="L12" s="351">
        <f>'Segment Data'!L26</f>
        <v>2181605.6483388571</v>
      </c>
      <c r="M12" s="352">
        <f>'Segment Data'!M26</f>
        <v>-1575978.3102720547</v>
      </c>
      <c r="N12" s="114">
        <f>'Segment Data'!N26</f>
        <v>-0.41941266719018461</v>
      </c>
      <c r="O12" s="353">
        <f>'Segment Data'!O26</f>
        <v>485469.34424394369</v>
      </c>
      <c r="P12" s="354">
        <f>'Segment Data'!P26</f>
        <v>-374879.67465976323</v>
      </c>
      <c r="Q12" s="114">
        <f>'Segment Data'!Q26</f>
        <v>-0.43572976364574778</v>
      </c>
    </row>
    <row r="13" spans="2:17">
      <c r="B13" s="493" t="s">
        <v>151</v>
      </c>
      <c r="C13" s="224" t="s">
        <v>150</v>
      </c>
      <c r="D13" s="110">
        <f>Fat!D15</f>
        <v>453044073.8615005</v>
      </c>
      <c r="E13" s="109">
        <f>Fat!E15</f>
        <v>19804946.113336027</v>
      </c>
      <c r="F13" s="107">
        <f>Fat!F15</f>
        <v>4.5713659835563955E-2</v>
      </c>
      <c r="G13" s="223">
        <f>Fat!G15</f>
        <v>94.908456496970402</v>
      </c>
      <c r="H13" s="108">
        <f>Fat!H15</f>
        <v>0.46370282218353509</v>
      </c>
      <c r="I13" s="236">
        <f>Fat!I15</f>
        <v>5.6480888733869996</v>
      </c>
      <c r="J13" s="237">
        <f>Fat!J15</f>
        <v>4.5038287619338035E-2</v>
      </c>
      <c r="K13" s="107">
        <f>Fat!K15</f>
        <v>8.0381725865085046E-3</v>
      </c>
      <c r="L13" s="222">
        <f>Fat!L15</f>
        <v>2558833192.7310591</v>
      </c>
      <c r="M13" s="221">
        <f>Fat!M15</f>
        <v>131372444.22423553</v>
      </c>
      <c r="N13" s="107">
        <f>Fat!N15</f>
        <v>5.411928670939177E-2</v>
      </c>
      <c r="O13" s="225">
        <f>Fat!O15</f>
        <v>596662348.17696488</v>
      </c>
      <c r="P13" s="226">
        <f>Fat!P15</f>
        <v>20987035.669006348</v>
      </c>
      <c r="Q13" s="107">
        <f>Fat!Q15</f>
        <v>3.6456376038734868E-2</v>
      </c>
    </row>
    <row r="14" spans="2:17">
      <c r="B14" s="494"/>
      <c r="C14" s="220" t="s">
        <v>213</v>
      </c>
      <c r="D14" s="99">
        <f>Fat!D16</f>
        <v>22932476.328914419</v>
      </c>
      <c r="E14" s="98">
        <f>Fat!E16</f>
        <v>-1116454.5216241777</v>
      </c>
      <c r="F14" s="96">
        <f>Fat!F16</f>
        <v>-4.642428923609191E-2</v>
      </c>
      <c r="G14" s="203">
        <f>Fat!G16</f>
        <v>4.8041372961341251</v>
      </c>
      <c r="H14" s="97">
        <f>Fat!H16</f>
        <v>-0.43845323839712158</v>
      </c>
      <c r="I14" s="238">
        <f>Fat!I16</f>
        <v>5.1098378923773078</v>
      </c>
      <c r="J14" s="239">
        <f>Fat!J16</f>
        <v>7.4842508085975368E-2</v>
      </c>
      <c r="K14" s="96">
        <f>Fat!K16</f>
        <v>1.4864464090568245E-2</v>
      </c>
      <c r="L14" s="202">
        <f>Fat!L16</f>
        <v>117181236.51153256</v>
      </c>
      <c r="M14" s="201">
        <f>Fat!M16</f>
        <v>-3905019.3180707097</v>
      </c>
      <c r="N14" s="96">
        <f>Fat!N16</f>
        <v>-3.2249897325803738E-2</v>
      </c>
      <c r="O14" s="200">
        <f>Fat!O16</f>
        <v>26770327.591461256</v>
      </c>
      <c r="P14" s="199">
        <f>Fat!P16</f>
        <v>-1743360.7122417577</v>
      </c>
      <c r="Q14" s="96">
        <f>Fat!Q16</f>
        <v>-6.114118572360739E-2</v>
      </c>
    </row>
    <row r="15" spans="2:17">
      <c r="B15" s="494"/>
      <c r="C15" s="220" t="s">
        <v>65</v>
      </c>
      <c r="D15" s="99">
        <f>Fat!D17</f>
        <v>182863.83874846657</v>
      </c>
      <c r="E15" s="98">
        <f>Fat!E17</f>
        <v>-70117.914088336111</v>
      </c>
      <c r="F15" s="96">
        <f>Fat!F17</f>
        <v>-0.27716589557179977</v>
      </c>
      <c r="G15" s="203">
        <f>Fat!G17</f>
        <v>3.8308247885907726E-2</v>
      </c>
      <c r="H15" s="97">
        <f>Fat!H17</f>
        <v>-1.6840970641686062E-2</v>
      </c>
      <c r="I15" s="238">
        <f>Fat!I17</f>
        <v>4.9084604947759081</v>
      </c>
      <c r="J15" s="239">
        <f>Fat!J17</f>
        <v>0.10355571024899923</v>
      </c>
      <c r="K15" s="96">
        <f>Fat!K17</f>
        <v>2.1552083733787315E-2</v>
      </c>
      <c r="L15" s="202">
        <f>Fat!L17</f>
        <v>897579.92841992015</v>
      </c>
      <c r="M15" s="201">
        <f>Fat!M17</f>
        <v>-317973.30618363689</v>
      </c>
      <c r="N15" s="96">
        <f>Fat!N17</f>
        <v>-0.26158731442752592</v>
      </c>
      <c r="O15" s="200">
        <f>Fat!O17</f>
        <v>247998.78725183007</v>
      </c>
      <c r="P15" s="199">
        <f>Fat!P17</f>
        <v>-94173.817142427171</v>
      </c>
      <c r="Q15" s="96">
        <f>Fat!Q17</f>
        <v>-0.27522313573040597</v>
      </c>
    </row>
    <row r="16" spans="2:17" ht="15" thickBot="1">
      <c r="B16" s="495"/>
      <c r="C16" s="227" t="s">
        <v>13</v>
      </c>
      <c r="D16" s="94">
        <f>Fat!D18</f>
        <v>1189065.3194203591</v>
      </c>
      <c r="E16" s="93">
        <f>Fat!E18</f>
        <v>7825.299528534757</v>
      </c>
      <c r="F16" s="91">
        <f>Fat!F18</f>
        <v>6.6246481635894644E-3</v>
      </c>
      <c r="G16" s="215">
        <f>Fat!G18</f>
        <v>0.24909795900953186</v>
      </c>
      <c r="H16" s="92">
        <f>Fat!H18</f>
        <v>-8.408613144618049E-3</v>
      </c>
      <c r="I16" s="240">
        <f>Fat!I18</f>
        <v>5.8646673309789028</v>
      </c>
      <c r="J16" s="241">
        <f>Fat!J18</f>
        <v>0.16300198408687994</v>
      </c>
      <c r="K16" s="91">
        <f>Fat!K18</f>
        <v>2.8588486726204003E-2</v>
      </c>
      <c r="L16" s="214">
        <f>Fat!L18</f>
        <v>6973472.5332045741</v>
      </c>
      <c r="M16" s="213">
        <f>Fat!M18</f>
        <v>238437.24542531557</v>
      </c>
      <c r="N16" s="91">
        <f>Fat!N18</f>
        <v>3.5402523555884059E-2</v>
      </c>
      <c r="O16" s="212">
        <f>Fat!O18</f>
        <v>2139288.9356902242</v>
      </c>
      <c r="P16" s="211">
        <f>Fat!P18</f>
        <v>-11177.971298408695</v>
      </c>
      <c r="Q16" s="91">
        <f>Fat!Q18</f>
        <v>-5.1979276045040672E-3</v>
      </c>
    </row>
    <row r="17" spans="2:17">
      <c r="B17" s="493" t="s">
        <v>67</v>
      </c>
      <c r="C17" s="224" t="s">
        <v>148</v>
      </c>
      <c r="D17" s="110">
        <f>'Form Data'!D60</f>
        <v>3581815.0514535094</v>
      </c>
      <c r="E17" s="109">
        <f>'Form Data'!E60</f>
        <v>-26433.725742786657</v>
      </c>
      <c r="F17" s="107">
        <f>'Form Data'!F60</f>
        <v>-7.3259155271789087E-3</v>
      </c>
      <c r="G17" s="223">
        <f>'Form Data'!G60</f>
        <v>0.75035643904039495</v>
      </c>
      <c r="H17" s="108">
        <f>'Form Data'!H60</f>
        <v>-3.623033286757904E-2</v>
      </c>
      <c r="I17" s="236">
        <f>'Form Data'!I60</f>
        <v>8.2412660548536021</v>
      </c>
      <c r="J17" s="237">
        <f>'Form Data'!J60</f>
        <v>0.50455174474455955</v>
      </c>
      <c r="K17" s="107">
        <f>'Form Data'!K60</f>
        <v>6.5215248298014034E-2</v>
      </c>
      <c r="L17" s="222">
        <f>'Form Data'!L60</f>
        <v>29518690.798307516</v>
      </c>
      <c r="M17" s="221">
        <f>'Form Data'!M60</f>
        <v>1602700.8493394777</v>
      </c>
      <c r="N17" s="107">
        <f>'Form Data'!N60</f>
        <v>5.7411571370719894E-2</v>
      </c>
      <c r="O17" s="225">
        <f>'Form Data'!O60</f>
        <v>5699510.4739864515</v>
      </c>
      <c r="P17" s="226">
        <f>'Form Data'!P60</f>
        <v>132656.8397364635</v>
      </c>
      <c r="Q17" s="107">
        <f>'Form Data'!Q60</f>
        <v>2.382976964227947E-2</v>
      </c>
    </row>
    <row r="18" spans="2:17">
      <c r="B18" s="494"/>
      <c r="C18" s="220" t="s">
        <v>147</v>
      </c>
      <c r="D18" s="99">
        <f>'Form Data'!D61</f>
        <v>115097343.79195657</v>
      </c>
      <c r="E18" s="98">
        <f>'Form Data'!E61</f>
        <v>11010760.014582098</v>
      </c>
      <c r="F18" s="96">
        <f>'Form Data'!F61</f>
        <v>0.10578462290714098</v>
      </c>
      <c r="G18" s="203">
        <f>'Form Data'!G61</f>
        <v>24.11180694427366</v>
      </c>
      <c r="H18" s="97">
        <f>'Form Data'!H61</f>
        <v>1.4212623094906149</v>
      </c>
      <c r="I18" s="238">
        <f>'Form Data'!I61</f>
        <v>5.0988315677293885</v>
      </c>
      <c r="J18" s="239">
        <f>'Form Data'!J61</f>
        <v>8.2969231371130547E-2</v>
      </c>
      <c r="K18" s="96">
        <f>'Form Data'!K61</f>
        <v>1.6541369321425584E-2</v>
      </c>
      <c r="L18" s="202">
        <f>'Form Data'!L61</f>
        <v>586861969.88823032</v>
      </c>
      <c r="M18" s="201">
        <f>'Form Data'!M61</f>
        <v>64777994.599099219</v>
      </c>
      <c r="N18" s="96">
        <f>'Form Data'!N61</f>
        <v>0.12407581474460128</v>
      </c>
      <c r="O18" s="200">
        <f>'Form Data'!O61</f>
        <v>152949575.83246309</v>
      </c>
      <c r="P18" s="199">
        <f>'Form Data'!P61</f>
        <v>13742373.613561213</v>
      </c>
      <c r="Q18" s="96">
        <f>'Form Data'!Q61</f>
        <v>9.8718840652737741E-2</v>
      </c>
    </row>
    <row r="19" spans="2:17">
      <c r="B19" s="494"/>
      <c r="C19" s="220" t="s">
        <v>146</v>
      </c>
      <c r="D19" s="99">
        <f>'Form Data'!D62</f>
        <v>348415.81856793817</v>
      </c>
      <c r="E19" s="98">
        <f>'Form Data'!E62</f>
        <v>-38986.21967707458</v>
      </c>
      <c r="F19" s="96">
        <f>'Form Data'!F62</f>
        <v>-0.1006350401605727</v>
      </c>
      <c r="G19" s="203">
        <f>'Form Data'!G62</f>
        <v>7.2989824759346802E-2</v>
      </c>
      <c r="H19" s="97">
        <f>'Form Data'!H62</f>
        <v>-1.1462589004233456E-2</v>
      </c>
      <c r="I19" s="238">
        <f>'Form Data'!I62</f>
        <v>7.1838739596905379</v>
      </c>
      <c r="J19" s="239">
        <f>'Form Data'!J62</f>
        <v>9.0017335591875636E-2</v>
      </c>
      <c r="K19" s="96">
        <f>'Form Data'!K62</f>
        <v>1.2689477721621297E-2</v>
      </c>
      <c r="L19" s="202">
        <f>'Form Data'!L62</f>
        <v>2502975.3261544742</v>
      </c>
      <c r="M19" s="201">
        <f>'Form Data'!M62</f>
        <v>-245199.18903923267</v>
      </c>
      <c r="N19" s="96">
        <f>'Form Data'!N62</f>
        <v>-8.922256853908335E-2</v>
      </c>
      <c r="O19" s="200">
        <f>'Form Data'!O62</f>
        <v>486296.93895305652</v>
      </c>
      <c r="P19" s="199">
        <f>'Form Data'!P62</f>
        <v>-51335.292545133911</v>
      </c>
      <c r="Q19" s="96">
        <f>'Form Data'!Q62</f>
        <v>-9.5484030788259566E-2</v>
      </c>
    </row>
    <row r="20" spans="2:17">
      <c r="B20" s="494"/>
      <c r="C20" s="220" t="s">
        <v>145</v>
      </c>
      <c r="D20" s="99">
        <f>'Form Data'!D63</f>
        <v>4101280.6839417303</v>
      </c>
      <c r="E20" s="98">
        <f>'Form Data'!E63</f>
        <v>468862.27488746354</v>
      </c>
      <c r="F20" s="96">
        <f>'Form Data'!F63</f>
        <v>0.1290771662534152</v>
      </c>
      <c r="G20" s="203">
        <f>'Form Data'!G63</f>
        <v>0.85917958501482272</v>
      </c>
      <c r="H20" s="97">
        <f>'Form Data'!H63</f>
        <v>6.7323910136101173E-2</v>
      </c>
      <c r="I20" s="238">
        <f>'Form Data'!I63</f>
        <v>9.5667237474001716</v>
      </c>
      <c r="J20" s="239">
        <f>'Form Data'!J63</f>
        <v>-0.88468782578442529</v>
      </c>
      <c r="K20" s="96">
        <f>'Form Data'!K63</f>
        <v>-8.4647687978749886E-2</v>
      </c>
      <c r="L20" s="202">
        <f>'Form Data'!L63</f>
        <v>39235819.313818969</v>
      </c>
      <c r="M20" s="201">
        <f>'Form Data'!M63</f>
        <v>1271919.5147804245</v>
      </c>
      <c r="N20" s="96">
        <f>'Form Data'!N63</f>
        <v>3.3503394580465008E-2</v>
      </c>
      <c r="O20" s="200">
        <f>'Form Data'!O63</f>
        <v>8513047.1747583188</v>
      </c>
      <c r="P20" s="199">
        <f>'Form Data'!P63</f>
        <v>43029.511543260887</v>
      </c>
      <c r="Q20" s="96">
        <f>'Form Data'!Q63</f>
        <v>5.080215089767322E-3</v>
      </c>
    </row>
    <row r="21" spans="2:17">
      <c r="B21" s="494"/>
      <c r="C21" s="220" t="s">
        <v>144</v>
      </c>
      <c r="D21" s="99">
        <f>'Form Data'!D64</f>
        <v>2564022.7868031044</v>
      </c>
      <c r="E21" s="98">
        <f>'Form Data'!E64</f>
        <v>17310.798022227827</v>
      </c>
      <c r="F21" s="96">
        <f>'Form Data'!F64</f>
        <v>6.7973128090210904E-3</v>
      </c>
      <c r="G21" s="203">
        <f>'Form Data'!G64</f>
        <v>0.5371385680964379</v>
      </c>
      <c r="H21" s="97">
        <f>'Form Data'!H64</f>
        <v>-1.8036555884628935E-2</v>
      </c>
      <c r="I21" s="238">
        <f>'Form Data'!I64</f>
        <v>6.4027839013525725</v>
      </c>
      <c r="J21" s="239">
        <f>'Form Data'!J64</f>
        <v>4.4806025411329387E-2</v>
      </c>
      <c r="K21" s="96">
        <f>'Form Data'!K64</f>
        <v>7.047213168337149E-3</v>
      </c>
      <c r="L21" s="202">
        <f>'Form Data'!L64</f>
        <v>16416883.822044076</v>
      </c>
      <c r="M21" s="201">
        <f>'Form Data'!M64</f>
        <v>224945.34098093957</v>
      </c>
      <c r="N21" s="96">
        <f>'Form Data'!N64</f>
        <v>1.3892428089695288E-2</v>
      </c>
      <c r="O21" s="200">
        <f>'Form Data'!O64</f>
        <v>4445075.7223001132</v>
      </c>
      <c r="P21" s="199">
        <f>'Form Data'!P64</f>
        <v>-23773.89423179999</v>
      </c>
      <c r="Q21" s="96">
        <f>'Form Data'!Q64</f>
        <v>-5.3199136851353511E-3</v>
      </c>
    </row>
    <row r="22" spans="2:17">
      <c r="B22" s="494"/>
      <c r="C22" s="220" t="s">
        <v>143</v>
      </c>
      <c r="D22" s="99">
        <f>'Form Data'!D65</f>
        <v>415615.24458006694</v>
      </c>
      <c r="E22" s="98">
        <f>'Form Data'!E65</f>
        <v>4511.7065979395411</v>
      </c>
      <c r="F22" s="96">
        <f>'Form Data'!F65</f>
        <v>1.0974623619356168E-2</v>
      </c>
      <c r="G22" s="203">
        <f>'Form Data'!G65</f>
        <v>8.706747011056544E-2</v>
      </c>
      <c r="H22" s="97">
        <f>'Form Data'!H65</f>
        <v>-2.5517953084267242E-3</v>
      </c>
      <c r="I22" s="238">
        <f>'Form Data'!I65</f>
        <v>7.9276610449100708</v>
      </c>
      <c r="J22" s="239">
        <f>'Form Data'!J65</f>
        <v>-0.10704120869844402</v>
      </c>
      <c r="K22" s="96">
        <f>'Form Data'!K65</f>
        <v>-1.3322361590981182E-2</v>
      </c>
      <c r="L22" s="202">
        <f>'Form Data'!L65</f>
        <v>3294856.7841281681</v>
      </c>
      <c r="M22" s="201">
        <f>'Form Data'!M65</f>
        <v>-8237.7389632645063</v>
      </c>
      <c r="N22" s="96">
        <f>'Form Data'!N65</f>
        <v>-2.4939458758069812E-3</v>
      </c>
      <c r="O22" s="200">
        <f>'Form Data'!O65</f>
        <v>625225.82266736403</v>
      </c>
      <c r="P22" s="199">
        <f>'Form Data'!P65</f>
        <v>11398.203028398682</v>
      </c>
      <c r="Q22" s="96">
        <f>'Form Data'!Q65</f>
        <v>1.8569061840362864E-2</v>
      </c>
    </row>
    <row r="23" spans="2:17">
      <c r="B23" s="494"/>
      <c r="C23" s="220" t="s">
        <v>142</v>
      </c>
      <c r="D23" s="99">
        <f>'Form Data'!D66</f>
        <v>9008057.8490128964</v>
      </c>
      <c r="E23" s="98">
        <f>'Form Data'!E66</f>
        <v>186446.09917915426</v>
      </c>
      <c r="F23" s="96">
        <f>'Form Data'!F66</f>
        <v>2.1135151315480206E-2</v>
      </c>
      <c r="G23" s="203">
        <f>'Form Data'!G66</f>
        <v>1.8871030785110681</v>
      </c>
      <c r="H23" s="97">
        <f>'Form Data'!H66</f>
        <v>-3.598026130202947E-2</v>
      </c>
      <c r="I23" s="238">
        <f>'Form Data'!I66</f>
        <v>7.9937279307754734</v>
      </c>
      <c r="J23" s="239">
        <f>'Form Data'!J66</f>
        <v>-2.0718555021402629E-2</v>
      </c>
      <c r="K23" s="96">
        <f>'Form Data'!K66</f>
        <v>-2.5851510841228835E-3</v>
      </c>
      <c r="L23" s="202">
        <f>'Form Data'!L66</f>
        <v>72007963.629695624</v>
      </c>
      <c r="M23" s="201">
        <f>'Form Data'!M66</f>
        <v>1307628.3421761543</v>
      </c>
      <c r="N23" s="96">
        <f>'Form Data'!N66</f>
        <v>1.8495362672020964E-2</v>
      </c>
      <c r="O23" s="200">
        <f>'Form Data'!O66</f>
        <v>15438886.522684757</v>
      </c>
      <c r="P23" s="199">
        <f>'Form Data'!P66</f>
        <v>197804.02709876187</v>
      </c>
      <c r="Q23" s="96">
        <f>'Form Data'!Q66</f>
        <v>1.2978345019525245E-2</v>
      </c>
    </row>
    <row r="24" spans="2:17" ht="15" customHeight="1">
      <c r="B24" s="494"/>
      <c r="C24" s="220" t="s">
        <v>141</v>
      </c>
      <c r="D24" s="99">
        <f>'Form Data'!D67</f>
        <v>14209460.458626091</v>
      </c>
      <c r="E24" s="98">
        <f>'Form Data'!E67</f>
        <v>58999.632883517072</v>
      </c>
      <c r="F24" s="96">
        <f>'Form Data'!F67</f>
        <v>4.1694495755350038E-3</v>
      </c>
      <c r="G24" s="203">
        <f>'Form Data'!G67</f>
        <v>2.9767478212179714</v>
      </c>
      <c r="H24" s="97">
        <f>'Form Data'!H67</f>
        <v>-0.10800769017441025</v>
      </c>
      <c r="I24" s="238">
        <f>'Form Data'!I67</f>
        <v>4.2399247093326471</v>
      </c>
      <c r="J24" s="239">
        <f>'Form Data'!J67</f>
        <v>6.214783354167519E-2</v>
      </c>
      <c r="K24" s="96">
        <f>'Form Data'!K67</f>
        <v>1.4875814431786484E-2</v>
      </c>
      <c r="L24" s="202">
        <f>'Form Data'!L67</f>
        <v>60247042.504813977</v>
      </c>
      <c r="M24" s="201">
        <f>'Form Data'!M67</f>
        <v>1129574.4852406234</v>
      </c>
      <c r="N24" s="96">
        <f>'Form Data'!N67</f>
        <v>1.9107287965489821E-2</v>
      </c>
      <c r="O24" s="200">
        <f>'Form Data'!O67</f>
        <v>7623282.541536808</v>
      </c>
      <c r="P24" s="199">
        <f>'Form Data'!P67</f>
        <v>57548.720869565383</v>
      </c>
      <c r="Q24" s="96">
        <f>'Form Data'!Q67</f>
        <v>7.6064955804234207E-3</v>
      </c>
    </row>
    <row r="25" spans="2:17">
      <c r="B25" s="494"/>
      <c r="C25" s="220" t="s">
        <v>140</v>
      </c>
      <c r="D25" s="99">
        <f>'Form Data'!D68</f>
        <v>2618146.7164488975</v>
      </c>
      <c r="E25" s="98">
        <f>'Form Data'!E68</f>
        <v>-12730.715036968235</v>
      </c>
      <c r="F25" s="96">
        <f>'Form Data'!F68</f>
        <v>-4.8389616652639673E-3</v>
      </c>
      <c r="G25" s="203">
        <f>'Form Data'!G68</f>
        <v>0.54847702039854929</v>
      </c>
      <c r="H25" s="97">
        <f>'Form Data'!H68</f>
        <v>-2.5045902742575676E-2</v>
      </c>
      <c r="I25" s="238">
        <f>'Form Data'!I68</f>
        <v>10.174150707270734</v>
      </c>
      <c r="J25" s="239">
        <f>'Form Data'!J68</f>
        <v>7.5166936114738903E-2</v>
      </c>
      <c r="K25" s="96">
        <f>'Form Data'!K68</f>
        <v>7.4430197946674008E-3</v>
      </c>
      <c r="L25" s="202">
        <f>'Form Data'!L68</f>
        <v>26637419.266897097</v>
      </c>
      <c r="M25" s="201">
        <f>'Form Data'!M68</f>
        <v>68230.782420773059</v>
      </c>
      <c r="N25" s="96">
        <f>'Form Data'!N68</f>
        <v>2.5680416419432044E-3</v>
      </c>
      <c r="O25" s="200">
        <f>'Form Data'!O68</f>
        <v>5253194.8450757638</v>
      </c>
      <c r="P25" s="199">
        <f>'Form Data'!P68</f>
        <v>54298.480588098988</v>
      </c>
      <c r="Q25" s="96">
        <f>'Form Data'!Q68</f>
        <v>1.0444232156462679E-2</v>
      </c>
    </row>
    <row r="26" spans="2:17">
      <c r="B26" s="494"/>
      <c r="C26" s="220" t="s">
        <v>139</v>
      </c>
      <c r="D26" s="99">
        <f>'Form Data'!D69</f>
        <v>5878673.2543527819</v>
      </c>
      <c r="E26" s="98">
        <f>'Form Data'!E69</f>
        <v>230395.76382529456</v>
      </c>
      <c r="F26" s="96">
        <f>'Form Data'!F69</f>
        <v>4.0790447036584618E-2</v>
      </c>
      <c r="G26" s="203">
        <f>'Form Data'!G69</f>
        <v>1.2315265489847467</v>
      </c>
      <c r="H26" s="97">
        <f>'Form Data'!H69</f>
        <v>2.1999767574643059E-4</v>
      </c>
      <c r="I26" s="238">
        <f>'Form Data'!I69</f>
        <v>12.120411575110149</v>
      </c>
      <c r="J26" s="239">
        <f>'Form Data'!J69</f>
        <v>0.17408171134495554</v>
      </c>
      <c r="K26" s="96">
        <f>'Form Data'!K69</f>
        <v>1.4571982636522412E-2</v>
      </c>
      <c r="L26" s="202">
        <f>'Form Data'!L69</f>
        <v>71251939.358347908</v>
      </c>
      <c r="M26" s="201">
        <f>'Form Data'!M69</f>
        <v>3775753.2944266647</v>
      </c>
      <c r="N26" s="96">
        <f>'Form Data'!N69</f>
        <v>5.5956827359060199E-2</v>
      </c>
      <c r="O26" s="200">
        <f>'Form Data'!O69</f>
        <v>11969508.347746609</v>
      </c>
      <c r="P26" s="199">
        <f>'Form Data'!P69</f>
        <v>452765.81193589233</v>
      </c>
      <c r="Q26" s="96">
        <f>'Form Data'!Q69</f>
        <v>3.9313704420155297E-2</v>
      </c>
    </row>
    <row r="27" spans="2:17">
      <c r="B27" s="494"/>
      <c r="C27" s="220" t="s">
        <v>138</v>
      </c>
      <c r="D27" s="99">
        <f>'Form Data'!D70</f>
        <v>11969408.060424514</v>
      </c>
      <c r="E27" s="98">
        <f>'Form Data'!E70</f>
        <v>1194605.9364194386</v>
      </c>
      <c r="F27" s="96">
        <f>'Form Data'!F70</f>
        <v>0.11087033642668832</v>
      </c>
      <c r="G27" s="203">
        <f>'Form Data'!G70</f>
        <v>2.5074779910807776</v>
      </c>
      <c r="H27" s="97">
        <f>'Form Data'!H70</f>
        <v>0.15860535396347819</v>
      </c>
      <c r="I27" s="238">
        <f>'Form Data'!I70</f>
        <v>7.6869376448110005</v>
      </c>
      <c r="J27" s="239">
        <f>'Form Data'!J70</f>
        <v>-0.11816915820802443</v>
      </c>
      <c r="K27" s="96">
        <f>'Form Data'!K70</f>
        <v>-1.5139979655668063E-2</v>
      </c>
      <c r="L27" s="202">
        <f>'Form Data'!L70</f>
        <v>92008093.405781418</v>
      </c>
      <c r="M27" s="201">
        <f>'Form Data'!M70</f>
        <v>7909612.0465255678</v>
      </c>
      <c r="N27" s="96">
        <f>'Form Data'!N70</f>
        <v>9.4051782133103154E-2</v>
      </c>
      <c r="O27" s="200">
        <f>'Form Data'!O70</f>
        <v>14285776.655726571</v>
      </c>
      <c r="P27" s="199">
        <f>'Form Data'!P70</f>
        <v>562847.17082672566</v>
      </c>
      <c r="Q27" s="96">
        <f>'Form Data'!Q70</f>
        <v>4.101508875681828E-2</v>
      </c>
    </row>
    <row r="28" spans="2:17">
      <c r="B28" s="494"/>
      <c r="C28" s="220" t="s">
        <v>137</v>
      </c>
      <c r="D28" s="99">
        <f>'Form Data'!D71</f>
        <v>1091226.2827353033</v>
      </c>
      <c r="E28" s="98">
        <f>'Form Data'!E71</f>
        <v>93450.655212672544</v>
      </c>
      <c r="F28" s="96">
        <f>'Form Data'!F71</f>
        <v>9.3658987687142092E-2</v>
      </c>
      <c r="G28" s="203">
        <f>'Form Data'!G71</f>
        <v>0.22860160447655578</v>
      </c>
      <c r="H28" s="97">
        <f>'Form Data'!H71</f>
        <v>1.1089687088387701E-2</v>
      </c>
      <c r="I28" s="238">
        <f>'Form Data'!I71</f>
        <v>10.469381434913815</v>
      </c>
      <c r="J28" s="239">
        <f>'Form Data'!J71</f>
        <v>-0.1363053300671293</v>
      </c>
      <c r="K28" s="96">
        <f>'Form Data'!K71</f>
        <v>-1.285209841546496E-2</v>
      </c>
      <c r="L28" s="202">
        <f>'Form Data'!L71</f>
        <v>11424464.185758999</v>
      </c>
      <c r="M28" s="201">
        <f>'Form Data'!M71</f>
        <v>842368.41852167621</v>
      </c>
      <c r="N28" s="96">
        <f>'Form Data'!N71</f>
        <v>7.9603174744429114E-2</v>
      </c>
      <c r="O28" s="200">
        <f>'Form Data'!O71</f>
        <v>2446877.3617117484</v>
      </c>
      <c r="P28" s="199">
        <f>'Form Data'!P71</f>
        <v>138283.06494313525</v>
      </c>
      <c r="Q28" s="96">
        <f>'Form Data'!Q71</f>
        <v>5.9899249139050932E-2</v>
      </c>
    </row>
    <row r="29" spans="2:17">
      <c r="B29" s="494"/>
      <c r="C29" s="220" t="s">
        <v>136</v>
      </c>
      <c r="D29" s="99">
        <f>'Form Data'!D72</f>
        <v>84063320.90198867</v>
      </c>
      <c r="E29" s="98">
        <f>'Form Data'!E72</f>
        <v>1173887.8544458598</v>
      </c>
      <c r="F29" s="96">
        <f>'Form Data'!F72</f>
        <v>1.4162092938584272E-2</v>
      </c>
      <c r="G29" s="203">
        <f>'Form Data'!G72</f>
        <v>17.610472126507265</v>
      </c>
      <c r="H29" s="97">
        <f>'Form Data'!H72</f>
        <v>-0.45916098144344275</v>
      </c>
      <c r="I29" s="238">
        <f>'Form Data'!I72</f>
        <v>4.7562318154816428</v>
      </c>
      <c r="J29" s="239">
        <f>'Form Data'!J72</f>
        <v>0.1099193077991778</v>
      </c>
      <c r="K29" s="96">
        <f>'Form Data'!K72</f>
        <v>2.365732128810347E-2</v>
      </c>
      <c r="L29" s="202">
        <f>'Form Data'!L72</f>
        <v>399824641.38908148</v>
      </c>
      <c r="M29" s="201">
        <f>'Form Data'!M72</f>
        <v>14694431.865575075</v>
      </c>
      <c r="N29" s="96">
        <f>'Form Data'!N72</f>
        <v>3.8154451409447801E-2</v>
      </c>
      <c r="O29" s="200">
        <f>'Form Data'!O72</f>
        <v>93919519.76407145</v>
      </c>
      <c r="P29" s="199">
        <f>'Form Data'!P72</f>
        <v>1151449.7776498944</v>
      </c>
      <c r="Q29" s="96">
        <f>'Form Data'!Q72</f>
        <v>1.2412134668948398E-2</v>
      </c>
    </row>
    <row r="30" spans="2:17">
      <c r="B30" s="494"/>
      <c r="C30" s="220" t="s">
        <v>135</v>
      </c>
      <c r="D30" s="99">
        <f>'Form Data'!D73</f>
        <v>56033310.221039876</v>
      </c>
      <c r="E30" s="98">
        <f>'Form Data'!E73</f>
        <v>1391350.2770120203</v>
      </c>
      <c r="F30" s="96">
        <f>'Form Data'!F73</f>
        <v>2.5463037534474261E-2</v>
      </c>
      <c r="G30" s="203">
        <f>'Form Data'!G73</f>
        <v>11.738449507057407</v>
      </c>
      <c r="H30" s="97">
        <f>'Form Data'!H73</f>
        <v>-0.17332419178793224</v>
      </c>
      <c r="I30" s="238">
        <f>'Form Data'!I73</f>
        <v>4.5688758990344507</v>
      </c>
      <c r="J30" s="239">
        <f>'Form Data'!J73</f>
        <v>0.11959307295130728</v>
      </c>
      <c r="K30" s="96">
        <f>'Form Data'!K73</f>
        <v>2.6879179774819836E-2</v>
      </c>
      <c r="L30" s="202">
        <f>'Form Data'!L73</f>
        <v>256009240.61202985</v>
      </c>
      <c r="M30" s="201">
        <f>'Form Data'!M73</f>
        <v>12891706.649543673</v>
      </c>
      <c r="N30" s="96">
        <f>'Form Data'!N73</f>
        <v>5.3026642872796272E-2</v>
      </c>
      <c r="O30" s="200">
        <f>'Form Data'!O73</f>
        <v>78359380.203949213</v>
      </c>
      <c r="P30" s="199">
        <f>'Form Data'!P73</f>
        <v>2675655.6129990816</v>
      </c>
      <c r="Q30" s="96">
        <f>'Form Data'!Q73</f>
        <v>3.5353117562068589E-2</v>
      </c>
    </row>
    <row r="31" spans="2:17">
      <c r="B31" s="494"/>
      <c r="C31" s="220" t="s">
        <v>134</v>
      </c>
      <c r="D31" s="99">
        <f>'Form Data'!D74</f>
        <v>82946830.539228335</v>
      </c>
      <c r="E31" s="98">
        <f>'Form Data'!E74</f>
        <v>1866125.4547393471</v>
      </c>
      <c r="F31" s="96">
        <f>'Form Data'!F74</f>
        <v>2.3015654005410755E-2</v>
      </c>
      <c r="G31" s="203">
        <f>'Form Data'!G74</f>
        <v>17.37657793577182</v>
      </c>
      <c r="H31" s="97">
        <f>'Form Data'!H74</f>
        <v>-0.29875822161671195</v>
      </c>
      <c r="I31" s="238">
        <f>'Form Data'!I74</f>
        <v>5.4748486120001827</v>
      </c>
      <c r="J31" s="239">
        <f>'Form Data'!J74</f>
        <v>1.1612479605799031E-2</v>
      </c>
      <c r="K31" s="96">
        <f>'Form Data'!K74</f>
        <v>2.1255679462475669E-3</v>
      </c>
      <c r="L31" s="202">
        <f>'Form Data'!L74</f>
        <v>454121340.0475086</v>
      </c>
      <c r="M31" s="201">
        <f>'Form Data'!M74</f>
        <v>11158302.389915347</v>
      </c>
      <c r="N31" s="96">
        <f>'Form Data'!N74</f>
        <v>2.5190143288074122E-2</v>
      </c>
      <c r="O31" s="200">
        <f>'Form Data'!O74</f>
        <v>114812194.09767778</v>
      </c>
      <c r="P31" s="199">
        <f>'Form Data'!P74</f>
        <v>3293985.8975031972</v>
      </c>
      <c r="Q31" s="96">
        <f>'Form Data'!Q74</f>
        <v>2.9537650852410668E-2</v>
      </c>
    </row>
    <row r="32" spans="2:17">
      <c r="B32" s="494"/>
      <c r="C32" s="220" t="s">
        <v>133</v>
      </c>
      <c r="D32" s="99">
        <f>'Form Data'!D75</f>
        <v>28139077.250449628</v>
      </c>
      <c r="E32" s="98">
        <f>'Form Data'!E75</f>
        <v>494179.00105364248</v>
      </c>
      <c r="F32" s="96">
        <f>'Form Data'!F75</f>
        <v>1.7875956590451183E-2</v>
      </c>
      <c r="G32" s="203">
        <f>'Form Data'!G75</f>
        <v>5.8948710361138605</v>
      </c>
      <c r="H32" s="97">
        <f>'Form Data'!H75</f>
        <v>-0.13162896885899933</v>
      </c>
      <c r="I32" s="238">
        <f>'Form Data'!I75</f>
        <v>6.8283491040289359</v>
      </c>
      <c r="J32" s="239">
        <f>'Form Data'!J75</f>
        <v>0.13473813210297081</v>
      </c>
      <c r="K32" s="96">
        <f>'Form Data'!K75</f>
        <v>2.0129364055975658E-2</v>
      </c>
      <c r="L32" s="202">
        <f>'Form Data'!L75</f>
        <v>192143442.93130872</v>
      </c>
      <c r="M32" s="201">
        <f>'Form Data'!M75</f>
        <v>7099248.6913748384</v>
      </c>
      <c r="N32" s="96">
        <f>'Form Data'!N75</f>
        <v>3.8365152284484748E-2</v>
      </c>
      <c r="O32" s="200">
        <f>'Form Data'!O75</f>
        <v>44322241.939334869</v>
      </c>
      <c r="P32" s="199">
        <f>'Form Data'!P75</f>
        <v>-870697.166471228</v>
      </c>
      <c r="Q32" s="96">
        <f>'Form Data'!Q75</f>
        <v>-1.926622131020831E-2</v>
      </c>
    </row>
    <row r="33" spans="2:17">
      <c r="B33" s="494"/>
      <c r="C33" s="220" t="s">
        <v>132</v>
      </c>
      <c r="D33" s="99">
        <f>'Form Data'!D76</f>
        <v>3734967.4006640562</v>
      </c>
      <c r="E33" s="98">
        <f>'Form Data'!E76</f>
        <v>39577.711159803439</v>
      </c>
      <c r="F33" s="96">
        <f>'Form Data'!F76</f>
        <v>1.0710023701211577E-2</v>
      </c>
      <c r="G33" s="203">
        <f>'Form Data'!G76</f>
        <v>0.78244041036037204</v>
      </c>
      <c r="H33" s="97">
        <f>'Form Data'!H76</f>
        <v>-2.3142803629594977E-2</v>
      </c>
      <c r="I33" s="238">
        <f>'Form Data'!I76</f>
        <v>7.4104199578081111</v>
      </c>
      <c r="J33" s="239">
        <f>'Form Data'!J76</f>
        <v>-2.587536778403976E-2</v>
      </c>
      <c r="K33" s="96">
        <f>'Form Data'!K76</f>
        <v>-3.4796046487004344E-3</v>
      </c>
      <c r="L33" s="202">
        <f>'Form Data'!L76</f>
        <v>27677676.967643607</v>
      </c>
      <c r="M33" s="201">
        <f>'Form Data'!M76</f>
        <v>197667.89334170148</v>
      </c>
      <c r="N33" s="96">
        <f>'Form Data'!N76</f>
        <v>7.1931524042527254E-3</v>
      </c>
      <c r="O33" s="200">
        <f>'Form Data'!O76</f>
        <v>5876771.4472657349</v>
      </c>
      <c r="P33" s="199">
        <f>'Form Data'!P76</f>
        <v>38314.545208842494</v>
      </c>
      <c r="Q33" s="96">
        <f>'Form Data'!Q76</f>
        <v>6.5624437846486892E-3</v>
      </c>
    </row>
    <row r="34" spans="2:17">
      <c r="B34" s="499"/>
      <c r="C34" s="216" t="s">
        <v>131</v>
      </c>
      <c r="D34" s="99">
        <f>'Form Data'!D77</f>
        <v>17725393.38776033</v>
      </c>
      <c r="E34" s="98">
        <f>'Form Data'!E77</f>
        <v>438877.24571502954</v>
      </c>
      <c r="F34" s="96">
        <f>'Form Data'!F77</f>
        <v>2.5388414999802419E-2</v>
      </c>
      <c r="G34" s="203">
        <f>'Form Data'!G77</f>
        <v>3.7133025775947539</v>
      </c>
      <c r="H34" s="97">
        <f>'Form Data'!H77</f>
        <v>-5.5103031142676784E-2</v>
      </c>
      <c r="I34" s="238">
        <f>'Form Data'!I77</f>
        <v>5.2032224773288984</v>
      </c>
      <c r="J34" s="239">
        <f>'Form Data'!J77</f>
        <v>9.5904611340753121E-2</v>
      </c>
      <c r="K34" s="96">
        <f>'Form Data'!K77</f>
        <v>1.8777881827059112E-2</v>
      </c>
      <c r="L34" s="202">
        <f>'Form Data'!L77</f>
        <v>92229165.294691578</v>
      </c>
      <c r="M34" s="201">
        <f>'Form Data'!M77</f>
        <v>3941432.5617311448</v>
      </c>
      <c r="N34" s="96">
        <f>'Form Data'!N77</f>
        <v>4.4643037483504101E-2</v>
      </c>
      <c r="O34" s="200">
        <f>'Form Data'!O77</f>
        <v>15871102.958727989</v>
      </c>
      <c r="P34" s="199">
        <f>'Form Data'!P77</f>
        <v>-296731.93245144933</v>
      </c>
      <c r="Q34" s="96">
        <f>'Form Data'!Q77</f>
        <v>-1.8353226294594033E-2</v>
      </c>
    </row>
    <row r="35" spans="2:17" ht="15" thickBot="1">
      <c r="B35" s="494"/>
      <c r="C35" s="228" t="s">
        <v>130</v>
      </c>
      <c r="D35" s="94">
        <f>'Form Data'!D78</f>
        <v>9295539.2815242037</v>
      </c>
      <c r="E35" s="93">
        <f>'Form Data'!E78</f>
        <v>86791.497869674116</v>
      </c>
      <c r="F35" s="91">
        <f>'Form Data'!F78</f>
        <v>9.4248968381703841E-3</v>
      </c>
      <c r="G35" s="215">
        <f>'Form Data'!G78</f>
        <v>1.9473277246445635</v>
      </c>
      <c r="H35" s="92">
        <f>'Form Data'!H78</f>
        <v>-6.0150040812590344E-2</v>
      </c>
      <c r="I35" s="240">
        <f>'Form Data'!I78</f>
        <v>3.0856312320587476</v>
      </c>
      <c r="J35" s="241">
        <f>'Form Data'!J78</f>
        <v>3.8789984068765548E-2</v>
      </c>
      <c r="K35" s="91">
        <f>'Form Data'!K78</f>
        <v>1.2731212725426872E-2</v>
      </c>
      <c r="L35" s="214">
        <f>'Form Data'!L78</f>
        <v>28682606.325900014</v>
      </c>
      <c r="M35" s="213">
        <f>'Form Data'!M78</f>
        <v>625013.73632506654</v>
      </c>
      <c r="N35" s="91">
        <f>'Form Data'!N78</f>
        <v>2.2276099930159228E-2</v>
      </c>
      <c r="O35" s="212">
        <f>'Form Data'!O78</f>
        <v>6843665.9096622467</v>
      </c>
      <c r="P35" s="211">
        <f>'Form Data'!P78</f>
        <v>157698.19189852569</v>
      </c>
      <c r="Q35" s="91">
        <f>'Form Data'!Q78</f>
        <v>2.358644231552939E-2</v>
      </c>
    </row>
    <row r="36" spans="2:17">
      <c r="B36" s="493" t="s">
        <v>68</v>
      </c>
      <c r="C36" s="210" t="s">
        <v>129</v>
      </c>
      <c r="D36" s="104">
        <f>Package!D24</f>
        <v>178465346.32501119</v>
      </c>
      <c r="E36" s="103">
        <f>Package!E24</f>
        <v>4695892.4527922869</v>
      </c>
      <c r="F36" s="101">
        <f>Package!F24</f>
        <v>2.7023693452161067E-2</v>
      </c>
      <c r="G36" s="209">
        <f>Package!G24</f>
        <v>37.386805247301666</v>
      </c>
      <c r="H36" s="102">
        <f>Package!H24</f>
        <v>-0.4943837220930476</v>
      </c>
      <c r="I36" s="242">
        <f>Package!I24</f>
        <v>4.836418553504453</v>
      </c>
      <c r="J36" s="243">
        <f>Package!J24</f>
        <v>8.8095405222089695E-2</v>
      </c>
      <c r="K36" s="101">
        <f>Package!K24</f>
        <v>1.8552950688277593E-2</v>
      </c>
      <c r="L36" s="208">
        <f>Package!L24</f>
        <v>863133112.12388182</v>
      </c>
      <c r="M36" s="207">
        <f>Package!M24</f>
        <v>38019591.838040352</v>
      </c>
      <c r="N36" s="101">
        <f>Package!N24</f>
        <v>4.6078013392471556E-2</v>
      </c>
      <c r="O36" s="206">
        <f>Package!O24</f>
        <v>233410990.31361485</v>
      </c>
      <c r="P36" s="205">
        <f>Package!P24</f>
        <v>6554613.5186046958</v>
      </c>
      <c r="Q36" s="101">
        <f>Package!Q24</f>
        <v>2.8893230206737872E-2</v>
      </c>
    </row>
    <row r="37" spans="2:17">
      <c r="B37" s="494"/>
      <c r="C37" s="204" t="s">
        <v>128</v>
      </c>
      <c r="D37" s="99">
        <f>Package!D25</f>
        <v>1371948.7688639585</v>
      </c>
      <c r="E37" s="98">
        <f>Package!E25</f>
        <v>40598.598682769807</v>
      </c>
      <c r="F37" s="96">
        <f>Package!F25</f>
        <v>3.0494305399190794E-2</v>
      </c>
      <c r="G37" s="203">
        <f>Package!G25</f>
        <v>0.28741031515093435</v>
      </c>
      <c r="H37" s="97">
        <f>Package!H25</f>
        <v>-2.81979294479201E-3</v>
      </c>
      <c r="I37" s="238">
        <f>Package!I25</f>
        <v>11.316363562634519</v>
      </c>
      <c r="J37" s="239">
        <f>Package!J25</f>
        <v>0.31500486743048661</v>
      </c>
      <c r="K37" s="96">
        <f>Package!K25</f>
        <v>2.8633269413150836E-2</v>
      </c>
      <c r="L37" s="202">
        <f>Package!L25</f>
        <v>15525471.057773389</v>
      </c>
      <c r="M37" s="201">
        <f>Package!M25</f>
        <v>878810.28668919951</v>
      </c>
      <c r="N37" s="96">
        <f>Package!N25</f>
        <v>6.0000726474403583E-2</v>
      </c>
      <c r="O37" s="200">
        <f>Package!O25</f>
        <v>2096217.2001715302</v>
      </c>
      <c r="P37" s="199">
        <f>Package!P25</f>
        <v>-15052.63237382751</v>
      </c>
      <c r="Q37" s="96">
        <f>Package!Q25</f>
        <v>-7.129658247273859E-3</v>
      </c>
    </row>
    <row r="38" spans="2:17">
      <c r="B38" s="494"/>
      <c r="C38" s="204" t="s">
        <v>127</v>
      </c>
      <c r="D38" s="99">
        <f>Package!D26</f>
        <v>1909605.3157996023</v>
      </c>
      <c r="E38" s="98">
        <f>Package!E26</f>
        <v>34829.728935097577</v>
      </c>
      <c r="F38" s="96">
        <f>Package!F26</f>
        <v>1.8578078986695713E-2</v>
      </c>
      <c r="G38" s="203">
        <f>Package!G26</f>
        <v>0.40004428597018976</v>
      </c>
      <c r="H38" s="97">
        <f>Package!H26</f>
        <v>-8.6508367839261413E-3</v>
      </c>
      <c r="I38" s="238">
        <f>Package!I26</f>
        <v>6.5847866353685722</v>
      </c>
      <c r="J38" s="239">
        <f>Package!J26</f>
        <v>-1.342814873643583E-2</v>
      </c>
      <c r="K38" s="96">
        <f>Package!K26</f>
        <v>-2.0351184639796844E-3</v>
      </c>
      <c r="L38" s="202">
        <f>Package!L26</f>
        <v>12574343.562306004</v>
      </c>
      <c r="M38" s="201">
        <f>Package!M26</f>
        <v>204171.56817748584</v>
      </c>
      <c r="N38" s="96">
        <f>Package!N26</f>
        <v>1.650515193114498E-2</v>
      </c>
      <c r="O38" s="200">
        <f>Package!O26</f>
        <v>3760367.5070720315</v>
      </c>
      <c r="P38" s="199">
        <f>Package!P26</f>
        <v>102178.64674063865</v>
      </c>
      <c r="Q38" s="96">
        <f>Package!Q26</f>
        <v>2.7931484852693568E-2</v>
      </c>
    </row>
    <row r="39" spans="2:17">
      <c r="B39" s="494"/>
      <c r="C39" s="204" t="s">
        <v>126</v>
      </c>
      <c r="D39" s="99">
        <f>Package!D27</f>
        <v>49921648.370006181</v>
      </c>
      <c r="E39" s="98">
        <f>Package!E27</f>
        <v>2268765.3527893946</v>
      </c>
      <c r="F39" s="96">
        <f>Package!F27</f>
        <v>4.7610243266282527E-2</v>
      </c>
      <c r="G39" s="203">
        <f>Package!G27</f>
        <v>10.458114046604273</v>
      </c>
      <c r="H39" s="97">
        <f>Package!H27</f>
        <v>6.9936917158598177E-2</v>
      </c>
      <c r="I39" s="238">
        <f>Package!I27</f>
        <v>6.8927852695962208</v>
      </c>
      <c r="J39" s="239">
        <f>Package!J27</f>
        <v>-0.10499769513938872</v>
      </c>
      <c r="K39" s="96">
        <f>Package!K27</f>
        <v>-1.5004422924876429E-2</v>
      </c>
      <c r="L39" s="202">
        <f>Package!L27</f>
        <v>344099202.51874077</v>
      </c>
      <c r="M39" s="201">
        <f>Package!M27</f>
        <v>10634669.520322323</v>
      </c>
      <c r="N39" s="96">
        <f>Package!N27</f>
        <v>3.1891456115882524E-2</v>
      </c>
      <c r="O39" s="200">
        <f>Package!O27</f>
        <v>74878753.318229675</v>
      </c>
      <c r="P39" s="199">
        <f>Package!P27</f>
        <v>1937493.3775857091</v>
      </c>
      <c r="Q39" s="96">
        <f>Package!Q27</f>
        <v>2.656237881224353E-2</v>
      </c>
    </row>
    <row r="40" spans="2:17">
      <c r="B40" s="494"/>
      <c r="C40" s="204" t="s">
        <v>125</v>
      </c>
      <c r="D40" s="99">
        <f>Package!D28</f>
        <v>57725191.266644858</v>
      </c>
      <c r="E40" s="98">
        <f>Package!E28</f>
        <v>701542.23401232064</v>
      </c>
      <c r="F40" s="96">
        <f>Package!F28</f>
        <v>1.2302654177933331E-2</v>
      </c>
      <c r="G40" s="203">
        <f>Package!G28</f>
        <v>12.092882613854727</v>
      </c>
      <c r="H40" s="97">
        <f>Package!H28</f>
        <v>-0.33809174092479211</v>
      </c>
      <c r="I40" s="238">
        <f>Package!I28</f>
        <v>5.3752379730733981</v>
      </c>
      <c r="J40" s="239">
        <f>Package!J28</f>
        <v>6.0702697398665073E-2</v>
      </c>
      <c r="K40" s="96">
        <f>Package!K28</f>
        <v>1.1422014202541587E-2</v>
      </c>
      <c r="L40" s="202">
        <f>Package!L28</f>
        <v>310286640.09939432</v>
      </c>
      <c r="M40" s="201">
        <f>Package!M28</f>
        <v>7232445.7677733302</v>
      </c>
      <c r="N40" s="96">
        <f>Package!N28</f>
        <v>2.3865189471224187E-2</v>
      </c>
      <c r="O40" s="200">
        <f>Package!O28</f>
        <v>62499166.104475081</v>
      </c>
      <c r="P40" s="199">
        <f>Package!P28</f>
        <v>-145670.49531643838</v>
      </c>
      <c r="Q40" s="96">
        <f>Package!Q28</f>
        <v>-2.3253392174531293E-3</v>
      </c>
    </row>
    <row r="41" spans="2:17">
      <c r="B41" s="494"/>
      <c r="C41" s="204" t="s">
        <v>124</v>
      </c>
      <c r="D41" s="99">
        <f>Package!D29</f>
        <v>92381630.99195388</v>
      </c>
      <c r="E41" s="98">
        <f>Package!E29</f>
        <v>9434357.1411782652</v>
      </c>
      <c r="F41" s="96">
        <f>Package!F29</f>
        <v>0.11373920688642436</v>
      </c>
      <c r="G41" s="203">
        <f>Package!G29</f>
        <v>19.353079561083533</v>
      </c>
      <c r="H41" s="97">
        <f>Package!H29</f>
        <v>1.2708373417580745</v>
      </c>
      <c r="I41" s="238">
        <f>Package!I29</f>
        <v>5.9188852758451223</v>
      </c>
      <c r="J41" s="239">
        <f>Package!J29</f>
        <v>1.5520383569385565E-2</v>
      </c>
      <c r="K41" s="96">
        <f>Package!K29</f>
        <v>2.6290740709071238E-3</v>
      </c>
      <c r="L41" s="202">
        <f>Package!L29</f>
        <v>546796275.43683326</v>
      </c>
      <c r="M41" s="201">
        <f>Package!M29</f>
        <v>57128251.076183259</v>
      </c>
      <c r="N41" s="96">
        <f>Package!N29</f>
        <v>0.11666730975700221</v>
      </c>
      <c r="O41" s="200">
        <f>Package!O29</f>
        <v>124956914.31265505</v>
      </c>
      <c r="P41" s="199">
        <f>Package!P29</f>
        <v>12134755.170421094</v>
      </c>
      <c r="Q41" s="96">
        <f>Package!Q29</f>
        <v>0.10755648768539262</v>
      </c>
    </row>
    <row r="42" spans="2:17" ht="15" thickBot="1">
      <c r="B42" s="495"/>
      <c r="C42" s="198" t="s">
        <v>123</v>
      </c>
      <c r="D42" s="197">
        <f>Package!D30</f>
        <v>7299815.3553846441</v>
      </c>
      <c r="E42" s="139">
        <f>Package!E30</f>
        <v>701046.02083818335</v>
      </c>
      <c r="F42" s="137">
        <f>Package!F30</f>
        <v>0.10623890384651047</v>
      </c>
      <c r="G42" s="196">
        <f>Package!G30</f>
        <v>1.5292424028136364</v>
      </c>
      <c r="H42" s="138">
        <f>Package!H30</f>
        <v>9.0731648724393432E-2</v>
      </c>
      <c r="I42" s="244">
        <f>Package!I30</f>
        <v>6.9314445074953248</v>
      </c>
      <c r="J42" s="245">
        <f>Package!J30</f>
        <v>-0.20304570021097135</v>
      </c>
      <c r="K42" s="137">
        <f>Package!K30</f>
        <v>-2.8459734935462132E-2</v>
      </c>
      <c r="L42" s="195">
        <f>Package!L30</f>
        <v>50598265.050810926</v>
      </c>
      <c r="M42" s="194">
        <f>Package!M30</f>
        <v>3519409.8505766094</v>
      </c>
      <c r="N42" s="137">
        <f>Package!N30</f>
        <v>7.4755637867742655E-2</v>
      </c>
      <c r="O42" s="193">
        <f>Package!O30</f>
        <v>8639612.9537795149</v>
      </c>
      <c r="P42" s="192">
        <f>Package!P30</f>
        <v>956666.66060556658</v>
      </c>
      <c r="Q42" s="137">
        <f>Package!Q30</f>
        <v>0.12451820227554294</v>
      </c>
    </row>
    <row r="43" spans="2:17">
      <c r="B43" s="505" t="s">
        <v>122</v>
      </c>
      <c r="C43" s="219" t="s">
        <v>12</v>
      </c>
      <c r="D43" s="136">
        <f>'NB &amp; PL'!D9</f>
        <v>205815348.10846594</v>
      </c>
      <c r="E43" s="119">
        <f>'NB &amp; PL'!E9</f>
        <v>6895981.2713992596</v>
      </c>
      <c r="F43" s="117">
        <f>'NB &amp; PL'!F9</f>
        <v>3.4667219090073337E-2</v>
      </c>
      <c r="G43" s="181">
        <f>'NB &amp; PL'!G9</f>
        <v>43.116372422372208</v>
      </c>
      <c r="H43" s="118">
        <f>'NB &amp; PL'!H9</f>
        <v>-0.24741768522832075</v>
      </c>
      <c r="I43" s="246">
        <f>'NB &amp; PL'!I9</f>
        <v>6.5310185030254315</v>
      </c>
      <c r="J43" s="247">
        <f>'NB &amp; PL'!J9</f>
        <v>2.7552804059808977E-2</v>
      </c>
      <c r="K43" s="117">
        <f>'NB &amp; PL'!K9</f>
        <v>4.2366340248694255E-3</v>
      </c>
      <c r="L43" s="180">
        <f>'NB &amp; PL'!L9</f>
        <v>1344183846.7030113</v>
      </c>
      <c r="M43" s="179">
        <f>'NB &amp; PL'!M9</f>
        <v>50518567.618188381</v>
      </c>
      <c r="N43" s="117">
        <f>'NB &amp; PL'!N9</f>
        <v>3.9050725434887384E-2</v>
      </c>
      <c r="O43" s="178">
        <f>'NB &amp; PL'!O9</f>
        <v>272571933.49338001</v>
      </c>
      <c r="P43" s="177">
        <f>'NB &amp; PL'!P9</f>
        <v>4776766.5804801881</v>
      </c>
      <c r="Q43" s="117">
        <f>'NB &amp; PL'!Q9</f>
        <v>1.7837389059503932E-2</v>
      </c>
    </row>
    <row r="44" spans="2:17" ht="15" thickBot="1">
      <c r="B44" s="506"/>
      <c r="C44" s="217" t="s">
        <v>11</v>
      </c>
      <c r="D44" s="134">
        <f>'NB &amp; PL'!D10</f>
        <v>241783298.99019545</v>
      </c>
      <c r="E44" s="113">
        <f>'NB &amp; PL'!E10</f>
        <v>11445717.987626851</v>
      </c>
      <c r="F44" s="111">
        <f>'NB &amp; PL'!F10</f>
        <v>4.969105752438728E-2</v>
      </c>
      <c r="G44" s="171">
        <f>'NB &amp; PL'!G10</f>
        <v>50.651318575508249</v>
      </c>
      <c r="H44" s="112">
        <f>'NB &amp; PL'!H10</f>
        <v>0.4384575790766263</v>
      </c>
      <c r="I44" s="234">
        <f>'NB &amp; PL'!I10</f>
        <v>4.4567255413373799</v>
      </c>
      <c r="J44" s="235">
        <f>'NB &amp; PL'!J10</f>
        <v>0.13076590496837781</v>
      </c>
      <c r="K44" s="111">
        <f>'NB &amp; PL'!K10</f>
        <v>3.0228184255120857E-2</v>
      </c>
      <c r="L44" s="170">
        <f>'NB &amp; PL'!L10</f>
        <v>1077561804.0784163</v>
      </c>
      <c r="M44" s="169">
        <f>'NB &amp; PL'!M10</f>
        <v>81130725.922429085</v>
      </c>
      <c r="N44" s="111">
        <f>'NB &amp; PL'!N10</f>
        <v>8.1421312222187028E-2</v>
      </c>
      <c r="O44" s="168">
        <f>'NB &amp; PL'!O10</f>
        <v>309092309.77954221</v>
      </c>
      <c r="P44" s="167">
        <f>'NB &amp; PL'!P10</f>
        <v>16374932.559092641</v>
      </c>
      <c r="Q44" s="111">
        <f>'NB &amp; PL'!Q10</f>
        <v>5.5941101668044974E-2</v>
      </c>
    </row>
    <row r="45" spans="2:17">
      <c r="B45" s="493" t="s">
        <v>121</v>
      </c>
      <c r="C45" s="120" t="s">
        <v>120</v>
      </c>
      <c r="D45" s="166">
        <f>Sodium!D15</f>
        <v>476285622.08908641</v>
      </c>
      <c r="E45" s="165">
        <f>Sodium!E15</f>
        <v>18636205.489167392</v>
      </c>
      <c r="F45" s="158">
        <f>Sodium!F15</f>
        <v>4.0721575977577001E-2</v>
      </c>
      <c r="G45" s="164">
        <f>Sodium!G15</f>
        <v>99.777341438073051</v>
      </c>
      <c r="H45" s="163">
        <f>Sodium!H15</f>
        <v>1.1222332335378837E-2</v>
      </c>
      <c r="I45" s="248">
        <f>Sodium!I15</f>
        <v>5.6187997680992083</v>
      </c>
      <c r="J45" s="249">
        <f>Sodium!J15</f>
        <v>5.0655233223916518E-2</v>
      </c>
      <c r="K45" s="158">
        <f>Sodium!K15</f>
        <v>9.097327288586813E-3</v>
      </c>
      <c r="L45" s="162">
        <f>Sodium!L15</f>
        <v>2676153542.9431458</v>
      </c>
      <c r="M45" s="161">
        <f>Sodium!M15</f>
        <v>127895445.01344109</v>
      </c>
      <c r="N45" s="158">
        <f>Sodium!N15</f>
        <v>5.0189360770538857E-2</v>
      </c>
      <c r="O45" s="160">
        <f>Sodium!O15</f>
        <v>623634872.23210514</v>
      </c>
      <c r="P45" s="159">
        <f>Sodium!P15</f>
        <v>19163816.529233932</v>
      </c>
      <c r="Q45" s="158">
        <f>Sodium!Q15</f>
        <v>3.1703447747304443E-2</v>
      </c>
    </row>
    <row r="46" spans="2:17">
      <c r="B46" s="494"/>
      <c r="C46" s="100" t="s">
        <v>119</v>
      </c>
      <c r="D46" s="157">
        <f>Sodium!D16</f>
        <v>326712.17425905244</v>
      </c>
      <c r="E46" s="156">
        <f>Sodium!E16</f>
        <v>-65235.860381678096</v>
      </c>
      <c r="F46" s="149">
        <f>Sodium!F16</f>
        <v>-0.16644007525506521</v>
      </c>
      <c r="G46" s="155">
        <f>Sodium!G16</f>
        <v>6.8443116170580826E-2</v>
      </c>
      <c r="H46" s="154">
        <f>Sodium!H16</f>
        <v>-1.7000310367010954E-2</v>
      </c>
      <c r="I46" s="250">
        <f>Sodium!I16</f>
        <v>10.090996423192085</v>
      </c>
      <c r="J46" s="251">
        <f>Sodium!J16</f>
        <v>-0.33799939813569324</v>
      </c>
      <c r="K46" s="149">
        <f>Sodium!K16</f>
        <v>-3.2409582276796856E-2</v>
      </c>
      <c r="L46" s="153">
        <f>Sodium!L16</f>
        <v>3296851.3818614073</v>
      </c>
      <c r="M46" s="152">
        <f>Sodium!M16</f>
        <v>-790773.0335844066</v>
      </c>
      <c r="N46" s="149">
        <f>Sodium!N16</f>
        <v>-0.19345540421872676</v>
      </c>
      <c r="O46" s="151">
        <f>Sodium!O16</f>
        <v>560066.78092041821</v>
      </c>
      <c r="P46" s="150">
        <f>Sodium!P16</f>
        <v>-120225.61250919488</v>
      </c>
      <c r="Q46" s="149">
        <f>Sodium!Q16</f>
        <v>-0.17672638070093916</v>
      </c>
    </row>
    <row r="47" spans="2:17">
      <c r="B47" s="494"/>
      <c r="C47" s="100" t="s">
        <v>118</v>
      </c>
      <c r="D47" s="157">
        <f>Sodium!D17</f>
        <v>661043.69770950114</v>
      </c>
      <c r="E47" s="156">
        <f>Sodium!E17</f>
        <v>51516.766278178315</v>
      </c>
      <c r="F47" s="149">
        <f>Sodium!F17</f>
        <v>8.4519261777660865E-2</v>
      </c>
      <c r="G47" s="155">
        <f>Sodium!G17</f>
        <v>0.13848241406605036</v>
      </c>
      <c r="H47" s="154">
        <f>Sodium!H17</f>
        <v>5.6074791625653209E-3</v>
      </c>
      <c r="I47" s="250">
        <f>Sodium!I17</f>
        <v>6.11170708686977</v>
      </c>
      <c r="J47" s="251">
        <f>Sodium!J17</f>
        <v>-0.10366610834306478</v>
      </c>
      <c r="K47" s="149">
        <f>Sodium!K17</f>
        <v>-1.6678983721027375E-2</v>
      </c>
      <c r="L47" s="153">
        <f>Sodium!L17</f>
        <v>4040105.4520217562</v>
      </c>
      <c r="M47" s="152">
        <f>Sodium!M17</f>
        <v>251668.10064318078</v>
      </c>
      <c r="N47" s="149">
        <f>Sodium!N17</f>
        <v>6.6430582665330654E-2</v>
      </c>
      <c r="O47" s="151">
        <f>Sodium!O17</f>
        <v>1531049.2003601373</v>
      </c>
      <c r="P47" s="150">
        <f>Sodium!P17</f>
        <v>92077.528123169206</v>
      </c>
      <c r="Q47" s="149">
        <f>Sodium!Q17</f>
        <v>6.3988423052157198E-2</v>
      </c>
    </row>
    <row r="48" spans="2:17" ht="15" thickBot="1">
      <c r="B48" s="495"/>
      <c r="C48" s="297" t="s">
        <v>117</v>
      </c>
      <c r="D48" s="148">
        <f>Sodium!D18</f>
        <v>75101.387528943058</v>
      </c>
      <c r="E48" s="147">
        <f>Sodium!E18</f>
        <v>3712.5820879455714</v>
      </c>
      <c r="F48" s="140">
        <f>Sodium!F18</f>
        <v>5.2005101710435583E-2</v>
      </c>
      <c r="G48" s="146">
        <f>Sodium!G18</f>
        <v>1.5733031690271754E-2</v>
      </c>
      <c r="H48" s="145">
        <f>Sodium!H18</f>
        <v>1.7049886906385196E-4</v>
      </c>
      <c r="I48" s="254">
        <f>Sodium!I18</f>
        <v>5.2593159751439567</v>
      </c>
      <c r="J48" s="255">
        <f>Sodium!J18</f>
        <v>0.16841747870894341</v>
      </c>
      <c r="K48" s="140">
        <f>Sodium!K18</f>
        <v>3.3082073592093926E-2</v>
      </c>
      <c r="L48" s="144">
        <f>Sodium!L18</f>
        <v>394981.92718644737</v>
      </c>
      <c r="M48" s="143">
        <f>Sodium!M18</f>
        <v>31548.764904581592</v>
      </c>
      <c r="N48" s="140">
        <f>Sodium!N18</f>
        <v>8.6807611904478596E-2</v>
      </c>
      <c r="O48" s="142">
        <f>Sodium!O18</f>
        <v>93975.277982569663</v>
      </c>
      <c r="P48" s="141">
        <f>Sodium!P18</f>
        <v>2654.7234762145818</v>
      </c>
      <c r="Q48" s="140">
        <f>Sodium!Q18</f>
        <v>2.9070382791311643E-2</v>
      </c>
    </row>
    <row r="49" spans="2:17">
      <c r="B49" s="503"/>
      <c r="C49" s="285" t="s">
        <v>114</v>
      </c>
      <c r="D49" s="286">
        <f>'Flavor Groups'!D39</f>
        <v>2294026.3369545969</v>
      </c>
      <c r="E49" s="287">
        <f>'Flavor Groups'!E39</f>
        <v>-53619.951295022853</v>
      </c>
      <c r="F49" s="288">
        <f>'Flavor Groups'!F39</f>
        <v>-2.2839876502435689E-2</v>
      </c>
      <c r="G49" s="289">
        <f>'Flavor Groups'!G39</f>
        <v>0.48057686076326273</v>
      </c>
      <c r="H49" s="290">
        <f>'Flavor Groups'!H39</f>
        <v>-3.1202572829696129E-2</v>
      </c>
      <c r="I49" s="291">
        <f>'Flavor Groups'!I39</f>
        <v>8.0319084683052093</v>
      </c>
      <c r="J49" s="292">
        <f>'Flavor Groups'!J39</f>
        <v>-2.4730446317544619E-2</v>
      </c>
      <c r="K49" s="288">
        <f>'Flavor Groups'!K39</f>
        <v>-3.0695736248845655E-3</v>
      </c>
      <c r="L49" s="293">
        <f>'Flavor Groups'!L39</f>
        <v>18425409.562300805</v>
      </c>
      <c r="M49" s="294">
        <f>'Flavor Groups'!M39</f>
        <v>-488728.881380748</v>
      </c>
      <c r="N49" s="288">
        <f>'Flavor Groups'!N39</f>
        <v>-2.583934144481281E-2</v>
      </c>
      <c r="O49" s="295">
        <f>'Flavor Groups'!O39</f>
        <v>4564295.5680994987</v>
      </c>
      <c r="P49" s="296">
        <f>'Flavor Groups'!P39</f>
        <v>-157848.27387421951</v>
      </c>
      <c r="Q49" s="288">
        <f>'Flavor Groups'!Q39</f>
        <v>-3.3427248122167227E-2</v>
      </c>
    </row>
    <row r="50" spans="2:17">
      <c r="B50" s="503"/>
      <c r="C50" s="218" t="s">
        <v>113</v>
      </c>
      <c r="D50" s="135">
        <f>'Flavor Groups'!D40</f>
        <v>634218.89002087608</v>
      </c>
      <c r="E50" s="116">
        <f>'Flavor Groups'!E40</f>
        <v>-44361.653990292572</v>
      </c>
      <c r="F50" s="114">
        <f>'Flavor Groups'!F40</f>
        <v>-6.53741908485405E-2</v>
      </c>
      <c r="G50" s="176">
        <f>'Flavor Groups'!G40</f>
        <v>0.13286287009573508</v>
      </c>
      <c r="H50" s="115">
        <f>'Flavor Groups'!H40</f>
        <v>-1.5065533002914272E-2</v>
      </c>
      <c r="I50" s="232">
        <f>'Flavor Groups'!I40</f>
        <v>11.443156619996355</v>
      </c>
      <c r="J50" s="233">
        <f>'Flavor Groups'!J40</f>
        <v>0.3687722842541703</v>
      </c>
      <c r="K50" s="114">
        <f>'Flavor Groups'!K40</f>
        <v>3.3299574321614497E-2</v>
      </c>
      <c r="L50" s="175">
        <f>'Flavor Groups'!L40</f>
        <v>7257466.0898691285</v>
      </c>
      <c r="M50" s="174">
        <f>'Flavor Groups'!M40</f>
        <v>-257395.6572675677</v>
      </c>
      <c r="N50" s="114">
        <f>'Flavor Groups'!N40</f>
        <v>-3.4251549253802346E-2</v>
      </c>
      <c r="O50" s="173">
        <f>'Flavor Groups'!O40</f>
        <v>1325665.0468225451</v>
      </c>
      <c r="P50" s="172">
        <f>'Flavor Groups'!P40</f>
        <v>-51275.633798606694</v>
      </c>
      <c r="Q50" s="114">
        <f>'Flavor Groups'!Q40</f>
        <v>-3.7238811025232937E-2</v>
      </c>
    </row>
    <row r="51" spans="2:17">
      <c r="B51" s="503"/>
      <c r="C51" s="218" t="s">
        <v>112</v>
      </c>
      <c r="D51" s="135">
        <f>'Flavor Groups'!D41</f>
        <v>206776.95889912601</v>
      </c>
      <c r="E51" s="116">
        <f>'Flavor Groups'!E41</f>
        <v>-5446.9291934924258</v>
      </c>
      <c r="F51" s="114">
        <f>'Flavor Groups'!F41</f>
        <v>-2.5665957034560052E-2</v>
      </c>
      <c r="G51" s="176">
        <f>'Flavor Groups'!G41</f>
        <v>4.3317820804898169E-2</v>
      </c>
      <c r="H51" s="115">
        <f>'Flavor Groups'!H41</f>
        <v>-2.9463126749011068E-3</v>
      </c>
      <c r="I51" s="232">
        <f>'Flavor Groups'!I41</f>
        <v>10.567340490339827</v>
      </c>
      <c r="J51" s="233">
        <f>'Flavor Groups'!J41</f>
        <v>-8.979946293353791E-2</v>
      </c>
      <c r="K51" s="114">
        <f>'Flavor Groups'!K41</f>
        <v>-8.4262253594554505E-3</v>
      </c>
      <c r="L51" s="175">
        <f>'Flavor Groups'!L41</f>
        <v>2185082.5302440687</v>
      </c>
      <c r="M51" s="174">
        <f>'Flavor Groups'!M41</f>
        <v>-76617.146586790681</v>
      </c>
      <c r="N51" s="114">
        <f>'Flavor Groups'!N41</f>
        <v>-3.387591525597608E-2</v>
      </c>
      <c r="O51" s="173">
        <f>'Flavor Groups'!O41</f>
        <v>482363.00332324934</v>
      </c>
      <c r="P51" s="172">
        <f>'Flavor Groups'!P41</f>
        <v>-12864.146297247324</v>
      </c>
      <c r="Q51" s="114">
        <f>'Flavor Groups'!Q41</f>
        <v>-2.597625414338733E-2</v>
      </c>
    </row>
    <row r="52" spans="2:17">
      <c r="B52" s="503"/>
      <c r="C52" s="218" t="s">
        <v>111</v>
      </c>
      <c r="D52" s="135">
        <f>'Flavor Groups'!D42</f>
        <v>268968.32700704871</v>
      </c>
      <c r="E52" s="116">
        <f>'Flavor Groups'!E42</f>
        <v>-87907.676767096098</v>
      </c>
      <c r="F52" s="114">
        <f>'Flavor Groups'!F42</f>
        <v>-0.24632554679336188</v>
      </c>
      <c r="G52" s="176">
        <f>'Flavor Groups'!G42</f>
        <v>5.6346325303915833E-2</v>
      </c>
      <c r="H52" s="115">
        <f>'Flavor Groups'!H42</f>
        <v>-2.1451509910274912E-2</v>
      </c>
      <c r="I52" s="232">
        <f>'Flavor Groups'!I42</f>
        <v>8.9539817705452123</v>
      </c>
      <c r="J52" s="233">
        <f>'Flavor Groups'!J42</f>
        <v>1.1236154253757729</v>
      </c>
      <c r="K52" s="114">
        <f>'Flavor Groups'!K42</f>
        <v>0.14349461772870081</v>
      </c>
      <c r="L52" s="175">
        <f>'Flavor Groups'!L42</f>
        <v>2408337.4968751576</v>
      </c>
      <c r="M52" s="174">
        <f>'Flavor Groups'!M42</f>
        <v>-386132.35247646784</v>
      </c>
      <c r="N52" s="114">
        <f>'Flavor Groups'!N42</f>
        <v>-0.13817731923858778</v>
      </c>
      <c r="O52" s="173">
        <f>'Flavor Groups'!O42</f>
        <v>625176.49512287253</v>
      </c>
      <c r="P52" s="172">
        <f>'Flavor Groups'!P42</f>
        <v>-219384.32902973762</v>
      </c>
      <c r="Q52" s="114">
        <f>'Flavor Groups'!Q42</f>
        <v>-0.25976143192511542</v>
      </c>
    </row>
    <row r="53" spans="2:17">
      <c r="B53" s="503"/>
      <c r="C53" s="218" t="s">
        <v>110</v>
      </c>
      <c r="D53" s="135">
        <f>'Flavor Groups'!D43</f>
        <v>10474536.487414097</v>
      </c>
      <c r="E53" s="116">
        <f>'Flavor Groups'!E43</f>
        <v>409287.07938765734</v>
      </c>
      <c r="F53" s="114">
        <f>'Flavor Groups'!F43</f>
        <v>4.0663381779817112E-2</v>
      </c>
      <c r="G53" s="176">
        <f>'Flavor Groups'!G43</f>
        <v>2.1943165089178085</v>
      </c>
      <c r="H53" s="115">
        <f>'Flavor Groups'!H43</f>
        <v>1.2411000565970554E-4</v>
      </c>
      <c r="I53" s="232">
        <f>'Flavor Groups'!I43</f>
        <v>5.3406127006502953</v>
      </c>
      <c r="J53" s="233">
        <f>'Flavor Groups'!J43</f>
        <v>9.2559271862366899E-2</v>
      </c>
      <c r="K53" s="114">
        <f>'Flavor Groups'!K43</f>
        <v>1.7636876818867307E-2</v>
      </c>
      <c r="L53" s="175">
        <f>'Flavor Groups'!L43</f>
        <v>55940442.598108657</v>
      </c>
      <c r="M53" s="174">
        <f>'Flavor Groups'!M43</f>
        <v>3117475.9307098314</v>
      </c>
      <c r="N53" s="114">
        <f>'Flavor Groups'!N43</f>
        <v>5.9017433654173557E-2</v>
      </c>
      <c r="O53" s="173">
        <f>'Flavor Groups'!O43</f>
        <v>12458788.815767042</v>
      </c>
      <c r="P53" s="172">
        <f>'Flavor Groups'!P43</f>
        <v>392813.67164899036</v>
      </c>
      <c r="Q53" s="114">
        <f>'Flavor Groups'!Q43</f>
        <v>3.255548490338802E-2</v>
      </c>
    </row>
    <row r="54" spans="2:17">
      <c r="B54" s="503"/>
      <c r="C54" s="218" t="s">
        <v>109</v>
      </c>
      <c r="D54" s="135">
        <f>'Flavor Groups'!D44</f>
        <v>15682520.07148546</v>
      </c>
      <c r="E54" s="116">
        <f>'Flavor Groups'!E44</f>
        <v>1096938.579680454</v>
      </c>
      <c r="F54" s="114">
        <f>'Flavor Groups'!F44</f>
        <v>7.5207051586991938E-2</v>
      </c>
      <c r="G54" s="176">
        <f>'Flavor Groups'!G44</f>
        <v>3.2853399036457991</v>
      </c>
      <c r="H54" s="115">
        <f>'Flavor Groups'!H44</f>
        <v>0.10572946920278259</v>
      </c>
      <c r="I54" s="232">
        <f>'Flavor Groups'!I44</f>
        <v>5.8382020271271058</v>
      </c>
      <c r="J54" s="233">
        <f>'Flavor Groups'!J44</f>
        <v>-0.1557473765160502</v>
      </c>
      <c r="K54" s="114">
        <f>'Flavor Groups'!K44</f>
        <v>-2.5984099302103898E-2</v>
      </c>
      <c r="L54" s="175">
        <f>'Flavor Groups'!L44</f>
        <v>91557720.471807942</v>
      </c>
      <c r="M54" s="174">
        <f>'Flavor Groups'!M44</f>
        <v>4132482.9872146696</v>
      </c>
      <c r="N54" s="114">
        <f>'Flavor Groups'!N44</f>
        <v>4.726876478823322E-2</v>
      </c>
      <c r="O54" s="173">
        <f>'Flavor Groups'!O44</f>
        <v>24244052.722821586</v>
      </c>
      <c r="P54" s="172">
        <f>'Flavor Groups'!P44</f>
        <v>1253106.0105990544</v>
      </c>
      <c r="Q54" s="114">
        <f>'Flavor Groups'!Q44</f>
        <v>5.4504324083917498E-2</v>
      </c>
    </row>
    <row r="55" spans="2:17">
      <c r="B55" s="503"/>
      <c r="C55" s="218" t="s">
        <v>108</v>
      </c>
      <c r="D55" s="135">
        <f>'Flavor Groups'!D45</f>
        <v>431252555.14289838</v>
      </c>
      <c r="E55" s="116">
        <f>'Flavor Groups'!E45</f>
        <v>16821974.532335758</v>
      </c>
      <c r="F55" s="114">
        <f>'Flavor Groups'!F45</f>
        <v>4.0590572509279291E-2</v>
      </c>
      <c r="G55" s="176">
        <f>'Flavor Groups'!G45</f>
        <v>90.34333904895</v>
      </c>
      <c r="H55" s="115">
        <f>'Flavor Groups'!H45</f>
        <v>-1.2110947652530513E-3</v>
      </c>
      <c r="I55" s="232">
        <f>'Flavor Groups'!I45</f>
        <v>5.4908794108016838</v>
      </c>
      <c r="J55" s="233">
        <f>'Flavor Groups'!J45</f>
        <v>6.2591634834054943E-2</v>
      </c>
      <c r="K55" s="114">
        <f>'Flavor Groups'!K45</f>
        <v>1.1530640492415228E-2</v>
      </c>
      <c r="L55" s="175">
        <f>'Flavor Groups'!L45</f>
        <v>2367955775.8897586</v>
      </c>
      <c r="M55" s="174">
        <f>'Flavor Groups'!M45</f>
        <v>118307321.17427444</v>
      </c>
      <c r="N55" s="114">
        <f>'Flavor Groups'!N45</f>
        <v>5.2589248300680347E-2</v>
      </c>
      <c r="O55" s="173">
        <f>'Flavor Groups'!O45</f>
        <v>550863827.71634901</v>
      </c>
      <c r="P55" s="172">
        <f>'Flavor Groups'!P45</f>
        <v>16970955.762198985</v>
      </c>
      <c r="Q55" s="114">
        <f>'Flavor Groups'!Q45</f>
        <v>3.1787193000127612E-2</v>
      </c>
    </row>
    <row r="56" spans="2:17">
      <c r="B56" s="503"/>
      <c r="C56" s="218" t="s">
        <v>107</v>
      </c>
      <c r="D56" s="135">
        <f>'Flavor Groups'!D46</f>
        <v>4789830.9722451968</v>
      </c>
      <c r="E56" s="116">
        <f>'Flavor Groups'!E46</f>
        <v>-128167.93589354679</v>
      </c>
      <c r="F56" s="114">
        <f>'Flavor Groups'!F46</f>
        <v>-2.6060993157489939E-2</v>
      </c>
      <c r="G56" s="176">
        <f>'Flavor Groups'!G46</f>
        <v>1.0034243701334635</v>
      </c>
      <c r="H56" s="115">
        <f>'Flavor Groups'!H46</f>
        <v>-6.8683769928228999E-2</v>
      </c>
      <c r="I56" s="232">
        <f>'Flavor Groups'!I46</f>
        <v>7.7210157910101431</v>
      </c>
      <c r="J56" s="233">
        <f>'Flavor Groups'!J46</f>
        <v>-5.347361986949295E-2</v>
      </c>
      <c r="K56" s="114">
        <f>'Flavor Groups'!K46</f>
        <v>-6.8780876844030244E-3</v>
      </c>
      <c r="L56" s="175">
        <f>'Flavor Groups'!L46</f>
        <v>36982360.57297463</v>
      </c>
      <c r="M56" s="174">
        <f>'Flavor Groups'!M46</f>
        <v>-1252569.8610676453</v>
      </c>
      <c r="N56" s="114">
        <f>'Flavor Groups'!N46</f>
        <v>-3.2759831045813176E-2</v>
      </c>
      <c r="O56" s="173">
        <f>'Flavor Groups'!O46</f>
        <v>9026982.7585498095</v>
      </c>
      <c r="P56" s="172">
        <f>'Flavor Groups'!P46</f>
        <v>-93552.742713660002</v>
      </c>
      <c r="Q56" s="114">
        <f>'Flavor Groups'!Q46</f>
        <v>-1.0257373890019957E-2</v>
      </c>
    </row>
    <row r="57" spans="2:17">
      <c r="B57" s="503"/>
      <c r="C57" s="218" t="s">
        <v>106</v>
      </c>
      <c r="D57" s="135">
        <f>'Flavor Groups'!D47</f>
        <v>2335315.3171638348</v>
      </c>
      <c r="E57" s="116">
        <f>'Flavor Groups'!E47</f>
        <v>-34799.707877745852</v>
      </c>
      <c r="F57" s="114">
        <f>'Flavor Groups'!F47</f>
        <v>-1.4682708438226678E-2</v>
      </c>
      <c r="G57" s="176">
        <f>'Flavor Groups'!G47</f>
        <v>0.48922651232716485</v>
      </c>
      <c r="H57" s="115">
        <f>'Flavor Groups'!H47</f>
        <v>-2.7451034515006079E-2</v>
      </c>
      <c r="I57" s="232">
        <f>'Flavor Groups'!I47</f>
        <v>5.1746936696118091</v>
      </c>
      <c r="J57" s="233">
        <f>'Flavor Groups'!J47</f>
        <v>7.1526412291805563E-2</v>
      </c>
      <c r="K57" s="114">
        <f>'Flavor Groups'!K47</f>
        <v>1.4016082304417475E-2</v>
      </c>
      <c r="L57" s="175">
        <f>'Flavor Groups'!L47</f>
        <v>12084541.388275189</v>
      </c>
      <c r="M57" s="174">
        <f>'Flavor Groups'!M47</f>
        <v>-10552.003599185497</v>
      </c>
      <c r="N57" s="114">
        <f>'Flavor Groups'!N47</f>
        <v>-8.7242018373123568E-4</v>
      </c>
      <c r="O57" s="173">
        <f>'Flavor Groups'!O47</f>
        <v>3918656.7798282178</v>
      </c>
      <c r="P57" s="172">
        <f>'Flavor Groups'!P47</f>
        <v>44342.635576790664</v>
      </c>
      <c r="Q57" s="114">
        <f>'Flavor Groups'!Q47</f>
        <v>1.1445286552868906E-2</v>
      </c>
    </row>
    <row r="58" spans="2:17">
      <c r="B58" s="503"/>
      <c r="C58" s="218" t="s">
        <v>105</v>
      </c>
      <c r="D58" s="135">
        <f>'Flavor Groups'!D48</f>
        <v>1171636.5870776658</v>
      </c>
      <c r="E58" s="116">
        <f>'Flavor Groups'!E48</f>
        <v>344610.98334400787</v>
      </c>
      <c r="F58" s="114">
        <f>'Flavor Groups'!F48</f>
        <v>0.41668720023689759</v>
      </c>
      <c r="G58" s="176">
        <f>'Flavor Groups'!G48</f>
        <v>0.24544680412024047</v>
      </c>
      <c r="H58" s="115">
        <f>'Flavor Groups'!H48</f>
        <v>6.5157849534470846E-2</v>
      </c>
      <c r="I58" s="232">
        <f>'Flavor Groups'!I48</f>
        <v>5.663592787989983</v>
      </c>
      <c r="J58" s="233">
        <f>'Flavor Groups'!J48</f>
        <v>-0.40524038606061996</v>
      </c>
      <c r="K58" s="114">
        <f>'Flavor Groups'!K48</f>
        <v>-6.677401972315955E-2</v>
      </c>
      <c r="L58" s="175">
        <f>'Flavor Groups'!L48</f>
        <v>6635672.524718266</v>
      </c>
      <c r="M58" s="174">
        <f>'Flavor Groups'!M48</f>
        <v>1616592.1049902141</v>
      </c>
      <c r="N58" s="114">
        <f>'Flavor Groups'!N48</f>
        <v>0.32208930118673129</v>
      </c>
      <c r="O58" s="173">
        <f>'Flavor Groups'!O48</f>
        <v>1371307.3506424641</v>
      </c>
      <c r="P58" s="172">
        <f>'Flavor Groups'!P48</f>
        <v>336308.4966710828</v>
      </c>
      <c r="Q58" s="114">
        <f>'Flavor Groups'!Q48</f>
        <v>0.32493610536923556</v>
      </c>
    </row>
    <row r="59" spans="2:17">
      <c r="B59" s="503"/>
      <c r="C59" s="218" t="s">
        <v>104</v>
      </c>
      <c r="D59" s="135">
        <f>'Flavor Groups'!D49</f>
        <v>1726848.0651350506</v>
      </c>
      <c r="E59" s="116">
        <f>'Flavor Groups'!E49</f>
        <v>52703.58334786701</v>
      </c>
      <c r="F59" s="114">
        <f>'Flavor Groups'!F49</f>
        <v>3.1480904976376262E-2</v>
      </c>
      <c r="G59" s="176">
        <f>'Flavor Groups'!G49</f>
        <v>0.36175836728161403</v>
      </c>
      <c r="H59" s="115">
        <f>'Flavor Groups'!H49</f>
        <v>-3.1998118658238539E-3</v>
      </c>
      <c r="I59" s="232">
        <f>'Flavor Groups'!I49</f>
        <v>9.1451419444154691</v>
      </c>
      <c r="J59" s="233">
        <f>'Flavor Groups'!J49</f>
        <v>-0.43831908288441923</v>
      </c>
      <c r="K59" s="114">
        <f>'Flavor Groups'!K49</f>
        <v>-4.5737034004291695E-2</v>
      </c>
      <c r="L59" s="175">
        <f>'Flavor Groups'!L49</f>
        <v>15792270.672099248</v>
      </c>
      <c r="M59" s="174">
        <f>'Flavor Groups'!M49</f>
        <v>-251827.7231773939</v>
      </c>
      <c r="N59" s="114">
        <f>'Flavor Groups'!N49</f>
        <v>-1.5695972249305801E-2</v>
      </c>
      <c r="O59" s="173">
        <f>'Flavor Groups'!O49</f>
        <v>3380943.3464094158</v>
      </c>
      <c r="P59" s="172">
        <f>'Flavor Groups'!P49</f>
        <v>21009.913720946759</v>
      </c>
      <c r="Q59" s="114">
        <f>'Flavor Groups'!Q49</f>
        <v>6.2530743962196777E-3</v>
      </c>
    </row>
    <row r="60" spans="2:17" ht="15" thickBot="1">
      <c r="B60" s="504"/>
      <c r="C60" s="217" t="s">
        <v>103</v>
      </c>
      <c r="D60" s="134">
        <f>'Flavor Groups'!D50</f>
        <v>586507.75710180122</v>
      </c>
      <c r="E60" s="113">
        <f>'Flavor Groups'!E50</f>
        <v>-34465.786810972262</v>
      </c>
      <c r="F60" s="111">
        <f>'Flavor Groups'!F50</f>
        <v>-5.5502826406745566E-2</v>
      </c>
      <c r="G60" s="171">
        <f>'Flavor Groups'!G50</f>
        <v>0.12286783816765937</v>
      </c>
      <c r="H60" s="112">
        <f>'Flavor Groups'!H50</f>
        <v>-1.2502421896875726E-2</v>
      </c>
      <c r="I60" s="234">
        <f>'Flavor Groups'!I50</f>
        <v>9.6858541282474224</v>
      </c>
      <c r="J60" s="235">
        <f>'Flavor Groups'!J50</f>
        <v>9.1755677128741553E-2</v>
      </c>
      <c r="K60" s="111">
        <f>'Flavor Groups'!K50</f>
        <v>9.5637623061959262E-3</v>
      </c>
      <c r="L60" s="170">
        <f>'Flavor Groups'!L50</f>
        <v>5680828.5803736178</v>
      </c>
      <c r="M60" s="169">
        <f>'Flavor Groups'!M50</f>
        <v>-276852.73546560016</v>
      </c>
      <c r="N60" s="111">
        <f>'Flavor Groups'!N50</f>
        <v>-4.6469879939625772E-2</v>
      </c>
      <c r="O60" s="168">
        <f>'Flavor Groups'!O50</f>
        <v>1059184.1785699963</v>
      </c>
      <c r="P60" s="167">
        <f>'Flavor Groups'!P50</f>
        <v>-56880.966461634962</v>
      </c>
      <c r="Q60" s="111">
        <f>'Flavor Groups'!Q50</f>
        <v>-5.0965632888770894E-2</v>
      </c>
    </row>
    <row r="61" spans="2:17">
      <c r="B61" s="498" t="s">
        <v>102</v>
      </c>
      <c r="C61" s="120" t="s">
        <v>101</v>
      </c>
      <c r="D61" s="166">
        <f>'Cheddar Sharpness'!D18</f>
        <v>477348479.348584</v>
      </c>
      <c r="E61" s="165">
        <f>'Cheddar Sharpness'!E18</f>
        <v>18626198.977151692</v>
      </c>
      <c r="F61" s="158">
        <f>'Cheddar Sharpness'!F18</f>
        <v>4.06045221131833E-2</v>
      </c>
      <c r="G61" s="164">
        <f>'Cheddar Sharpness'!G18</f>
        <v>100</v>
      </c>
      <c r="H61" s="163">
        <f>'Cheddar Sharpness'!H18</f>
        <v>0</v>
      </c>
      <c r="I61" s="248">
        <f>'Cheddar Sharpness'!I18</f>
        <v>5.6224867111063039</v>
      </c>
      <c r="J61" s="249">
        <f>'Cheddar Sharpness'!J18</f>
        <v>4.9403165243245617E-2</v>
      </c>
      <c r="K61" s="158">
        <f>'Cheddar Sharpness'!K18</f>
        <v>8.8646015866598593E-3</v>
      </c>
      <c r="L61" s="162">
        <f>'Cheddar Sharpness'!L18</f>
        <v>2683885481.7042155</v>
      </c>
      <c r="M61" s="161">
        <f>'Cheddar Sharpness'!M18</f>
        <v>127387888.84540558</v>
      </c>
      <c r="N61" s="158">
        <f>'Cheddar Sharpness'!N18</f>
        <v>4.9829066610993261E-2</v>
      </c>
      <c r="O61" s="160">
        <f>'Cheddar Sharpness'!O18</f>
        <v>625819963.49136817</v>
      </c>
      <c r="P61" s="159">
        <f>'Cheddar Sharpness'!P18</f>
        <v>19138323.168323755</v>
      </c>
      <c r="Q61" s="158">
        <f>'Cheddar Sharpness'!Q18</f>
        <v>3.154590792978839E-2</v>
      </c>
    </row>
    <row r="62" spans="2:17">
      <c r="B62" s="496"/>
      <c r="C62" s="106" t="s">
        <v>100</v>
      </c>
      <c r="D62" s="157">
        <f>'Cheddar Sharpness'!D19</f>
        <v>15556807.135493413</v>
      </c>
      <c r="E62" s="156">
        <f>'Cheddar Sharpness'!E19</f>
        <v>1097255.5635584928</v>
      </c>
      <c r="F62" s="149">
        <f>'Cheddar Sharpness'!F19</f>
        <v>7.588448079456328E-2</v>
      </c>
      <c r="G62" s="155">
        <f>'Cheddar Sharpness'!G19</f>
        <v>3.2590042303524434</v>
      </c>
      <c r="H62" s="154">
        <f>'Cheddar Sharpness'!H19</f>
        <v>0.10686791810991059</v>
      </c>
      <c r="I62" s="250">
        <f>'Cheddar Sharpness'!I19</f>
        <v>5.8949455395460033</v>
      </c>
      <c r="J62" s="251">
        <f>'Cheddar Sharpness'!J19</f>
        <v>-5.1414005092009774E-3</v>
      </c>
      <c r="K62" s="149">
        <f>'Cheddar Sharpness'!K19</f>
        <v>-8.7141097435301047E-4</v>
      </c>
      <c r="L62" s="153">
        <f>'Cheddar Sharpness'!L19</f>
        <v>91706530.832954332</v>
      </c>
      <c r="M62" s="152">
        <f>'Cheddar Sharpness'!M19</f>
        <v>6393919.4443264157</v>
      </c>
      <c r="N62" s="149">
        <f>'Cheddar Sharpness'!N19</f>
        <v>7.4946943250862888E-2</v>
      </c>
      <c r="O62" s="151">
        <f>'Cheddar Sharpness'!O19</f>
        <v>23641267.162962414</v>
      </c>
      <c r="P62" s="150">
        <f>'Cheddar Sharpness'!P19</f>
        <v>1582298.8743619546</v>
      </c>
      <c r="Q62" s="149">
        <f>'Cheddar Sharpness'!Q19</f>
        <v>7.1730411579568221E-2</v>
      </c>
    </row>
    <row r="63" spans="2:17">
      <c r="B63" s="496"/>
      <c r="C63" s="106" t="s">
        <v>99</v>
      </c>
      <c r="D63" s="157">
        <f>'Cheddar Sharpness'!D20</f>
        <v>45453760.685592577</v>
      </c>
      <c r="E63" s="156">
        <f>'Cheddar Sharpness'!E20</f>
        <v>1802787.4400944784</v>
      </c>
      <c r="F63" s="149">
        <f>'Cheddar Sharpness'!F20</f>
        <v>4.1300051431966807E-2</v>
      </c>
      <c r="G63" s="155">
        <f>'Cheddar Sharpness'!G20</f>
        <v>9.5221337559556662</v>
      </c>
      <c r="H63" s="154">
        <f>'Cheddar Sharpness'!H20</f>
        <v>6.3602447685848773E-3</v>
      </c>
      <c r="I63" s="250">
        <f>'Cheddar Sharpness'!I20</f>
        <v>5.1961668224682338</v>
      </c>
      <c r="J63" s="251">
        <f>'Cheddar Sharpness'!J20</f>
        <v>6.8462305262857015E-2</v>
      </c>
      <c r="K63" s="149">
        <f>'Cheddar Sharpness'!K20</f>
        <v>1.3351452883671483E-2</v>
      </c>
      <c r="L63" s="153">
        <f>'Cheddar Sharpness'!L20</f>
        <v>236185323.23088712</v>
      </c>
      <c r="M63" s="152">
        <f>'Cheddar Sharpness'!M20</f>
        <v>12356030.539535463</v>
      </c>
      <c r="N63" s="149">
        <f>'Cheddar Sharpness'!N20</f>
        <v>5.5202920006425397E-2</v>
      </c>
      <c r="O63" s="151">
        <f>'Cheddar Sharpness'!O20</f>
        <v>64833222.208643258</v>
      </c>
      <c r="P63" s="150">
        <f>'Cheddar Sharpness'!P20</f>
        <v>2052028.6086874008</v>
      </c>
      <c r="Q63" s="149">
        <f>'Cheddar Sharpness'!Q20</f>
        <v>3.268540292118377E-2</v>
      </c>
    </row>
    <row r="64" spans="2:17">
      <c r="B64" s="496"/>
      <c r="C64" s="106" t="s">
        <v>98</v>
      </c>
      <c r="D64" s="157">
        <f>'Cheddar Sharpness'!D21</f>
        <v>11433213.101007378</v>
      </c>
      <c r="E64" s="156">
        <f>'Cheddar Sharpness'!E21</f>
        <v>519656.40069226176</v>
      </c>
      <c r="F64" s="149">
        <f>'Cheddar Sharpness'!F21</f>
        <v>4.7615677909774112E-2</v>
      </c>
      <c r="G64" s="155">
        <f>'Cheddar Sharpness'!G21</f>
        <v>2.3951502090484857</v>
      </c>
      <c r="H64" s="154">
        <f>'Cheddar Sharpness'!H21</f>
        <v>1.6029515046378062E-2</v>
      </c>
      <c r="I64" s="250">
        <f>'Cheddar Sharpness'!I21</f>
        <v>5.2286795387640161</v>
      </c>
      <c r="J64" s="251">
        <f>'Cheddar Sharpness'!J21</f>
        <v>2.2700790329863274E-2</v>
      </c>
      <c r="K64" s="149">
        <f>'Cheddar Sharpness'!K21</f>
        <v>4.3605230499051085E-3</v>
      </c>
      <c r="L64" s="153">
        <f>'Cheddar Sharpness'!L21</f>
        <v>59780607.403565958</v>
      </c>
      <c r="M64" s="152">
        <f>'Cheddar Sharpness'!M21</f>
        <v>2964863.1518943086</v>
      </c>
      <c r="N64" s="149">
        <f>'Cheddar Sharpness'!N21</f>
        <v>5.2183830220741599E-2</v>
      </c>
      <c r="O64" s="151">
        <f>'Cheddar Sharpness'!O21</f>
        <v>13510262.283039087</v>
      </c>
      <c r="P64" s="150">
        <f>'Cheddar Sharpness'!P21</f>
        <v>682290.99691521563</v>
      </c>
      <c r="Q64" s="149">
        <f>'Cheddar Sharpness'!Q21</f>
        <v>5.3187755234006158E-2</v>
      </c>
    </row>
    <row r="65" spans="2:17" ht="15" thickBot="1">
      <c r="B65" s="497"/>
      <c r="C65" s="105" t="s">
        <v>97</v>
      </c>
      <c r="D65" s="148">
        <f>'Cheddar Sharpness'!D22</f>
        <v>23889768.99070923</v>
      </c>
      <c r="E65" s="147">
        <f>'Cheddar Sharpness'!E22</f>
        <v>-580748.29490244761</v>
      </c>
      <c r="F65" s="140">
        <f>'Cheddar Sharpness'!F22</f>
        <v>-2.3732571245803597E-2</v>
      </c>
      <c r="G65" s="146">
        <f>'Cheddar Sharpness'!G22</f>
        <v>5.0046810714282621</v>
      </c>
      <c r="H65" s="145">
        <f>'Cheddar Sharpness'!H22</f>
        <v>-0.32981396678911779</v>
      </c>
      <c r="I65" s="254">
        <f>'Cheddar Sharpness'!I22</f>
        <v>5.0073837264239156</v>
      </c>
      <c r="J65" s="255">
        <f>'Cheddar Sharpness'!J22</f>
        <v>0.12614437838093639</v>
      </c>
      <c r="K65" s="140">
        <f>'Cheddar Sharpness'!K22</f>
        <v>2.5842694731105755E-2</v>
      </c>
      <c r="L65" s="144">
        <f>'Cheddar Sharpness'!L22</f>
        <v>119625240.47210409</v>
      </c>
      <c r="M65" s="143">
        <f>'Cheddar Sharpness'!M22</f>
        <v>178788.6306104809</v>
      </c>
      <c r="N65" s="140">
        <f>'Cheddar Sharpness'!N22</f>
        <v>1.496809891412554E-3</v>
      </c>
      <c r="O65" s="142">
        <f>'Cheddar Sharpness'!O22</f>
        <v>31287687.61949091</v>
      </c>
      <c r="P65" s="141">
        <f>'Cheddar Sharpness'!P22</f>
        <v>136774.88958550617</v>
      </c>
      <c r="Q65" s="140">
        <f>'Cheddar Sharpness'!Q22</f>
        <v>4.39071852473202E-3</v>
      </c>
    </row>
    <row r="66" spans="2:17">
      <c r="B66" s="493" t="s">
        <v>69</v>
      </c>
      <c r="C66" s="362" t="s">
        <v>294</v>
      </c>
      <c r="D66" s="317">
        <f>Size!D21</f>
        <v>236877.49209141583</v>
      </c>
      <c r="E66" s="318">
        <f>Size!E21</f>
        <v>-42612.689590762107</v>
      </c>
      <c r="F66" s="321">
        <f>Size!F21</f>
        <v>-0.1524657837147893</v>
      </c>
      <c r="G66" s="333">
        <f>Size!G21</f>
        <v>4.9623598343640225E-2</v>
      </c>
      <c r="H66" s="334">
        <f>Size!H21</f>
        <v>-1.1304373468819337E-2</v>
      </c>
      <c r="I66" s="332">
        <f>Size!I21</f>
        <v>17.024522592242459</v>
      </c>
      <c r="J66" s="319">
        <f>Size!J21</f>
        <v>-0.64239935887922428</v>
      </c>
      <c r="K66" s="321">
        <f>Size!K21</f>
        <v>-3.6361702432179364E-2</v>
      </c>
      <c r="L66" s="337">
        <f>Size!L21</f>
        <v>4032726.2157040434</v>
      </c>
      <c r="M66" s="340">
        <f>Size!M21</f>
        <v>-905005.01017981302</v>
      </c>
      <c r="N66" s="321">
        <f>Size!N21</f>
        <v>-0.18328357068844237</v>
      </c>
      <c r="O66" s="329">
        <f>Size!O21</f>
        <v>1502139.9256837368</v>
      </c>
      <c r="P66" s="320">
        <f>Size!P21</f>
        <v>-291414.68902293616</v>
      </c>
      <c r="Q66" s="321">
        <f>Size!Q21</f>
        <v>-0.16247884878074684</v>
      </c>
    </row>
    <row r="67" spans="2:17">
      <c r="B67" s="494"/>
      <c r="C67" s="362" t="s">
        <v>295</v>
      </c>
      <c r="D67" s="157">
        <f>Size!D22</f>
        <v>38067186.999370404</v>
      </c>
      <c r="E67" s="357">
        <f>Size!E22</f>
        <v>964695.04628621042</v>
      </c>
      <c r="F67" s="325">
        <f>Size!F22</f>
        <v>2.6000815457518586E-2</v>
      </c>
      <c r="G67" s="313">
        <f>Size!G22</f>
        <v>7.9747163018763496</v>
      </c>
      <c r="H67" s="335">
        <f>Size!H22</f>
        <v>-0.11350908866755827</v>
      </c>
      <c r="I67" s="315">
        <f>Size!I22</f>
        <v>9.8326714545747151</v>
      </c>
      <c r="J67" s="358">
        <f>Size!J22</f>
        <v>6.2736427751186596E-3</v>
      </c>
      <c r="K67" s="325">
        <f>Size!K22</f>
        <v>6.3844787227983299E-4</v>
      </c>
      <c r="L67" s="338">
        <f>Size!L22</f>
        <v>374302142.96466708</v>
      </c>
      <c r="M67" s="359">
        <f>Size!M22</f>
        <v>9718297.2245684266</v>
      </c>
      <c r="N67" s="325">
        <f>Size!N22</f>
        <v>2.6655863495104831E-2</v>
      </c>
      <c r="O67" s="360">
        <f>Size!O22</f>
        <v>97989098.941818058</v>
      </c>
      <c r="P67" s="361">
        <f>Size!P22</f>
        <v>2292857.5200013369</v>
      </c>
      <c r="Q67" s="325">
        <f>Size!Q22</f>
        <v>2.3959744770901879E-2</v>
      </c>
    </row>
    <row r="68" spans="2:17">
      <c r="B68" s="494"/>
      <c r="C68" s="100" t="s">
        <v>96</v>
      </c>
      <c r="D68" s="157">
        <f>Size!D23</f>
        <v>150057823.05283797</v>
      </c>
      <c r="E68" s="322">
        <f>Size!E23</f>
        <v>6105408.8602916598</v>
      </c>
      <c r="F68" s="325">
        <f>Size!F23</f>
        <v>4.2412688210461361E-2</v>
      </c>
      <c r="G68" s="313">
        <f>Size!G23</f>
        <v>31.435697303909937</v>
      </c>
      <c r="H68" s="335">
        <f>Size!H23</f>
        <v>5.4528271530138284E-2</v>
      </c>
      <c r="I68" s="315">
        <f>Size!I23</f>
        <v>5.869423441367954</v>
      </c>
      <c r="J68" s="323">
        <f>Size!J23</f>
        <v>4.8617719632530587E-2</v>
      </c>
      <c r="K68" s="325">
        <f>Size!K23</f>
        <v>8.3524037661981323E-3</v>
      </c>
      <c r="L68" s="338">
        <f>Size!L23</f>
        <v>880752904.18697166</v>
      </c>
      <c r="M68" s="341">
        <f>Size!M23</f>
        <v>42833867.997370481</v>
      </c>
      <c r="N68" s="325">
        <f>Size!N23</f>
        <v>5.1119339873402989E-2</v>
      </c>
      <c r="O68" s="330">
        <f>Size!O23</f>
        <v>294664650.49227041</v>
      </c>
      <c r="P68" s="324">
        <f>Size!P23</f>
        <v>11805627.290920675</v>
      </c>
      <c r="Q68" s="325">
        <f>Size!Q23</f>
        <v>4.1736788727142649E-2</v>
      </c>
    </row>
    <row r="69" spans="2:17">
      <c r="B69" s="494"/>
      <c r="C69" s="100" t="s">
        <v>95</v>
      </c>
      <c r="D69" s="157">
        <f>Size!D24</f>
        <v>32388399.61037543</v>
      </c>
      <c r="E69" s="322">
        <f>Size!E24</f>
        <v>-757265.4234758988</v>
      </c>
      <c r="F69" s="325">
        <f>Size!F24</f>
        <v>-2.2846590125813176E-2</v>
      </c>
      <c r="G69" s="313">
        <f>Size!G24</f>
        <v>6.7850639546551834</v>
      </c>
      <c r="H69" s="335">
        <f>Size!H24</f>
        <v>-0.44058573626738085</v>
      </c>
      <c r="I69" s="315">
        <f>Size!I24</f>
        <v>5.4450547492383414</v>
      </c>
      <c r="J69" s="323">
        <f>Size!J24</f>
        <v>0.11135601007076268</v>
      </c>
      <c r="K69" s="325">
        <f>Size!K24</f>
        <v>2.0877821473685599E-2</v>
      </c>
      <c r="L69" s="338">
        <f>Size!L24</f>
        <v>176356609.11870399</v>
      </c>
      <c r="M69" s="341">
        <f>Size!M24</f>
        <v>-432382.6812197566</v>
      </c>
      <c r="N69" s="325">
        <f>Size!N24</f>
        <v>-2.4457556820568003E-3</v>
      </c>
      <c r="O69" s="330">
        <f>Size!O24</f>
        <v>41402176.737549663</v>
      </c>
      <c r="P69" s="324">
        <f>Size!P24</f>
        <v>-1087582.0413390994</v>
      </c>
      <c r="Q69" s="325">
        <f>Size!Q24</f>
        <v>-2.5596333624738527E-2</v>
      </c>
    </row>
    <row r="70" spans="2:17">
      <c r="B70" s="494"/>
      <c r="C70" s="100" t="s">
        <v>94</v>
      </c>
      <c r="D70" s="157">
        <f>Size!D25</f>
        <v>101128311.72018905</v>
      </c>
      <c r="E70" s="322">
        <f>Size!E25</f>
        <v>6951678.1686611623</v>
      </c>
      <c r="F70" s="325">
        <f>Size!F25</f>
        <v>7.3815318158061097E-2</v>
      </c>
      <c r="G70" s="313">
        <f>Size!G25</f>
        <v>21.1854266003307</v>
      </c>
      <c r="H70" s="335">
        <f>Size!H25</f>
        <v>0.65521963604893685</v>
      </c>
      <c r="I70" s="315">
        <f>Size!I25</f>
        <v>5.168699576119308</v>
      </c>
      <c r="J70" s="323">
        <f>Size!J25</f>
        <v>0.1001336564533144</v>
      </c>
      <c r="K70" s="325">
        <f>Size!K25</f>
        <v>1.9755816150046832E-2</v>
      </c>
      <c r="L70" s="338">
        <f>Size!L25</f>
        <v>522701861.9218024</v>
      </c>
      <c r="M70" s="341">
        <f>Size!M25</f>
        <v>45361386.673655152</v>
      </c>
      <c r="N70" s="325">
        <f>Size!N25</f>
        <v>9.5029416162695751E-2</v>
      </c>
      <c r="O70" s="330">
        <f>Size!O25</f>
        <v>94995209.734552503</v>
      </c>
      <c r="P70" s="324">
        <f>Size!P25</f>
        <v>6711713.8972952813</v>
      </c>
      <c r="Q70" s="325">
        <f>Size!Q25</f>
        <v>7.6024559671580394E-2</v>
      </c>
    </row>
    <row r="71" spans="2:17" ht="15" thickBot="1">
      <c r="B71" s="495"/>
      <c r="C71" s="95" t="s">
        <v>93</v>
      </c>
      <c r="D71" s="148">
        <f>Size!D26</f>
        <v>124212863.07836753</v>
      </c>
      <c r="E71" s="147">
        <f>Size!E26</f>
        <v>4396912.1702160388</v>
      </c>
      <c r="F71" s="328">
        <f>Size!F26</f>
        <v>3.6697218833464197E-2</v>
      </c>
      <c r="G71" s="314">
        <f>Size!G26</f>
        <v>26.021422179426484</v>
      </c>
      <c r="H71" s="336">
        <f>Size!H26</f>
        <v>-9.8074525886211461E-2</v>
      </c>
      <c r="I71" s="316">
        <f>Size!I26</f>
        <v>3.7446964822866287</v>
      </c>
      <c r="J71" s="326">
        <f>Size!J26</f>
        <v>0.14296281852522874</v>
      </c>
      <c r="K71" s="328">
        <f>Size!K26</f>
        <v>3.9692779053498453E-2</v>
      </c>
      <c r="L71" s="339">
        <f>Size!L26</f>
        <v>465139471.42431355</v>
      </c>
      <c r="M71" s="342">
        <f>Size!M26</f>
        <v>33594327.582841039</v>
      </c>
      <c r="N71" s="328">
        <f>Size!N26</f>
        <v>7.784661248599721E-2</v>
      </c>
      <c r="O71" s="331">
        <f>Size!O26</f>
        <v>51679768.336129546</v>
      </c>
      <c r="P71" s="327">
        <f>Size!P26</f>
        <v>1748413.8301826566</v>
      </c>
      <c r="Q71" s="328">
        <f>Size!Q26</f>
        <v>3.5016350897799461E-2</v>
      </c>
    </row>
    <row r="72" spans="2:17">
      <c r="B72" s="493" t="s">
        <v>92</v>
      </c>
      <c r="C72" s="120" t="s">
        <v>189</v>
      </c>
      <c r="D72" s="129">
        <f>Variety!D150</f>
        <v>78646.436105117551</v>
      </c>
      <c r="E72" s="128">
        <f>Variety!E150</f>
        <v>-4656.8114182634454</v>
      </c>
      <c r="F72" s="127">
        <f>Variety!F150</f>
        <v>-5.5901919273392109E-2</v>
      </c>
      <c r="G72" s="133">
        <f>Variety!G150</f>
        <v>1.6475685899836286E-2</v>
      </c>
      <c r="H72" s="132">
        <f>Variety!H150</f>
        <v>-1.6841574493748034E-3</v>
      </c>
      <c r="I72" s="256">
        <f>Variety!I150</f>
        <v>4.3272958608053678</v>
      </c>
      <c r="J72" s="257">
        <f>Variety!J150</f>
        <v>0.3258404361792433</v>
      </c>
      <c r="K72" s="127">
        <f>Variety!K150</f>
        <v>8.1430480063310509E-2</v>
      </c>
      <c r="L72" s="131">
        <f>Variety!L150</f>
        <v>340326.39742476901</v>
      </c>
      <c r="M72" s="130">
        <f>Variety!M150</f>
        <v>6992.165733363363</v>
      </c>
      <c r="N72" s="127">
        <f>Variety!N150</f>
        <v>2.0976440667025684E-2</v>
      </c>
      <c r="O72" s="129">
        <f>Variety!O150</f>
        <v>72898.198719167878</v>
      </c>
      <c r="P72" s="128">
        <f>Variety!P150</f>
        <v>-10773.109317171416</v>
      </c>
      <c r="Q72" s="127">
        <f>Variety!Q150</f>
        <v>-0.12875512012424314</v>
      </c>
    </row>
    <row r="73" spans="2:17">
      <c r="B73" s="494"/>
      <c r="C73" s="120" t="s">
        <v>176</v>
      </c>
      <c r="D73" s="124">
        <f>Variety!D151</f>
        <v>384587.10267762787</v>
      </c>
      <c r="E73" s="88">
        <f>Variety!E151</f>
        <v>-23328.320953979739</v>
      </c>
      <c r="F73" s="87">
        <f>Variety!F151</f>
        <v>-5.7189112258348371E-2</v>
      </c>
      <c r="G73" s="126">
        <f>Variety!G151</f>
        <v>8.0567367304166693E-2</v>
      </c>
      <c r="H73" s="90">
        <f>Variety!H151</f>
        <v>-8.3568993133854713E-3</v>
      </c>
      <c r="I73" s="258">
        <f>Variety!I151</f>
        <v>11.439622457153146</v>
      </c>
      <c r="J73" s="259">
        <f>Variety!J151</f>
        <v>0.29388275618768667</v>
      </c>
      <c r="K73" s="87">
        <f>Variety!K151</f>
        <v>2.6367272524965762E-2</v>
      </c>
      <c r="L73" s="125">
        <f>Variety!L151</f>
        <v>4399531.2565224543</v>
      </c>
      <c r="M73" s="89">
        <f>Variety!M151</f>
        <v>-146987.87528449856</v>
      </c>
      <c r="N73" s="87">
        <f>Variety!N151</f>
        <v>-3.2329760641759402E-2</v>
      </c>
      <c r="O73" s="124">
        <f>Variety!O151</f>
        <v>818827.73689138575</v>
      </c>
      <c r="P73" s="88">
        <f>Variety!P151</f>
        <v>-37882.249229735462</v>
      </c>
      <c r="Q73" s="87">
        <f>Variety!Q151</f>
        <v>-4.4218288386310103E-2</v>
      </c>
    </row>
    <row r="74" spans="2:17">
      <c r="B74" s="494"/>
      <c r="C74" s="120" t="s">
        <v>171</v>
      </c>
      <c r="D74" s="124">
        <f>Variety!D152</f>
        <v>1782254.4188288392</v>
      </c>
      <c r="E74" s="88">
        <f>Variety!E152</f>
        <v>-510960.34813503479</v>
      </c>
      <c r="F74" s="87">
        <f>Variety!F152</f>
        <v>-0.2228139969687733</v>
      </c>
      <c r="G74" s="126">
        <f>Variety!G152</f>
        <v>0.37336547531501557</v>
      </c>
      <c r="H74" s="90">
        <f>Variety!H152</f>
        <v>-0.12654805953814957</v>
      </c>
      <c r="I74" s="258">
        <f>Variety!I152</f>
        <v>7.9745275473338886</v>
      </c>
      <c r="J74" s="259">
        <f>Variety!J152</f>
        <v>0.43287458411632329</v>
      </c>
      <c r="K74" s="87">
        <f>Variety!K152</f>
        <v>5.7397839204157967E-2</v>
      </c>
      <c r="L74" s="125">
        <f>Variety!L152</f>
        <v>14212636.959308129</v>
      </c>
      <c r="M74" s="89">
        <f>Variety!M152</f>
        <v>-3081992.9832592495</v>
      </c>
      <c r="N74" s="87">
        <f>Variety!N152</f>
        <v>-0.17820519973506466</v>
      </c>
      <c r="O74" s="124">
        <f>Variety!O152</f>
        <v>3192371.8130821274</v>
      </c>
      <c r="P74" s="88">
        <f>Variety!P152</f>
        <v>-909001.16453074245</v>
      </c>
      <c r="Q74" s="87">
        <f>Variety!Q152</f>
        <v>-0.22163338216067591</v>
      </c>
    </row>
    <row r="75" spans="2:17">
      <c r="B75" s="494"/>
      <c r="C75" s="120" t="s">
        <v>173</v>
      </c>
      <c r="D75" s="124">
        <f>Variety!D153</f>
        <v>1085680.8794219389</v>
      </c>
      <c r="E75" s="88">
        <f>Variety!E153</f>
        <v>282170.37147908239</v>
      </c>
      <c r="F75" s="87">
        <f>Variety!F153</f>
        <v>0.3511719743423064</v>
      </c>
      <c r="G75" s="126">
        <f>Variety!G153</f>
        <v>0.22743989483396262</v>
      </c>
      <c r="H75" s="90">
        <f>Variety!H153</f>
        <v>5.2277156435416666E-2</v>
      </c>
      <c r="I75" s="258">
        <f>Variety!I153</f>
        <v>9.900710604836787</v>
      </c>
      <c r="J75" s="259">
        <f>Variety!J153</f>
        <v>-4.100741646704595</v>
      </c>
      <c r="K75" s="87">
        <f>Variety!K153</f>
        <v>-0.29287973654683969</v>
      </c>
      <c r="L75" s="125">
        <f>Variety!L153</f>
        <v>10749012.19636132</v>
      </c>
      <c r="M75" s="89">
        <f>Variety!M153</f>
        <v>-501301.81421234831</v>
      </c>
      <c r="N75" s="87">
        <f>Variety!N153</f>
        <v>-4.45589175325415E-2</v>
      </c>
      <c r="O75" s="124">
        <f>Variety!O153</f>
        <v>2259567.857869308</v>
      </c>
      <c r="P75" s="88">
        <f>Variety!P153</f>
        <v>-117551.59213578328</v>
      </c>
      <c r="Q75" s="87">
        <f>Variety!Q153</f>
        <v>-4.9451276895459133E-2</v>
      </c>
    </row>
    <row r="76" spans="2:17">
      <c r="B76" s="494"/>
      <c r="C76" s="120" t="s">
        <v>169</v>
      </c>
      <c r="D76" s="124">
        <f>Variety!D154</f>
        <v>2657068.4780377727</v>
      </c>
      <c r="E76" s="88">
        <f>Variety!E154</f>
        <v>-435341.2759226542</v>
      </c>
      <c r="F76" s="87">
        <f>Variety!F154</f>
        <v>-0.14077735829319377</v>
      </c>
      <c r="G76" s="126">
        <f>Variety!G154</f>
        <v>0.55663076200928829</v>
      </c>
      <c r="H76" s="90">
        <f>Variety!H154</f>
        <v>-0.11750474138428357</v>
      </c>
      <c r="I76" s="258">
        <f>Variety!I154</f>
        <v>11.795858930717349</v>
      </c>
      <c r="J76" s="259">
        <f>Variety!J154</f>
        <v>0.47411446954435554</v>
      </c>
      <c r="K76" s="87">
        <f>Variety!K154</f>
        <v>4.1876450327093383E-2</v>
      </c>
      <c r="L76" s="125">
        <f>Variety!L154</f>
        <v>31342404.936189417</v>
      </c>
      <c r="M76" s="89">
        <f>Variety!M154</f>
        <v>-3669068.0673893876</v>
      </c>
      <c r="N76" s="87">
        <f>Variety!N154</f>
        <v>-0.10479616401784474</v>
      </c>
      <c r="O76" s="124">
        <f>Variety!O154</f>
        <v>4332897.6340725776</v>
      </c>
      <c r="P76" s="88">
        <f>Variety!P154</f>
        <v>-797728.93017772213</v>
      </c>
      <c r="Q76" s="87">
        <f>Variety!Q154</f>
        <v>-0.15548372507487071</v>
      </c>
    </row>
    <row r="77" spans="2:17">
      <c r="B77" s="494"/>
      <c r="C77" s="120" t="s">
        <v>233</v>
      </c>
      <c r="D77" s="124">
        <f>Variety!D155</f>
        <v>427234.16826072283</v>
      </c>
      <c r="E77" s="88">
        <f>Variety!E155</f>
        <v>35559.890884002612</v>
      </c>
      <c r="F77" s="87">
        <f>Variety!F155</f>
        <v>9.0789446583443595E-2</v>
      </c>
      <c r="G77" s="126">
        <f>Variety!G155</f>
        <v>8.9501524932843649E-2</v>
      </c>
      <c r="H77" s="90">
        <f>Variety!H155</f>
        <v>4.1177766092223428E-3</v>
      </c>
      <c r="I77" s="258">
        <f>Variety!I155</f>
        <v>11.418952075019638</v>
      </c>
      <c r="J77" s="259">
        <f>Variety!J155</f>
        <v>0.24440163720745822</v>
      </c>
      <c r="K77" s="87">
        <f>Variety!K155</f>
        <v>2.1871272456783383E-2</v>
      </c>
      <c r="L77" s="125">
        <f>Variety!L155</f>
        <v>4878566.4921800699</v>
      </c>
      <c r="M77" s="89">
        <f>Variety!M155</f>
        <v>501782.52444027178</v>
      </c>
      <c r="N77" s="87">
        <f>Variety!N155</f>
        <v>0.11464639976265399</v>
      </c>
      <c r="O77" s="124">
        <f>Variety!O155</f>
        <v>732436.91703841323</v>
      </c>
      <c r="P77" s="88">
        <f>Variety!P155</f>
        <v>113881.69484711858</v>
      </c>
      <c r="Q77" s="87">
        <f>Variety!Q155</f>
        <v>0.18410918016936484</v>
      </c>
    </row>
    <row r="78" spans="2:17">
      <c r="B78" s="494"/>
      <c r="C78" s="120" t="s">
        <v>153</v>
      </c>
      <c r="D78" s="124">
        <f>Variety!D156</f>
        <v>96700752.727863401</v>
      </c>
      <c r="E78" s="88">
        <f>Variety!E156</f>
        <v>2108662.5514026731</v>
      </c>
      <c r="F78" s="87">
        <f>Variety!F156</f>
        <v>2.2292165734671698E-2</v>
      </c>
      <c r="G78" s="126">
        <f>Variety!G156</f>
        <v>20.257894789950228</v>
      </c>
      <c r="H78" s="90">
        <f>Variety!H156</f>
        <v>-0.36288039887829271</v>
      </c>
      <c r="I78" s="258">
        <f>Variety!I156</f>
        <v>5.3908387695941427</v>
      </c>
      <c r="J78" s="259">
        <f>Variety!J156</f>
        <v>7.5926013893325539E-2</v>
      </c>
      <c r="K78" s="87">
        <f>Variety!K156</f>
        <v>1.4285467585876494E-2</v>
      </c>
      <c r="L78" s="125">
        <f>Variety!L156</f>
        <v>521298166.85430259</v>
      </c>
      <c r="M78" s="89">
        <f>Variety!M156</f>
        <v>18549460.187029481</v>
      </c>
      <c r="N78" s="87">
        <f>Variety!N156</f>
        <v>3.6896087331569807E-2</v>
      </c>
      <c r="O78" s="124">
        <f>Variety!O156</f>
        <v>137670292.43608615</v>
      </c>
      <c r="P78" s="88">
        <f>Variety!P156</f>
        <v>3038304.0664835274</v>
      </c>
      <c r="Q78" s="87">
        <f>Variety!Q156</f>
        <v>2.2567475258127582E-2</v>
      </c>
    </row>
    <row r="79" spans="2:17">
      <c r="B79" s="494"/>
      <c r="C79" s="120" t="s">
        <v>234</v>
      </c>
      <c r="D79" s="124">
        <f>Variety!D157</f>
        <v>9135933.1316861473</v>
      </c>
      <c r="E79" s="88">
        <f>Variety!E157</f>
        <v>-260818.42212547921</v>
      </c>
      <c r="F79" s="87">
        <f>Variety!F157</f>
        <v>-2.7756232633359645E-2</v>
      </c>
      <c r="G79" s="126">
        <f>Variety!G157</f>
        <v>1.9138917430204339</v>
      </c>
      <c r="H79" s="90">
        <f>Variety!H157</f>
        <v>-0.13457024714123356</v>
      </c>
      <c r="I79" s="258">
        <f>Variety!I157</f>
        <v>3.5971177037542543</v>
      </c>
      <c r="J79" s="259">
        <f>Variety!J157</f>
        <v>7.5445793752314305E-2</v>
      </c>
      <c r="K79" s="87">
        <f>Variety!K157</f>
        <v>2.1423288619828514E-2</v>
      </c>
      <c r="L79" s="125">
        <f>Variety!L157</f>
        <v>32863026.808303289</v>
      </c>
      <c r="M79" s="89">
        <f>Variety!M157</f>
        <v>-229249.18402219936</v>
      </c>
      <c r="N79" s="87">
        <f>Variety!N157</f>
        <v>-6.9275737962346592E-3</v>
      </c>
      <c r="O79" s="124">
        <f>Variety!O157</f>
        <v>8938310.0833483767</v>
      </c>
      <c r="P79" s="88">
        <f>Variety!P157</f>
        <v>30736.077588485554</v>
      </c>
      <c r="Q79" s="87">
        <f>Variety!Q157</f>
        <v>3.4505554002257775E-3</v>
      </c>
    </row>
    <row r="80" spans="2:17">
      <c r="B80" s="494"/>
      <c r="C80" s="120" t="s">
        <v>235</v>
      </c>
      <c r="D80" s="124">
        <f>Variety!D158</f>
        <v>25096379.730488047</v>
      </c>
      <c r="E80" s="88">
        <f>Variety!E158</f>
        <v>805806.21428664401</v>
      </c>
      <c r="F80" s="87">
        <f>Variety!F158</f>
        <v>3.317361830708463E-2</v>
      </c>
      <c r="G80" s="126">
        <f>Variety!G158</f>
        <v>5.2574546303647924</v>
      </c>
      <c r="H80" s="90">
        <f>Variety!H158</f>
        <v>-3.781323770847056E-2</v>
      </c>
      <c r="I80" s="258">
        <f>Variety!I158</f>
        <v>4.3399376510299357</v>
      </c>
      <c r="J80" s="259">
        <f>Variety!J158</f>
        <v>0.13070220916231268</v>
      </c>
      <c r="K80" s="87">
        <f>Variety!K158</f>
        <v>3.1051294461285957E-2</v>
      </c>
      <c r="L80" s="125">
        <f>Variety!L158</f>
        <v>108916723.29688959</v>
      </c>
      <c r="M80" s="89">
        <f>Variety!M158</f>
        <v>6671980.3492035866</v>
      </c>
      <c r="N80" s="87">
        <f>Variety!N158</f>
        <v>6.5254996558770137E-2</v>
      </c>
      <c r="O80" s="124">
        <f>Variety!O158</f>
        <v>25382498.031799734</v>
      </c>
      <c r="P80" s="88">
        <f>Variety!P158</f>
        <v>1008656.4102371037</v>
      </c>
      <c r="Q80" s="87">
        <f>Variety!Q158</f>
        <v>4.1382742445687466E-2</v>
      </c>
    </row>
    <row r="81" spans="2:17">
      <c r="B81" s="494"/>
      <c r="C81" s="120" t="s">
        <v>236</v>
      </c>
      <c r="D81" s="124">
        <f>Variety!D159</f>
        <v>994147.42176009971</v>
      </c>
      <c r="E81" s="88">
        <f>Variety!E159</f>
        <v>77546.772778348415</v>
      </c>
      <c r="F81" s="87">
        <f>Variety!F159</f>
        <v>8.4602572411982116E-2</v>
      </c>
      <c r="G81" s="126">
        <f>Variety!G159</f>
        <v>0.20826449957833074</v>
      </c>
      <c r="H81" s="90">
        <f>Variety!H159</f>
        <v>8.4484696615867716E-3</v>
      </c>
      <c r="I81" s="258">
        <f>Variety!I159</f>
        <v>6.2000865008159991</v>
      </c>
      <c r="J81" s="259">
        <f>Variety!J159</f>
        <v>-9.885166978179516E-2</v>
      </c>
      <c r="K81" s="87">
        <f>Variety!K159</f>
        <v>-1.5693386266786256E-2</v>
      </c>
      <c r="L81" s="125">
        <f>Variety!L159</f>
        <v>6163800.0094758235</v>
      </c>
      <c r="M81" s="89">
        <f>Variety!M159</f>
        <v>390189.19440995995</v>
      </c>
      <c r="N81" s="87">
        <f>Variety!N159</f>
        <v>6.7581485297170799E-2</v>
      </c>
      <c r="O81" s="124">
        <f>Variety!O159</f>
        <v>1763410.5503549576</v>
      </c>
      <c r="P81" s="88">
        <f>Variety!P159</f>
        <v>197208.72455943772</v>
      </c>
      <c r="Q81" s="87">
        <f>Variety!Q159</f>
        <v>0.1259152692273677</v>
      </c>
    </row>
    <row r="82" spans="2:17">
      <c r="B82" s="494"/>
      <c r="C82" s="120" t="s">
        <v>160</v>
      </c>
      <c r="D82" s="124">
        <f>Variety!D160</f>
        <v>4315056.8401839463</v>
      </c>
      <c r="E82" s="88">
        <f>Variety!E160</f>
        <v>-207785.58092194609</v>
      </c>
      <c r="F82" s="87">
        <f>Variety!F160</f>
        <v>-4.5941370840671444E-2</v>
      </c>
      <c r="G82" s="126">
        <f>Variety!G160</f>
        <v>0.9039636715869529</v>
      </c>
      <c r="H82" s="90">
        <f>Variety!H160</f>
        <v>-8.200160950724189E-2</v>
      </c>
      <c r="I82" s="258">
        <f>Variety!I160</f>
        <v>5.1940688041038001</v>
      </c>
      <c r="J82" s="259">
        <f>Variety!J160</f>
        <v>0.14056041219846982</v>
      </c>
      <c r="K82" s="87">
        <f>Variety!K160</f>
        <v>2.781442144701261E-2</v>
      </c>
      <c r="L82" s="125">
        <f>Variety!L160</f>
        <v>22412702.121534154</v>
      </c>
      <c r="M82" s="89">
        <f>Variety!M160</f>
        <v>-443520.00878989697</v>
      </c>
      <c r="N82" s="87">
        <f>Variety!N160</f>
        <v>-1.9404782044074788E-2</v>
      </c>
      <c r="O82" s="124">
        <f>Variety!O160</f>
        <v>4473977.4826601716</v>
      </c>
      <c r="P82" s="88">
        <f>Variety!P160</f>
        <v>-238852.33335672226</v>
      </c>
      <c r="Q82" s="87">
        <f>Variety!Q160</f>
        <v>-5.0681298218103542E-2</v>
      </c>
    </row>
    <row r="83" spans="2:17">
      <c r="B83" s="494"/>
      <c r="C83" s="120" t="s">
        <v>155</v>
      </c>
      <c r="D83" s="124">
        <f>Variety!D161</f>
        <v>39599898.385709964</v>
      </c>
      <c r="E83" s="88">
        <f>Variety!E161</f>
        <v>117723.45814991742</v>
      </c>
      <c r="F83" s="87">
        <f>Variety!F161</f>
        <v>2.9816862512237648E-3</v>
      </c>
      <c r="G83" s="126">
        <f>Variety!G161</f>
        <v>8.295804867703815</v>
      </c>
      <c r="H83" s="90">
        <f>Variety!H161</f>
        <v>-0.31118385226655754</v>
      </c>
      <c r="I83" s="258">
        <f>Variety!I161</f>
        <v>4.4629029559939353</v>
      </c>
      <c r="J83" s="259">
        <f>Variety!J161</f>
        <v>1.4045009100938977E-2</v>
      </c>
      <c r="K83" s="87">
        <f>Variety!K161</f>
        <v>3.1569920344945521E-3</v>
      </c>
      <c r="L83" s="125">
        <f>Variety!L161</f>
        <v>176730503.56264445</v>
      </c>
      <c r="M83" s="89">
        <f>Variety!M161</f>
        <v>1079915.875549525</v>
      </c>
      <c r="N83" s="87">
        <f>Variety!N161</f>
        <v>6.1480914454627045E-3</v>
      </c>
      <c r="O83" s="124">
        <f>Variety!O161</f>
        <v>35904152.364195235</v>
      </c>
      <c r="P83" s="88">
        <f>Variety!P161</f>
        <v>346212.31240718067</v>
      </c>
      <c r="Q83" s="87">
        <f>Variety!Q161</f>
        <v>9.7365683136577293E-3</v>
      </c>
    </row>
    <row r="84" spans="2:17">
      <c r="B84" s="494"/>
      <c r="C84" s="120" t="s">
        <v>168</v>
      </c>
      <c r="D84" s="124">
        <f>Variety!D162</f>
        <v>1308675.4006625391</v>
      </c>
      <c r="E84" s="88">
        <f>Variety!E162</f>
        <v>-72053.812645872589</v>
      </c>
      <c r="F84" s="87">
        <f>Variety!F162</f>
        <v>-5.2185332179089647E-2</v>
      </c>
      <c r="G84" s="126">
        <f>Variety!G162</f>
        <v>0.27415514184698564</v>
      </c>
      <c r="H84" s="90">
        <f>Variety!H162</f>
        <v>-2.6839440799059033E-2</v>
      </c>
      <c r="I84" s="258">
        <f>Variety!I162</f>
        <v>5.4391874484361109</v>
      </c>
      <c r="J84" s="259">
        <f>Variety!J162</f>
        <v>0.13637863543023254</v>
      </c>
      <c r="K84" s="87">
        <f>Variety!K162</f>
        <v>2.57181882733062E-2</v>
      </c>
      <c r="L84" s="125">
        <f>Variety!L162</f>
        <v>7118130.8133607805</v>
      </c>
      <c r="M84" s="89">
        <f>Variety!M162</f>
        <v>-203612.22734573856</v>
      </c>
      <c r="N84" s="87">
        <f>Variety!N162</f>
        <v>-2.7809256103870424E-2</v>
      </c>
      <c r="O84" s="124">
        <f>Variety!O162</f>
        <v>2078474.424823551</v>
      </c>
      <c r="P84" s="88">
        <f>Variety!P162</f>
        <v>-143036.37604783755</v>
      </c>
      <c r="Q84" s="87">
        <f>Variety!Q162</f>
        <v>-6.4386982044710953E-2</v>
      </c>
    </row>
    <row r="85" spans="2:17">
      <c r="B85" s="494"/>
      <c r="C85" s="120" t="s">
        <v>157</v>
      </c>
      <c r="D85" s="124">
        <f>Variety!D163</f>
        <v>31133005.42397007</v>
      </c>
      <c r="E85" s="88">
        <f>Variety!E163</f>
        <v>3071819.4577324726</v>
      </c>
      <c r="F85" s="87">
        <f>Variety!F163</f>
        <v>0.10946862550386845</v>
      </c>
      <c r="G85" s="126">
        <f>Variety!G163</f>
        <v>6.5220707241920808</v>
      </c>
      <c r="H85" s="90">
        <f>Variety!H163</f>
        <v>0.40482131927628817</v>
      </c>
      <c r="I85" s="258">
        <f>Variety!I163</f>
        <v>5.0127117863456947</v>
      </c>
      <c r="J85" s="259">
        <f>Variety!J163</f>
        <v>5.5995766380947387E-3</v>
      </c>
      <c r="K85" s="87">
        <f>Variety!K163</f>
        <v>1.1183245758380432E-3</v>
      </c>
      <c r="L85" s="125">
        <f>Variety!L163</f>
        <v>156060783.23309922</v>
      </c>
      <c r="M85" s="89">
        <f>Variety!M163</f>
        <v>15555276.362675399</v>
      </c>
      <c r="N85" s="87">
        <f>Variety!N163</f>
        <v>0.11070937153389081</v>
      </c>
      <c r="O85" s="124">
        <f>Variety!O163</f>
        <v>43107967.504450656</v>
      </c>
      <c r="P85" s="88">
        <f>Variety!P163</f>
        <v>4004028.4049034491</v>
      </c>
      <c r="Q85" s="87">
        <f>Variety!Q163</f>
        <v>0.10239450288397704</v>
      </c>
    </row>
    <row r="86" spans="2:17">
      <c r="B86" s="494"/>
      <c r="C86" s="120" t="s">
        <v>178</v>
      </c>
      <c r="D86" s="124">
        <f>Variety!D164</f>
        <v>1074147.6043994639</v>
      </c>
      <c r="E86" s="88">
        <f>Variety!E164</f>
        <v>-21838.313386293827</v>
      </c>
      <c r="F86" s="87">
        <f>Variety!F164</f>
        <v>-1.9925724438516701E-2</v>
      </c>
      <c r="G86" s="126">
        <f>Variety!G164</f>
        <v>0.2250237825970044</v>
      </c>
      <c r="H86" s="90">
        <f>Variety!H164</f>
        <v>-1.3897666105754547E-2</v>
      </c>
      <c r="I86" s="258">
        <f>Variety!I164</f>
        <v>5.9127036479855368</v>
      </c>
      <c r="J86" s="259">
        <f>Variety!J164</f>
        <v>0.39647746611459311</v>
      </c>
      <c r="K86" s="87">
        <f>Variety!K164</f>
        <v>7.1874766016233119E-2</v>
      </c>
      <c r="L86" s="125">
        <f>Variety!L164</f>
        <v>6351116.4590076348</v>
      </c>
      <c r="M86" s="89">
        <f>Variety!M164</f>
        <v>305410.2443559831</v>
      </c>
      <c r="N86" s="87">
        <f>Variety!N164</f>
        <v>5.0516884795994109E-2</v>
      </c>
      <c r="O86" s="124">
        <f>Variety!O164</f>
        <v>1080137.0381006363</v>
      </c>
      <c r="P86" s="88">
        <f>Variety!P164</f>
        <v>-34774.208801562898</v>
      </c>
      <c r="Q86" s="87">
        <f>Variety!Q164</f>
        <v>-3.1190113919994669E-2</v>
      </c>
    </row>
    <row r="87" spans="2:17" ht="15" customHeight="1">
      <c r="B87" s="494"/>
      <c r="C87" s="120" t="s">
        <v>154</v>
      </c>
      <c r="D87" s="124">
        <f>Variety!D165</f>
        <v>62397858.128224194</v>
      </c>
      <c r="E87" s="88">
        <f>Variety!E165</f>
        <v>2368262.03121043</v>
      </c>
      <c r="F87" s="87">
        <f>Variety!F165</f>
        <v>3.9451573643492194E-2</v>
      </c>
      <c r="G87" s="126">
        <f>Variety!G165</f>
        <v>13.071762208895221</v>
      </c>
      <c r="H87" s="90">
        <f>Variety!H165</f>
        <v>-1.4499057596381704E-2</v>
      </c>
      <c r="I87" s="258">
        <f>Variety!I165</f>
        <v>5.1152614401682417</v>
      </c>
      <c r="J87" s="259">
        <f>Variety!J165</f>
        <v>0.12274894466482422</v>
      </c>
      <c r="K87" s="87">
        <f>Variety!K165</f>
        <v>2.4586607399656974E-2</v>
      </c>
      <c r="L87" s="125">
        <f>Variety!L165</f>
        <v>319181357.63239372</v>
      </c>
      <c r="M87" s="89">
        <f>Variety!M165</f>
        <v>19482849.018029332</v>
      </c>
      <c r="N87" s="87">
        <f>Variety!N165</f>
        <v>6.5008161395620406E-2</v>
      </c>
      <c r="O87" s="124">
        <f>Variety!O165</f>
        <v>88382396.72726962</v>
      </c>
      <c r="P87" s="88">
        <f>Variety!P165</f>
        <v>192317.923013255</v>
      </c>
      <c r="Q87" s="87">
        <f>Variety!Q165</f>
        <v>2.1807206164325714E-3</v>
      </c>
    </row>
    <row r="88" spans="2:17">
      <c r="B88" s="494"/>
      <c r="C88" s="120" t="s">
        <v>237</v>
      </c>
      <c r="D88" s="124">
        <f>Variety!D166</f>
        <v>577777.61744153232</v>
      </c>
      <c r="E88" s="88">
        <f>Variety!E166</f>
        <v>101872.19262827816</v>
      </c>
      <c r="F88" s="87">
        <f>Variety!F166</f>
        <v>0.21405974237056224</v>
      </c>
      <c r="G88" s="126">
        <f>Variety!G166</f>
        <v>0.12103895632599471</v>
      </c>
      <c r="H88" s="90">
        <f>Variety!H166</f>
        <v>1.7293085419548104E-2</v>
      </c>
      <c r="I88" s="258">
        <f>Variety!I166</f>
        <v>8.8616311493733964</v>
      </c>
      <c r="J88" s="259">
        <f>Variety!J166</f>
        <v>-0.228163902755119</v>
      </c>
      <c r="K88" s="87">
        <f>Variety!K166</f>
        <v>-2.5101105299584384E-2</v>
      </c>
      <c r="L88" s="125">
        <f>Variety!L166</f>
        <v>5120052.1321306285</v>
      </c>
      <c r="M88" s="89">
        <f>Variety!M166</f>
        <v>794169.35638199188</v>
      </c>
      <c r="N88" s="87">
        <f>Variety!N166</f>
        <v>0.1835855009373325</v>
      </c>
      <c r="O88" s="124">
        <f>Variety!O166</f>
        <v>596839.93616989721</v>
      </c>
      <c r="P88" s="88">
        <f>Variety!P166</f>
        <v>109836.48580499331</v>
      </c>
      <c r="Q88" s="87">
        <f>Variety!Q166</f>
        <v>0.22553533393386554</v>
      </c>
    </row>
    <row r="89" spans="2:17">
      <c r="B89" s="494"/>
      <c r="C89" s="120" t="s">
        <v>183</v>
      </c>
      <c r="D89" s="124">
        <f>Variety!D167</f>
        <v>175360.92732746736</v>
      </c>
      <c r="E89" s="88">
        <f>Variety!E167</f>
        <v>10345.618466566957</v>
      </c>
      <c r="F89" s="87">
        <f>Variety!F167</f>
        <v>6.2694901085133814E-2</v>
      </c>
      <c r="G89" s="126">
        <f>Variety!G167</f>
        <v>3.6736458774682713E-2</v>
      </c>
      <c r="H89" s="90">
        <f>Variety!H167</f>
        <v>7.6364561041134676E-4</v>
      </c>
      <c r="I89" s="258">
        <f>Variety!I167</f>
        <v>6.5796785352094922</v>
      </c>
      <c r="J89" s="259">
        <f>Variety!J167</f>
        <v>1.6574875408548628E-2</v>
      </c>
      <c r="K89" s="87">
        <f>Variety!K167</f>
        <v>2.5254629924664849E-3</v>
      </c>
      <c r="L89" s="125">
        <f>Variety!L167</f>
        <v>1153818.5294509686</v>
      </c>
      <c r="M89" s="89">
        <f>Variety!M167</f>
        <v>70805.95194281009</v>
      </c>
      <c r="N89" s="87">
        <f>Variety!N167</f>
        <v>6.5378697730107113E-2</v>
      </c>
      <c r="O89" s="124">
        <f>Variety!O167</f>
        <v>225178.98365108864</v>
      </c>
      <c r="P89" s="88">
        <f>Variety!P167</f>
        <v>4073.0389042290335</v>
      </c>
      <c r="Q89" s="87">
        <f>Variety!Q167</f>
        <v>1.8421209383999989E-2</v>
      </c>
    </row>
    <row r="90" spans="2:17">
      <c r="B90" s="494"/>
      <c r="C90" s="120" t="s">
        <v>167</v>
      </c>
      <c r="D90" s="124">
        <f>Variety!D168</f>
        <v>4010865.3124583834</v>
      </c>
      <c r="E90" s="88">
        <f>Variety!E168</f>
        <v>359692.31943886634</v>
      </c>
      <c r="F90" s="87">
        <f>Variety!F168</f>
        <v>9.8514181641500664E-2</v>
      </c>
      <c r="G90" s="126">
        <f>Variety!G168</f>
        <v>0.84023841825825696</v>
      </c>
      <c r="H90" s="90">
        <f>Variety!H168</f>
        <v>4.4294303648623523E-2</v>
      </c>
      <c r="I90" s="258">
        <f>Variety!I168</f>
        <v>9.3213455525646989</v>
      </c>
      <c r="J90" s="259">
        <f>Variety!J168</f>
        <v>-7.6705291955734722E-2</v>
      </c>
      <c r="K90" s="87">
        <f>Variety!K168</f>
        <v>-8.1618298543743254E-3</v>
      </c>
      <c r="L90" s="125">
        <f>Variety!L168</f>
        <v>37386661.542219974</v>
      </c>
      <c r="M90" s="89">
        <f>Variety!M168</f>
        <v>3072752.1116827056</v>
      </c>
      <c r="N90" s="87">
        <f>Variety!N168</f>
        <v>8.95482957983256E-2</v>
      </c>
      <c r="O90" s="124">
        <f>Variety!O168</f>
        <v>7256086.6010018885</v>
      </c>
      <c r="P90" s="88">
        <f>Variety!P168</f>
        <v>387959.51782422885</v>
      </c>
      <c r="Q90" s="87">
        <f>Variety!Q168</f>
        <v>5.6486945149059845E-2</v>
      </c>
    </row>
    <row r="91" spans="2:17">
      <c r="B91" s="494"/>
      <c r="C91" s="120" t="s">
        <v>187</v>
      </c>
      <c r="D91" s="124">
        <f>Variety!D169</f>
        <v>224684.37583985872</v>
      </c>
      <c r="E91" s="88">
        <f>Variety!E169</f>
        <v>-9101.1840062723495</v>
      </c>
      <c r="F91" s="87">
        <f>Variety!F169</f>
        <v>-3.8929624277318109E-2</v>
      </c>
      <c r="G91" s="126">
        <f>Variety!G169</f>
        <v>4.7069255598441509E-2</v>
      </c>
      <c r="H91" s="90">
        <f>Variety!H169</f>
        <v>-3.8952538334597261E-3</v>
      </c>
      <c r="I91" s="258">
        <f>Variety!I169</f>
        <v>12.501763078858733</v>
      </c>
      <c r="J91" s="259">
        <f>Variety!J169</f>
        <v>-0.3785235549917001</v>
      </c>
      <c r="K91" s="87">
        <f>Variety!K169</f>
        <v>-2.9387820764555785E-2</v>
      </c>
      <c r="L91" s="125">
        <f>Variety!L169</f>
        <v>2808950.8342711651</v>
      </c>
      <c r="M91" s="89">
        <f>Variety!M169</f>
        <v>-202274.18740219763</v>
      </c>
      <c r="N91" s="87">
        <f>Variety!N169</f>
        <v>-6.7173388221180561E-2</v>
      </c>
      <c r="O91" s="124">
        <f>Variety!O169</f>
        <v>445378.70765159762</v>
      </c>
      <c r="P91" s="88">
        <f>Variety!P169</f>
        <v>-41046.477885892906</v>
      </c>
      <c r="Q91" s="87">
        <f>Variety!Q169</f>
        <v>-8.4383948665275904E-2</v>
      </c>
    </row>
    <row r="92" spans="2:17">
      <c r="B92" s="494"/>
      <c r="C92" s="120" t="s">
        <v>165</v>
      </c>
      <c r="D92" s="124">
        <f>Variety!D170</f>
        <v>6428793.3904946763</v>
      </c>
      <c r="E92" s="88">
        <f>Variety!E170</f>
        <v>294189.23108068388</v>
      </c>
      <c r="F92" s="87">
        <f>Variety!F170</f>
        <v>4.7955699086016705E-2</v>
      </c>
      <c r="G92" s="126">
        <f>Variety!G170</f>
        <v>1.3467715240798008</v>
      </c>
      <c r="H92" s="90">
        <f>Variety!H170</f>
        <v>9.447303759231751E-3</v>
      </c>
      <c r="I92" s="258">
        <f>Variety!I170</f>
        <v>7.0663662105947038</v>
      </c>
      <c r="J92" s="259">
        <f>Variety!J170</f>
        <v>0.23240068325511221</v>
      </c>
      <c r="K92" s="87">
        <f>Variety!K170</f>
        <v>3.4006709914672917E-2</v>
      </c>
      <c r="L92" s="125">
        <f>Variety!L170</f>
        <v>45428208.389486142</v>
      </c>
      <c r="M92" s="89">
        <f>Variety!M170</f>
        <v>3504535.0401768461</v>
      </c>
      <c r="N92" s="87">
        <f>Variety!N170</f>
        <v>8.3593224548263123E-2</v>
      </c>
      <c r="O92" s="124">
        <f>Variety!O170</f>
        <v>7482319.4968804801</v>
      </c>
      <c r="P92" s="88">
        <f>Variety!P170</f>
        <v>386492.35448976606</v>
      </c>
      <c r="Q92" s="87">
        <f>Variety!Q170</f>
        <v>5.4467554907143598E-2</v>
      </c>
    </row>
    <row r="93" spans="2:17">
      <c r="B93" s="494"/>
      <c r="C93" s="120" t="s">
        <v>238</v>
      </c>
      <c r="D93" s="124">
        <f>Variety!D171</f>
        <v>2642777.1266074637</v>
      </c>
      <c r="E93" s="88">
        <f>Variety!E171</f>
        <v>-3249.2302101105452</v>
      </c>
      <c r="F93" s="87">
        <f>Variety!F171</f>
        <v>-1.227965927753817E-3</v>
      </c>
      <c r="G93" s="126">
        <f>Variety!G171</f>
        <v>0.55363685880259705</v>
      </c>
      <c r="H93" s="90">
        <f>Variety!H171</f>
        <v>-2.3188481940620953E-2</v>
      </c>
      <c r="I93" s="258">
        <f>Variety!I171</f>
        <v>12.415426602127498</v>
      </c>
      <c r="J93" s="259">
        <f>Variety!J171</f>
        <v>5.3928487105023848E-2</v>
      </c>
      <c r="K93" s="87">
        <f>Variety!K171</f>
        <v>4.3626174273720545E-3</v>
      </c>
      <c r="L93" s="125">
        <f>Variety!L171</f>
        <v>32811205.441176377</v>
      </c>
      <c r="M93" s="89">
        <f>Variety!M171</f>
        <v>102355.61907614768</v>
      </c>
      <c r="N93" s="87">
        <f>Variety!N171</f>
        <v>3.1292943540616202E-3</v>
      </c>
      <c r="O93" s="124">
        <f>Variety!O171</f>
        <v>6395060.6454501199</v>
      </c>
      <c r="P93" s="88">
        <f>Variety!P171</f>
        <v>108398.42118368018</v>
      </c>
      <c r="Q93" s="87">
        <f>Variety!Q171</f>
        <v>1.7242603040650666E-2</v>
      </c>
    </row>
    <row r="94" spans="2:17">
      <c r="B94" s="494"/>
      <c r="C94" s="120" t="s">
        <v>184</v>
      </c>
      <c r="D94" s="124">
        <f>Variety!D172</f>
        <v>247260.73157491226</v>
      </c>
      <c r="E94" s="88">
        <f>Variety!E172</f>
        <v>-23821.379480676667</v>
      </c>
      <c r="F94" s="87">
        <f>Variety!F172</f>
        <v>-8.7875143763329264E-2</v>
      </c>
      <c r="G94" s="126">
        <f>Variety!G172</f>
        <v>5.1798788992129592E-2</v>
      </c>
      <c r="H94" s="90">
        <f>Variety!H172</f>
        <v>-7.2962501317801673E-3</v>
      </c>
      <c r="I94" s="258">
        <f>Variety!I172</f>
        <v>12.17954556918453</v>
      </c>
      <c r="J94" s="259">
        <f>Variety!J172</f>
        <v>0.39459473111596566</v>
      </c>
      <c r="K94" s="87">
        <f>Variety!K172</f>
        <v>3.3482934000990353E-2</v>
      </c>
      <c r="L94" s="125">
        <f>Variety!L172</f>
        <v>3011523.3476865483</v>
      </c>
      <c r="M94" s="89">
        <f>Variety!M172</f>
        <v>-183166.0041834102</v>
      </c>
      <c r="N94" s="87">
        <f>Variety!N172</f>
        <v>-5.7334527401293967E-2</v>
      </c>
      <c r="O94" s="124">
        <f>Variety!O172</f>
        <v>584906.67168803583</v>
      </c>
      <c r="P94" s="88">
        <f>Variety!P172</f>
        <v>-30016.977038973477</v>
      </c>
      <c r="Q94" s="87">
        <f>Variety!Q172</f>
        <v>-4.8814152945838789E-2</v>
      </c>
    </row>
    <row r="95" spans="2:17">
      <c r="B95" s="494"/>
      <c r="C95" s="120" t="s">
        <v>170</v>
      </c>
      <c r="D95" s="124">
        <f>Variety!D173</f>
        <v>4724568.6853201585</v>
      </c>
      <c r="E95" s="88">
        <f>Variety!E173</f>
        <v>394398.14111842494</v>
      </c>
      <c r="F95" s="87">
        <f>Variety!F173</f>
        <v>9.1081433650815294E-2</v>
      </c>
      <c r="G95" s="126">
        <f>Variety!G173</f>
        <v>0.98975253713336764</v>
      </c>
      <c r="H95" s="90">
        <f>Variety!H173</f>
        <v>4.5789113186410324E-2</v>
      </c>
      <c r="I95" s="258">
        <f>Variety!I173</f>
        <v>8.6515915796503737</v>
      </c>
      <c r="J95" s="259">
        <f>Variety!J173</f>
        <v>-0.33945483969897161</v>
      </c>
      <c r="K95" s="87">
        <f>Variety!K173</f>
        <v>-3.7754764447488744E-2</v>
      </c>
      <c r="L95" s="125">
        <f>Variety!L173</f>
        <v>40875038.655395716</v>
      </c>
      <c r="M95" s="89">
        <f>Variety!M173</f>
        <v>1942274.2887787148</v>
      </c>
      <c r="N95" s="87">
        <f>Variety!N173</f>
        <v>4.9887911130300396E-2</v>
      </c>
      <c r="O95" s="124">
        <f>Variety!O173</f>
        <v>8716593.0883506071</v>
      </c>
      <c r="P95" s="88">
        <f>Variety!P173</f>
        <v>720498.20686127339</v>
      </c>
      <c r="Q95" s="87">
        <f>Variety!Q173</f>
        <v>9.0106260310792496E-2</v>
      </c>
    </row>
    <row r="96" spans="2:17">
      <c r="B96" s="494"/>
      <c r="C96" s="120" t="s">
        <v>174</v>
      </c>
      <c r="D96" s="124">
        <f>Variety!D174</f>
        <v>1618923.5582509579</v>
      </c>
      <c r="E96" s="88">
        <f>Variety!E174</f>
        <v>224834.23408909002</v>
      </c>
      <c r="F96" s="87">
        <f>Variety!F174</f>
        <v>0.16127677774468382</v>
      </c>
      <c r="G96" s="126">
        <f>Variety!G174</f>
        <v>0.33914920195414267</v>
      </c>
      <c r="H96" s="90">
        <f>Variety!H174</f>
        <v>3.5242157580135158E-2</v>
      </c>
      <c r="I96" s="258">
        <f>Variety!I174</f>
        <v>12.696753743358675</v>
      </c>
      <c r="J96" s="259">
        <f>Variety!J174</f>
        <v>-6.5880432481646878E-2</v>
      </c>
      <c r="K96" s="87">
        <f>Variety!K174</f>
        <v>-5.1619776586841765E-3</v>
      </c>
      <c r="L96" s="125">
        <f>Variety!L174</f>
        <v>20555073.748434395</v>
      </c>
      <c r="M96" s="89">
        <f>Variety!M174</f>
        <v>2762821.6957120039</v>
      </c>
      <c r="N96" s="87">
        <f>Variety!N174</f>
        <v>0.15528229296241702</v>
      </c>
      <c r="O96" s="124">
        <f>Variety!O174</f>
        <v>3427632.1864224412</v>
      </c>
      <c r="P96" s="88">
        <f>Variety!P174</f>
        <v>533690.52586782165</v>
      </c>
      <c r="Q96" s="87">
        <f>Variety!Q174</f>
        <v>0.18441647706386061</v>
      </c>
    </row>
    <row r="97" spans="2:17">
      <c r="B97" s="494"/>
      <c r="C97" s="120" t="s">
        <v>182</v>
      </c>
      <c r="D97" s="124">
        <f>Variety!D175</f>
        <v>1252803.574130404</v>
      </c>
      <c r="E97" s="88">
        <f>Variety!E175</f>
        <v>-17158.069068833487</v>
      </c>
      <c r="F97" s="87">
        <f>Variety!F175</f>
        <v>-1.3510698658275658E-2</v>
      </c>
      <c r="G97" s="126">
        <f>Variety!G175</f>
        <v>0.26245052164826188</v>
      </c>
      <c r="H97" s="90">
        <f>Variety!H175</f>
        <v>-1.4397082564669761E-2</v>
      </c>
      <c r="I97" s="258">
        <f>Variety!I175</f>
        <v>16.876353465741904</v>
      </c>
      <c r="J97" s="259">
        <f>Variety!J175</f>
        <v>0.3281930897823031</v>
      </c>
      <c r="K97" s="87">
        <f>Variety!K175</f>
        <v>1.9832602677641847E-2</v>
      </c>
      <c r="L97" s="125">
        <f>Variety!L175</f>
        <v>21142755.940169487</v>
      </c>
      <c r="M97" s="89">
        <f>Variety!M175</f>
        <v>127226.9971913211</v>
      </c>
      <c r="N97" s="87">
        <f>Variety!N175</f>
        <v>6.0539517009792392E-3</v>
      </c>
      <c r="O97" s="124">
        <f>Variety!O175</f>
        <v>2589518.0320112305</v>
      </c>
      <c r="P97" s="88">
        <f>Variety!P175</f>
        <v>-22511.576837756205</v>
      </c>
      <c r="Q97" s="87">
        <f>Variety!Q175</f>
        <v>-8.6184232986838642E-3</v>
      </c>
    </row>
    <row r="98" spans="2:17">
      <c r="B98" s="494"/>
      <c r="C98" s="120" t="s">
        <v>172</v>
      </c>
      <c r="D98" s="124">
        <f>Variety!D176</f>
        <v>2569120.6802136148</v>
      </c>
      <c r="E98" s="88">
        <f>Variety!E176</f>
        <v>-181295.20538346516</v>
      </c>
      <c r="F98" s="87">
        <f>Variety!F176</f>
        <v>-6.5915560745864549E-2</v>
      </c>
      <c r="G98" s="126">
        <f>Variety!G176</f>
        <v>0.53820652863911467</v>
      </c>
      <c r="H98" s="90">
        <f>Variety!H176</f>
        <v>-6.1375397787053032E-2</v>
      </c>
      <c r="I98" s="258">
        <f>Variety!I176</f>
        <v>7.4813328887354125</v>
      </c>
      <c r="J98" s="259">
        <f>Variety!J176</f>
        <v>-3.069221807061151E-2</v>
      </c>
      <c r="K98" s="87">
        <f>Variety!K176</f>
        <v>-4.0857448736165477E-3</v>
      </c>
      <c r="L98" s="125">
        <f>Variety!L176</f>
        <v>19220447.040012412</v>
      </c>
      <c r="M98" s="89">
        <f>Variety!M176</f>
        <v>-1440746.1467509791</v>
      </c>
      <c r="N98" s="87">
        <f>Variety!N176</f>
        <v>-6.9731991455072126E-2</v>
      </c>
      <c r="O98" s="124">
        <f>Variety!O176</f>
        <v>4132716.0142296269</v>
      </c>
      <c r="P98" s="88">
        <f>Variety!P176</f>
        <v>-413059.48148345435</v>
      </c>
      <c r="Q98" s="87">
        <f>Variety!Q176</f>
        <v>-9.0866669916495516E-2</v>
      </c>
    </row>
    <row r="99" spans="2:17">
      <c r="B99" s="494"/>
      <c r="C99" s="120" t="s">
        <v>162</v>
      </c>
      <c r="D99" s="124">
        <f>Variety!D177</f>
        <v>5165057.7838927554</v>
      </c>
      <c r="E99" s="88">
        <f>Variety!E177</f>
        <v>-18809.658012390137</v>
      </c>
      <c r="F99" s="87">
        <f>Variety!F177</f>
        <v>-3.6284990353606184E-3</v>
      </c>
      <c r="G99" s="126">
        <f>Variety!G177</f>
        <v>1.082030844832957</v>
      </c>
      <c r="H99" s="90">
        <f>Variety!H177</f>
        <v>-4.8035791064412914E-2</v>
      </c>
      <c r="I99" s="258">
        <f>Variety!I177</f>
        <v>6.084332020914001</v>
      </c>
      <c r="J99" s="259">
        <f>Variety!J177</f>
        <v>5.6822355512293754E-3</v>
      </c>
      <c r="K99" s="87">
        <f>Variety!K177</f>
        <v>9.3478580801151744E-4</v>
      </c>
      <c r="L99" s="125">
        <f>Variety!L177</f>
        <v>31425926.464409798</v>
      </c>
      <c r="M99" s="89">
        <f>Variety!M177</f>
        <v>-84988.248675975949</v>
      </c>
      <c r="N99" s="87">
        <f>Variety!N177</f>
        <v>-2.6971050967518327E-3</v>
      </c>
      <c r="O99" s="124">
        <f>Variety!O177</f>
        <v>9081684.1712509897</v>
      </c>
      <c r="P99" s="88">
        <f>Variety!P177</f>
        <v>-69731.17673673667</v>
      </c>
      <c r="Q99" s="87">
        <f>Variety!Q177</f>
        <v>-7.6197149932736496E-3</v>
      </c>
    </row>
    <row r="100" spans="2:17">
      <c r="B100" s="494"/>
      <c r="C100" s="120" t="s">
        <v>188</v>
      </c>
      <c r="D100" s="124">
        <f>Variety!D178</f>
        <v>1187520.1177130251</v>
      </c>
      <c r="E100" s="88">
        <f>Variety!E178</f>
        <v>314626.68663578143</v>
      </c>
      <c r="F100" s="87">
        <f>Variety!F178</f>
        <v>0.3604411207992464</v>
      </c>
      <c r="G100" s="126">
        <f>Variety!G178</f>
        <v>0.24877425383937132</v>
      </c>
      <c r="H100" s="90">
        <f>Variety!H178</f>
        <v>5.8486258590818629E-2</v>
      </c>
      <c r="I100" s="258">
        <f>Variety!I178</f>
        <v>6.6321464360495748</v>
      </c>
      <c r="J100" s="259">
        <f>Variety!J178</f>
        <v>-1.3194475425336627</v>
      </c>
      <c r="K100" s="87">
        <f>Variety!K178</f>
        <v>-0.16593497430671794</v>
      </c>
      <c r="L100" s="125">
        <f>Variety!L178</f>
        <v>7875807.3164276108</v>
      </c>
      <c r="M100" s="89">
        <f>Variety!M178</f>
        <v>934913.16592893843</v>
      </c>
      <c r="N100" s="87">
        <f>Variety!N178</f>
        <v>0.13469635837362093</v>
      </c>
      <c r="O100" s="124">
        <f>Variety!O178</f>
        <v>957939.87152558181</v>
      </c>
      <c r="P100" s="88">
        <f>Variety!P178</f>
        <v>53395.964514518506</v>
      </c>
      <c r="Q100" s="87">
        <f>Variety!Q178</f>
        <v>5.9030815531064575E-2</v>
      </c>
    </row>
    <row r="101" spans="2:17">
      <c r="B101" s="494"/>
      <c r="C101" s="120" t="s">
        <v>179</v>
      </c>
      <c r="D101" s="124">
        <f>Variety!D179</f>
        <v>497913.80939750856</v>
      </c>
      <c r="E101" s="88">
        <f>Variety!E179</f>
        <v>73184.708461567876</v>
      </c>
      <c r="F101" s="87">
        <f>Variety!F179</f>
        <v>0.17230914552428062</v>
      </c>
      <c r="G101" s="126">
        <f>Variety!G179</f>
        <v>0.10430824249759615</v>
      </c>
      <c r="H101" s="90">
        <f>Variety!H179</f>
        <v>1.1718647635965931E-2</v>
      </c>
      <c r="I101" s="258">
        <f>Variety!I179</f>
        <v>9.1196574439653268</v>
      </c>
      <c r="J101" s="259">
        <f>Variety!J179</f>
        <v>0.19879502454276476</v>
      </c>
      <c r="K101" s="87">
        <f>Variety!K179</f>
        <v>2.2284283200012914E-2</v>
      </c>
      <c r="L101" s="125">
        <f>Variety!L179</f>
        <v>4540803.3783251215</v>
      </c>
      <c r="M101" s="89">
        <f>Variety!M179</f>
        <v>751853.50335055636</v>
      </c>
      <c r="N101" s="87">
        <f>Variety!N179</f>
        <v>0.19843321452110882</v>
      </c>
      <c r="O101" s="124">
        <f>Variety!O179</f>
        <v>883730.76143258566</v>
      </c>
      <c r="P101" s="88">
        <f>Variety!P179</f>
        <v>131870.97448959132</v>
      </c>
      <c r="Q101" s="87">
        <f>Variety!Q179</f>
        <v>0.17539304106922493</v>
      </c>
    </row>
    <row r="102" spans="2:17">
      <c r="B102" s="494"/>
      <c r="C102" s="120" t="s">
        <v>158</v>
      </c>
      <c r="D102" s="124">
        <f>Variety!D180</f>
        <v>15880961.939350944</v>
      </c>
      <c r="E102" s="88">
        <f>Variety!E180</f>
        <v>738626.40518999659</v>
      </c>
      <c r="F102" s="87">
        <f>Variety!F180</f>
        <v>4.8778895667954479E-2</v>
      </c>
      <c r="G102" s="126">
        <f>Variety!G180</f>
        <v>3.3269116015668434</v>
      </c>
      <c r="H102" s="90">
        <f>Variety!H180</f>
        <v>2.5930554406884632E-2</v>
      </c>
      <c r="I102" s="258">
        <f>Variety!I180</f>
        <v>5.2324207880104501</v>
      </c>
      <c r="J102" s="259">
        <f>Variety!J180</f>
        <v>-4.8788437372288662E-2</v>
      </c>
      <c r="K102" s="87">
        <f>Variety!K180</f>
        <v>-9.2381186372620713E-3</v>
      </c>
      <c r="L102" s="125">
        <f>Variety!L180</f>
        <v>83095875.385062635</v>
      </c>
      <c r="M102" s="89">
        <f>Variety!M180</f>
        <v>3126033.2682109773</v>
      </c>
      <c r="N102" s="87">
        <f>Variety!N180</f>
        <v>3.909015180551724E-2</v>
      </c>
      <c r="O102" s="124">
        <f>Variety!O180</f>
        <v>23739884.231090296</v>
      </c>
      <c r="P102" s="88">
        <f>Variety!P180</f>
        <v>1042551.2099695913</v>
      </c>
      <c r="Q102" s="87">
        <f>Variety!Q180</f>
        <v>4.5932762628959935E-2</v>
      </c>
    </row>
    <row r="103" spans="2:17">
      <c r="B103" s="494"/>
      <c r="C103" s="120" t="s">
        <v>156</v>
      </c>
      <c r="D103" s="124">
        <f>Variety!D181</f>
        <v>44125576.88243635</v>
      </c>
      <c r="E103" s="88">
        <f>Variety!E181</f>
        <v>3350850.9523034021</v>
      </c>
      <c r="F103" s="87">
        <f>Variety!F181</f>
        <v>8.2179606995888804E-2</v>
      </c>
      <c r="G103" s="126">
        <f>Variety!G181</f>
        <v>9.2438917879559508</v>
      </c>
      <c r="H103" s="90">
        <f>Variety!H181</f>
        <v>0.35513105518377763</v>
      </c>
      <c r="I103" s="258">
        <f>Variety!I181</f>
        <v>4.4560364415226497</v>
      </c>
      <c r="J103" s="259">
        <f>Variety!J181</f>
        <v>0.13800826391684762</v>
      </c>
      <c r="K103" s="87">
        <f>Variety!K181</f>
        <v>3.1960945653987938E-2</v>
      </c>
      <c r="L103" s="125">
        <f>Variety!L181</f>
        <v>196625178.59134576</v>
      </c>
      <c r="M103" s="89">
        <f>Variety!M181</f>
        <v>20558763.090877742</v>
      </c>
      <c r="N103" s="87">
        <f>Variety!N181</f>
        <v>0.11676709060293837</v>
      </c>
      <c r="O103" s="124">
        <f>Variety!O181</f>
        <v>46348909.839903466</v>
      </c>
      <c r="P103" s="88">
        <f>Variety!P181</f>
        <v>4116921.7465081811</v>
      </c>
      <c r="Q103" s="87">
        <f>Variety!Q181</f>
        <v>9.7483493730005852E-2</v>
      </c>
    </row>
    <row r="104" spans="2:17">
      <c r="B104" s="494"/>
      <c r="C104" s="120" t="s">
        <v>166</v>
      </c>
      <c r="D104" s="124">
        <f>Variety!D182</f>
        <v>3701554.4715026417</v>
      </c>
      <c r="E104" s="88">
        <f>Variety!E182</f>
        <v>39127.558761290275</v>
      </c>
      <c r="F104" s="87">
        <f>Variety!F182</f>
        <v>1.0683505689947826E-2</v>
      </c>
      <c r="G104" s="126">
        <f>Variety!G182</f>
        <v>0.77544071713687812</v>
      </c>
      <c r="H104" s="90">
        <f>Variety!H182</f>
        <v>-2.2956716224293072E-2</v>
      </c>
      <c r="I104" s="258">
        <f>Variety!I182</f>
        <v>6.2360801067529623</v>
      </c>
      <c r="J104" s="259">
        <f>Variety!J182</f>
        <v>-0.10998382695508813</v>
      </c>
      <c r="K104" s="87">
        <f>Variety!K182</f>
        <v>-1.7331030399944897E-2</v>
      </c>
      <c r="L104" s="125">
        <f>Variety!L182</f>
        <v>23083190.203800097</v>
      </c>
      <c r="M104" s="89">
        <f>Variety!M182</f>
        <v>-158805.13698951527</v>
      </c>
      <c r="N104" s="87">
        <f>Variety!N182</f>
        <v>-6.8326808718876591E-3</v>
      </c>
      <c r="O104" s="124">
        <f>Variety!O182</f>
        <v>6214207.215333784</v>
      </c>
      <c r="P104" s="88">
        <f>Variety!P182</f>
        <v>163980.04535944015</v>
      </c>
      <c r="Q104" s="87">
        <f>Variety!Q182</f>
        <v>2.7103122040314315E-2</v>
      </c>
    </row>
    <row r="105" spans="2:17">
      <c r="B105" s="494"/>
      <c r="C105" s="120" t="s">
        <v>186</v>
      </c>
      <c r="D105" s="124">
        <f>Variety!D183</f>
        <v>494716.19256623974</v>
      </c>
      <c r="E105" s="88">
        <f>Variety!E183</f>
        <v>24413.905839651008</v>
      </c>
      <c r="F105" s="87">
        <f>Variety!F183</f>
        <v>5.1911093202581186E-2</v>
      </c>
      <c r="G105" s="126">
        <f>Variety!G183</f>
        <v>0.10363837195864892</v>
      </c>
      <c r="H105" s="90">
        <f>Variety!H183</f>
        <v>1.1139673568536929E-3</v>
      </c>
      <c r="I105" s="258">
        <f>Variety!I183</f>
        <v>5.1429073030377497</v>
      </c>
      <c r="J105" s="259">
        <f>Variety!J183</f>
        <v>-0.27046789302737118</v>
      </c>
      <c r="K105" s="87">
        <f>Variety!K183</f>
        <v>-4.9962894355441892E-2</v>
      </c>
      <c r="L105" s="125">
        <f>Variety!L183</f>
        <v>2544279.519679944</v>
      </c>
      <c r="M105" s="89">
        <f>Variety!M183</f>
        <v>-1643.2139384779148</v>
      </c>
      <c r="N105" s="87">
        <f>Variety!N183</f>
        <v>-6.4542961841676874E-4</v>
      </c>
      <c r="O105" s="124">
        <f>Variety!O183</f>
        <v>479227.99860671378</v>
      </c>
      <c r="P105" s="88">
        <f>Variety!P183</f>
        <v>-24214.507546200301</v>
      </c>
      <c r="Q105" s="87">
        <f>Variety!Q183</f>
        <v>-4.8097860729394711E-2</v>
      </c>
    </row>
    <row r="106" spans="2:17">
      <c r="B106" s="494"/>
      <c r="C106" s="120" t="s">
        <v>181</v>
      </c>
      <c r="D106" s="124">
        <f>Variety!D184</f>
        <v>1099726.4889069453</v>
      </c>
      <c r="E106" s="88">
        <f>Variety!E184</f>
        <v>121532.93003973842</v>
      </c>
      <c r="F106" s="87">
        <f>Variety!F184</f>
        <v>0.12424221048897433</v>
      </c>
      <c r="G106" s="126">
        <f>Variety!G184</f>
        <v>0.2303823174230476</v>
      </c>
      <c r="H106" s="90">
        <f>Variety!H184</f>
        <v>1.7139228799762679E-2</v>
      </c>
      <c r="I106" s="258">
        <f>Variety!I184</f>
        <v>5.1604889964381657</v>
      </c>
      <c r="J106" s="259">
        <f>Variety!J184</f>
        <v>0.21474747852498055</v>
      </c>
      <c r="K106" s="87">
        <f>Variety!K184</f>
        <v>4.3420683783650604E-2</v>
      </c>
      <c r="L106" s="125">
        <f>Variety!L184</f>
        <v>5675126.4450958697</v>
      </c>
      <c r="M106" s="89">
        <f>Variety!M184</f>
        <v>837233.94845106918</v>
      </c>
      <c r="N106" s="87">
        <f>Variety!N184</f>
        <v>0.1730575760068484</v>
      </c>
      <c r="O106" s="124">
        <f>Variety!O184</f>
        <v>884517.1306776636</v>
      </c>
      <c r="P106" s="88">
        <f>Variety!P184</f>
        <v>70744.266705985065</v>
      </c>
      <c r="Q106" s="87">
        <f>Variety!Q184</f>
        <v>8.6933676260366369E-2</v>
      </c>
    </row>
    <row r="107" spans="2:17">
      <c r="B107" s="494"/>
      <c r="C107" s="120" t="s">
        <v>159</v>
      </c>
      <c r="D107" s="124">
        <f>Variety!D185</f>
        <v>16039138.231742062</v>
      </c>
      <c r="E107" s="88">
        <f>Variety!E185</f>
        <v>1124057.5940448325</v>
      </c>
      <c r="F107" s="87">
        <f>Variety!F185</f>
        <v>7.536382949240146E-2</v>
      </c>
      <c r="G107" s="126">
        <f>Variety!G185</f>
        <v>3.3600480415544545</v>
      </c>
      <c r="H107" s="90">
        <f>Variety!H185</f>
        <v>0.10860783995353573</v>
      </c>
      <c r="I107" s="258">
        <f>Variety!I185</f>
        <v>9.3433997905696078</v>
      </c>
      <c r="J107" s="259">
        <f>Variety!J185</f>
        <v>1.3287480486555481E-2</v>
      </c>
      <c r="K107" s="87">
        <f>Variety!K185</f>
        <v>1.4241501114831919E-3</v>
      </c>
      <c r="L107" s="125">
        <f>Variety!L185</f>
        <v>149860080.79537576</v>
      </c>
      <c r="M107" s="89">
        <f>Variety!M185</f>
        <v>10700703.331715465</v>
      </c>
      <c r="N107" s="87">
        <f>Variety!N185</f>
        <v>7.6895309010058033E-2</v>
      </c>
      <c r="O107" s="124">
        <f>Variety!O185</f>
        <v>32246651.089770775</v>
      </c>
      <c r="P107" s="88">
        <f>Variety!P185</f>
        <v>1961741.7020404041</v>
      </c>
      <c r="Q107" s="87">
        <f>Variety!Q185</f>
        <v>6.477621170744477E-2</v>
      </c>
    </row>
    <row r="108" spans="2:17">
      <c r="B108" s="494"/>
      <c r="C108" s="120" t="s">
        <v>161</v>
      </c>
      <c r="D108" s="124">
        <f>Variety!D186</f>
        <v>12162631.371394105</v>
      </c>
      <c r="E108" s="88">
        <f>Variety!E186</f>
        <v>-453100.53826671652</v>
      </c>
      <c r="F108" s="87">
        <f>Variety!F186</f>
        <v>-3.5915517348600531E-2</v>
      </c>
      <c r="G108" s="126">
        <f>Variety!G186</f>
        <v>2.5479564505980838</v>
      </c>
      <c r="H108" s="90">
        <f>Variety!H186</f>
        <v>-0.20223303212024613</v>
      </c>
      <c r="I108" s="258">
        <f>Variety!I186</f>
        <v>5.7438003160845064</v>
      </c>
      <c r="J108" s="259">
        <f>Variety!J186</f>
        <v>0.12870371468591024</v>
      </c>
      <c r="K108" s="87">
        <f>Variety!K186</f>
        <v>2.2921015224182075E-2</v>
      </c>
      <c r="L108" s="125">
        <f>Variety!L186</f>
        <v>69859725.915432796</v>
      </c>
      <c r="M108" s="89">
        <f>Variety!M186</f>
        <v>-978827.45465950668</v>
      </c>
      <c r="N108" s="87">
        <f>Variety!N186</f>
        <v>-1.3817722244350107E-2</v>
      </c>
      <c r="O108" s="124">
        <f>Variety!O186</f>
        <v>13606929.778140606</v>
      </c>
      <c r="P108" s="88">
        <f>Variety!P186</f>
        <v>-459809.40320730768</v>
      </c>
      <c r="Q108" s="87">
        <f>Variety!Q186</f>
        <v>-3.2687703758451821E-2</v>
      </c>
    </row>
    <row r="109" spans="2:17">
      <c r="B109" s="494"/>
      <c r="C109" s="120" t="s">
        <v>177</v>
      </c>
      <c r="D109" s="124">
        <f>Variety!D187</f>
        <v>880079.07479720621</v>
      </c>
      <c r="E109" s="88">
        <f>Variety!E187</f>
        <v>35079.353549821884</v>
      </c>
      <c r="F109" s="87">
        <f>Variety!F187</f>
        <v>4.1514041564461014E-2</v>
      </c>
      <c r="G109" s="126">
        <f>Variety!G187</f>
        <v>0.18436825775546845</v>
      </c>
      <c r="H109" s="90">
        <f>Variety!H187</f>
        <v>1.6100264608526205E-4</v>
      </c>
      <c r="I109" s="258">
        <f>Variety!I187</f>
        <v>14.256905941245675</v>
      </c>
      <c r="J109" s="259">
        <f>Variety!J187</f>
        <v>-0.1399909506433783</v>
      </c>
      <c r="K109" s="87">
        <f>Variety!K187</f>
        <v>-9.7236891876503351E-3</v>
      </c>
      <c r="L109" s="125">
        <f>Variety!L187</f>
        <v>12547204.590242285</v>
      </c>
      <c r="M109" s="89">
        <f>Variety!M187</f>
        <v>381830.7297687009</v>
      </c>
      <c r="N109" s="87">
        <f>Variety!N187</f>
        <v>3.138668273971456E-2</v>
      </c>
      <c r="O109" s="124">
        <f>Variety!O187</f>
        <v>1207870.3438862863</v>
      </c>
      <c r="P109" s="88">
        <f>Variety!P187</f>
        <v>34672.330351823708</v>
      </c>
      <c r="Q109" s="87">
        <f>Variety!Q187</f>
        <v>2.9553689958413155E-2</v>
      </c>
    </row>
    <row r="110" spans="2:17">
      <c r="B110" s="494"/>
      <c r="C110" s="120" t="s">
        <v>164</v>
      </c>
      <c r="D110" s="124">
        <f>Variety!D188</f>
        <v>6849025.3215098316</v>
      </c>
      <c r="E110" s="88">
        <f>Variety!E188</f>
        <v>-12870.879549982026</v>
      </c>
      <c r="F110" s="87">
        <f>Variety!F188</f>
        <v>-1.8757030378853778E-3</v>
      </c>
      <c r="G110" s="126">
        <f>Variety!G188</f>
        <v>1.4348061464145421</v>
      </c>
      <c r="H110" s="90">
        <f>Variety!H188</f>
        <v>-6.1065428758057649E-2</v>
      </c>
      <c r="I110" s="258">
        <f>Variety!I188</f>
        <v>6.5659837729794219</v>
      </c>
      <c r="J110" s="259">
        <f>Variety!J188</f>
        <v>-0.11621004879081198</v>
      </c>
      <c r="K110" s="87">
        <f>Variety!K188</f>
        <v>-1.7391002399871399E-2</v>
      </c>
      <c r="L110" s="125">
        <f>Variety!L188</f>
        <v>44970589.121758722</v>
      </c>
      <c r="M110" s="89">
        <f>Variety!M188</f>
        <v>-881931.27859180421</v>
      </c>
      <c r="N110" s="87">
        <f>Variety!N188</f>
        <v>-1.9234085081723494E-2</v>
      </c>
      <c r="O110" s="124">
        <f>Variety!O188</f>
        <v>11986470.991463389</v>
      </c>
      <c r="P110" s="88">
        <f>Variety!P188</f>
        <v>35806.636257655919</v>
      </c>
      <c r="Q110" s="87">
        <f>Variety!Q188</f>
        <v>2.996204662216831E-3</v>
      </c>
    </row>
    <row r="111" spans="2:17">
      <c r="B111" s="494"/>
      <c r="C111" s="120" t="s">
        <v>190</v>
      </c>
      <c r="D111" s="124">
        <f>Variety!D189</f>
        <v>0</v>
      </c>
      <c r="E111" s="88">
        <f>Variety!E189</f>
        <v>-51.528933003544807</v>
      </c>
      <c r="F111" s="87">
        <f>Variety!F189</f>
        <v>-1</v>
      </c>
      <c r="G111" s="126">
        <f>Variety!G189</f>
        <v>0</v>
      </c>
      <c r="H111" s="90">
        <f>Variety!H189</f>
        <v>-1.1233143714279866E-5</v>
      </c>
      <c r="I111" s="258">
        <f>Variety!I189</f>
        <v>0</v>
      </c>
      <c r="J111" s="259">
        <f>Variety!J189</f>
        <v>-7.825380379073767</v>
      </c>
      <c r="K111" s="87">
        <f>Variety!K189</f>
        <v>-1</v>
      </c>
      <c r="L111" s="125">
        <f>Variety!L189</f>
        <v>0</v>
      </c>
      <c r="M111" s="89">
        <f>Variety!M189</f>
        <v>-403.23350128054619</v>
      </c>
      <c r="N111" s="87">
        <f>Variety!N189</f>
        <v>-1</v>
      </c>
      <c r="O111" s="124">
        <f>Variety!O189</f>
        <v>0</v>
      </c>
      <c r="P111" s="88">
        <f>Variety!P189</f>
        <v>-63.878569483757019</v>
      </c>
      <c r="Q111" s="87">
        <f>Variety!Q189</f>
        <v>-1</v>
      </c>
    </row>
    <row r="112" spans="2:17" ht="15.75" customHeight="1">
      <c r="B112" s="494"/>
      <c r="C112" s="120" t="s">
        <v>180</v>
      </c>
      <c r="D112" s="124">
        <f>Variety!D190</f>
        <v>792949.01245121018</v>
      </c>
      <c r="E112" s="88">
        <f>Variety!E190</f>
        <v>12703.395421319758</v>
      </c>
      <c r="F112" s="87">
        <f>Variety!F190</f>
        <v>1.6281277515760917E-2</v>
      </c>
      <c r="G112" s="126">
        <f>Variety!G190</f>
        <v>0.16611533224811195</v>
      </c>
      <c r="H112" s="90">
        <f>Variety!H190</f>
        <v>-3.975733831808409E-3</v>
      </c>
      <c r="I112" s="258">
        <f>Variety!I190</f>
        <v>4.8704548310624975</v>
      </c>
      <c r="J112" s="259">
        <f>Variety!J190</f>
        <v>0.27190468903062381</v>
      </c>
      <c r="K112" s="87">
        <f>Variety!K190</f>
        <v>5.912835146568228E-2</v>
      </c>
      <c r="L112" s="125">
        <f>Variety!L190</f>
        <v>3862022.3484792332</v>
      </c>
      <c r="M112" s="89">
        <f>Variety!M190</f>
        <v>274023.75546668377</v>
      </c>
      <c r="N112" s="87">
        <f>Variety!N190</f>
        <v>7.6372314080705481E-2</v>
      </c>
      <c r="O112" s="124">
        <f>Variety!O190</f>
        <v>635816.12938706006</v>
      </c>
      <c r="P112" s="88">
        <f>Variety!P190</f>
        <v>11635.749010625412</v>
      </c>
      <c r="Q112" s="87">
        <f>Variety!Q190</f>
        <v>1.8641644909774401E-2</v>
      </c>
    </row>
    <row r="113" spans="2:17">
      <c r="B113" s="494"/>
      <c r="C113" s="120" t="s">
        <v>185</v>
      </c>
      <c r="D113" s="124">
        <f>Variety!D191</f>
        <v>536655.88346455537</v>
      </c>
      <c r="E113" s="88">
        <f>Variety!E191</f>
        <v>64068.68351753056</v>
      </c>
      <c r="F113" s="87">
        <f>Variety!F191</f>
        <v>0.13557007791305481</v>
      </c>
      <c r="G113" s="126">
        <f>Variety!G191</f>
        <v>0.11242434126885785</v>
      </c>
      <c r="H113" s="90">
        <f>Variety!H191</f>
        <v>9.401832842982849E-3</v>
      </c>
      <c r="I113" s="258">
        <f>Variety!I191</f>
        <v>5.8265078827283014</v>
      </c>
      <c r="J113" s="259">
        <f>Variety!J191</f>
        <v>-7.224538713307016E-2</v>
      </c>
      <c r="K113" s="87">
        <f>Variety!K191</f>
        <v>-1.2247568906161084E-2</v>
      </c>
      <c r="L113" s="125">
        <f>Variety!L191</f>
        <v>3126829.7353187525</v>
      </c>
      <c r="M113" s="89">
        <f>Variety!M191</f>
        <v>339154.44433660991</v>
      </c>
      <c r="N113" s="87">
        <f>Variety!N191</f>
        <v>0.12166210513603985</v>
      </c>
      <c r="O113" s="124">
        <f>Variety!O191</f>
        <v>442711.79575217108</v>
      </c>
      <c r="P113" s="88">
        <f>Variety!P191</f>
        <v>47184.5484331646</v>
      </c>
      <c r="Q113" s="87">
        <f>Variety!Q191</f>
        <v>0.11929531720758701</v>
      </c>
    </row>
    <row r="114" spans="2:17">
      <c r="B114" s="494"/>
      <c r="C114" s="120" t="s">
        <v>163</v>
      </c>
      <c r="D114" s="124">
        <f>Variety!D192</f>
        <v>7245307.8691368364</v>
      </c>
      <c r="E114" s="88">
        <f>Variety!E192</f>
        <v>1453182.6403829809</v>
      </c>
      <c r="F114" s="87">
        <f>Variety!F192</f>
        <v>0.25088936840815257</v>
      </c>
      <c r="G114" s="126">
        <f>Variety!G192</f>
        <v>1.5178235990243825</v>
      </c>
      <c r="H114" s="90">
        <f>Variety!H192</f>
        <v>0.2551586977111282</v>
      </c>
      <c r="I114" s="258">
        <f>Variety!I192</f>
        <v>4.9853888185989099</v>
      </c>
      <c r="J114" s="259">
        <f>Variety!J192</f>
        <v>-4.0081583791057973E-2</v>
      </c>
      <c r="K114" s="87">
        <f>Variety!K192</f>
        <v>-7.9756879618664827E-3</v>
      </c>
      <c r="L114" s="125">
        <f>Variety!L192</f>
        <v>36120676.838101476</v>
      </c>
      <c r="M114" s="89">
        <f>Variety!M192</f>
        <v>7012522.9340627529</v>
      </c>
      <c r="N114" s="87">
        <f>Variety!N192</f>
        <v>0.24091266513091281</v>
      </c>
      <c r="O114" s="124">
        <f>Variety!O192</f>
        <v>7753595.7505944651</v>
      </c>
      <c r="P114" s="88">
        <f>Variety!P192</f>
        <v>1451980.7897818629</v>
      </c>
      <c r="Q114" s="87">
        <f>Variety!Q192</f>
        <v>0.23041407620287671</v>
      </c>
    </row>
    <row r="115" spans="2:17">
      <c r="B115" s="494"/>
      <c r="C115" s="120" t="s">
        <v>175</v>
      </c>
      <c r="D115" s="124">
        <f>Variety!D193</f>
        <v>2654633.2165132104</v>
      </c>
      <c r="E115" s="88">
        <f>Variety!E193</f>
        <v>586217.63916235324</v>
      </c>
      <c r="F115" s="87">
        <f>Variety!F193</f>
        <v>0.28341385821178017</v>
      </c>
      <c r="G115" s="126">
        <f>Variety!G193</f>
        <v>0.55612059771005651</v>
      </c>
      <c r="H115" s="90">
        <f>Variety!H193</f>
        <v>0.10521257212297597</v>
      </c>
      <c r="I115" s="258">
        <f>Variety!I193</f>
        <v>5.3376180021426549</v>
      </c>
      <c r="J115" s="259">
        <f>Variety!J193</f>
        <v>-7.1845368507027274E-2</v>
      </c>
      <c r="K115" s="87">
        <f>Variety!K193</f>
        <v>-1.3281422496885966E-2</v>
      </c>
      <c r="L115" s="125">
        <f>Variety!L193</f>
        <v>14169418.045546772</v>
      </c>
      <c r="M115" s="89">
        <f>Variety!M193</f>
        <v>2980399.7445860952</v>
      </c>
      <c r="N115" s="87">
        <f>Variety!N193</f>
        <v>0.26636829652251093</v>
      </c>
      <c r="O115" s="124">
        <f>Variety!O193</f>
        <v>2245686.1516780443</v>
      </c>
      <c r="P115" s="88">
        <f>Variety!P193</f>
        <v>354018.28696070076</v>
      </c>
      <c r="Q115" s="87">
        <f>Variety!Q193</f>
        <v>0.18714611246705234</v>
      </c>
    </row>
    <row r="116" spans="2:17">
      <c r="B116" s="494"/>
      <c r="C116" s="120" t="s">
        <v>207</v>
      </c>
      <c r="D116" s="124">
        <f>Variety!D194</f>
        <v>9301919.1935261004</v>
      </c>
      <c r="E116" s="88">
        <f>Variety!E194</f>
        <v>88607.872945038602</v>
      </c>
      <c r="F116" s="87">
        <f>Variety!F194</f>
        <v>9.6173753237994691E-3</v>
      </c>
      <c r="G116" s="126">
        <f>Variety!G194</f>
        <v>1.9486642559791985</v>
      </c>
      <c r="H116" s="90">
        <f>Variety!H194</f>
        <v>-5.9808346031967163E-2</v>
      </c>
      <c r="I116" s="258">
        <f>Variety!I194</f>
        <v>3.0919263272832591</v>
      </c>
      <c r="J116" s="259">
        <f>Variety!J194</f>
        <v>4.1173410953412315E-2</v>
      </c>
      <c r="K116" s="87">
        <f>Variety!K194</f>
        <v>1.3496147371693818E-2</v>
      </c>
      <c r="L116" s="125">
        <f>Variety!L194</f>
        <v>28760848.848724812</v>
      </c>
      <c r="M116" s="89">
        <f>Variety!M194</f>
        <v>653312.4684073478</v>
      </c>
      <c r="N116" s="87">
        <f>Variety!N194</f>
        <v>2.3243320210192285E-2</v>
      </c>
      <c r="O116" s="124">
        <f>Variety!O194</f>
        <v>6858588.3050421337</v>
      </c>
      <c r="P116" s="88">
        <f>Variety!P194</f>
        <v>161013.4184397934</v>
      </c>
      <c r="Q116" s="87">
        <f>Variety!Q194</f>
        <v>2.4040555151071261E-2</v>
      </c>
    </row>
    <row r="117" spans="2:17">
      <c r="B117" s="494"/>
      <c r="C117" s="120" t="s">
        <v>208</v>
      </c>
      <c r="D117" s="124">
        <f>Variety!D195</f>
        <v>205622.33556177845</v>
      </c>
      <c r="E117" s="88">
        <f>Variety!E195</f>
        <v>16117.270232723036</v>
      </c>
      <c r="F117" s="87">
        <f>Variety!F195</f>
        <v>8.5049284591612942E-2</v>
      </c>
      <c r="G117" s="126">
        <f>Variety!G195</f>
        <v>4.3075938115982287E-2</v>
      </c>
      <c r="H117" s="90">
        <f>Variety!H195</f>
        <v>1.7644358328119253E-3</v>
      </c>
      <c r="I117" s="258">
        <f>Variety!I195</f>
        <v>12.165667963079393</v>
      </c>
      <c r="J117" s="259">
        <f>Variety!J195</f>
        <v>9.7184374824346165E-2</v>
      </c>
      <c r="K117" s="87">
        <f>Variety!K195</f>
        <v>8.0527411843957959E-3</v>
      </c>
      <c r="L117" s="125">
        <f>Variety!L195</f>
        <v>2501533.0602374887</v>
      </c>
      <c r="M117" s="89">
        <f>Variety!M195</f>
        <v>214494.28942258283</v>
      </c>
      <c r="N117" s="87">
        <f>Variety!N195</f>
        <v>9.3786905652742975E-2</v>
      </c>
      <c r="O117" s="124">
        <f>Variety!O195</f>
        <v>478212.02356084471</v>
      </c>
      <c r="P117" s="88">
        <f>Variety!P195</f>
        <v>37589.581448291487</v>
      </c>
      <c r="Q117" s="87">
        <f>Variety!Q195</f>
        <v>8.5310183630387018E-2</v>
      </c>
    </row>
    <row r="118" spans="2:17">
      <c r="B118" s="494"/>
      <c r="C118" s="120" t="s">
        <v>239</v>
      </c>
      <c r="D118" s="124">
        <f>Variety!D196</f>
        <v>410207.52731598174</v>
      </c>
      <c r="E118" s="88">
        <f>Variety!E196</f>
        <v>50704.034662150079</v>
      </c>
      <c r="F118" s="87">
        <f>Variety!F196</f>
        <v>0.14103905997645852</v>
      </c>
      <c r="G118" s="126">
        <f>Variety!G196</f>
        <v>8.5934604395466727E-2</v>
      </c>
      <c r="H118" s="90">
        <f>Variety!H196</f>
        <v>7.5639849516634106E-3</v>
      </c>
      <c r="I118" s="258">
        <f>Variety!I196</f>
        <v>14.403537328852329</v>
      </c>
      <c r="J118" s="259">
        <f>Variety!J196</f>
        <v>-0.20537824382786418</v>
      </c>
      <c r="K118" s="87">
        <f>Variety!K196</f>
        <v>-1.4058418149252464E-2</v>
      </c>
      <c r="L118" s="125">
        <f>Variety!L196</f>
        <v>5908439.4322719546</v>
      </c>
      <c r="M118" s="89">
        <f>Variety!M196</f>
        <v>656483.26000847388</v>
      </c>
      <c r="N118" s="87">
        <f>Variety!N196</f>
        <v>0.12499785574667956</v>
      </c>
      <c r="O118" s="124">
        <f>Variety!O196</f>
        <v>605358.03257562208</v>
      </c>
      <c r="P118" s="88">
        <f>Variety!P196</f>
        <v>55148.925744220964</v>
      </c>
      <c r="Q118" s="87">
        <f>Variety!Q196</f>
        <v>0.10023266619816251</v>
      </c>
    </row>
    <row r="119" spans="2:17">
      <c r="B119" s="494"/>
      <c r="C119" s="120" t="s">
        <v>209</v>
      </c>
      <c r="D119" s="124">
        <f>Variety!D197</f>
        <v>17363478.560526267</v>
      </c>
      <c r="E119" s="88">
        <f>Variety!E197</f>
        <v>574988.93836409599</v>
      </c>
      <c r="F119" s="87">
        <f>Variety!F197</f>
        <v>3.4248997456272891E-2</v>
      </c>
      <c r="G119" s="126">
        <f>Variety!G197</f>
        <v>3.6374848379576759</v>
      </c>
      <c r="H119" s="90">
        <f>Variety!H197</f>
        <v>-2.2352571415235278E-2</v>
      </c>
      <c r="I119" s="258">
        <f>Variety!I197</f>
        <v>5.1566030903612861</v>
      </c>
      <c r="J119" s="259">
        <f>Variety!J197</f>
        <v>0.10759241962252464</v>
      </c>
      <c r="K119" s="87">
        <f>Variety!K197</f>
        <v>2.1309604324282784E-2</v>
      </c>
      <c r="L119" s="125">
        <f>Variety!L197</f>
        <v>89536567.204631686</v>
      </c>
      <c r="M119" s="89">
        <f>Variety!M197</f>
        <v>4771303.9567479342</v>
      </c>
      <c r="N119" s="87">
        <f>Variety!N197</f>
        <v>5.6288434364852334E-2</v>
      </c>
      <c r="O119" s="124">
        <f>Variety!O197</f>
        <v>15458548.977513269</v>
      </c>
      <c r="P119" s="88">
        <f>Variety!P197</f>
        <v>-30219.543261740357</v>
      </c>
      <c r="Q119" s="87">
        <f>Variety!Q197</f>
        <v>-1.9510617142484267E-3</v>
      </c>
    </row>
    <row r="120" spans="2:17" ht="15" thickBot="1">
      <c r="B120" s="495"/>
      <c r="C120" s="95" t="s">
        <v>210</v>
      </c>
      <c r="D120" s="121">
        <f>Variety!D198</f>
        <v>7805370.0629285891</v>
      </c>
      <c r="E120" s="84">
        <f>Variety!E198</f>
        <v>141035.89990458451</v>
      </c>
      <c r="F120" s="83">
        <f>Variety!F198</f>
        <v>1.84015854351708E-2</v>
      </c>
      <c r="G120" s="123">
        <f>Variety!G198</f>
        <v>1.6351513413387697</v>
      </c>
      <c r="H120" s="86">
        <f>Variety!H198</f>
        <v>-3.564916061594503E-2</v>
      </c>
      <c r="I120" s="260">
        <f>Variety!I198</f>
        <v>6.7071130198547033</v>
      </c>
      <c r="J120" s="261">
        <f>Variety!J198</f>
        <v>-0.16487827142445788</v>
      </c>
      <c r="K120" s="83">
        <f>Variety!K198</f>
        <v>-2.3992794000436985E-2</v>
      </c>
      <c r="L120" s="122">
        <f>Variety!L198</f>
        <v>52351499.173852466</v>
      </c>
      <c r="M120" s="85">
        <f>Variety!M198</f>
        <v>-317738.44790185243</v>
      </c>
      <c r="N120" s="83">
        <f>Variety!N198</f>
        <v>-6.0327140138936594E-3</v>
      </c>
      <c r="O120" s="121">
        <f>Variety!O198</f>
        <v>14614877.301975209</v>
      </c>
      <c r="P120" s="84">
        <f>Variety!P198</f>
        <v>337355.64211808145</v>
      </c>
      <c r="Q120" s="83">
        <f>Variety!Q198</f>
        <v>2.3628445479203519E-2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0" t="s">
        <v>212</v>
      </c>
      <c r="C122" s="500"/>
      <c r="D122" s="500"/>
      <c r="E122" s="500"/>
      <c r="F122" s="500"/>
      <c r="G122" s="500"/>
      <c r="H122" s="500"/>
      <c r="I122" s="500"/>
      <c r="J122" s="500"/>
      <c r="K122" s="500"/>
      <c r="L122" s="500"/>
      <c r="M122" s="500"/>
      <c r="N122" s="500"/>
      <c r="O122" s="500"/>
      <c r="P122" s="500"/>
      <c r="Q122" s="500"/>
    </row>
    <row r="123" spans="2:17" s="55" customFormat="1">
      <c r="B123" s="501" t="s">
        <v>524</v>
      </c>
      <c r="C123" s="501"/>
      <c r="D123" s="501"/>
      <c r="E123" s="501"/>
      <c r="F123" s="501"/>
      <c r="G123" s="501"/>
      <c r="H123" s="501"/>
      <c r="I123" s="501"/>
      <c r="J123" s="501"/>
      <c r="K123" s="501"/>
      <c r="L123" s="501"/>
      <c r="M123" s="501"/>
      <c r="N123" s="501"/>
      <c r="O123" s="501"/>
      <c r="P123" s="501"/>
      <c r="Q123" s="501"/>
    </row>
    <row r="124" spans="2:17" s="55" customFormat="1" ht="15" thickBot="1">
      <c r="B124" s="501" t="str">
        <f>'HOME PAGE'!H6</f>
        <v>LATEST 52 WEEKS ENDING 12-01-2024</v>
      </c>
      <c r="C124" s="501"/>
      <c r="D124" s="501"/>
      <c r="E124" s="501"/>
      <c r="F124" s="501"/>
      <c r="G124" s="501"/>
      <c r="H124" s="501"/>
      <c r="I124" s="501"/>
      <c r="J124" s="501"/>
      <c r="K124" s="501"/>
      <c r="L124" s="501"/>
      <c r="M124" s="501"/>
      <c r="N124" s="501"/>
      <c r="O124" s="501"/>
      <c r="P124" s="501"/>
      <c r="Q124" s="501"/>
    </row>
    <row r="125" spans="2:17" s="55" customFormat="1" ht="24" customHeight="1">
      <c r="B125" s="1"/>
      <c r="C125" s="68"/>
      <c r="D125" s="507" t="s">
        <v>70</v>
      </c>
      <c r="E125" s="508"/>
      <c r="F125" s="509"/>
      <c r="G125" s="510" t="s">
        <v>19</v>
      </c>
      <c r="H125" s="511"/>
      <c r="I125" s="507" t="s">
        <v>20</v>
      </c>
      <c r="J125" s="508"/>
      <c r="K125" s="509"/>
      <c r="L125" s="510" t="s">
        <v>21</v>
      </c>
      <c r="M125" s="508"/>
      <c r="N125" s="511"/>
      <c r="O125" s="507" t="s">
        <v>22</v>
      </c>
      <c r="P125" s="508"/>
      <c r="Q125" s="509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Data'!D27</f>
        <v>5474691675.3441954</v>
      </c>
      <c r="E127" s="425">
        <f>'Segment Data'!E27</f>
        <v>137666210.89684677</v>
      </c>
      <c r="F127" s="426">
        <f>'Segment Data'!F27</f>
        <v>2.5794557626511564E-2</v>
      </c>
      <c r="G127" s="427">
        <f>'Segment Data'!G27</f>
        <v>99.999999999999972</v>
      </c>
      <c r="H127" s="428">
        <f>'Segment Data'!H27</f>
        <v>-1.4210854715202004E-14</v>
      </c>
      <c r="I127" s="429">
        <f>'Segment Data'!I27</f>
        <v>5.5938845106671824</v>
      </c>
      <c r="J127" s="430">
        <f>'Segment Data'!J27</f>
        <v>-6.4707958878967631E-2</v>
      </c>
      <c r="K127" s="426">
        <f>'Segment Data'!K27</f>
        <v>-1.1435345313736221E-2</v>
      </c>
      <c r="L127" s="431">
        <f>'Segment Data'!L27</f>
        <v>30624792963.386459</v>
      </c>
      <c r="M127" s="432">
        <f>'Segment Data'!M27</f>
        <v>424740860.48864746</v>
      </c>
      <c r="N127" s="426">
        <f>'Segment Data'!N27</f>
        <v>1.4064242639101008E-2</v>
      </c>
      <c r="O127" s="424">
        <f>'Segment Data'!O27</f>
        <v>7195356233.2106161</v>
      </c>
      <c r="P127" s="425">
        <f>'Segment Data'!P27</f>
        <v>122311343.13135719</v>
      </c>
      <c r="Q127" s="426">
        <f>'Segment Data'!Q27</f>
        <v>1.7292600998887003E-2</v>
      </c>
    </row>
    <row r="128" spans="2:17" s="55" customFormat="1">
      <c r="B128" s="493" t="s">
        <v>66</v>
      </c>
      <c r="C128" s="421" t="s">
        <v>194</v>
      </c>
      <c r="D128" s="355">
        <f>'Segment Data'!D28</f>
        <v>4662644125.5507336</v>
      </c>
      <c r="E128" s="347">
        <f>'Segment Data'!E28</f>
        <v>134759886.03451157</v>
      </c>
      <c r="F128" s="114">
        <f>'Segment Data'!F28</f>
        <v>2.9762219815255231E-2</v>
      </c>
      <c r="G128" s="348">
        <f>'Segment Data'!G28</f>
        <v>85.167245975684835</v>
      </c>
      <c r="H128" s="115">
        <f>'Segment Data'!H28</f>
        <v>0.32814843570174901</v>
      </c>
      <c r="I128" s="349">
        <f>'Segment Data'!I28</f>
        <v>5.6644691211243963</v>
      </c>
      <c r="J128" s="350">
        <f>'Segment Data'!J28</f>
        <v>-6.4123289166456487E-2</v>
      </c>
      <c r="K128" s="114">
        <f>'Segment Data'!K28</f>
        <v>-1.1193550627072946E-2</v>
      </c>
      <c r="L128" s="351">
        <f>'Segment Data'!L28</f>
        <v>26411403671.974194</v>
      </c>
      <c r="M128" s="352">
        <f>'Segment Data'!M28</f>
        <v>473000382.80599594</v>
      </c>
      <c r="N128" s="114">
        <f>'Segment Data'!N28</f>
        <v>1.8235524273906234E-2</v>
      </c>
      <c r="O128" s="353">
        <f>'Segment Data'!O28</f>
        <v>6311261468.6647511</v>
      </c>
      <c r="P128" s="354">
        <f>'Segment Data'!P28</f>
        <v>122298724.897439</v>
      </c>
      <c r="Q128" s="114">
        <f>'Segment Data'!Q28</f>
        <v>1.976077898038759E-2</v>
      </c>
    </row>
    <row r="129" spans="2:17" s="55" customFormat="1">
      <c r="B129" s="494"/>
      <c r="C129" s="421" t="s">
        <v>195</v>
      </c>
      <c r="D129" s="355">
        <f>'Segment Data'!D29</f>
        <v>750562893.45728147</v>
      </c>
      <c r="E129" s="347">
        <f>'Segment Data'!E29</f>
        <v>5714388.2331923246</v>
      </c>
      <c r="F129" s="114">
        <f>'Segment Data'!F29</f>
        <v>7.6718798428321204E-3</v>
      </c>
      <c r="G129" s="348">
        <f>'Segment Data'!G29</f>
        <v>13.709683356918783</v>
      </c>
      <c r="H129" s="115">
        <f>'Segment Data'!H29</f>
        <v>-0.24656456031348917</v>
      </c>
      <c r="I129" s="349">
        <f>'Segment Data'!I29</f>
        <v>4.9631842108865083</v>
      </c>
      <c r="J129" s="350">
        <f>'Segment Data'!J29</f>
        <v>-2.7202109883905479E-2</v>
      </c>
      <c r="K129" s="114">
        <f>'Segment Data'!K29</f>
        <v>-5.4509026226462623E-3</v>
      </c>
      <c r="L129" s="351">
        <f>'Segment Data'!L29</f>
        <v>3725181902.0844722</v>
      </c>
      <c r="M129" s="352">
        <f>'Segment Data'!M29</f>
        <v>8100110.5678877831</v>
      </c>
      <c r="N129" s="114">
        <f>'Segment Data'!N29</f>
        <v>2.179158550230046E-3</v>
      </c>
      <c r="O129" s="353">
        <f>'Segment Data'!O29</f>
        <v>778070041.55264473</v>
      </c>
      <c r="P129" s="354">
        <f>'Segment Data'!P29</f>
        <v>15325070.034844398</v>
      </c>
      <c r="Q129" s="114">
        <f>'Segment Data'!Q29</f>
        <v>2.0091997465874811E-2</v>
      </c>
    </row>
    <row r="130" spans="2:17" s="55" customFormat="1">
      <c r="B130" s="494"/>
      <c r="C130" s="421" t="s">
        <v>293</v>
      </c>
      <c r="D130" s="355">
        <f>'Segment Data'!D30</f>
        <v>20534468.884310223</v>
      </c>
      <c r="E130" s="347">
        <f>'Segment Data'!E30</f>
        <v>-438842.10214310139</v>
      </c>
      <c r="F130" s="114">
        <f>'Segment Data'!F30</f>
        <v>-2.092383517445337E-2</v>
      </c>
      <c r="G130" s="348">
        <f>'Segment Data'!G30</f>
        <v>0.37507991503501809</v>
      </c>
      <c r="H130" s="115">
        <f>'Segment Data'!H30</f>
        <v>-1.7897617603101268E-2</v>
      </c>
      <c r="I130" s="349">
        <f>'Segment Data'!I30</f>
        <v>10.778632968882704</v>
      </c>
      <c r="J130" s="350">
        <f>'Segment Data'!J30</f>
        <v>-0.12520930789153262</v>
      </c>
      <c r="K130" s="114">
        <f>'Segment Data'!K30</f>
        <v>-1.1483044665662039E-2</v>
      </c>
      <c r="L130" s="351">
        <f>'Segment Data'!L30</f>
        <v>221333503.31492221</v>
      </c>
      <c r="M130" s="352">
        <f>'Segment Data'!M30</f>
        <v>-7356171.7031010985</v>
      </c>
      <c r="N130" s="114">
        <f>'Segment Data'!N30</f>
        <v>-3.2166610506230112E-2</v>
      </c>
      <c r="O130" s="353">
        <f>'Segment Data'!O30</f>
        <v>44256022.776790522</v>
      </c>
      <c r="P130" s="354">
        <f>'Segment Data'!P30</f>
        <v>-469034.39959909022</v>
      </c>
      <c r="Q130" s="114">
        <f>'Segment Data'!Q30</f>
        <v>-1.0487060927597736E-2</v>
      </c>
    </row>
    <row r="131" spans="2:17" s="55" customFormat="1">
      <c r="B131" s="494"/>
      <c r="C131" s="421" t="s">
        <v>193</v>
      </c>
      <c r="D131" s="355">
        <f>'Segment Data'!D31</f>
        <v>10493846.592348056</v>
      </c>
      <c r="E131" s="347">
        <f>'Segment Data'!E31</f>
        <v>-775331.07738697901</v>
      </c>
      <c r="F131" s="114">
        <f>'Segment Data'!F31</f>
        <v>-6.8801034122413382E-2</v>
      </c>
      <c r="G131" s="348">
        <f>'Segment Data'!G31</f>
        <v>0.19167922532711948</v>
      </c>
      <c r="H131" s="115">
        <f>'Segment Data'!H31</f>
        <v>-1.9471681574201871E-2</v>
      </c>
      <c r="I131" s="349">
        <f>'Segment Data'!I31</f>
        <v>2.708148204769635</v>
      </c>
      <c r="J131" s="350">
        <f>'Segment Data'!J31</f>
        <v>-5.9714735252248019E-2</v>
      </c>
      <c r="K131" s="114">
        <f>'Segment Data'!K31</f>
        <v>-2.1574310775581938E-2</v>
      </c>
      <c r="L131" s="351">
        <f>'Segment Data'!L31</f>
        <v>28418891.810195342</v>
      </c>
      <c r="M131" s="352">
        <f>'Segment Data'!M31</f>
        <v>-2772647.4263864234</v>
      </c>
      <c r="N131" s="114">
        <f>'Segment Data'!N31</f>
        <v>-8.8891010006156845E-2</v>
      </c>
      <c r="O131" s="353">
        <f>'Segment Data'!O31</f>
        <v>16492286.83691092</v>
      </c>
      <c r="P131" s="354">
        <f>'Segment Data'!P31</f>
        <v>-1417762.7349313926</v>
      </c>
      <c r="Q131" s="114">
        <f>'Segment Data'!Q31</f>
        <v>-7.9160179275012177E-2</v>
      </c>
    </row>
    <row r="132" spans="2:17" s="55" customFormat="1" ht="15" thickBot="1">
      <c r="B132" s="495"/>
      <c r="C132" s="422" t="s">
        <v>292</v>
      </c>
      <c r="D132" s="356">
        <f>'Segment Data'!D32</f>
        <v>1515674.1487618547</v>
      </c>
      <c r="E132" s="113">
        <f>'Segment Data'!E32</f>
        <v>-1012280.0427697066</v>
      </c>
      <c r="F132" s="111">
        <f>'Segment Data'!F32</f>
        <v>-0.4004344881567718</v>
      </c>
      <c r="G132" s="171">
        <f>'Segment Data'!G32</f>
        <v>2.7685105182961071E-2</v>
      </c>
      <c r="H132" s="112">
        <f>'Segment Data'!H32</f>
        <v>-1.9681245387624627E-2</v>
      </c>
      <c r="I132" s="234">
        <f>'Segment Data'!I32</f>
        <v>26.68218103340207</v>
      </c>
      <c r="J132" s="235">
        <f>'Segment Data'!J32</f>
        <v>2.7406218414796228</v>
      </c>
      <c r="K132" s="111">
        <f>'Segment Data'!K32</f>
        <v>0.11447131824247565</v>
      </c>
      <c r="L132" s="170">
        <f>'Segment Data'!L32</f>
        <v>40441492.024911389</v>
      </c>
      <c r="M132" s="169">
        <f>'Segment Data'!M32</f>
        <v>-20081672.886109941</v>
      </c>
      <c r="N132" s="111">
        <f>'Segment Data'!N32</f>
        <v>-0.33180143364335279</v>
      </c>
      <c r="O132" s="168">
        <f>'Segment Data'!O32</f>
        <v>9290965.6062844601</v>
      </c>
      <c r="P132" s="167">
        <f>'Segment Data'!P32</f>
        <v>-4378764.0461277813</v>
      </c>
      <c r="Q132" s="111">
        <f>'Segment Data'!Q32</f>
        <v>-0.32032557756949337</v>
      </c>
    </row>
    <row r="133" spans="2:17" s="55" customFormat="1">
      <c r="B133" s="493" t="s">
        <v>151</v>
      </c>
      <c r="C133" s="224" t="s">
        <v>150</v>
      </c>
      <c r="D133" s="110">
        <f>Fat!D19</f>
        <v>5211625208.2799206</v>
      </c>
      <c r="E133" s="109">
        <f>Fat!E19</f>
        <v>145157041.20468235</v>
      </c>
      <c r="F133" s="107">
        <f>Fat!F19</f>
        <v>2.8650538485170893E-2</v>
      </c>
      <c r="G133" s="223">
        <f>Fat!G19</f>
        <v>95.194862420307246</v>
      </c>
      <c r="H133" s="108">
        <f>Fat!H19</f>
        <v>0.2643023016499626</v>
      </c>
      <c r="I133" s="236">
        <f>Fat!I19</f>
        <v>5.6056774806842666</v>
      </c>
      <c r="J133" s="237">
        <f>Fat!J19</f>
        <v>-6.6622117645668943E-2</v>
      </c>
      <c r="K133" s="107">
        <f>Fat!K19</f>
        <v>-1.174516904313096E-2</v>
      </c>
      <c r="L133" s="222">
        <f>Fat!L19</f>
        <v>29214690067.821201</v>
      </c>
      <c r="M133" s="221">
        <f>Fat!M19</f>
        <v>476164718.7689209</v>
      </c>
      <c r="N133" s="107">
        <f>Fat!N19</f>
        <v>1.6568864024354802E-2</v>
      </c>
      <c r="O133" s="225">
        <f>Fat!O19</f>
        <v>6858733554.2642918</v>
      </c>
      <c r="P133" s="226">
        <f>Fat!P19</f>
        <v>137024188.08096504</v>
      </c>
      <c r="Q133" s="107">
        <f>Fat!Q19</f>
        <v>2.0385318765837854E-2</v>
      </c>
    </row>
    <row r="134" spans="2:17" s="55" customFormat="1">
      <c r="B134" s="494"/>
      <c r="C134" s="220" t="s">
        <v>213</v>
      </c>
      <c r="D134" s="99">
        <f>Fat!D20</f>
        <v>243931112.71957934</v>
      </c>
      <c r="E134" s="98">
        <f>Fat!E20</f>
        <v>-7703989.3028968573</v>
      </c>
      <c r="F134" s="96">
        <f>Fat!F20</f>
        <v>-3.0615717922409458E-2</v>
      </c>
      <c r="G134" s="203">
        <f>Fat!G20</f>
        <v>4.4556137073097055</v>
      </c>
      <c r="H134" s="97">
        <f>Fat!H20</f>
        <v>-0.25928045421802359</v>
      </c>
      <c r="I134" s="238">
        <f>Fat!I20</f>
        <v>5.3234571411020601</v>
      </c>
      <c r="J134" s="239">
        <f>Fat!J20</f>
        <v>-3.1970450919521554E-2</v>
      </c>
      <c r="K134" s="96">
        <f>Fat!K20</f>
        <v>-5.9697289096300264E-3</v>
      </c>
      <c r="L134" s="202">
        <f>Fat!L20</f>
        <v>1298556823.9440162</v>
      </c>
      <c r="M134" s="201">
        <f>Fat!M20</f>
        <v>-49056744.548318624</v>
      </c>
      <c r="N134" s="96">
        <f>Fat!N20</f>
        <v>-3.6402679295669066E-2</v>
      </c>
      <c r="O134" s="200">
        <f>Fat!O20</f>
        <v>302983298.36617827</v>
      </c>
      <c r="P134" s="199">
        <f>Fat!P20</f>
        <v>-15112944.272642672</v>
      </c>
      <c r="Q134" s="96">
        <f>Fat!Q20</f>
        <v>-4.7510602914610678E-2</v>
      </c>
    </row>
    <row r="135" spans="2:17" s="55" customFormat="1">
      <c r="B135" s="494"/>
      <c r="C135" s="220" t="s">
        <v>65</v>
      </c>
      <c r="D135" s="99">
        <f>Fat!D21</f>
        <v>2645996.162209386</v>
      </c>
      <c r="E135" s="98">
        <f>Fat!E21</f>
        <v>-850956.37704939162</v>
      </c>
      <c r="F135" s="96">
        <f>Fat!F21</f>
        <v>-0.24334227230597827</v>
      </c>
      <c r="G135" s="203">
        <f>Fat!G21</f>
        <v>4.833141881077771E-2</v>
      </c>
      <c r="H135" s="97">
        <f>Fat!H21</f>
        <v>-1.7191081738521963E-2</v>
      </c>
      <c r="I135" s="238">
        <f>Fat!I21</f>
        <v>4.8277720556342585</v>
      </c>
      <c r="J135" s="239">
        <f>Fat!J21</f>
        <v>0.18782583523763297</v>
      </c>
      <c r="K135" s="96">
        <f>Fat!K21</f>
        <v>4.0480175052886175E-2</v>
      </c>
      <c r="L135" s="202">
        <f>Fat!L21</f>
        <v>12774266.331229966</v>
      </c>
      <c r="M135" s="201">
        <f>Fat!M21</f>
        <v>-3451405.3862101808</v>
      </c>
      <c r="N135" s="96">
        <f>Fat!N21</f>
        <v>-0.21271263503380516</v>
      </c>
      <c r="O135" s="200">
        <f>Fat!O21</f>
        <v>3611636.4771767794</v>
      </c>
      <c r="P135" s="199">
        <f>Fat!P21</f>
        <v>-1157189.7652971731</v>
      </c>
      <c r="Q135" s="96">
        <f>Fat!Q21</f>
        <v>-0.24265714590113704</v>
      </c>
    </row>
    <row r="136" spans="2:17" s="55" customFormat="1" ht="15" thickBot="1">
      <c r="B136" s="495"/>
      <c r="C136" s="227" t="s">
        <v>13</v>
      </c>
      <c r="D136" s="94">
        <f>Fat!D22</f>
        <v>16489358.182405556</v>
      </c>
      <c r="E136" s="93">
        <f>Fat!E22</f>
        <v>1064115.3722194582</v>
      </c>
      <c r="F136" s="91">
        <f>Fat!F22</f>
        <v>6.8985323946846852E-2</v>
      </c>
      <c r="G136" s="215">
        <f>Fat!G22</f>
        <v>0.30119245357080066</v>
      </c>
      <c r="H136" s="92">
        <f>Fat!H22</f>
        <v>1.2169234308657073E-2</v>
      </c>
      <c r="I136" s="240">
        <f>Fat!I22</f>
        <v>5.9900333413393483</v>
      </c>
      <c r="J136" s="241">
        <f>Fat!J22</f>
        <v>-0.34293106239603599</v>
      </c>
      <c r="K136" s="91">
        <f>Fat!K22</f>
        <v>-5.4150164209633693E-2</v>
      </c>
      <c r="L136" s="214">
        <f>Fat!L22</f>
        <v>98771805.289896071</v>
      </c>
      <c r="M136" s="213">
        <f>Fat!M22</f>
        <v>1084291.6540123522</v>
      </c>
      <c r="N136" s="91">
        <f>Fat!N22</f>
        <v>1.1099593117436633E-2</v>
      </c>
      <c r="O136" s="212">
        <f>Fat!O22</f>
        <v>30027744.102970425</v>
      </c>
      <c r="P136" s="211">
        <f>Fat!P22</f>
        <v>1557289.08833367</v>
      </c>
      <c r="Q136" s="91">
        <f>Fat!Q22</f>
        <v>5.469842640495428E-2</v>
      </c>
    </row>
    <row r="137" spans="2:17" s="55" customFormat="1">
      <c r="B137" s="493" t="s">
        <v>67</v>
      </c>
      <c r="C137" s="224" t="s">
        <v>148</v>
      </c>
      <c r="D137" s="110">
        <f>'Form Data'!D79</f>
        <v>48720355.142312981</v>
      </c>
      <c r="E137" s="109">
        <f>'Form Data'!E79</f>
        <v>3204208.893813394</v>
      </c>
      <c r="F137" s="107">
        <f>'Form Data'!F79</f>
        <v>7.0397192159453059E-2</v>
      </c>
      <c r="G137" s="223">
        <f>'Form Data'!G79</f>
        <v>0.88991961614440929</v>
      </c>
      <c r="H137" s="108">
        <f>'Form Data'!H79</f>
        <v>3.7082271602849826E-2</v>
      </c>
      <c r="I137" s="236">
        <f>'Form Data'!I79</f>
        <v>8.5880459769133441</v>
      </c>
      <c r="J137" s="237">
        <f>'Form Data'!J79</f>
        <v>-8.9847513034953863E-2</v>
      </c>
      <c r="K137" s="107">
        <f>'Form Data'!K79</f>
        <v>-1.0353608642353729E-2</v>
      </c>
      <c r="L137" s="222">
        <f>'Form Data'!L79</f>
        <v>418412649.97373033</v>
      </c>
      <c r="M137" s="221">
        <f>'Form Data'!M79</f>
        <v>23428380.7563411</v>
      </c>
      <c r="N137" s="107">
        <f>'Form Data'!N79</f>
        <v>5.9314718539959677E-2</v>
      </c>
      <c r="O137" s="225">
        <f>'Form Data'!O79</f>
        <v>77074853.008567169</v>
      </c>
      <c r="P137" s="226">
        <f>'Form Data'!P79</f>
        <v>4310967.9687775075</v>
      </c>
      <c r="Q137" s="107">
        <f>'Form Data'!Q79</f>
        <v>5.9245983999069454E-2</v>
      </c>
    </row>
    <row r="138" spans="2:17" s="55" customFormat="1">
      <c r="B138" s="494"/>
      <c r="C138" s="220" t="s">
        <v>147</v>
      </c>
      <c r="D138" s="99">
        <f>'Form Data'!D80</f>
        <v>1031886368.1732687</v>
      </c>
      <c r="E138" s="98">
        <f>'Form Data'!E80</f>
        <v>56338738.94346869</v>
      </c>
      <c r="F138" s="96">
        <f>'Form Data'!F80</f>
        <v>5.7750884995690498E-2</v>
      </c>
      <c r="G138" s="203">
        <f>'Form Data'!G80</f>
        <v>18.848301043517559</v>
      </c>
      <c r="H138" s="97">
        <f>'Form Data'!H80</f>
        <v>0.569436988466272</v>
      </c>
      <c r="I138" s="238">
        <f>'Form Data'!I80</f>
        <v>5.1435616729239344</v>
      </c>
      <c r="J138" s="239">
        <f>'Form Data'!J80</f>
        <v>-1.2792555361881952E-2</v>
      </c>
      <c r="K138" s="96">
        <f>'Form Data'!K80</f>
        <v>-2.4809302843677443E-3</v>
      </c>
      <c r="L138" s="202">
        <f>'Form Data'!L80</f>
        <v>5307571174.1487007</v>
      </c>
      <c r="M138" s="201">
        <f>'Form Data'!M80</f>
        <v>277302031.27541733</v>
      </c>
      <c r="N138" s="96">
        <f>'Form Data'!N80</f>
        <v>5.5126678791787821E-2</v>
      </c>
      <c r="O138" s="200">
        <f>'Form Data'!O80</f>
        <v>1355198116.8037252</v>
      </c>
      <c r="P138" s="199">
        <f>'Form Data'!P80</f>
        <v>61054407.861388683</v>
      </c>
      <c r="Q138" s="96">
        <f>'Form Data'!Q80</f>
        <v>4.7177455980747726E-2</v>
      </c>
    </row>
    <row r="139" spans="2:17" s="55" customFormat="1">
      <c r="B139" s="494"/>
      <c r="C139" s="220" t="s">
        <v>146</v>
      </c>
      <c r="D139" s="99">
        <f>'Form Data'!D81</f>
        <v>3510050.3921964499</v>
      </c>
      <c r="E139" s="98">
        <f>'Form Data'!E81</f>
        <v>-1150055.0857727895</v>
      </c>
      <c r="F139" s="96">
        <f>'Form Data'!F81</f>
        <v>-0.24678735088930981</v>
      </c>
      <c r="G139" s="203">
        <f>'Form Data'!G81</f>
        <v>6.4114120033540931E-2</v>
      </c>
      <c r="H139" s="97">
        <f>'Form Data'!H81</f>
        <v>-2.320241066342843E-2</v>
      </c>
      <c r="I139" s="238">
        <f>'Form Data'!I81</f>
        <v>7.3914532811221525</v>
      </c>
      <c r="J139" s="239">
        <f>'Form Data'!J81</f>
        <v>0.54219717274301704</v>
      </c>
      <c r="K139" s="96">
        <f>'Form Data'!K81</f>
        <v>7.9161468656386264E-2</v>
      </c>
      <c r="L139" s="202">
        <f>'Form Data'!L81</f>
        <v>25944373.488304548</v>
      </c>
      <c r="M139" s="201">
        <f>'Form Data'!M81</f>
        <v>-5973882.4223673381</v>
      </c>
      <c r="N139" s="96">
        <f>'Form Data'!N81</f>
        <v>-0.18716193137514031</v>
      </c>
      <c r="O139" s="200">
        <f>'Form Data'!O81</f>
        <v>4910145.1295627095</v>
      </c>
      <c r="P139" s="199">
        <f>'Form Data'!P81</f>
        <v>-928967.37995757442</v>
      </c>
      <c r="Q139" s="96">
        <f>'Form Data'!Q81</f>
        <v>-0.1590939339570791</v>
      </c>
    </row>
    <row r="140" spans="2:17" s="55" customFormat="1">
      <c r="B140" s="494"/>
      <c r="C140" s="220" t="s">
        <v>145</v>
      </c>
      <c r="D140" s="99">
        <f>'Form Data'!D82</f>
        <v>55738718.497612342</v>
      </c>
      <c r="E140" s="98">
        <f>'Form Data'!E82</f>
        <v>3187272.6320199966</v>
      </c>
      <c r="F140" s="96">
        <f>'Form Data'!F82</f>
        <v>6.0650522160168363E-2</v>
      </c>
      <c r="G140" s="203">
        <f>'Form Data'!G82</f>
        <v>1.0181161205595755</v>
      </c>
      <c r="H140" s="97">
        <f>'Form Data'!H82</f>
        <v>3.3458164256680245E-2</v>
      </c>
      <c r="I140" s="238">
        <f>'Form Data'!I82</f>
        <v>10.04552731860722</v>
      </c>
      <c r="J140" s="239">
        <f>'Form Data'!J82</f>
        <v>-0.44915933699705768</v>
      </c>
      <c r="K140" s="96">
        <f>'Form Data'!K82</f>
        <v>-4.2798737278849738E-2</v>
      </c>
      <c r="L140" s="202">
        <f>'Form Data'!L82</f>
        <v>559924819.37192237</v>
      </c>
      <c r="M140" s="201">
        <f>'Form Data'!M82</f>
        <v>8413861.7135797739</v>
      </c>
      <c r="N140" s="96">
        <f>'Form Data'!N82</f>
        <v>1.52560191175605E-2</v>
      </c>
      <c r="O140" s="200">
        <f>'Form Data'!O82</f>
        <v>123107050.48011404</v>
      </c>
      <c r="P140" s="199">
        <f>'Form Data'!P82</f>
        <v>2064420.6052674949</v>
      </c>
      <c r="Q140" s="96">
        <f>'Form Data'!Q82</f>
        <v>1.7055318505571359E-2</v>
      </c>
    </row>
    <row r="141" spans="2:17" s="55" customFormat="1">
      <c r="B141" s="494"/>
      <c r="C141" s="220" t="s">
        <v>144</v>
      </c>
      <c r="D141" s="99">
        <f>'Form Data'!D83</f>
        <v>30206025.751817655</v>
      </c>
      <c r="E141" s="98">
        <f>'Form Data'!E83</f>
        <v>1084927.3878480792</v>
      </c>
      <c r="F141" s="96">
        <f>'Form Data'!F83</f>
        <v>3.7255716604096857E-2</v>
      </c>
      <c r="G141" s="203">
        <f>'Form Data'!G83</f>
        <v>0.55173930411192695</v>
      </c>
      <c r="H141" s="97">
        <f>'Form Data'!H83</f>
        <v>6.0964444711010257E-3</v>
      </c>
      <c r="I141" s="238">
        <f>'Form Data'!I83</f>
        <v>6.3042321642098784</v>
      </c>
      <c r="J141" s="239">
        <f>'Form Data'!J83</f>
        <v>3.7926660141867075E-2</v>
      </c>
      <c r="K141" s="96">
        <f>'Form Data'!K83</f>
        <v>6.052475436642139E-3</v>
      </c>
      <c r="L141" s="202">
        <f>'Form Data'!L83</f>
        <v>190425799.09756073</v>
      </c>
      <c r="M141" s="201">
        <f>'Form Data'!M83</f>
        <v>7944100.1349122226</v>
      </c>
      <c r="N141" s="96">
        <f>'Form Data'!N83</f>
        <v>4.3533681350359801E-2</v>
      </c>
      <c r="O141" s="200">
        <f>'Form Data'!O83</f>
        <v>53060200.694282748</v>
      </c>
      <c r="P141" s="199">
        <f>'Form Data'!P83</f>
        <v>1166547.4176578745</v>
      </c>
      <c r="Q141" s="96">
        <f>'Form Data'!Q83</f>
        <v>2.2479577828900657E-2</v>
      </c>
    </row>
    <row r="142" spans="2:17" s="55" customFormat="1">
      <c r="B142" s="494"/>
      <c r="C142" s="220" t="s">
        <v>143</v>
      </c>
      <c r="D142" s="99">
        <f>'Form Data'!D84</f>
        <v>5278270.2149418509</v>
      </c>
      <c r="E142" s="98">
        <f>'Form Data'!E84</f>
        <v>55976.141603135504</v>
      </c>
      <c r="F142" s="96">
        <f>'Form Data'!F84</f>
        <v>1.0718688150655763E-2</v>
      </c>
      <c r="G142" s="203">
        <f>'Form Data'!G84</f>
        <v>9.6412191369845607E-2</v>
      </c>
      <c r="H142" s="97">
        <f>'Form Data'!H84</f>
        <v>-1.4380832471125593E-3</v>
      </c>
      <c r="I142" s="238">
        <f>'Form Data'!I84</f>
        <v>8.0939059415930892</v>
      </c>
      <c r="J142" s="239">
        <f>'Form Data'!J84</f>
        <v>-5.5140429176994132E-3</v>
      </c>
      <c r="K142" s="96">
        <f>'Form Data'!K84</f>
        <v>-6.8079478879282563E-4</v>
      </c>
      <c r="L142" s="202">
        <f>'Form Data'!L84</f>
        <v>42721822.654051676</v>
      </c>
      <c r="M142" s="201">
        <f>'Form Data'!M84</f>
        <v>424269.67145983875</v>
      </c>
      <c r="N142" s="96">
        <f>'Form Data'!N84</f>
        <v>1.0030596134827303E-2</v>
      </c>
      <c r="O142" s="200">
        <f>'Form Data'!O84</f>
        <v>7919752.2089296011</v>
      </c>
      <c r="P142" s="199">
        <f>'Form Data'!P84</f>
        <v>138070.7889540568</v>
      </c>
      <c r="Q142" s="96">
        <f>'Form Data'!Q84</f>
        <v>1.7743053397126958E-2</v>
      </c>
    </row>
    <row r="143" spans="2:17" s="55" customFormat="1">
      <c r="B143" s="494"/>
      <c r="C143" s="220" t="s">
        <v>142</v>
      </c>
      <c r="D143" s="99">
        <f>'Form Data'!D85</f>
        <v>113137148.56479312</v>
      </c>
      <c r="E143" s="98">
        <f>'Form Data'!E85</f>
        <v>262661.72424566746</v>
      </c>
      <c r="F143" s="96">
        <f>'Form Data'!F85</f>
        <v>2.3270247475562613E-3</v>
      </c>
      <c r="G143" s="203">
        <f>'Form Data'!G85</f>
        <v>2.0665483149364787</v>
      </c>
      <c r="H143" s="97">
        <f>'Form Data'!H85</f>
        <v>-4.8384199297565988E-2</v>
      </c>
      <c r="I143" s="238">
        <f>'Form Data'!I85</f>
        <v>7.9708756320103937</v>
      </c>
      <c r="J143" s="239">
        <f>'Form Data'!J85</f>
        <v>6.4000170406151469E-2</v>
      </c>
      <c r="K143" s="96">
        <f>'Form Data'!K85</f>
        <v>8.0942428797489037E-3</v>
      </c>
      <c r="L143" s="202">
        <f>'Form Data'!L85</f>
        <v>901802140.5702492</v>
      </c>
      <c r="M143" s="201">
        <f>'Form Data'!M85</f>
        <v>9317630.3295536041</v>
      </c>
      <c r="N143" s="96">
        <f>'Form Data'!N85</f>
        <v>1.0440103130799119E-2</v>
      </c>
      <c r="O143" s="200">
        <f>'Form Data'!O85</f>
        <v>196034530.5955669</v>
      </c>
      <c r="P143" s="199">
        <f>'Form Data'!P85</f>
        <v>408801.10609847307</v>
      </c>
      <c r="Q143" s="96">
        <f>'Form Data'!Q85</f>
        <v>2.0897103216705498E-3</v>
      </c>
    </row>
    <row r="144" spans="2:17" s="55" customFormat="1">
      <c r="B144" s="494"/>
      <c r="C144" s="220" t="s">
        <v>141</v>
      </c>
      <c r="D144" s="99">
        <f>'Form Data'!D86</f>
        <v>128860593.71973148</v>
      </c>
      <c r="E144" s="98">
        <f>'Form Data'!E86</f>
        <v>-1693553.1589168161</v>
      </c>
      <c r="F144" s="96">
        <f>'Form Data'!F86</f>
        <v>-1.297203650291549E-2</v>
      </c>
      <c r="G144" s="203">
        <f>'Form Data'!G86</f>
        <v>2.3537507016160868</v>
      </c>
      <c r="H144" s="97">
        <f>'Form Data'!H86</f>
        <v>-9.2446112477010178E-2</v>
      </c>
      <c r="I144" s="238">
        <f>'Form Data'!I86</f>
        <v>4.1979682990782576</v>
      </c>
      <c r="J144" s="239">
        <f>'Form Data'!J86</f>
        <v>3.9169806620912517E-2</v>
      </c>
      <c r="K144" s="96">
        <f>'Form Data'!K86</f>
        <v>9.4185391987501449E-3</v>
      </c>
      <c r="L144" s="202">
        <f>'Form Data'!L86</f>
        <v>540952687.4358356</v>
      </c>
      <c r="M144" s="201">
        <f>'Form Data'!M86</f>
        <v>-1995701.7871417999</v>
      </c>
      <c r="N144" s="96">
        <f>'Form Data'!N86</f>
        <v>-3.6756749384557201E-3</v>
      </c>
      <c r="O144" s="200">
        <f>'Form Data'!O86</f>
        <v>67266363.99373877</v>
      </c>
      <c r="P144" s="199">
        <f>'Form Data'!P86</f>
        <v>255231.51292620599</v>
      </c>
      <c r="Q144" s="96">
        <f>'Form Data'!Q86</f>
        <v>3.8087927106632163E-3</v>
      </c>
    </row>
    <row r="145" spans="2:17" s="55" customFormat="1">
      <c r="B145" s="494"/>
      <c r="C145" s="220" t="s">
        <v>140</v>
      </c>
      <c r="D145" s="99">
        <f>'Form Data'!D87</f>
        <v>23747722.085764185</v>
      </c>
      <c r="E145" s="98">
        <f>'Form Data'!E87</f>
        <v>91220.112524017692</v>
      </c>
      <c r="F145" s="96">
        <f>'Form Data'!F87</f>
        <v>3.8560270925601906E-3</v>
      </c>
      <c r="G145" s="203">
        <f>'Form Data'!G87</f>
        <v>0.43377277651478269</v>
      </c>
      <c r="H145" s="97">
        <f>'Form Data'!H87</f>
        <v>-9.479783002278086E-3</v>
      </c>
      <c r="I145" s="238">
        <f>'Form Data'!I87</f>
        <v>10.393810577187239</v>
      </c>
      <c r="J145" s="239">
        <f>'Form Data'!J87</f>
        <v>-4.918099163342049E-2</v>
      </c>
      <c r="K145" s="96">
        <f>'Form Data'!K87</f>
        <v>-4.7094734597180722E-3</v>
      </c>
      <c r="L145" s="202">
        <f>'Form Data'!L87</f>
        <v>246829324.99911878</v>
      </c>
      <c r="M145" s="201">
        <f>'Form Data'!M87</f>
        <v>-215325.65521758795</v>
      </c>
      <c r="N145" s="96">
        <f>'Form Data'!N87</f>
        <v>-8.7160622441030114E-4</v>
      </c>
      <c r="O145" s="200">
        <f>'Form Data'!O87</f>
        <v>47799313.726318754</v>
      </c>
      <c r="P145" s="199">
        <f>'Form Data'!P87</f>
        <v>528056.93530679494</v>
      </c>
      <c r="Q145" s="96">
        <f>'Form Data'!Q87</f>
        <v>1.117078265215911E-2</v>
      </c>
    </row>
    <row r="146" spans="2:17" s="55" customFormat="1">
      <c r="B146" s="494"/>
      <c r="C146" s="220" t="s">
        <v>139</v>
      </c>
      <c r="D146" s="99">
        <f>'Form Data'!D88</f>
        <v>63193935.593049422</v>
      </c>
      <c r="E146" s="98">
        <f>'Form Data'!E88</f>
        <v>6059765.4743547738</v>
      </c>
      <c r="F146" s="96">
        <f>'Form Data'!F88</f>
        <v>0.10606201965943987</v>
      </c>
      <c r="G146" s="203">
        <f>'Form Data'!G88</f>
        <v>1.1542921380878752</v>
      </c>
      <c r="H146" s="97">
        <f>'Form Data'!H88</f>
        <v>8.3767545329333171E-2</v>
      </c>
      <c r="I146" s="238">
        <f>'Form Data'!I88</f>
        <v>11.677402835414036</v>
      </c>
      <c r="J146" s="239">
        <f>'Form Data'!J88</f>
        <v>-0.16615104640693801</v>
      </c>
      <c r="K146" s="96">
        <f>'Form Data'!K88</f>
        <v>-1.4028816693439309E-2</v>
      </c>
      <c r="L146" s="202">
        <f>'Form Data'!L88</f>
        <v>737941042.67524731</v>
      </c>
      <c r="M146" s="201">
        <f>'Form Data'!M88</f>
        <v>61269420.381361485</v>
      </c>
      <c r="N146" s="96">
        <f>'Form Data'!N88</f>
        <v>9.0545278334062465E-2</v>
      </c>
      <c r="O146" s="200">
        <f>'Form Data'!O88</f>
        <v>129204604.66763414</v>
      </c>
      <c r="P146" s="199">
        <f>'Form Data'!P88</f>
        <v>11442033.436457559</v>
      </c>
      <c r="Q146" s="96">
        <f>'Form Data'!Q88</f>
        <v>9.7161885281835489E-2</v>
      </c>
    </row>
    <row r="147" spans="2:17" s="55" customFormat="1">
      <c r="B147" s="494"/>
      <c r="C147" s="220" t="s">
        <v>138</v>
      </c>
      <c r="D147" s="99">
        <f>'Form Data'!D89</f>
        <v>142018894.95132917</v>
      </c>
      <c r="E147" s="98">
        <f>'Form Data'!E89</f>
        <v>10254458.549172789</v>
      </c>
      <c r="F147" s="96">
        <f>'Form Data'!F89</f>
        <v>7.7824174938033355E-2</v>
      </c>
      <c r="G147" s="203">
        <f>'Form Data'!G89</f>
        <v>2.5940985058743138</v>
      </c>
      <c r="H147" s="97">
        <f>'Form Data'!H89</f>
        <v>0.12522446208519167</v>
      </c>
      <c r="I147" s="238">
        <f>'Form Data'!I89</f>
        <v>7.2464902574419723</v>
      </c>
      <c r="J147" s="239">
        <f>'Form Data'!J89</f>
        <v>-6.0744794987081185E-2</v>
      </c>
      <c r="K147" s="96">
        <f>'Form Data'!K89</f>
        <v>-8.3129657868181682E-3</v>
      </c>
      <c r="L147" s="202">
        <f>'Form Data'!L89</f>
        <v>1029138538.6374818</v>
      </c>
      <c r="M147" s="201">
        <f>'Form Data'!M89</f>
        <v>66304830.296085954</v>
      </c>
      <c r="N147" s="96">
        <f>'Form Data'!N89</f>
        <v>6.8864259447568049E-2</v>
      </c>
      <c r="O147" s="200">
        <f>'Form Data'!O89</f>
        <v>165286459.2009052</v>
      </c>
      <c r="P147" s="199">
        <f>'Form Data'!P89</f>
        <v>8943316.9003459215</v>
      </c>
      <c r="Q147" s="96">
        <f>'Form Data'!Q89</f>
        <v>5.7203128763735539E-2</v>
      </c>
    </row>
    <row r="148" spans="2:17" s="55" customFormat="1">
      <c r="B148" s="494"/>
      <c r="C148" s="220" t="s">
        <v>137</v>
      </c>
      <c r="D148" s="99">
        <f>'Form Data'!D90</f>
        <v>13304694.645892669</v>
      </c>
      <c r="E148" s="98">
        <f>'Form Data'!E90</f>
        <v>1161868.5676139686</v>
      </c>
      <c r="F148" s="96">
        <f>'Form Data'!F90</f>
        <v>9.5683538586815428E-2</v>
      </c>
      <c r="G148" s="203">
        <f>'Form Data'!G90</f>
        <v>0.24302180716060509</v>
      </c>
      <c r="H148" s="97">
        <f>'Form Data'!H90</f>
        <v>1.5501324840101527E-2</v>
      </c>
      <c r="I148" s="238">
        <f>'Form Data'!I90</f>
        <v>10.580754582658841</v>
      </c>
      <c r="J148" s="239">
        <f>'Form Data'!J90</f>
        <v>-9.1174692107927058E-2</v>
      </c>
      <c r="K148" s="96">
        <f>'Form Data'!K90</f>
        <v>-8.543412325970428E-3</v>
      </c>
      <c r="L148" s="202">
        <f>'Form Data'!L90</f>
        <v>140773708.8454054</v>
      </c>
      <c r="M148" s="201">
        <f>'Form Data'!M90</f>
        <v>11186327.742221594</v>
      </c>
      <c r="N148" s="96">
        <f>'Form Data'!N90</f>
        <v>8.6322662337889933E-2</v>
      </c>
      <c r="O148" s="200">
        <f>'Form Data'!O90</f>
        <v>30214844.762207367</v>
      </c>
      <c r="P148" s="199">
        <f>'Form Data'!P90</f>
        <v>2177630.204365246</v>
      </c>
      <c r="Q148" s="96">
        <f>'Form Data'!Q90</f>
        <v>7.7669277733445674E-2</v>
      </c>
    </row>
    <row r="149" spans="2:17" s="55" customFormat="1">
      <c r="B149" s="494"/>
      <c r="C149" s="220" t="s">
        <v>136</v>
      </c>
      <c r="D149" s="99">
        <f>'Form Data'!D91</f>
        <v>977993064.02814102</v>
      </c>
      <c r="E149" s="98">
        <f>'Form Data'!E91</f>
        <v>19645933.643784404</v>
      </c>
      <c r="F149" s="96">
        <f>'Form Data'!F91</f>
        <v>2.0499809537599559E-2</v>
      </c>
      <c r="G149" s="203">
        <f>'Form Data'!G91</f>
        <v>17.863893019448525</v>
      </c>
      <c r="H149" s="97">
        <f>'Form Data'!H91</f>
        <v>-9.2684792825306062E-2</v>
      </c>
      <c r="I149" s="238">
        <f>'Form Data'!I91</f>
        <v>4.6643688646705925</v>
      </c>
      <c r="J149" s="239">
        <f>'Form Data'!J91</f>
        <v>-7.0888491092891748E-2</v>
      </c>
      <c r="K149" s="96">
        <f>'Form Data'!K91</f>
        <v>-1.4970356575574575E-2</v>
      </c>
      <c r="L149" s="202">
        <f>'Form Data'!L91</f>
        <v>4561720397.7166538</v>
      </c>
      <c r="M149" s="201">
        <f>'Form Data'!M91</f>
        <v>23700099.189302444</v>
      </c>
      <c r="N149" s="96">
        <f>'Form Data'!N91</f>
        <v>5.2225635035157173E-3</v>
      </c>
      <c r="O149" s="200">
        <f>'Form Data'!O91</f>
        <v>1078453629.010561</v>
      </c>
      <c r="P149" s="199">
        <f>'Form Data'!P91</f>
        <v>10033412.486999273</v>
      </c>
      <c r="Q149" s="96">
        <f>'Form Data'!Q91</f>
        <v>9.3908860313838965E-3</v>
      </c>
    </row>
    <row r="150" spans="2:17" s="55" customFormat="1">
      <c r="B150" s="494"/>
      <c r="C150" s="220" t="s">
        <v>135</v>
      </c>
      <c r="D150" s="99">
        <f>'Form Data'!D92</f>
        <v>672342154.59245372</v>
      </c>
      <c r="E150" s="98">
        <f>'Form Data'!E92</f>
        <v>7144092.2930703163</v>
      </c>
      <c r="F150" s="96">
        <f>'Form Data'!F92</f>
        <v>1.07397972092333E-2</v>
      </c>
      <c r="G150" s="203">
        <f>'Form Data'!G92</f>
        <v>12.280913601407216</v>
      </c>
      <c r="H150" s="97">
        <f>'Form Data'!H92</f>
        <v>-0.18292167032996431</v>
      </c>
      <c r="I150" s="238">
        <f>'Form Data'!I92</f>
        <v>4.4212579891348591</v>
      </c>
      <c r="J150" s="239">
        <f>'Form Data'!J92</f>
        <v>-7.9888633108274654E-2</v>
      </c>
      <c r="K150" s="96">
        <f>'Form Data'!K92</f>
        <v>-1.7748507172259672E-2</v>
      </c>
      <c r="L150" s="202">
        <f>'Form Data'!L92</f>
        <v>2972598122.4240303</v>
      </c>
      <c r="M150" s="201">
        <f>'Form Data'!M92</f>
        <v>-21555888.817516804</v>
      </c>
      <c r="N150" s="96">
        <f>'Form Data'!N92</f>
        <v>-7.1993253308230802E-3</v>
      </c>
      <c r="O150" s="200">
        <f>'Form Data'!O92</f>
        <v>927066248.4491353</v>
      </c>
      <c r="P150" s="199">
        <f>'Form Data'!P92</f>
        <v>7053358.1401898861</v>
      </c>
      <c r="Q150" s="96">
        <f>'Form Data'!Q92</f>
        <v>7.666586212527228E-3</v>
      </c>
    </row>
    <row r="151" spans="2:17" s="55" customFormat="1">
      <c r="B151" s="494"/>
      <c r="C151" s="220" t="s">
        <v>134</v>
      </c>
      <c r="D151" s="99">
        <f>'Form Data'!D93</f>
        <v>1147461051.3595262</v>
      </c>
      <c r="E151" s="98">
        <f>'Form Data'!E93</f>
        <v>39637526.845040083</v>
      </c>
      <c r="F151" s="96">
        <f>'Form Data'!F93</f>
        <v>3.5779639958820691E-2</v>
      </c>
      <c r="G151" s="203">
        <f>'Form Data'!G93</f>
        <v>20.959373046106478</v>
      </c>
      <c r="H151" s="97">
        <f>'Form Data'!H93</f>
        <v>0.2020517274381568</v>
      </c>
      <c r="I151" s="238">
        <f>'Form Data'!I93</f>
        <v>5.3287698188494224</v>
      </c>
      <c r="J151" s="239">
        <f>'Form Data'!J93</f>
        <v>-7.0494736234111954E-2</v>
      </c>
      <c r="K151" s="96">
        <f>'Form Data'!K93</f>
        <v>-1.3056358975360728E-2</v>
      </c>
      <c r="L151" s="202">
        <f>'Form Data'!L93</f>
        <v>6114555818.7898703</v>
      </c>
      <c r="M151" s="201">
        <f>'Form Data'!M93</f>
        <v>133123529.59109116</v>
      </c>
      <c r="N151" s="96">
        <f>'Form Data'!N93</f>
        <v>2.2256129160148568E-2</v>
      </c>
      <c r="O151" s="200">
        <f>'Form Data'!O93</f>
        <v>1590232679.3606701</v>
      </c>
      <c r="P151" s="199">
        <f>'Form Data'!P93</f>
        <v>69731076.656823874</v>
      </c>
      <c r="Q151" s="96">
        <f>'Form Data'!Q93</f>
        <v>4.58605742557745E-2</v>
      </c>
    </row>
    <row r="152" spans="2:17" s="55" customFormat="1">
      <c r="B152" s="494"/>
      <c r="C152" s="220" t="s">
        <v>133</v>
      </c>
      <c r="D152" s="99">
        <f>'Form Data'!D94</f>
        <v>306836217.11352056</v>
      </c>
      <c r="E152" s="98">
        <f>'Form Data'!E94</f>
        <v>-488727.04565173388</v>
      </c>
      <c r="F152" s="96">
        <f>'Form Data'!F94</f>
        <v>-1.5902615617123753E-3</v>
      </c>
      <c r="G152" s="203">
        <f>'Form Data'!G94</f>
        <v>5.6046300926020596</v>
      </c>
      <c r="H152" s="97">
        <f>'Form Data'!H94</f>
        <v>-0.15372624664385093</v>
      </c>
      <c r="I152" s="238">
        <f>'Form Data'!I94</f>
        <v>6.9956479817833026</v>
      </c>
      <c r="J152" s="239">
        <f>'Form Data'!J94</f>
        <v>8.6494789738651434E-2</v>
      </c>
      <c r="K152" s="96">
        <f>'Form Data'!K94</f>
        <v>1.2518869872250539E-2</v>
      </c>
      <c r="L152" s="202">
        <f>'Form Data'!L94</f>
        <v>2146518162.9882233</v>
      </c>
      <c r="M152" s="201">
        <f>'Form Data'!M94</f>
        <v>23163044.055933952</v>
      </c>
      <c r="N152" s="96">
        <f>'Form Data'!N94</f>
        <v>1.0908700032984255E-2</v>
      </c>
      <c r="O152" s="200">
        <f>'Form Data'!O94</f>
        <v>490624149.1787107</v>
      </c>
      <c r="P152" s="199">
        <f>'Form Data'!P94</f>
        <v>-9349845.6379638314</v>
      </c>
      <c r="Q152" s="96">
        <f>'Form Data'!Q94</f>
        <v>-1.8700663904313942E-2</v>
      </c>
    </row>
    <row r="153" spans="2:17" s="55" customFormat="1">
      <c r="B153" s="494"/>
      <c r="C153" s="220" t="s">
        <v>132</v>
      </c>
      <c r="D153" s="99">
        <f>'Form Data'!D95</f>
        <v>52822801.726723529</v>
      </c>
      <c r="E153" s="98">
        <f>'Form Data'!E95</f>
        <v>-1254873.3056702092</v>
      </c>
      <c r="F153" s="96">
        <f>'Form Data'!F95</f>
        <v>-2.320501583913347E-2</v>
      </c>
      <c r="G153" s="203">
        <f>'Form Data'!G95</f>
        <v>0.96485436731745355</v>
      </c>
      <c r="H153" s="97">
        <f>'Form Data'!H95</f>
        <v>-4.840058888676102E-2</v>
      </c>
      <c r="I153" s="238">
        <f>'Form Data'!I95</f>
        <v>7.3037248832222046</v>
      </c>
      <c r="J153" s="239">
        <f>'Form Data'!J95</f>
        <v>-0.17106727855745252</v>
      </c>
      <c r="K153" s="96">
        <f>'Form Data'!K95</f>
        <v>-2.2885890985994115E-2</v>
      </c>
      <c r="L153" s="202">
        <f>'Form Data'!L95</f>
        <v>385803211.37298346</v>
      </c>
      <c r="M153" s="201">
        <f>'Form Data'!M95</f>
        <v>-18416170.086420715</v>
      </c>
      <c r="N153" s="96">
        <f>'Form Data'!N95</f>
        <v>-4.5559839362304934E-2</v>
      </c>
      <c r="O153" s="200">
        <f>'Form Data'!O95</f>
        <v>82603724.548522145</v>
      </c>
      <c r="P153" s="199">
        <f>'Form Data'!P95</f>
        <v>-2978128.8589557409</v>
      </c>
      <c r="Q153" s="96">
        <f>'Form Data'!Q95</f>
        <v>-3.4798602044478752E-2</v>
      </c>
    </row>
    <row r="154" spans="2:17" s="55" customFormat="1">
      <c r="B154" s="499"/>
      <c r="C154" s="216" t="s">
        <v>131</v>
      </c>
      <c r="D154" s="99">
        <f>'Form Data'!D96</f>
        <v>251001001.57086387</v>
      </c>
      <c r="E154" s="98">
        <f>'Form Data'!E96</f>
        <v>13587339.156906843</v>
      </c>
      <c r="F154" s="96">
        <f>'Form Data'!F96</f>
        <v>5.7230653951228012E-2</v>
      </c>
      <c r="G154" s="203">
        <f>'Form Data'!G96</f>
        <v>4.584751369675689</v>
      </c>
      <c r="H154" s="97">
        <f>'Form Data'!H96</f>
        <v>0.13632473211342244</v>
      </c>
      <c r="I154" s="238">
        <f>'Form Data'!I96</f>
        <v>5.0303699664046349</v>
      </c>
      <c r="J154" s="239">
        <f>'Form Data'!J96</f>
        <v>-0.15780045076394256</v>
      </c>
      <c r="K154" s="96">
        <f>'Form Data'!K96</f>
        <v>-3.041543320199214E-2</v>
      </c>
      <c r="L154" s="202">
        <f>'Form Data'!L96</f>
        <v>1262627899.8395562</v>
      </c>
      <c r="M154" s="201">
        <f>'Form Data'!M96</f>
        <v>30885359.871816874</v>
      </c>
      <c r="N154" s="96">
        <f>'Form Data'!N96</f>
        <v>2.5074525616875905E-2</v>
      </c>
      <c r="O154" s="200">
        <f>'Form Data'!O96</f>
        <v>226295217.83252972</v>
      </c>
      <c r="P154" s="199">
        <f>'Form Data'!P96</f>
        <v>3205356.9318053126</v>
      </c>
      <c r="Q154" s="96">
        <f>'Form Data'!Q96</f>
        <v>1.4368008115042508E-2</v>
      </c>
    </row>
    <row r="155" spans="2:17" s="55" customFormat="1" ht="15" thickBot="1">
      <c r="B155" s="494"/>
      <c r="C155" s="228" t="s">
        <v>130</v>
      </c>
      <c r="D155" s="94">
        <f>'Form Data'!D97</f>
        <v>102038548.36629961</v>
      </c>
      <c r="E155" s="93">
        <f>'Form Data'!E97</f>
        <v>1083300.5980674773</v>
      </c>
      <c r="F155" s="91">
        <f>'Form Data'!F97</f>
        <v>1.0730503089393264E-2</v>
      </c>
      <c r="G155" s="215">
        <f>'Form Data'!G97</f>
        <v>1.8638227395679674</v>
      </c>
      <c r="H155" s="92">
        <f>'Form Data'!H97</f>
        <v>-2.7778648522582605E-2</v>
      </c>
      <c r="I155" s="240">
        <f>'Form Data'!I97</f>
        <v>3.1450616897062242</v>
      </c>
      <c r="J155" s="241">
        <f>'Form Data'!J97</f>
        <v>-1.1403413957513653E-2</v>
      </c>
      <c r="K155" s="91">
        <f>'Form Data'!K97</f>
        <v>-3.6127166254040339E-3</v>
      </c>
      <c r="L155" s="214">
        <f>'Form Data'!L97</f>
        <v>320917529.34008455</v>
      </c>
      <c r="M155" s="213">
        <f>'Form Data'!M97</f>
        <v>2255812.7279333472</v>
      </c>
      <c r="N155" s="91">
        <f>'Form Data'!N97</f>
        <v>7.0790201970792012E-3</v>
      </c>
      <c r="O155" s="212">
        <f>'Form Data'!O97</f>
        <v>76953074.001200587</v>
      </c>
      <c r="P155" s="211">
        <f>'Form Data'!P97</f>
        <v>1091853.7466416508</v>
      </c>
      <c r="Q155" s="91">
        <f>'Form Data'!Q97</f>
        <v>1.4392778589348291E-2</v>
      </c>
    </row>
    <row r="156" spans="2:17" s="55" customFormat="1">
      <c r="B156" s="493" t="s">
        <v>68</v>
      </c>
      <c r="C156" s="210" t="s">
        <v>129</v>
      </c>
      <c r="D156" s="104">
        <f>Package!D31</f>
        <v>2157257723.153223</v>
      </c>
      <c r="E156" s="103">
        <f>Package!E31</f>
        <v>52829964.24468708</v>
      </c>
      <c r="F156" s="101">
        <f>Package!F31</f>
        <v>2.510419472516719E-2</v>
      </c>
      <c r="G156" s="209">
        <f>Package!G31</f>
        <v>39.404186593167289</v>
      </c>
      <c r="H156" s="102">
        <f>Package!H31</f>
        <v>-2.6536998601280004E-2</v>
      </c>
      <c r="I156" s="242">
        <f>Package!I31</f>
        <v>4.7476510699323589</v>
      </c>
      <c r="J156" s="243">
        <f>Package!J31</f>
        <v>-0.10195278491730875</v>
      </c>
      <c r="K156" s="101">
        <f>Package!K31</f>
        <v>-2.1022909905384256E-2</v>
      </c>
      <c r="L156" s="208">
        <f>Package!L31</f>
        <v>10241906937.448244</v>
      </c>
      <c r="M156" s="207">
        <f>Package!M31</f>
        <v>36265965.592761993</v>
      </c>
      <c r="N156" s="101">
        <f>Package!N31</f>
        <v>3.5535215958286347E-3</v>
      </c>
      <c r="O156" s="206">
        <f>Package!O31</f>
        <v>2834640655.4373212</v>
      </c>
      <c r="P156" s="205">
        <f>Package!P31</f>
        <v>45768920.988805294</v>
      </c>
      <c r="Q156" s="101">
        <f>Package!Q31</f>
        <v>1.6411267834035344E-2</v>
      </c>
    </row>
    <row r="157" spans="2:17" s="55" customFormat="1">
      <c r="B157" s="494"/>
      <c r="C157" s="204" t="s">
        <v>128</v>
      </c>
      <c r="D157" s="99">
        <f>Package!D32</f>
        <v>15741538.081024982</v>
      </c>
      <c r="E157" s="98">
        <f>Package!E32</f>
        <v>241085.4147905279</v>
      </c>
      <c r="F157" s="96">
        <f>Package!F32</f>
        <v>1.5553443501408085E-2</v>
      </c>
      <c r="G157" s="203">
        <f>Package!G32</f>
        <v>0.28753286969416975</v>
      </c>
      <c r="H157" s="97">
        <f>Package!H32</f>
        <v>-2.8995588091396129E-3</v>
      </c>
      <c r="I157" s="238">
        <f>Package!I32</f>
        <v>11.036635502601237</v>
      </c>
      <c r="J157" s="239">
        <f>Package!J32</f>
        <v>0.30935814904702141</v>
      </c>
      <c r="K157" s="96">
        <f>Package!K32</f>
        <v>2.8838459084356879E-2</v>
      </c>
      <c r="L157" s="202">
        <f>Package!L32</f>
        <v>173733618.05058968</v>
      </c>
      <c r="M157" s="201">
        <f>Package!M32</f>
        <v>7455963.1942537427</v>
      </c>
      <c r="N157" s="96">
        <f>Package!N32</f>
        <v>4.4840439929801162E-2</v>
      </c>
      <c r="O157" s="200">
        <f>Package!O32</f>
        <v>22146580.287804432</v>
      </c>
      <c r="P157" s="199">
        <f>Package!P32</f>
        <v>-36239.290550481528</v>
      </c>
      <c r="Q157" s="96">
        <f>Package!Q32</f>
        <v>-1.6336647567490629E-3</v>
      </c>
    </row>
    <row r="158" spans="2:17" s="55" customFormat="1">
      <c r="B158" s="494"/>
      <c r="C158" s="204" t="s">
        <v>127</v>
      </c>
      <c r="D158" s="99">
        <f>Package!D33</f>
        <v>24442559.791985136</v>
      </c>
      <c r="E158" s="98">
        <f>Package!E33</f>
        <v>-425033.52610348165</v>
      </c>
      <c r="F158" s="96">
        <f>Package!F33</f>
        <v>-1.7091864124797049E-2</v>
      </c>
      <c r="G158" s="203">
        <f>Package!G33</f>
        <v>0.44646459091138541</v>
      </c>
      <c r="H158" s="97">
        <f>Package!H33</f>
        <v>-1.9480222051272589E-2</v>
      </c>
      <c r="I158" s="238">
        <f>Package!I33</f>
        <v>6.6795578232766113</v>
      </c>
      <c r="J158" s="239">
        <f>Package!J33</f>
        <v>0.105284620342883</v>
      </c>
      <c r="K158" s="96">
        <f>Package!K33</f>
        <v>1.6014640264097997E-2</v>
      </c>
      <c r="L158" s="202">
        <f>Package!L33</f>
        <v>163265491.47946066</v>
      </c>
      <c r="M158" s="201">
        <f>Package!M33</f>
        <v>-220860.89310318232</v>
      </c>
      <c r="N158" s="96">
        <f>Package!N33</f>
        <v>-1.3509439161005284E-3</v>
      </c>
      <c r="O158" s="200">
        <f>Package!O33</f>
        <v>48048208.436680689</v>
      </c>
      <c r="P158" s="199">
        <f>Package!P33</f>
        <v>-592313.1148422882</v>
      </c>
      <c r="Q158" s="96">
        <f>Package!Q33</f>
        <v>-1.2177359451519746E-2</v>
      </c>
    </row>
    <row r="159" spans="2:17" s="55" customFormat="1">
      <c r="B159" s="494"/>
      <c r="C159" s="204" t="s">
        <v>126</v>
      </c>
      <c r="D159" s="99">
        <f>Package!D34</f>
        <v>590016428.1660732</v>
      </c>
      <c r="E159" s="98">
        <f>Package!E34</f>
        <v>13554759.617145658</v>
      </c>
      <c r="F159" s="96">
        <f>Package!F34</f>
        <v>2.3513722345608463E-2</v>
      </c>
      <c r="G159" s="203">
        <f>Package!G34</f>
        <v>10.777162681567427</v>
      </c>
      <c r="H159" s="97">
        <f>Package!H34</f>
        <v>-2.4016222094045858E-2</v>
      </c>
      <c r="I159" s="238">
        <f>Package!I34</f>
        <v>7.1433115183529736</v>
      </c>
      <c r="J159" s="239">
        <f>Package!J34</f>
        <v>-4.2632217960338892E-2</v>
      </c>
      <c r="K159" s="96">
        <f>Package!K34</f>
        <v>-5.9327235954968654E-3</v>
      </c>
      <c r="L159" s="202">
        <f>Package!L34</f>
        <v>4214671147.3361907</v>
      </c>
      <c r="M159" s="201">
        <f>Package!M34</f>
        <v>72250031.002304077</v>
      </c>
      <c r="N159" s="96">
        <f>Package!N34</f>
        <v>1.7441498334733914E-2</v>
      </c>
      <c r="O159" s="200">
        <f>Package!O34</f>
        <v>920658577.31513023</v>
      </c>
      <c r="P159" s="199">
        <f>Package!P34</f>
        <v>15938544.284348845</v>
      </c>
      <c r="Q159" s="96">
        <f>Package!Q34</f>
        <v>1.7617101094750013E-2</v>
      </c>
    </row>
    <row r="160" spans="2:17" s="55" customFormat="1">
      <c r="B160" s="494"/>
      <c r="C160" s="204" t="s">
        <v>125</v>
      </c>
      <c r="D160" s="99">
        <f>Package!D35</f>
        <v>802417320.16500115</v>
      </c>
      <c r="E160" s="98">
        <f>Package!E35</f>
        <v>13419227.20246315</v>
      </c>
      <c r="F160" s="96">
        <f>Package!F35</f>
        <v>1.700793363400474E-2</v>
      </c>
      <c r="G160" s="203">
        <f>Package!G35</f>
        <v>14.656849513165561</v>
      </c>
      <c r="H160" s="97">
        <f>Package!H35</f>
        <v>-0.12663050240598572</v>
      </c>
      <c r="I160" s="238">
        <f>Package!I35</f>
        <v>5.2831651202289427</v>
      </c>
      <c r="J160" s="239">
        <f>Package!J35</f>
        <v>-4.5114877981242252E-2</v>
      </c>
      <c r="K160" s="96">
        <f>Package!K35</f>
        <v>-8.4670621657264127E-3</v>
      </c>
      <c r="L160" s="202">
        <f>Package!L35</f>
        <v>4239303197.7633142</v>
      </c>
      <c r="M160" s="201">
        <f>Package!M35</f>
        <v>35300440.405042648</v>
      </c>
      <c r="N160" s="96">
        <f>Package!N35</f>
        <v>8.3968642368885803E-3</v>
      </c>
      <c r="O160" s="200">
        <f>Package!O35</f>
        <v>881353984.8017267</v>
      </c>
      <c r="P160" s="199">
        <f>Package!P35</f>
        <v>10401570.549972653</v>
      </c>
      <c r="Q160" s="96">
        <f>Package!Q35</f>
        <v>1.1942754138765171E-2</v>
      </c>
    </row>
    <row r="161" spans="2:17" s="55" customFormat="1">
      <c r="B161" s="494"/>
      <c r="C161" s="204" t="s">
        <v>124</v>
      </c>
      <c r="D161" s="99">
        <f>Package!D36</f>
        <v>977513182.01225889</v>
      </c>
      <c r="E161" s="98">
        <f>Package!E36</f>
        <v>52209695.957143068</v>
      </c>
      <c r="F161" s="96">
        <f>Package!F36</f>
        <v>5.6424402095069152E-2</v>
      </c>
      <c r="G161" s="203">
        <f>Package!G36</f>
        <v>17.855127557494868</v>
      </c>
      <c r="H161" s="97">
        <f>Package!H36</f>
        <v>0.51768946170471253</v>
      </c>
      <c r="I161" s="238">
        <f>Package!I36</f>
        <v>5.7789262132334116</v>
      </c>
      <c r="J161" s="239">
        <f>Package!J36</f>
        <v>-6.4901005863954531E-2</v>
      </c>
      <c r="K161" s="96">
        <f>Package!K36</f>
        <v>-1.110590772633745E-2</v>
      </c>
      <c r="L161" s="202">
        <f>Package!L36</f>
        <v>5648976551.3118458</v>
      </c>
      <c r="M161" s="201">
        <f>Package!M36</f>
        <v>241662853.57728004</v>
      </c>
      <c r="N161" s="96">
        <f>Package!N36</f>
        <v>4.4691850165550134E-2</v>
      </c>
      <c r="O161" s="200">
        <f>Package!O36</f>
        <v>1280142070.7519586</v>
      </c>
      <c r="P161" s="199">
        <f>Package!P36</f>
        <v>64842085.66637063</v>
      </c>
      <c r="Q161" s="96">
        <f>Package!Q36</f>
        <v>5.3354798372522071E-2</v>
      </c>
    </row>
    <row r="162" spans="2:17" s="55" customFormat="1" ht="15" thickBot="1">
      <c r="B162" s="495"/>
      <c r="C162" s="198" t="s">
        <v>123</v>
      </c>
      <c r="D162" s="197">
        <f>Package!D37</f>
        <v>74492438.287626952</v>
      </c>
      <c r="E162" s="139">
        <f>Package!E37</f>
        <v>8734656.1480774581</v>
      </c>
      <c r="F162" s="137">
        <f>Package!F37</f>
        <v>0.13283075955239781</v>
      </c>
      <c r="G162" s="196">
        <f>Package!G37</f>
        <v>1.3606691062276779</v>
      </c>
      <c r="H162" s="138">
        <f>Package!H37</f>
        <v>0.12856364640561635</v>
      </c>
      <c r="I162" s="244">
        <f>Package!I37</f>
        <v>7.0470211320949216</v>
      </c>
      <c r="J162" s="245">
        <f>Package!J37</f>
        <v>-0.29989598081765312</v>
      </c>
      <c r="K162" s="137">
        <f>Package!K37</f>
        <v>-4.0819295523365974E-2</v>
      </c>
      <c r="L162" s="195">
        <f>Package!L37</f>
        <v>524949786.79418397</v>
      </c>
      <c r="M162" s="194">
        <f>Package!M37</f>
        <v>41832811.885950923</v>
      </c>
      <c r="N162" s="137">
        <f>Package!N37</f>
        <v>8.6589406000269334E-2</v>
      </c>
      <c r="O162" s="193">
        <f>Package!O37</f>
        <v>93247474.817071319</v>
      </c>
      <c r="P162" s="192">
        <f>Package!P37</f>
        <v>11846585.058042392</v>
      </c>
      <c r="Q162" s="137">
        <f>Package!Q37</f>
        <v>0.1455338521865282</v>
      </c>
    </row>
    <row r="163" spans="2:17" s="55" customFormat="1">
      <c r="B163" s="493" t="s">
        <v>122</v>
      </c>
      <c r="C163" s="219" t="s">
        <v>12</v>
      </c>
      <c r="D163" s="136">
        <f>'NB &amp; PL'!D11</f>
        <v>2320240648.883203</v>
      </c>
      <c r="E163" s="119">
        <f>'NB &amp; PL'!E11</f>
        <v>54889308.842319489</v>
      </c>
      <c r="F163" s="117">
        <f>'NB &amp; PL'!F11</f>
        <v>2.4229931963369922E-2</v>
      </c>
      <c r="G163" s="181">
        <f>'NB &amp; PL'!G11</f>
        <v>42.381211335290921</v>
      </c>
      <c r="H163" s="118">
        <f>'NB &amp; PL'!H11</f>
        <v>-6.4742035768404094E-2</v>
      </c>
      <c r="I163" s="246">
        <f>'NB &amp; PL'!I11</f>
        <v>6.6120662684248579</v>
      </c>
      <c r="J163" s="247">
        <f>'NB &amp; PL'!J11</f>
        <v>-4.9013823541756096E-2</v>
      </c>
      <c r="K163" s="117">
        <f>'NB &amp; PL'!K11</f>
        <v>-7.3582396345703268E-3</v>
      </c>
      <c r="L163" s="180">
        <f>'NB &amp; PL'!L11</f>
        <v>15341584929.108831</v>
      </c>
      <c r="M163" s="179">
        <f>'NB &amp; PL'!M11</f>
        <v>251898216.65261078</v>
      </c>
      <c r="N163" s="117">
        <f>'NB &amp; PL'!N11</f>
        <v>1.6693402683083808E-2</v>
      </c>
      <c r="O163" s="178">
        <f>'NB &amp; PL'!O11</f>
        <v>3083342295.2518773</v>
      </c>
      <c r="P163" s="177">
        <f>'NB &amp; PL'!P11</f>
        <v>49692306.845451832</v>
      </c>
      <c r="Q163" s="117">
        <f>'NB &amp; PL'!Q11</f>
        <v>1.6380369203882736E-2</v>
      </c>
    </row>
    <row r="164" spans="2:17" s="55" customFormat="1" ht="15" thickBot="1">
      <c r="B164" s="495"/>
      <c r="C164" s="217" t="s">
        <v>11</v>
      </c>
      <c r="D164" s="134">
        <f>'NB &amp; PL'!D12</f>
        <v>2785439659.3831267</v>
      </c>
      <c r="E164" s="113">
        <f>'NB &amp; PL'!E12</f>
        <v>84015300.700043201</v>
      </c>
      <c r="F164" s="111">
        <f>'NB &amp; PL'!F12</f>
        <v>3.1100371339288505E-2</v>
      </c>
      <c r="G164" s="171">
        <f>'NB &amp; PL'!G12</f>
        <v>50.878475438673995</v>
      </c>
      <c r="H164" s="112">
        <f>'NB &amp; PL'!H12</f>
        <v>0.26180934482357543</v>
      </c>
      <c r="I164" s="234">
        <f>'NB &amp; PL'!I12</f>
        <v>4.3308133253067522</v>
      </c>
      <c r="J164" s="235">
        <f>'NB &amp; PL'!J12</f>
        <v>-4.3505033837326401E-2</v>
      </c>
      <c r="K164" s="111">
        <f>'NB &amp; PL'!K12</f>
        <v>-9.945557288116318E-3</v>
      </c>
      <c r="L164" s="170">
        <f>'NB &amp; PL'!L12</f>
        <v>12063219193.694347</v>
      </c>
      <c r="M164" s="169">
        <f>'NB &amp; PL'!M12</f>
        <v>246329025.66791725</v>
      </c>
      <c r="N164" s="111">
        <f>'NB &amp; PL'!N12</f>
        <v>2.0845503526335754E-2</v>
      </c>
      <c r="O164" s="168">
        <f>'NB &amp; PL'!O12</f>
        <v>3542099474.3018589</v>
      </c>
      <c r="P164" s="167">
        <f>'NB &amp; PL'!P12</f>
        <v>89644724.995803833</v>
      </c>
      <c r="Q164" s="111">
        <f>'NB &amp; PL'!Q12</f>
        <v>2.5965503244849905E-2</v>
      </c>
    </row>
    <row r="165" spans="2:17" s="55" customFormat="1">
      <c r="B165" s="493" t="s">
        <v>121</v>
      </c>
      <c r="C165" s="120" t="s">
        <v>120</v>
      </c>
      <c r="D165" s="166">
        <f>Sodium!D19</f>
        <v>5460226942.2134085</v>
      </c>
      <c r="E165" s="165">
        <f>Sodium!E19</f>
        <v>137798519.48340416</v>
      </c>
      <c r="F165" s="158">
        <f>Sodium!F19</f>
        <v>2.589015925417066E-2</v>
      </c>
      <c r="G165" s="164">
        <f>Sodium!G19</f>
        <v>99.735789082042231</v>
      </c>
      <c r="H165" s="163">
        <f>Sodium!H19</f>
        <v>9.2942735497985041E-3</v>
      </c>
      <c r="I165" s="248">
        <f>Sodium!I19</f>
        <v>5.5889492560697285</v>
      </c>
      <c r="J165" s="249">
        <f>Sodium!J19</f>
        <v>-6.4303623245537622E-2</v>
      </c>
      <c r="K165" s="158">
        <f>Sodium!K19</f>
        <v>-1.1374623534145922E-2</v>
      </c>
      <c r="L165" s="162">
        <f>Sodium!L19</f>
        <v>30516931306.655518</v>
      </c>
      <c r="M165" s="161">
        <f>Sodium!M19</f>
        <v>427897500.90771103</v>
      </c>
      <c r="N165" s="158">
        <f>Sodium!N19</f>
        <v>1.4221044905269481E-2</v>
      </c>
      <c r="O165" s="160">
        <f>Sodium!O19</f>
        <v>7165373700.7414227</v>
      </c>
      <c r="P165" s="159">
        <f>Sodium!P19</f>
        <v>122726144.60167599</v>
      </c>
      <c r="Q165" s="158">
        <f>Sodium!Q19</f>
        <v>1.7426137489257705E-2</v>
      </c>
    </row>
    <row r="166" spans="2:17" s="55" customFormat="1">
      <c r="B166" s="494"/>
      <c r="C166" s="100" t="s">
        <v>119</v>
      </c>
      <c r="D166" s="157">
        <f>Sodium!D20</f>
        <v>4946725.9725286383</v>
      </c>
      <c r="E166" s="156">
        <f>Sodium!E20</f>
        <v>-247580.36686220672</v>
      </c>
      <c r="F166" s="149">
        <f>Sodium!F20</f>
        <v>-4.7663797759614109E-2</v>
      </c>
      <c r="G166" s="155">
        <f>Sodium!G20</f>
        <v>9.0356247728190814E-2</v>
      </c>
      <c r="H166" s="154">
        <f>Sodium!H20</f>
        <v>-6.9696199108671558E-3</v>
      </c>
      <c r="I166" s="250">
        <f>Sodium!I20</f>
        <v>10.253605714591124</v>
      </c>
      <c r="J166" s="251">
        <f>Sodium!J20</f>
        <v>-0.23440198110902699</v>
      </c>
      <c r="K166" s="149">
        <f>Sodium!K20</f>
        <v>-2.234952413365663E-2</v>
      </c>
      <c r="L166" s="153">
        <f>Sodium!L20</f>
        <v>50721777.700435981</v>
      </c>
      <c r="M166" s="152">
        <f>Sodium!M20</f>
        <v>-3756147.1609192863</v>
      </c>
      <c r="N166" s="149">
        <f>Sodium!N20</f>
        <v>-6.8948058694940598E-2</v>
      </c>
      <c r="O166" s="151">
        <f>Sodium!O20</f>
        <v>8510956.1637337301</v>
      </c>
      <c r="P166" s="150">
        <f>Sodium!P20</f>
        <v>-521511.46857934818</v>
      </c>
      <c r="Q166" s="149">
        <f>Sodium!Q20</f>
        <v>-5.7737430103117569E-2</v>
      </c>
    </row>
    <row r="167" spans="2:17" s="55" customFormat="1">
      <c r="B167" s="494"/>
      <c r="C167" s="100" t="s">
        <v>118</v>
      </c>
      <c r="D167" s="157">
        <f>Sodium!D21</f>
        <v>8682400.4940808546</v>
      </c>
      <c r="E167" s="156">
        <f>Sodium!E21</f>
        <v>157398.21237247624</v>
      </c>
      <c r="F167" s="149">
        <f>Sodium!F21</f>
        <v>1.8463128474486955E-2</v>
      </c>
      <c r="G167" s="155">
        <f>Sodium!G21</f>
        <v>0.15859158851233379</v>
      </c>
      <c r="H167" s="154">
        <f>Sodium!H21</f>
        <v>-1.1416250257647587E-3</v>
      </c>
      <c r="I167" s="250">
        <f>Sodium!I21</f>
        <v>6.0522319795206467</v>
      </c>
      <c r="J167" s="251">
        <f>Sodium!J21</f>
        <v>-3.7153856080941239E-2</v>
      </c>
      <c r="K167" s="149">
        <f>Sodium!K21</f>
        <v>-6.1014127013797118E-3</v>
      </c>
      <c r="L167" s="153">
        <f>Sodium!L21</f>
        <v>52547901.92928201</v>
      </c>
      <c r="M167" s="152">
        <f>Sodium!M21</f>
        <v>635873.78657579422</v>
      </c>
      <c r="N167" s="149">
        <f>Sodium!N21</f>
        <v>1.2249064606525806E-2</v>
      </c>
      <c r="O167" s="151">
        <f>Sodium!O21</f>
        <v>20388454.753053833</v>
      </c>
      <c r="P167" s="150">
        <f>Sodium!P21</f>
        <v>112518.03008697554</v>
      </c>
      <c r="Q167" s="149">
        <f>Sodium!Q21</f>
        <v>5.5493381945468734E-3</v>
      </c>
    </row>
    <row r="168" spans="2:17" s="55" customFormat="1" ht="15" thickBot="1">
      <c r="B168" s="495"/>
      <c r="C168" s="297" t="s">
        <v>117</v>
      </c>
      <c r="D168" s="148">
        <f>Sodium!D22</f>
        <v>835606.66417485802</v>
      </c>
      <c r="E168" s="147">
        <f>Sodium!E22</f>
        <v>-42126.432066397392</v>
      </c>
      <c r="F168" s="140">
        <f>Sodium!F22</f>
        <v>-4.799458086609331E-2</v>
      </c>
      <c r="G168" s="146">
        <f>Sodium!G22</f>
        <v>1.5263081717242527E-2</v>
      </c>
      <c r="H168" s="145">
        <f>Sodium!H22</f>
        <v>-1.1830286130956671E-3</v>
      </c>
      <c r="I168" s="254">
        <f>Sodium!I22</f>
        <v>5.4953811381213713</v>
      </c>
      <c r="J168" s="255">
        <f>Sodium!J22</f>
        <v>0.22231559490784392</v>
      </c>
      <c r="K168" s="140">
        <f>Sodium!K22</f>
        <v>4.2160597680028014E-2</v>
      </c>
      <c r="L168" s="144">
        <f>Sodium!L22</f>
        <v>4591977.1011950336</v>
      </c>
      <c r="M168" s="143">
        <f>Sodium!M22</f>
        <v>-36367.044732852839</v>
      </c>
      <c r="N168" s="140">
        <f>Sodium!N22</f>
        <v>-7.8574634007821838E-3</v>
      </c>
      <c r="O168" s="142">
        <f>Sodium!O22</f>
        <v>1083121.5524100431</v>
      </c>
      <c r="P168" s="141">
        <f>Sodium!P22</f>
        <v>-5808.0318174876738</v>
      </c>
      <c r="Q168" s="140">
        <f>Sodium!Q22</f>
        <v>-5.333707433073185E-3</v>
      </c>
    </row>
    <row r="169" spans="2:17" s="55" customFormat="1">
      <c r="B169" s="496"/>
      <c r="C169" s="285" t="s">
        <v>114</v>
      </c>
      <c r="D169" s="286">
        <f>'Flavor Groups'!D51</f>
        <v>28800761.820312236</v>
      </c>
      <c r="E169" s="287">
        <f>'Flavor Groups'!E51</f>
        <v>-840823.64659849554</v>
      </c>
      <c r="F169" s="288">
        <f>'Flavor Groups'!F51</f>
        <v>-2.8366351979961308E-2</v>
      </c>
      <c r="G169" s="289">
        <f>'Flavor Groups'!G51</f>
        <v>0.52607093747432843</v>
      </c>
      <c r="H169" s="290">
        <f>'Flavor Groups'!H51</f>
        <v>-2.9324304020554526E-2</v>
      </c>
      <c r="I169" s="291">
        <f>'Flavor Groups'!I51</f>
        <v>7.5461461563759569</v>
      </c>
      <c r="J169" s="292">
        <f>'Flavor Groups'!J51</f>
        <v>0.10511580902220885</v>
      </c>
      <c r="K169" s="288">
        <f>'Flavor Groups'!K51</f>
        <v>1.4126512608511423E-2</v>
      </c>
      <c r="L169" s="293">
        <f>'Flavor Groups'!L51</f>
        <v>217334758.11104858</v>
      </c>
      <c r="M169" s="294">
        <f>'Flavor Groups'!M51</f>
        <v>-3229178.8919139802</v>
      </c>
      <c r="N169" s="288">
        <f>'Flavor Groups'!N51</f>
        <v>-1.4640557000352269E-2</v>
      </c>
      <c r="O169" s="295">
        <f>'Flavor Groups'!O51</f>
        <v>56893754.109301947</v>
      </c>
      <c r="P169" s="296">
        <f>'Flavor Groups'!P51</f>
        <v>-1657856.1876439974</v>
      </c>
      <c r="Q169" s="288">
        <f>'Flavor Groups'!Q51</f>
        <v>-2.8314442237132992E-2</v>
      </c>
    </row>
    <row r="170" spans="2:17" s="55" customFormat="1">
      <c r="B170" s="496"/>
      <c r="C170" s="218" t="s">
        <v>113</v>
      </c>
      <c r="D170" s="135">
        <f>'Flavor Groups'!D52</f>
        <v>8024221.8311088476</v>
      </c>
      <c r="E170" s="116">
        <f>'Flavor Groups'!E52</f>
        <v>-49656.964606679976</v>
      </c>
      <c r="F170" s="114">
        <f>'Flavor Groups'!F52</f>
        <v>-6.1503232663129483E-3</v>
      </c>
      <c r="G170" s="176">
        <f>'Flavor Groups'!G52</f>
        <v>0.1465693833909717</v>
      </c>
      <c r="H170" s="115">
        <f>'Flavor Groups'!H52</f>
        <v>-4.7111163836642267E-3</v>
      </c>
      <c r="I170" s="232">
        <f>'Flavor Groups'!I52</f>
        <v>11.156475254504132</v>
      </c>
      <c r="J170" s="233">
        <f>'Flavor Groups'!J52</f>
        <v>0.11773182510262892</v>
      </c>
      <c r="K170" s="114">
        <f>'Flavor Groups'!K52</f>
        <v>1.0665328518194583E-2</v>
      </c>
      <c r="L170" s="175">
        <f>'Flavor Groups'!L52</f>
        <v>89522032.295417696</v>
      </c>
      <c r="M170" s="174">
        <f>'Flavor Groups'!M52</f>
        <v>396555.78942880034</v>
      </c>
      <c r="N170" s="114">
        <f>'Flavor Groups'!N52</f>
        <v>4.4494100337534046E-3</v>
      </c>
      <c r="O170" s="173">
        <f>'Flavor Groups'!O52</f>
        <v>16243283.2051172</v>
      </c>
      <c r="P170" s="172">
        <f>'Flavor Groups'!P52</f>
        <v>-204751.74668400548</v>
      </c>
      <c r="Q170" s="114">
        <f>'Flavor Groups'!Q52</f>
        <v>-1.2448401726042257E-2</v>
      </c>
    </row>
    <row r="171" spans="2:17" s="55" customFormat="1">
      <c r="B171" s="496"/>
      <c r="C171" s="218" t="s">
        <v>112</v>
      </c>
      <c r="D171" s="135">
        <f>'Flavor Groups'!D53</f>
        <v>2892312.0268606381</v>
      </c>
      <c r="E171" s="116">
        <f>'Flavor Groups'!E53</f>
        <v>-555115.55629218603</v>
      </c>
      <c r="F171" s="114">
        <f>'Flavor Groups'!F53</f>
        <v>-0.16102312315564535</v>
      </c>
      <c r="G171" s="176">
        <f>'Flavor Groups'!G53</f>
        <v>5.2830592084051872E-2</v>
      </c>
      <c r="H171" s="115">
        <f>'Flavor Groups'!H53</f>
        <v>-1.1763957934828526E-2</v>
      </c>
      <c r="I171" s="232">
        <f>'Flavor Groups'!I53</f>
        <v>10.716494304651068</v>
      </c>
      <c r="J171" s="233">
        <f>'Flavor Groups'!J53</f>
        <v>-0.26080374695389175</v>
      </c>
      <c r="K171" s="114">
        <f>'Flavor Groups'!K53</f>
        <v>-2.3758464580977683E-2</v>
      </c>
      <c r="L171" s="175">
        <f>'Flavor Groups'!L53</f>
        <v>30995445.363125816</v>
      </c>
      <c r="M171" s="174">
        <f>'Flavor Groups'!M53</f>
        <v>-6847994.7284668759</v>
      </c>
      <c r="N171" s="114">
        <f>'Flavor Groups'!N53</f>
        <v>-0.1809559255684112</v>
      </c>
      <c r="O171" s="173">
        <f>'Flavor Groups'!O53</f>
        <v>6904845.8628885671</v>
      </c>
      <c r="P171" s="172">
        <f>'Flavor Groups'!P53</f>
        <v>-1277550.3765850617</v>
      </c>
      <c r="Q171" s="114">
        <f>'Flavor Groups'!Q53</f>
        <v>-0.1561340149260782</v>
      </c>
    </row>
    <row r="172" spans="2:17" s="55" customFormat="1">
      <c r="B172" s="496"/>
      <c r="C172" s="218" t="s">
        <v>111</v>
      </c>
      <c r="D172" s="135">
        <f>'Flavor Groups'!D54</f>
        <v>2231274.6843059566</v>
      </c>
      <c r="E172" s="116">
        <f>'Flavor Groups'!E54</f>
        <v>-56673.067906005774</v>
      </c>
      <c r="F172" s="114">
        <f>'Flavor Groups'!F54</f>
        <v>-2.4770263154486324E-2</v>
      </c>
      <c r="G172" s="176">
        <f>'Flavor Groups'!G54</f>
        <v>4.0756170696419632E-2</v>
      </c>
      <c r="H172" s="115">
        <f>'Flavor Groups'!H54</f>
        <v>-2.1131723009700579E-3</v>
      </c>
      <c r="I172" s="232">
        <f>'Flavor Groups'!I54</f>
        <v>8.7370377680219224</v>
      </c>
      <c r="J172" s="233">
        <f>'Flavor Groups'!J54</f>
        <v>-5.5827532288768467E-2</v>
      </c>
      <c r="K172" s="114">
        <f>'Flavor Groups'!K54</f>
        <v>-6.3491854341036968E-3</v>
      </c>
      <c r="L172" s="175">
        <f>'Flavor Groups'!L54</f>
        <v>19494731.187612336</v>
      </c>
      <c r="M172" s="174">
        <f>'Flavor Groups'!M54</f>
        <v>-622885.21173607185</v>
      </c>
      <c r="N172" s="114">
        <f>'Flavor Groups'!N54</f>
        <v>-3.0962177594570626E-2</v>
      </c>
      <c r="O172" s="173">
        <f>'Flavor Groups'!O54</f>
        <v>5161938.673322022</v>
      </c>
      <c r="P172" s="172">
        <f>'Flavor Groups'!P54</f>
        <v>-33276.054389704019</v>
      </c>
      <c r="Q172" s="114">
        <f>'Flavor Groups'!Q54</f>
        <v>-6.4051355206179751E-3</v>
      </c>
    </row>
    <row r="173" spans="2:17" s="55" customFormat="1">
      <c r="B173" s="496"/>
      <c r="C173" s="218" t="s">
        <v>110</v>
      </c>
      <c r="D173" s="135">
        <f>'Flavor Groups'!D55</f>
        <v>121067951.41030984</v>
      </c>
      <c r="E173" s="116">
        <f>'Flavor Groups'!E55</f>
        <v>-1740199.7425634414</v>
      </c>
      <c r="F173" s="114">
        <f>'Flavor Groups'!F55</f>
        <v>-1.4170067102445153E-2</v>
      </c>
      <c r="G173" s="176">
        <f>'Flavor Groups'!G55</f>
        <v>2.2114113193908445</v>
      </c>
      <c r="H173" s="115">
        <f>'Flavor Groups'!H55</f>
        <v>-8.9648549462342686E-2</v>
      </c>
      <c r="I173" s="232">
        <f>'Flavor Groups'!I55</f>
        <v>5.1644434910394166</v>
      </c>
      <c r="J173" s="233">
        <f>'Flavor Groups'!J55</f>
        <v>-7.2223202043916856E-2</v>
      </c>
      <c r="K173" s="114">
        <f>'Flavor Groups'!K55</f>
        <v>-1.3791827182606509E-2</v>
      </c>
      <c r="L173" s="175">
        <f>'Flavor Groups'!L55</f>
        <v>625248593.63445103</v>
      </c>
      <c r="M173" s="174">
        <f>'Flavor Groups'!M55</f>
        <v>-17856761.146944046</v>
      </c>
      <c r="N173" s="114">
        <f>'Flavor Groups'!N55</f>
        <v>-2.7766463168408747E-2</v>
      </c>
      <c r="O173" s="173">
        <f>'Flavor Groups'!O55</f>
        <v>147844078.30597171</v>
      </c>
      <c r="P173" s="172">
        <f>'Flavor Groups'!P55</f>
        <v>-1715884.2710498571</v>
      </c>
      <c r="Q173" s="114">
        <f>'Flavor Groups'!Q55</f>
        <v>-1.147288513238426E-2</v>
      </c>
    </row>
    <row r="174" spans="2:17" s="55" customFormat="1">
      <c r="B174" s="496"/>
      <c r="C174" s="218" t="s">
        <v>109</v>
      </c>
      <c r="D174" s="135">
        <f>'Flavor Groups'!D56</f>
        <v>193985286.14966598</v>
      </c>
      <c r="E174" s="116">
        <f>'Flavor Groups'!E56</f>
        <v>8715920.3213320076</v>
      </c>
      <c r="F174" s="114">
        <f>'Flavor Groups'!F56</f>
        <v>4.7044584420977427E-2</v>
      </c>
      <c r="G174" s="176">
        <f>'Flavor Groups'!G56</f>
        <v>3.5433097908197726</v>
      </c>
      <c r="H174" s="115">
        <f>'Flavor Groups'!H56</f>
        <v>7.1912341763028742E-2</v>
      </c>
      <c r="I174" s="232">
        <f>'Flavor Groups'!I56</f>
        <v>5.887421851027395</v>
      </c>
      <c r="J174" s="233">
        <f>'Flavor Groups'!J56</f>
        <v>-0.15341725845977727</v>
      </c>
      <c r="K174" s="114">
        <f>'Flavor Groups'!K56</f>
        <v>-2.5396680110025542E-2</v>
      </c>
      <c r="L174" s="175">
        <f>'Flavor Groups'!L56</f>
        <v>1142073212.4553454</v>
      </c>
      <c r="M174" s="174">
        <f>'Flavor Groups'!M56</f>
        <v>22890781.569659233</v>
      </c>
      <c r="N174" s="114">
        <f>'Flavor Groups'!N56</f>
        <v>2.0453128049503225E-2</v>
      </c>
      <c r="O174" s="173">
        <f>'Flavor Groups'!O56</f>
        <v>307537245.0416671</v>
      </c>
      <c r="P174" s="172">
        <f>'Flavor Groups'!P56</f>
        <v>11712181.498207211</v>
      </c>
      <c r="Q174" s="114">
        <f>'Flavor Groups'!Q56</f>
        <v>3.9591579421689421E-2</v>
      </c>
    </row>
    <row r="175" spans="2:17" s="55" customFormat="1">
      <c r="B175" s="496"/>
      <c r="C175" s="218" t="s">
        <v>108</v>
      </c>
      <c r="D175" s="135">
        <f>'Flavor Groups'!D57</f>
        <v>4937578337.8037891</v>
      </c>
      <c r="E175" s="116">
        <f>'Flavor Groups'!E57</f>
        <v>125992972.15704727</v>
      </c>
      <c r="F175" s="114">
        <f>'Flavor Groups'!F57</f>
        <v>2.6185334475534578E-2</v>
      </c>
      <c r="G175" s="176">
        <f>'Flavor Groups'!G57</f>
        <v>90.189158232246214</v>
      </c>
      <c r="H175" s="115">
        <f>'Flavor Groups'!H57</f>
        <v>3.4344512522139325E-2</v>
      </c>
      <c r="I175" s="232">
        <f>'Flavor Groups'!I57</f>
        <v>5.4788362257740895</v>
      </c>
      <c r="J175" s="233">
        <f>'Flavor Groups'!J57</f>
        <v>-6.2589792671018607E-2</v>
      </c>
      <c r="K175" s="114">
        <f>'Flavor Groups'!K57</f>
        <v>-1.1294889160783372E-2</v>
      </c>
      <c r="L175" s="175">
        <f>'Flavor Groups'!L57</f>
        <v>27052183064.756813</v>
      </c>
      <c r="M175" s="174">
        <f>'Flavor Groups'!M57</f>
        <v>389138729.59223938</v>
      </c>
      <c r="N175" s="114">
        <f>'Flavor Groups'!N57</f>
        <v>1.459468486421198E-2</v>
      </c>
      <c r="O175" s="173">
        <f>'Flavor Groups'!O57</f>
        <v>6309464049.7612686</v>
      </c>
      <c r="P175" s="172">
        <f>'Flavor Groups'!P57</f>
        <v>103793280.42452812</v>
      </c>
      <c r="Q175" s="114">
        <f>'Flavor Groups'!Q57</f>
        <v>1.6725553817226031E-2</v>
      </c>
    </row>
    <row r="176" spans="2:17" s="55" customFormat="1">
      <c r="B176" s="496"/>
      <c r="C176" s="218" t="s">
        <v>107</v>
      </c>
      <c r="D176" s="135">
        <f>'Flavor Groups'!D58</f>
        <v>58708546.17069222</v>
      </c>
      <c r="E176" s="116">
        <f>'Flavor Groups'!E58</f>
        <v>790407.15157728642</v>
      </c>
      <c r="F176" s="114">
        <f>'Flavor Groups'!F58</f>
        <v>1.3646970792974295E-2</v>
      </c>
      <c r="G176" s="176">
        <f>'Flavor Groups'!G58</f>
        <v>1.0723626032693645</v>
      </c>
      <c r="H176" s="115">
        <f>'Flavor Groups'!H58</f>
        <v>-1.2851237379087888E-2</v>
      </c>
      <c r="I176" s="232">
        <f>'Flavor Groups'!I58</f>
        <v>7.2770377683743304</v>
      </c>
      <c r="J176" s="233">
        <f>'Flavor Groups'!J58</f>
        <v>-2.3305360585752055E-2</v>
      </c>
      <c r="K176" s="114">
        <f>'Flavor Groups'!K58</f>
        <v>-3.1923650949091556E-3</v>
      </c>
      <c r="L176" s="175">
        <f>'Flavor Groups'!L58</f>
        <v>427224307.81047547</v>
      </c>
      <c r="M176" s="174">
        <f>'Flavor Groups'!M58</f>
        <v>4402019.5801249146</v>
      </c>
      <c r="N176" s="114">
        <f>'Flavor Groups'!N58</f>
        <v>1.0411039584854443E-2</v>
      </c>
      <c r="O176" s="173">
        <f>'Flavor Groups'!O58</f>
        <v>109158363.46879177</v>
      </c>
      <c r="P176" s="172">
        <f>'Flavor Groups'!P58</f>
        <v>2676979.452403143</v>
      </c>
      <c r="Q176" s="114">
        <f>'Flavor Groups'!Q58</f>
        <v>2.5140351781970896E-2</v>
      </c>
    </row>
    <row r="177" spans="2:17" s="55" customFormat="1">
      <c r="B177" s="496"/>
      <c r="C177" s="218" t="s">
        <v>106</v>
      </c>
      <c r="D177" s="135">
        <f>'Flavor Groups'!D59</f>
        <v>31847408.604044501</v>
      </c>
      <c r="E177" s="116">
        <f>'Flavor Groups'!E59</f>
        <v>-256452.08262334019</v>
      </c>
      <c r="F177" s="114">
        <f>'Flavor Groups'!F59</f>
        <v>-7.9882007066471028E-3</v>
      </c>
      <c r="G177" s="176">
        <f>'Flavor Groups'!G59</f>
        <v>0.58172058798255943</v>
      </c>
      <c r="H177" s="115">
        <f>'Flavor Groups'!H59</f>
        <v>-1.9810375295170268E-2</v>
      </c>
      <c r="I177" s="232">
        <f>'Flavor Groups'!I59</f>
        <v>4.9564527832322849</v>
      </c>
      <c r="J177" s="233">
        <f>'Flavor Groups'!J59</f>
        <v>-8.8948745613652846E-2</v>
      </c>
      <c r="K177" s="114">
        <f>'Flavor Groups'!K59</f>
        <v>-1.7629666361558854E-2</v>
      </c>
      <c r="L177" s="175">
        <f>'Flavor Groups'!L59</f>
        <v>157850177.01425219</v>
      </c>
      <c r="M177" s="174">
        <f>'Flavor Groups'!M59</f>
        <v>-4126690.7761187255</v>
      </c>
      <c r="N177" s="114">
        <f>'Flavor Groups'!N59</f>
        <v>-2.5477037754918521E-2</v>
      </c>
      <c r="O177" s="173">
        <f>'Flavor Groups'!O59</f>
        <v>52334115.862228796</v>
      </c>
      <c r="P177" s="172">
        <f>'Flavor Groups'!P59</f>
        <v>-726451.55180663615</v>
      </c>
      <c r="Q177" s="114">
        <f>'Flavor Groups'!Q59</f>
        <v>-1.3690987247423916E-2</v>
      </c>
    </row>
    <row r="178" spans="2:17" s="55" customFormat="1">
      <c r="B178" s="496"/>
      <c r="C178" s="218" t="s">
        <v>105</v>
      </c>
      <c r="D178" s="135">
        <f>'Flavor Groups'!D60</f>
        <v>9131776.7853068896</v>
      </c>
      <c r="E178" s="116">
        <f>'Flavor Groups'!E60</f>
        <v>2608850.8980719959</v>
      </c>
      <c r="F178" s="114">
        <f>'Flavor Groups'!F60</f>
        <v>0.39995102553248585</v>
      </c>
      <c r="G178" s="176">
        <f>'Flavor Groups'!G60</f>
        <v>0.16679983690100264</v>
      </c>
      <c r="H178" s="115">
        <f>'Flavor Groups'!H60</f>
        <v>4.4579586488344161E-2</v>
      </c>
      <c r="I178" s="232">
        <f>'Flavor Groups'!I60</f>
        <v>6.1811877427690742</v>
      </c>
      <c r="J178" s="233">
        <f>'Flavor Groups'!J60</f>
        <v>-0.50288594433552802</v>
      </c>
      <c r="K178" s="114">
        <f>'Flavor Groups'!K60</f>
        <v>-7.5236445299179139E-2</v>
      </c>
      <c r="L178" s="175">
        <f>'Flavor Groups'!L60</f>
        <v>56445226.735042125</v>
      </c>
      <c r="M178" s="174">
        <f>'Flavor Groups'!M60</f>
        <v>12845509.449241929</v>
      </c>
      <c r="N178" s="114">
        <f>'Flavor Groups'!N60</f>
        <v>0.29462368677848116</v>
      </c>
      <c r="O178" s="173">
        <f>'Flavor Groups'!O60</f>
        <v>11446321.328748552</v>
      </c>
      <c r="P178" s="172">
        <f>'Flavor Groups'!P60</f>
        <v>2592681.0199236292</v>
      </c>
      <c r="Q178" s="114">
        <f>'Flavor Groups'!Q60</f>
        <v>0.2928378530737642</v>
      </c>
    </row>
    <row r="179" spans="2:17" s="55" customFormat="1">
      <c r="B179" s="496"/>
      <c r="C179" s="218" t="s">
        <v>104</v>
      </c>
      <c r="D179" s="135">
        <f>'Flavor Groups'!D61</f>
        <v>19433705.707490567</v>
      </c>
      <c r="E179" s="116">
        <f>'Flavor Groups'!E61</f>
        <v>-630674.15497159958</v>
      </c>
      <c r="F179" s="114">
        <f>'Flavor Groups'!F61</f>
        <v>-3.1432526661414967E-2</v>
      </c>
      <c r="G179" s="176">
        <f>'Flavor Groups'!G61</f>
        <v>0.35497351923967041</v>
      </c>
      <c r="H179" s="115">
        <f>'Flavor Groups'!H61</f>
        <v>-2.0973344722685749E-2</v>
      </c>
      <c r="I179" s="232">
        <f>'Flavor Groups'!I61</f>
        <v>9.1067961817264695</v>
      </c>
      <c r="J179" s="233">
        <f>'Flavor Groups'!J61</f>
        <v>-2.3444423090774436E-2</v>
      </c>
      <c r="K179" s="114">
        <f>'Flavor Groups'!K61</f>
        <v>-2.5677771381407877E-3</v>
      </c>
      <c r="L179" s="175">
        <f>'Flavor Groups'!L61</f>
        <v>176978796.93377098</v>
      </c>
      <c r="M179" s="174">
        <f>'Flavor Groups'!M61</f>
        <v>-6213818.7969585061</v>
      </c>
      <c r="N179" s="114">
        <f>'Flavor Groups'!N61</f>
        <v>-3.3919592076200558E-2</v>
      </c>
      <c r="O179" s="173">
        <f>'Flavor Groups'!O61</f>
        <v>38855272.653513506</v>
      </c>
      <c r="P179" s="172">
        <f>'Flavor Groups'!P61</f>
        <v>-1172684.1621623039</v>
      </c>
      <c r="Q179" s="114">
        <f>'Flavor Groups'!Q61</f>
        <v>-2.9296628043304362E-2</v>
      </c>
    </row>
    <row r="180" spans="2:17" s="55" customFormat="1" ht="15" thickBot="1">
      <c r="B180" s="497"/>
      <c r="C180" s="217" t="s">
        <v>103</v>
      </c>
      <c r="D180" s="134">
        <f>'Flavor Groups'!D62</f>
        <v>5764308.0957763931</v>
      </c>
      <c r="E180" s="113">
        <f>'Flavor Groups'!E62</f>
        <v>-323376.45939557534</v>
      </c>
      <c r="F180" s="111">
        <f>'Flavor Groups'!F62</f>
        <v>-5.3119779197632951E-2</v>
      </c>
      <c r="G180" s="171">
        <f>'Flavor Groups'!G62</f>
        <v>0.10529009554522516</v>
      </c>
      <c r="H180" s="112">
        <f>'Flavor Groups'!H62</f>
        <v>-8.7750254800565836E-3</v>
      </c>
      <c r="I180" s="234">
        <f>'Flavor Groups'!I62</f>
        <v>10.024461012490006</v>
      </c>
      <c r="J180" s="235">
        <f>'Flavor Groups'!J62</f>
        <v>2.0760774224308776E-2</v>
      </c>
      <c r="K180" s="111">
        <f>'Flavor Groups'!K62</f>
        <v>2.0753095084652387E-3</v>
      </c>
      <c r="L180" s="170">
        <f>'Flavor Groups'!L62</f>
        <v>57784081.77009096</v>
      </c>
      <c r="M180" s="169">
        <f>'Flavor Groups'!M62</f>
        <v>-3115289.6649692655</v>
      </c>
      <c r="N180" s="111">
        <f>'Flavor Groups'!N62</f>
        <v>-5.115470967202413E-2</v>
      </c>
      <c r="O180" s="168">
        <f>'Flavor Groups'!O62</f>
        <v>10482895.910612322</v>
      </c>
      <c r="P180" s="167">
        <f>'Flavor Groups'!P62</f>
        <v>-542500.23739102669</v>
      </c>
      <c r="Q180" s="111">
        <f>'Flavor Groups'!Q62</f>
        <v>-4.9204602728879825E-2</v>
      </c>
    </row>
    <row r="181" spans="2:17" s="55" customFormat="1">
      <c r="B181" s="502" t="s">
        <v>102</v>
      </c>
      <c r="C181" s="120" t="s">
        <v>101</v>
      </c>
      <c r="D181" s="166">
        <f>'Cheddar Sharpness'!D23</f>
        <v>5474691675.3441935</v>
      </c>
      <c r="E181" s="165">
        <f>'Cheddar Sharpness'!E23</f>
        <v>137666210.89684677</v>
      </c>
      <c r="F181" s="158">
        <f>'Cheddar Sharpness'!F23</f>
        <v>2.5794557626511571E-2</v>
      </c>
      <c r="G181" s="164">
        <f>'Cheddar Sharpness'!G23</f>
        <v>99.999999999999986</v>
      </c>
      <c r="H181" s="163">
        <f>'Cheddar Sharpness'!H23</f>
        <v>-1.4210854715202004E-14</v>
      </c>
      <c r="I181" s="248">
        <f>'Cheddar Sharpness'!I23</f>
        <v>5.5938845106671868</v>
      </c>
      <c r="J181" s="249">
        <f>'Cheddar Sharpness'!J23</f>
        <v>-6.4707958878964078E-2</v>
      </c>
      <c r="K181" s="158">
        <f>'Cheddar Sharpness'!K23</f>
        <v>-1.1435345313735591E-2</v>
      </c>
      <c r="L181" s="162">
        <f>'Cheddar Sharpness'!L23</f>
        <v>30624792963.386475</v>
      </c>
      <c r="M181" s="161">
        <f>'Cheddar Sharpness'!M23</f>
        <v>424740860.48867035</v>
      </c>
      <c r="N181" s="158">
        <f>'Cheddar Sharpness'!N23</f>
        <v>1.4064242639101769E-2</v>
      </c>
      <c r="O181" s="160">
        <f>'Cheddar Sharpness'!O23</f>
        <v>7195356233.2106161</v>
      </c>
      <c r="P181" s="159">
        <f>'Cheddar Sharpness'!P23</f>
        <v>122311343.13135815</v>
      </c>
      <c r="Q181" s="158">
        <f>'Cheddar Sharpness'!Q23</f>
        <v>1.7292600998887138E-2</v>
      </c>
    </row>
    <row r="182" spans="2:17" s="55" customFormat="1">
      <c r="B182" s="503"/>
      <c r="C182" s="106" t="s">
        <v>100</v>
      </c>
      <c r="D182" s="157">
        <f>'Cheddar Sharpness'!D24</f>
        <v>156976726.00487921</v>
      </c>
      <c r="E182" s="156">
        <f>'Cheddar Sharpness'!E24</f>
        <v>5137047.042612493</v>
      </c>
      <c r="F182" s="149">
        <f>'Cheddar Sharpness'!F24</f>
        <v>3.3832046259061756E-2</v>
      </c>
      <c r="G182" s="155">
        <f>'Cheddar Sharpness'!G24</f>
        <v>2.8673162858072745</v>
      </c>
      <c r="H182" s="154">
        <f>'Cheddar Sharpness'!H24</f>
        <v>2.2291843376778697E-2</v>
      </c>
      <c r="I182" s="250">
        <f>'Cheddar Sharpness'!I24</f>
        <v>5.9037939046475678</v>
      </c>
      <c r="J182" s="251">
        <f>'Cheddar Sharpness'!J24</f>
        <v>-7.2421872716497582E-2</v>
      </c>
      <c r="K182" s="149">
        <f>'Cheddar Sharpness'!K24</f>
        <v>-1.2118349707319429E-2</v>
      </c>
      <c r="L182" s="153">
        <f>'Cheddar Sharpness'!L24</f>
        <v>926758238.15913725</v>
      </c>
      <c r="M182" s="152">
        <f>'Cheddar Sharpness'!M24</f>
        <v>19331553.114944339</v>
      </c>
      <c r="N182" s="149">
        <f>'Cheddar Sharpness'!N24</f>
        <v>2.1303707983860828E-2</v>
      </c>
      <c r="O182" s="151">
        <f>'Cheddar Sharpness'!O24</f>
        <v>239842740.07704756</v>
      </c>
      <c r="P182" s="150">
        <f>'Cheddar Sharpness'!P24</f>
        <v>7285561.6818394065</v>
      </c>
      <c r="Q182" s="149">
        <f>'Cheddar Sharpness'!Q24</f>
        <v>3.132804470760437E-2</v>
      </c>
    </row>
    <row r="183" spans="2:17" s="55" customFormat="1">
      <c r="B183" s="503"/>
      <c r="C183" s="106" t="s">
        <v>99</v>
      </c>
      <c r="D183" s="157">
        <f>'Cheddar Sharpness'!D25</f>
        <v>468707198.47161609</v>
      </c>
      <c r="E183" s="156">
        <f>'Cheddar Sharpness'!E25</f>
        <v>9341900.549270153</v>
      </c>
      <c r="F183" s="149">
        <f>'Cheddar Sharpness'!F25</f>
        <v>2.0336539550380596E-2</v>
      </c>
      <c r="G183" s="155">
        <f>'Cheddar Sharpness'!G25</f>
        <v>8.5613442046879911</v>
      </c>
      <c r="H183" s="154">
        <f>'Cheddar Sharpness'!H25</f>
        <v>-4.5796626518697536E-2</v>
      </c>
      <c r="I183" s="250">
        <f>'Cheddar Sharpness'!I25</f>
        <v>5.2498182253170285</v>
      </c>
      <c r="J183" s="251">
        <f>'Cheddar Sharpness'!J25</f>
        <v>-7.896431258470038E-2</v>
      </c>
      <c r="K183" s="149">
        <f>'Cheddar Sharpness'!K25</f>
        <v>-1.4818452812261599E-2</v>
      </c>
      <c r="L183" s="153">
        <f>'Cheddar Sharpness'!L25</f>
        <v>2460627592.8735757</v>
      </c>
      <c r="M183" s="152">
        <f>'Cheddar Sharpness'!M25</f>
        <v>12769814.786953449</v>
      </c>
      <c r="N183" s="149">
        <f>'Cheddar Sharpness'!N25</f>
        <v>5.2167306864269814E-3</v>
      </c>
      <c r="O183" s="151">
        <f>'Cheddar Sharpness'!O25</f>
        <v>683350854.39884043</v>
      </c>
      <c r="P183" s="150">
        <f>'Cheddar Sharpness'!P25</f>
        <v>10485316.25031507</v>
      </c>
      <c r="Q183" s="149">
        <f>'Cheddar Sharpness'!Q25</f>
        <v>1.558307812756579E-2</v>
      </c>
    </row>
    <row r="184" spans="2:17" s="55" customFormat="1">
      <c r="B184" s="503"/>
      <c r="C184" s="106" t="s">
        <v>98</v>
      </c>
      <c r="D184" s="157">
        <f>'Cheddar Sharpness'!D26</f>
        <v>127222164.84659408</v>
      </c>
      <c r="E184" s="156">
        <f>'Cheddar Sharpness'!E26</f>
        <v>3048561.5608178079</v>
      </c>
      <c r="F184" s="149">
        <f>'Cheddar Sharpness'!F26</f>
        <v>2.4550802104065315E-2</v>
      </c>
      <c r="G184" s="155">
        <f>'Cheddar Sharpness'!G26</f>
        <v>2.3238233747400141</v>
      </c>
      <c r="H184" s="154">
        <f>'Cheddar Sharpness'!H26</f>
        <v>-2.8210100949483952E-3</v>
      </c>
      <c r="I184" s="250">
        <f>'Cheddar Sharpness'!I26</f>
        <v>5.2080067797839336</v>
      </c>
      <c r="J184" s="251">
        <f>'Cheddar Sharpness'!J26</f>
        <v>4.882112022197127E-3</v>
      </c>
      <c r="K184" s="149">
        <f>'Cheddar Sharpness'!K26</f>
        <v>9.3830387198800267E-4</v>
      </c>
      <c r="L184" s="153">
        <f>'Cheddar Sharpness'!L26</f>
        <v>662573897.05985117</v>
      </c>
      <c r="M184" s="152">
        <f>'Cheddar Sharpness'!M26</f>
        <v>16483158.718768835</v>
      </c>
      <c r="N184" s="149">
        <f>'Cheddar Sharpness'!N26</f>
        <v>2.5512142088727936E-2</v>
      </c>
      <c r="O184" s="151">
        <f>'Cheddar Sharpness'!O26</f>
        <v>150734355.15538645</v>
      </c>
      <c r="P184" s="150">
        <f>'Cheddar Sharpness'!P26</f>
        <v>2660178.5358000696</v>
      </c>
      <c r="Q184" s="149">
        <f>'Cheddar Sharpness'!Q26</f>
        <v>1.7965175269110338E-2</v>
      </c>
    </row>
    <row r="185" spans="2:17" s="55" customFormat="1" ht="15" thickBot="1">
      <c r="B185" s="504"/>
      <c r="C185" s="105" t="s">
        <v>97</v>
      </c>
      <c r="D185" s="148">
        <f>'Cheddar Sharpness'!D27</f>
        <v>256440840.75133738</v>
      </c>
      <c r="E185" s="147">
        <f>'Cheddar Sharpness'!E27</f>
        <v>-10529391.173667043</v>
      </c>
      <c r="F185" s="140">
        <f>'Cheddar Sharpness'!F27</f>
        <v>-3.9440319236134509E-2</v>
      </c>
      <c r="G185" s="146">
        <f>'Cheddar Sharpness'!G27</f>
        <v>4.6841147585761522</v>
      </c>
      <c r="H185" s="145">
        <f>'Cheddar Sharpness'!H27</f>
        <v>-0.31811417406487674</v>
      </c>
      <c r="I185" s="254">
        <f>'Cheddar Sharpness'!I27</f>
        <v>4.9973899526169836</v>
      </c>
      <c r="J185" s="255">
        <f>'Cheddar Sharpness'!J27</f>
        <v>-2.9978743865543223E-2</v>
      </c>
      <c r="K185" s="140">
        <f>'Cheddar Sharpness'!K27</f>
        <v>-5.9631082730252699E-3</v>
      </c>
      <c r="L185" s="144">
        <f>'Cheddar Sharpness'!L27</f>
        <v>1281534881.0113854</v>
      </c>
      <c r="M185" s="143">
        <f>'Cheddar Sharpness'!M27</f>
        <v>-60622905.861061811</v>
      </c>
      <c r="N185" s="140">
        <f>'Cheddar Sharpness'!N27</f>
        <v>-4.5168240615231885E-2</v>
      </c>
      <c r="O185" s="142">
        <f>'Cheddar Sharpness'!O27</f>
        <v>341360237.29659176</v>
      </c>
      <c r="P185" s="141">
        <f>'Cheddar Sharpness'!P27</f>
        <v>-7718072.2035608888</v>
      </c>
      <c r="Q185" s="140">
        <f>'Cheddar Sharpness'!Q27</f>
        <v>-2.2109859001587476E-2</v>
      </c>
    </row>
    <row r="186" spans="2:17" s="55" customFormat="1">
      <c r="B186" s="505" t="s">
        <v>69</v>
      </c>
      <c r="C186" s="362" t="s">
        <v>294</v>
      </c>
      <c r="D186" s="317">
        <f>Size!D27</f>
        <v>3524606.0196213624</v>
      </c>
      <c r="E186" s="318">
        <f>Size!E27</f>
        <v>-696322.9537108154</v>
      </c>
      <c r="F186" s="321">
        <f>Size!F27</f>
        <v>-0.16496912364794164</v>
      </c>
      <c r="G186" s="333">
        <f>Size!G27</f>
        <v>6.43799912147522E-2</v>
      </c>
      <c r="H186" s="334">
        <f>Size!H27</f>
        <v>-1.4707676652863239E-2</v>
      </c>
      <c r="I186" s="332">
        <f>Size!I27</f>
        <v>17.679543039880866</v>
      </c>
      <c r="J186" s="319">
        <f>Size!J27</f>
        <v>-6.5893324615075244E-2</v>
      </c>
      <c r="K186" s="321">
        <f>Size!K27</f>
        <v>-3.71325467920929E-3</v>
      </c>
      <c r="L186" s="337">
        <f>Size!L27</f>
        <v>62313423.822519064</v>
      </c>
      <c r="M186" s="340">
        <f>Size!M27</f>
        <v>-12588802.672804281</v>
      </c>
      <c r="N186" s="321">
        <f>Size!N27</f>
        <v>-0.1680698059568401</v>
      </c>
      <c r="O186" s="329">
        <f>Size!O27</f>
        <v>22618221.22034277</v>
      </c>
      <c r="P186" s="320">
        <f>Size!P27</f>
        <v>-5009187.1198672876</v>
      </c>
      <c r="Q186" s="321">
        <f>Size!Q27</f>
        <v>-0.1813122337854873</v>
      </c>
    </row>
    <row r="187" spans="2:17" s="55" customFormat="1">
      <c r="B187" s="499"/>
      <c r="C187" s="362" t="s">
        <v>295</v>
      </c>
      <c r="D187" s="157">
        <f>Size!D28</f>
        <v>467732367.69574636</v>
      </c>
      <c r="E187" s="357">
        <f>Size!E28</f>
        <v>10387894.988725662</v>
      </c>
      <c r="F187" s="325">
        <f>Size!F28</f>
        <v>2.2713502859758511E-2</v>
      </c>
      <c r="G187" s="313">
        <f>Size!G28</f>
        <v>8.5435380736092306</v>
      </c>
      <c r="H187" s="335">
        <f>Size!H28</f>
        <v>-2.5738497275167305E-2</v>
      </c>
      <c r="I187" s="315">
        <f>Size!I28</f>
        <v>9.5213170457946852</v>
      </c>
      <c r="J187" s="358">
        <f>Size!J28</f>
        <v>-8.1847260889441387E-2</v>
      </c>
      <c r="K187" s="325">
        <f>Size!K28</f>
        <v>-8.5229470490755764E-3</v>
      </c>
      <c r="L187" s="338">
        <f>Size!L28</f>
        <v>4453428165.411417</v>
      </c>
      <c r="M187" s="359">
        <f>Size!M28</f>
        <v>61474049.252082825</v>
      </c>
      <c r="N187" s="325">
        <f>Size!N28</f>
        <v>1.3996969828510073E-2</v>
      </c>
      <c r="O187" s="360">
        <f>Size!O28</f>
        <v>1198815095.3281066</v>
      </c>
      <c r="P187" s="361">
        <f>Size!P28</f>
        <v>28260498.563848972</v>
      </c>
      <c r="Q187" s="325">
        <f>Size!Q28</f>
        <v>2.4142828230284127E-2</v>
      </c>
    </row>
    <row r="188" spans="2:17" s="55" customFormat="1">
      <c r="B188" s="499"/>
      <c r="C188" s="100" t="s">
        <v>96</v>
      </c>
      <c r="D188" s="157">
        <f>Size!D29</f>
        <v>1654598899.2194607</v>
      </c>
      <c r="E188" s="322">
        <f>Size!E29</f>
        <v>25181441.222426653</v>
      </c>
      <c r="F188" s="325">
        <f>Size!F29</f>
        <v>1.5454260109242361E-2</v>
      </c>
      <c r="G188" s="313">
        <f>Size!G29</f>
        <v>30.222686451386977</v>
      </c>
      <c r="H188" s="335">
        <f>Size!H29</f>
        <v>-0.30775543710345943</v>
      </c>
      <c r="I188" s="315">
        <f>Size!I29</f>
        <v>5.9500243137491688</v>
      </c>
      <c r="J188" s="323">
        <f>Size!J29</f>
        <v>-3.0630445017911789E-2</v>
      </c>
      <c r="K188" s="325">
        <f>Size!K29</f>
        <v>-5.1215872263836032E-3</v>
      </c>
      <c r="L188" s="338">
        <f>Size!L29</f>
        <v>9844903679.8584023</v>
      </c>
      <c r="M188" s="341">
        <f>Size!M29</f>
        <v>99920405.670280457</v>
      </c>
      <c r="N188" s="325">
        <f>Size!N29</f>
        <v>1.0253522541690055E-2</v>
      </c>
      <c r="O188" s="330">
        <f>Size!O29</f>
        <v>3238853381.0642066</v>
      </c>
      <c r="P188" s="324">
        <f>Size!P29</f>
        <v>47674133.181551456</v>
      </c>
      <c r="Q188" s="325">
        <f>Size!Q29</f>
        <v>1.4939346704884473E-2</v>
      </c>
    </row>
    <row r="189" spans="2:17" s="55" customFormat="1">
      <c r="B189" s="499"/>
      <c r="C189" s="100" t="s">
        <v>95</v>
      </c>
      <c r="D189" s="157">
        <f>Size!D30</f>
        <v>426745832.31460702</v>
      </c>
      <c r="E189" s="322">
        <f>Size!E30</f>
        <v>1071652.8334241509</v>
      </c>
      <c r="F189" s="325">
        <f>Size!F30</f>
        <v>2.5175424892585571E-3</v>
      </c>
      <c r="G189" s="313">
        <f>Size!G30</f>
        <v>7.7948833947398031</v>
      </c>
      <c r="H189" s="335">
        <f>Size!H30</f>
        <v>-0.1809859788806909</v>
      </c>
      <c r="I189" s="315">
        <f>Size!I30</f>
        <v>5.2734939794155675</v>
      </c>
      <c r="J189" s="323">
        <f>Size!J30</f>
        <v>-3.9018994962933817E-2</v>
      </c>
      <c r="K189" s="325">
        <f>Size!K30</f>
        <v>-7.3447340554492592E-3</v>
      </c>
      <c r="L189" s="338">
        <f>Size!L30</f>
        <v>2250441577.4517655</v>
      </c>
      <c r="M189" s="341">
        <f>Size!M30</f>
        <v>-10958023.899941444</v>
      </c>
      <c r="N189" s="325">
        <f>Size!N30</f>
        <v>-4.8456822462476347E-3</v>
      </c>
      <c r="O189" s="330">
        <f>Size!O30</f>
        <v>549112056.38122571</v>
      </c>
      <c r="P189" s="324">
        <f>Size!P30</f>
        <v>426406.65116989613</v>
      </c>
      <c r="Q189" s="325">
        <f>Size!Q30</f>
        <v>7.7714197807010458E-4</v>
      </c>
    </row>
    <row r="190" spans="2:17" s="55" customFormat="1">
      <c r="B190" s="499"/>
      <c r="C190" s="100" t="s">
        <v>94</v>
      </c>
      <c r="D190" s="157">
        <f>Size!D31</f>
        <v>1117854420.6959951</v>
      </c>
      <c r="E190" s="322">
        <f>Size!E31</f>
        <v>52461461.383278131</v>
      </c>
      <c r="F190" s="325">
        <f>Size!F31</f>
        <v>4.9241419257285993E-2</v>
      </c>
      <c r="G190" s="313">
        <f>Size!G31</f>
        <v>20.418582214051629</v>
      </c>
      <c r="H190" s="335">
        <f>Size!H31</f>
        <v>0.45628361889138702</v>
      </c>
      <c r="I190" s="315">
        <f>Size!I31</f>
        <v>5.1254678233845485</v>
      </c>
      <c r="J190" s="323">
        <f>Size!J31</f>
        <v>3.8336677523878038E-3</v>
      </c>
      <c r="K190" s="325">
        <f>Size!K31</f>
        <v>7.4852432561431479E-4</v>
      </c>
      <c r="L190" s="338">
        <f>Size!L31</f>
        <v>5729526864.505497</v>
      </c>
      <c r="M190" s="341">
        <f>Size!M31</f>
        <v>272973894.91946125</v>
      </c>
      <c r="N190" s="325">
        <f>Size!N31</f>
        <v>5.0026801983042157E-2</v>
      </c>
      <c r="O190" s="330">
        <f>Size!O31</f>
        <v>1039407351.1298698</v>
      </c>
      <c r="P190" s="324">
        <f>Size!P31</f>
        <v>49417619.002799749</v>
      </c>
      <c r="Q190" s="325">
        <f>Size!Q31</f>
        <v>4.9917304593273051E-2</v>
      </c>
    </row>
    <row r="191" spans="2:17" s="55" customFormat="1" ht="15" thickBot="1">
      <c r="B191" s="506"/>
      <c r="C191" s="95" t="s">
        <v>93</v>
      </c>
      <c r="D191" s="148">
        <f>Size!D32</f>
        <v>1427347163.8527477</v>
      </c>
      <c r="E191" s="147">
        <f>Size!E32</f>
        <v>49822896.162962198</v>
      </c>
      <c r="F191" s="328">
        <f>Size!F32</f>
        <v>3.6168434438196173E-2</v>
      </c>
      <c r="G191" s="314">
        <f>Size!G32</f>
        <v>26.071736062889972</v>
      </c>
      <c r="H191" s="336">
        <f>Size!H32</f>
        <v>0.26102414356003223</v>
      </c>
      <c r="I191" s="316">
        <f>Size!I32</f>
        <v>3.5782437267097507</v>
      </c>
      <c r="J191" s="326">
        <f>Size!J32</f>
        <v>-7.4006573562784173E-2</v>
      </c>
      <c r="K191" s="328">
        <f>Size!K32</f>
        <v>-2.0263280848320204E-2</v>
      </c>
      <c r="L191" s="339">
        <f>Size!L32</f>
        <v>5107396034.8930492</v>
      </c>
      <c r="M191" s="342">
        <f>Size!M32</f>
        <v>76332614.590326309</v>
      </c>
      <c r="N191" s="328">
        <f>Size!N32</f>
        <v>1.5172262445010744E-2</v>
      </c>
      <c r="O191" s="331">
        <f>Size!O32</f>
        <v>581960590.88234067</v>
      </c>
      <c r="P191" s="327">
        <f>Size!P32</f>
        <v>17298841.286598444</v>
      </c>
      <c r="Q191" s="328">
        <f>Size!Q32</f>
        <v>3.0635759016762139E-2</v>
      </c>
    </row>
    <row r="192" spans="2:17" s="55" customFormat="1">
      <c r="B192" s="493" t="s">
        <v>92</v>
      </c>
      <c r="C192" s="120" t="s">
        <v>189</v>
      </c>
      <c r="D192" s="129">
        <f>Variety!D199</f>
        <v>1021110.2853926767</v>
      </c>
      <c r="E192" s="128">
        <f>Variety!E199</f>
        <v>127786.25483575813</v>
      </c>
      <c r="F192" s="127">
        <f>Variety!F199</f>
        <v>0.14304580473010814</v>
      </c>
      <c r="G192" s="133">
        <f>Variety!G199</f>
        <v>1.8651466528998264E-2</v>
      </c>
      <c r="H192" s="132">
        <f>Variety!H199</f>
        <v>1.9132284128827205E-3</v>
      </c>
      <c r="I192" s="256">
        <f>Variety!I199</f>
        <v>4.0770866900344283</v>
      </c>
      <c r="J192" s="257">
        <f>Variety!J199</f>
        <v>-0.20980686144641769</v>
      </c>
      <c r="K192" s="127">
        <f>Variety!K199</f>
        <v>-4.8941467504818939E-2</v>
      </c>
      <c r="L192" s="131">
        <f>Variety!L199</f>
        <v>4163155.1536317384</v>
      </c>
      <c r="M192" s="130">
        <f>Variety!M199</f>
        <v>333570.12765440624</v>
      </c>
      <c r="N192" s="127">
        <f>Variety!N199</f>
        <v>8.7103465621389944E-2</v>
      </c>
      <c r="O192" s="129">
        <f>Variety!O199</f>
        <v>985647.83369923441</v>
      </c>
      <c r="P192" s="128">
        <f>Variety!P199</f>
        <v>65597.487539828289</v>
      </c>
      <c r="Q192" s="127">
        <f>Variety!Q199</f>
        <v>7.1297715188797933E-2</v>
      </c>
    </row>
    <row r="193" spans="2:17" s="55" customFormat="1">
      <c r="B193" s="494"/>
      <c r="C193" s="120" t="s">
        <v>176</v>
      </c>
      <c r="D193" s="124">
        <f>Variety!D200</f>
        <v>4423217.3320616493</v>
      </c>
      <c r="E193" s="88">
        <f>Variety!E200</f>
        <v>37172.673280884512</v>
      </c>
      <c r="F193" s="87">
        <f>Variety!F200</f>
        <v>8.4752154099629693E-3</v>
      </c>
      <c r="G193" s="126">
        <f>Variety!G200</f>
        <v>8.0793907572586018E-2</v>
      </c>
      <c r="H193" s="90">
        <f>Variety!H200</f>
        <v>-1.3875376537567929E-3</v>
      </c>
      <c r="I193" s="258">
        <f>Variety!I200</f>
        <v>11.171231469540068</v>
      </c>
      <c r="J193" s="259">
        <f>Variety!J200</f>
        <v>-9.8782776582190479E-2</v>
      </c>
      <c r="K193" s="87">
        <f>Variety!K200</f>
        <v>-8.7650977563031272E-3</v>
      </c>
      <c r="L193" s="125">
        <f>Variety!L200</f>
        <v>49412784.65654216</v>
      </c>
      <c r="M193" s="89">
        <f>Variety!M200</f>
        <v>-18001.13204549998</v>
      </c>
      <c r="N193" s="87">
        <f>Variety!N200</f>
        <v>-3.6416843791417118E-4</v>
      </c>
      <c r="O193" s="124">
        <f>Variety!O200</f>
        <v>9287591.8330079224</v>
      </c>
      <c r="P193" s="88">
        <f>Variety!P200</f>
        <v>45801.606555519626</v>
      </c>
      <c r="Q193" s="87">
        <f>Variety!Q200</f>
        <v>4.9559236287817421E-3</v>
      </c>
    </row>
    <row r="194" spans="2:17" s="55" customFormat="1">
      <c r="B194" s="494"/>
      <c r="C194" s="120" t="s">
        <v>171</v>
      </c>
      <c r="D194" s="124">
        <f>Variety!D201</f>
        <v>27501477.206114922</v>
      </c>
      <c r="E194" s="88">
        <f>Variety!E201</f>
        <v>-3112716.6379757822</v>
      </c>
      <c r="F194" s="87">
        <f>Variety!F201</f>
        <v>-0.10167560360491457</v>
      </c>
      <c r="G194" s="126">
        <f>Variety!G201</f>
        <v>0.50233837514485968</v>
      </c>
      <c r="H194" s="90">
        <f>Variety!H201</f>
        <v>-7.1280657554674609E-2</v>
      </c>
      <c r="I194" s="258">
        <f>Variety!I201</f>
        <v>7.6153686094857909</v>
      </c>
      <c r="J194" s="259">
        <f>Variety!J201</f>
        <v>3.4061431207105031E-2</v>
      </c>
      <c r="K194" s="87">
        <f>Variety!K201</f>
        <v>4.4928177168041599E-3</v>
      </c>
      <c r="L194" s="125">
        <f>Variety!L201</f>
        <v>209433886.22993657</v>
      </c>
      <c r="M194" s="89">
        <f>Variety!M201</f>
        <v>-22661721.317483425</v>
      </c>
      <c r="N194" s="87">
        <f>Variety!N201</f>
        <v>-9.7639595841353247E-2</v>
      </c>
      <c r="O194" s="124">
        <f>Variety!O201</f>
        <v>49193806.771910861</v>
      </c>
      <c r="P194" s="88">
        <f>Variety!P201</f>
        <v>-6218015.0864840075</v>
      </c>
      <c r="Q194" s="87">
        <f>Variety!Q201</f>
        <v>-0.1122145938889028</v>
      </c>
    </row>
    <row r="195" spans="2:17" s="55" customFormat="1">
      <c r="B195" s="494"/>
      <c r="C195" s="120" t="s">
        <v>173</v>
      </c>
      <c r="D195" s="124">
        <f>Variety!D202</f>
        <v>11407331.80940951</v>
      </c>
      <c r="E195" s="88">
        <f>Variety!E202</f>
        <v>777961.28585985303</v>
      </c>
      <c r="F195" s="87">
        <f>Variety!F202</f>
        <v>7.3189779595721011E-2</v>
      </c>
      <c r="G195" s="126">
        <f>Variety!G202</f>
        <v>0.2083648264756815</v>
      </c>
      <c r="H195" s="90">
        <f>Variety!H202</f>
        <v>9.2020045188195287E-3</v>
      </c>
      <c r="I195" s="258">
        <f>Variety!I202</f>
        <v>12.166650976522066</v>
      </c>
      <c r="J195" s="259">
        <f>Variety!J202</f>
        <v>-1.3413004495830023</v>
      </c>
      <c r="K195" s="87">
        <f>Variety!K202</f>
        <v>-9.9297103407615508E-2</v>
      </c>
      <c r="L195" s="125">
        <f>Variety!L202</f>
        <v>138789024.69846344</v>
      </c>
      <c r="M195" s="89">
        <f>Variety!M202</f>
        <v>-4791996.0237183273</v>
      </c>
      <c r="N195" s="87">
        <f>Variety!N202</f>
        <v>-3.3374856924791411E-2</v>
      </c>
      <c r="O195" s="124">
        <f>Variety!O202</f>
        <v>30045705.148508817</v>
      </c>
      <c r="P195" s="88">
        <f>Variety!P202</f>
        <v>-855029.43829635158</v>
      </c>
      <c r="Q195" s="87">
        <f>Variety!Q202</f>
        <v>-2.7670197803694129E-2</v>
      </c>
    </row>
    <row r="196" spans="2:17" s="55" customFormat="1">
      <c r="B196" s="494"/>
      <c r="C196" s="120" t="s">
        <v>169</v>
      </c>
      <c r="D196" s="124">
        <f>Variety!D203</f>
        <v>21605600.366240662</v>
      </c>
      <c r="E196" s="88">
        <f>Variety!E203</f>
        <v>-38836.231781307608</v>
      </c>
      <c r="F196" s="87">
        <f>Variety!F203</f>
        <v>-1.7942824062630834E-3</v>
      </c>
      <c r="G196" s="126">
        <f>Variety!G203</f>
        <v>0.39464506217845258</v>
      </c>
      <c r="H196" s="90">
        <f>Variety!H203</f>
        <v>-1.0907370392960414E-2</v>
      </c>
      <c r="I196" s="258">
        <f>Variety!I203</f>
        <v>11.945039972415426</v>
      </c>
      <c r="J196" s="259">
        <f>Variety!J203</f>
        <v>6.7085595002270182E-2</v>
      </c>
      <c r="K196" s="87">
        <f>Variety!K203</f>
        <v>5.6479081221122215E-3</v>
      </c>
      <c r="L196" s="125">
        <f>Variety!L203</f>
        <v>258079760.00277808</v>
      </c>
      <c r="M196" s="89">
        <f>Variety!M203</f>
        <v>988129.56666150689</v>
      </c>
      <c r="N196" s="87">
        <f>Variety!N203</f>
        <v>3.8434917736734427E-3</v>
      </c>
      <c r="O196" s="124">
        <f>Variety!O203</f>
        <v>37236786.179767713</v>
      </c>
      <c r="P196" s="88">
        <f>Variety!P203</f>
        <v>101882.09710353613</v>
      </c>
      <c r="Q196" s="87">
        <f>Variety!Q203</f>
        <v>2.7435669923030208E-3</v>
      </c>
    </row>
    <row r="197" spans="2:17" s="55" customFormat="1">
      <c r="B197" s="494"/>
      <c r="C197" s="120" t="s">
        <v>233</v>
      </c>
      <c r="D197" s="124">
        <f>Variety!D204</f>
        <v>6018913.893244626</v>
      </c>
      <c r="E197" s="88">
        <f>Variety!E204</f>
        <v>1461649.3053514315</v>
      </c>
      <c r="F197" s="87">
        <f>Variety!F204</f>
        <v>0.32072952473166499</v>
      </c>
      <c r="G197" s="126">
        <f>Variety!G204</f>
        <v>0.1099406916439037</v>
      </c>
      <c r="H197" s="90">
        <f>Variety!H204</f>
        <v>2.4551093669311644E-2</v>
      </c>
      <c r="I197" s="258">
        <f>Variety!I204</f>
        <v>11.570207036707972</v>
      </c>
      <c r="J197" s="259">
        <f>Variety!J204</f>
        <v>-0.63639037021894751</v>
      </c>
      <c r="K197" s="87">
        <f>Variety!K204</f>
        <v>-5.2134952026664932E-2</v>
      </c>
      <c r="L197" s="125">
        <f>Variety!L204</f>
        <v>69640079.880958349</v>
      </c>
      <c r="M197" s="89">
        <f>Variety!M204</f>
        <v>14011385.779701404</v>
      </c>
      <c r="N197" s="87">
        <f>Variety!N204</f>
        <v>0.25187335431957969</v>
      </c>
      <c r="O197" s="124">
        <f>Variety!O204</f>
        <v>10143675.74027637</v>
      </c>
      <c r="P197" s="88">
        <f>Variety!P204</f>
        <v>2544951.2984003471</v>
      </c>
      <c r="Q197" s="87">
        <f>Variety!Q204</f>
        <v>0.33491822448190173</v>
      </c>
    </row>
    <row r="198" spans="2:17" s="55" customFormat="1">
      <c r="B198" s="494"/>
      <c r="C198" s="120" t="s">
        <v>153</v>
      </c>
      <c r="D198" s="124">
        <f>Variety!D205</f>
        <v>1017034841.480839</v>
      </c>
      <c r="E198" s="88">
        <f>Variety!E205</f>
        <v>5953415.6061329842</v>
      </c>
      <c r="F198" s="87">
        <f>Variety!F205</f>
        <v>5.8881663274375452E-3</v>
      </c>
      <c r="G198" s="126">
        <f>Variety!G205</f>
        <v>18.577025005100364</v>
      </c>
      <c r="H198" s="90">
        <f>Variety!H205</f>
        <v>-0.36763682216719928</v>
      </c>
      <c r="I198" s="258">
        <f>Variety!I205</f>
        <v>5.4075476340653772</v>
      </c>
      <c r="J198" s="259">
        <f>Variety!J205</f>
        <v>-6.5580898464290271E-2</v>
      </c>
      <c r="K198" s="87">
        <f>Variety!K205</f>
        <v>-1.1982342105526787E-2</v>
      </c>
      <c r="L198" s="125">
        <f>Variety!L205</f>
        <v>5499664350.8117666</v>
      </c>
      <c r="M198" s="89">
        <f>Variety!M205</f>
        <v>-34114249.853866577</v>
      </c>
      <c r="N198" s="87">
        <f>Variety!N205</f>
        <v>-6.164729801398836E-3</v>
      </c>
      <c r="O198" s="124">
        <f>Variety!O205</f>
        <v>1467889230.5297599</v>
      </c>
      <c r="P198" s="88">
        <f>Variety!P205</f>
        <v>9794125.2212152481</v>
      </c>
      <c r="Q198" s="87">
        <f>Variety!Q205</f>
        <v>6.7170688561791264E-3</v>
      </c>
    </row>
    <row r="199" spans="2:17" s="55" customFormat="1">
      <c r="B199" s="494"/>
      <c r="C199" s="120" t="s">
        <v>234</v>
      </c>
      <c r="D199" s="124">
        <f>Variety!D206</f>
        <v>115982650.10121162</v>
      </c>
      <c r="E199" s="88">
        <f>Variety!E206</f>
        <v>-1874546.5395003259</v>
      </c>
      <c r="F199" s="87">
        <f>Variety!F206</f>
        <v>-1.5905236107175424E-2</v>
      </c>
      <c r="G199" s="126">
        <f>Variety!G206</f>
        <v>2.1185238727424736</v>
      </c>
      <c r="H199" s="90">
        <f>Variety!H206</f>
        <v>-8.9769818674570345E-2</v>
      </c>
      <c r="I199" s="258">
        <f>Variety!I206</f>
        <v>3.4236126587921367</v>
      </c>
      <c r="J199" s="259">
        <f>Variety!J206</f>
        <v>-0.15468112917463106</v>
      </c>
      <c r="K199" s="87">
        <f>Variety!K206</f>
        <v>-4.3227621414093795E-2</v>
      </c>
      <c r="L199" s="125">
        <f>Variety!L206</f>
        <v>397079669.0867672</v>
      </c>
      <c r="M199" s="89">
        <f>Variety!M206</f>
        <v>-24648005.519870162</v>
      </c>
      <c r="N199" s="87">
        <f>Variety!N206</f>
        <v>-5.8445311996326452E-2</v>
      </c>
      <c r="O199" s="124">
        <f>Variety!O206</f>
        <v>109995952.637988</v>
      </c>
      <c r="P199" s="88">
        <f>Variety!P206</f>
        <v>-4247478.8810559958</v>
      </c>
      <c r="Q199" s="87">
        <f>Variety!Q206</f>
        <v>-3.7179195552682218E-2</v>
      </c>
    </row>
    <row r="200" spans="2:17" s="55" customFormat="1">
      <c r="B200" s="494"/>
      <c r="C200" s="120" t="s">
        <v>235</v>
      </c>
      <c r="D200" s="124">
        <f>Variety!D207</f>
        <v>324664064.66278768</v>
      </c>
      <c r="E200" s="88">
        <f>Variety!E207</f>
        <v>9847884.5300305486</v>
      </c>
      <c r="F200" s="87">
        <f>Variety!F207</f>
        <v>3.1281379902004157E-2</v>
      </c>
      <c r="G200" s="126">
        <f>Variety!G207</f>
        <v>5.9302712173718168</v>
      </c>
      <c r="H200" s="90">
        <f>Variety!H207</f>
        <v>3.1551373707804586E-2</v>
      </c>
      <c r="I200" s="258">
        <f>Variety!I207</f>
        <v>4.2111170460381899</v>
      </c>
      <c r="J200" s="259">
        <f>Variety!J207</f>
        <v>-7.8703886944010648E-2</v>
      </c>
      <c r="K200" s="87">
        <f>Variety!K207</f>
        <v>-1.8346660192479696E-2</v>
      </c>
      <c r="L200" s="125">
        <f>Variety!L207</f>
        <v>1367198376.9375103</v>
      </c>
      <c r="M200" s="89">
        <f>Variety!M207</f>
        <v>16693337.362513542</v>
      </c>
      <c r="N200" s="87">
        <f>Variety!N207</f>
        <v>1.2360810862110464E-2</v>
      </c>
      <c r="O200" s="124">
        <f>Variety!O207</f>
        <v>329124243.55465436</v>
      </c>
      <c r="P200" s="88">
        <f>Variety!P207</f>
        <v>8029333.5710006356</v>
      </c>
      <c r="Q200" s="87">
        <f>Variety!Q207</f>
        <v>2.5006106672352396E-2</v>
      </c>
    </row>
    <row r="201" spans="2:17" s="55" customFormat="1">
      <c r="B201" s="494"/>
      <c r="C201" s="120" t="s">
        <v>236</v>
      </c>
      <c r="D201" s="124">
        <f>Variety!D208</f>
        <v>11521541.393671544</v>
      </c>
      <c r="E201" s="88">
        <f>Variety!E208</f>
        <v>-943744.15508188121</v>
      </c>
      <c r="F201" s="87">
        <f>Variety!F208</f>
        <v>-7.5709790312525907E-2</v>
      </c>
      <c r="G201" s="126">
        <f>Variety!G208</f>
        <v>0.21045096376038716</v>
      </c>
      <c r="H201" s="90">
        <f>Variety!H208</f>
        <v>-2.3111450955282831E-2</v>
      </c>
      <c r="I201" s="258">
        <f>Variety!I208</f>
        <v>6.1892141720839966</v>
      </c>
      <c r="J201" s="259">
        <f>Variety!J208</f>
        <v>-0.24439596409394504</v>
      </c>
      <c r="K201" s="87">
        <f>Variety!K208</f>
        <v>-3.7987375504717015E-2</v>
      </c>
      <c r="L201" s="125">
        <f>Variety!L208</f>
        <v>71309287.277964324</v>
      </c>
      <c r="M201" s="89">
        <f>Variety!M208</f>
        <v>-8887500.1788481325</v>
      </c>
      <c r="N201" s="87">
        <f>Variety!N208</f>
        <v>-0.11082114958325763</v>
      </c>
      <c r="O201" s="124">
        <f>Variety!O208</f>
        <v>19872326.20354167</v>
      </c>
      <c r="P201" s="88">
        <f>Variety!P208</f>
        <v>-1022645.9930729754</v>
      </c>
      <c r="Q201" s="87">
        <f>Variety!Q208</f>
        <v>-4.8942204059915527E-2</v>
      </c>
    </row>
    <row r="202" spans="2:17" s="55" customFormat="1">
      <c r="B202" s="494"/>
      <c r="C202" s="120" t="s">
        <v>160</v>
      </c>
      <c r="D202" s="124">
        <f>Variety!D209</f>
        <v>61524566.491575904</v>
      </c>
      <c r="E202" s="88">
        <f>Variety!E209</f>
        <v>-2791489.1697138101</v>
      </c>
      <c r="F202" s="87">
        <f>Variety!F209</f>
        <v>-4.3402679797634736E-2</v>
      </c>
      <c r="G202" s="126">
        <f>Variety!G209</f>
        <v>1.1237996610595948</v>
      </c>
      <c r="H202" s="90">
        <f>Variety!H209</f>
        <v>-8.1292128172662181E-2</v>
      </c>
      <c r="I202" s="258">
        <f>Variety!I209</f>
        <v>5.0571720914632472</v>
      </c>
      <c r="J202" s="259">
        <f>Variety!J209</f>
        <v>3.3581044963476359E-2</v>
      </c>
      <c r="K202" s="87">
        <f>Variety!K209</f>
        <v>6.6846693237249547E-3</v>
      </c>
      <c r="L202" s="125">
        <f>Variety!L209</f>
        <v>311140320.60057253</v>
      </c>
      <c r="M202" s="89">
        <f>Variety!M209</f>
        <v>-11957240.765663385</v>
      </c>
      <c r="N202" s="87">
        <f>Variety!N209</f>
        <v>-3.7008143036120517E-2</v>
      </c>
      <c r="O202" s="124">
        <f>Variety!O209</f>
        <v>63885786.415075816</v>
      </c>
      <c r="P202" s="88">
        <f>Variety!P209</f>
        <v>-2720561.4653646573</v>
      </c>
      <c r="Q202" s="87">
        <f>Variety!Q209</f>
        <v>-4.0845378134950615E-2</v>
      </c>
    </row>
    <row r="203" spans="2:17" s="55" customFormat="1">
      <c r="B203" s="494"/>
      <c r="C203" s="120" t="s">
        <v>155</v>
      </c>
      <c r="D203" s="124">
        <f>Variety!D210</f>
        <v>479577166.58942235</v>
      </c>
      <c r="E203" s="88">
        <f>Variety!E210</f>
        <v>-1929858.8007984757</v>
      </c>
      <c r="F203" s="87">
        <f>Variety!F210</f>
        <v>-4.0079556455785625E-3</v>
      </c>
      <c r="G203" s="126">
        <f>Variety!G210</f>
        <v>8.7598936164614472</v>
      </c>
      <c r="H203" s="90">
        <f>Variety!H210</f>
        <v>-0.26211740068255907</v>
      </c>
      <c r="I203" s="258">
        <f>Variety!I210</f>
        <v>4.4205477497925862</v>
      </c>
      <c r="J203" s="259">
        <f>Variety!J210</f>
        <v>-8.1769307557885362E-2</v>
      </c>
      <c r="K203" s="87">
        <f>Variety!K210</f>
        <v>-1.816160579459614E-2</v>
      </c>
      <c r="L203" s="125">
        <f>Variety!L210</f>
        <v>2119993764.6187751</v>
      </c>
      <c r="M203" s="89">
        <f>Variety!M210</f>
        <v>-47903529.029702902</v>
      </c>
      <c r="N203" s="87">
        <f>Variety!N210</f>
        <v>-2.2096770529697614E-2</v>
      </c>
      <c r="O203" s="124">
        <f>Variety!O210</f>
        <v>457011158.05659449</v>
      </c>
      <c r="P203" s="88">
        <f>Variety!P210</f>
        <v>187991.13637071848</v>
      </c>
      <c r="Q203" s="87">
        <f>Variety!Q210</f>
        <v>4.1151839482682774E-4</v>
      </c>
    </row>
    <row r="204" spans="2:17" s="55" customFormat="1">
      <c r="B204" s="494"/>
      <c r="C204" s="120" t="s">
        <v>168</v>
      </c>
      <c r="D204" s="124">
        <f>Variety!D211</f>
        <v>14096685.250141708</v>
      </c>
      <c r="E204" s="88">
        <f>Variety!E211</f>
        <v>-732918.8231964428</v>
      </c>
      <c r="F204" s="87">
        <f>Variety!F211</f>
        <v>-4.9422683139204164E-2</v>
      </c>
      <c r="G204" s="126">
        <f>Variety!G211</f>
        <v>0.25748820364857256</v>
      </c>
      <c r="H204" s="90">
        <f>Variety!H211</f>
        <v>-2.0374515428293716E-2</v>
      </c>
      <c r="I204" s="258">
        <f>Variety!I211</f>
        <v>5.5893768056780528</v>
      </c>
      <c r="J204" s="259">
        <f>Variety!J211</f>
        <v>-8.9954516290767117E-2</v>
      </c>
      <c r="K204" s="87">
        <f>Variety!K211</f>
        <v>-1.5838927365058729E-2</v>
      </c>
      <c r="L204" s="125">
        <f>Variety!L211</f>
        <v>78791685.574085981</v>
      </c>
      <c r="M204" s="89">
        <f>Variety!M211</f>
        <v>-5430549.3320197761</v>
      </c>
      <c r="N204" s="87">
        <f>Variety!N211</f>
        <v>-6.4478808215834751E-2</v>
      </c>
      <c r="O204" s="124">
        <f>Variety!O211</f>
        <v>23130435.823296092</v>
      </c>
      <c r="P204" s="88">
        <f>Variety!P211</f>
        <v>-1402504.3148102872</v>
      </c>
      <c r="Q204" s="87">
        <f>Variety!Q211</f>
        <v>-5.7168211674385232E-2</v>
      </c>
    </row>
    <row r="205" spans="2:17" s="55" customFormat="1">
      <c r="B205" s="494"/>
      <c r="C205" s="120" t="s">
        <v>157</v>
      </c>
      <c r="D205" s="124">
        <f>Variety!D212</f>
        <v>354520093.45448619</v>
      </c>
      <c r="E205" s="88">
        <f>Variety!E212</f>
        <v>15296314.056857109</v>
      </c>
      <c r="F205" s="87">
        <f>Variety!F212</f>
        <v>4.509210434486427E-2</v>
      </c>
      <c r="G205" s="126">
        <f>Variety!G212</f>
        <v>6.475617522921004</v>
      </c>
      <c r="H205" s="90">
        <f>Variety!H212</f>
        <v>0.1195717881316174</v>
      </c>
      <c r="I205" s="258">
        <f>Variety!I212</f>
        <v>4.9939878869522092</v>
      </c>
      <c r="J205" s="259">
        <f>Variety!J212</f>
        <v>-0.14645696347323867</v>
      </c>
      <c r="K205" s="87">
        <f>Variety!K212</f>
        <v>-2.8491106846738602E-2</v>
      </c>
      <c r="L205" s="125">
        <f>Variety!L212</f>
        <v>1770469052.3928692</v>
      </c>
      <c r="M205" s="89">
        <f>Variety!M212</f>
        <v>26707922.446468592</v>
      </c>
      <c r="N205" s="87">
        <f>Variety!N212</f>
        <v>1.5316273535291806E-2</v>
      </c>
      <c r="O205" s="124">
        <f>Variety!O212</f>
        <v>499693784.23893481</v>
      </c>
      <c r="P205" s="88">
        <f>Variety!P212</f>
        <v>20377133.220537961</v>
      </c>
      <c r="Q205" s="87">
        <f>Variety!Q212</f>
        <v>4.2512884076200928E-2</v>
      </c>
    </row>
    <row r="206" spans="2:17" s="55" customFormat="1">
      <c r="B206" s="494"/>
      <c r="C206" s="120" t="s">
        <v>178</v>
      </c>
      <c r="D206" s="124">
        <f>Variety!D213</f>
        <v>15460017.61821066</v>
      </c>
      <c r="E206" s="88">
        <f>Variety!E213</f>
        <v>1106646.5046438053</v>
      </c>
      <c r="F206" s="87">
        <f>Variety!F213</f>
        <v>7.7100110899926452E-2</v>
      </c>
      <c r="G206" s="126">
        <f>Variety!G213</f>
        <v>0.28239065384880674</v>
      </c>
      <c r="H206" s="90">
        <f>Variety!H213</f>
        <v>1.345112546952526E-2</v>
      </c>
      <c r="I206" s="258">
        <f>Variety!I213</f>
        <v>5.4863430039330607</v>
      </c>
      <c r="J206" s="259">
        <f>Variety!J213</f>
        <v>-0.30427577690030283</v>
      </c>
      <c r="K206" s="87">
        <f>Variety!K213</f>
        <v>-5.2546331992608331E-2</v>
      </c>
      <c r="L206" s="125">
        <f>Variety!L213</f>
        <v>84818959.500351921</v>
      </c>
      <c r="M206" s="89">
        <f>Variety!M213</f>
        <v>1704059.1618606001</v>
      </c>
      <c r="N206" s="87">
        <f>Variety!N213</f>
        <v>2.0502450883303696E-2</v>
      </c>
      <c r="O206" s="124">
        <f>Variety!O213</f>
        <v>15073520.243147688</v>
      </c>
      <c r="P206" s="88">
        <f>Variety!P213</f>
        <v>-379957.5459145885</v>
      </c>
      <c r="Q206" s="87">
        <f>Variety!Q213</f>
        <v>-2.4587186852108874E-2</v>
      </c>
    </row>
    <row r="207" spans="2:17" s="55" customFormat="1">
      <c r="B207" s="494"/>
      <c r="C207" s="120" t="s">
        <v>154</v>
      </c>
      <c r="D207" s="124">
        <f>Variety!D214</f>
        <v>550930469.50608957</v>
      </c>
      <c r="E207" s="88">
        <f>Variety!E214</f>
        <v>5978691.3069713116</v>
      </c>
      <c r="F207" s="87">
        <f>Variety!F214</f>
        <v>1.0971046514847366E-2</v>
      </c>
      <c r="G207" s="126">
        <f>Variety!G214</f>
        <v>10.063223687778773</v>
      </c>
      <c r="H207" s="90">
        <f>Variety!H214</f>
        <v>-0.14755349193154288</v>
      </c>
      <c r="I207" s="258">
        <f>Variety!I214</f>
        <v>5.457089457688455</v>
      </c>
      <c r="J207" s="259">
        <f>Variety!J214</f>
        <v>0.11199823225648675</v>
      </c>
      <c r="K207" s="87">
        <f>Variety!K214</f>
        <v>2.0953474418471785E-2</v>
      </c>
      <c r="L207" s="125">
        <f>Variety!L214</f>
        <v>3006476857.0610323</v>
      </c>
      <c r="M207" s="89">
        <f>Variety!M214</f>
        <v>93659889.125377178</v>
      </c>
      <c r="N207" s="87">
        <f>Variety!N214</f>
        <v>3.2154402475811916E-2</v>
      </c>
      <c r="O207" s="124">
        <f>Variety!O214</f>
        <v>798190432.44442177</v>
      </c>
      <c r="P207" s="88">
        <f>Variety!P214</f>
        <v>-8590264.8832550049</v>
      </c>
      <c r="Q207" s="87">
        <f>Variety!Q214</f>
        <v>-1.0647583552393841E-2</v>
      </c>
    </row>
    <row r="208" spans="2:17" s="55" customFormat="1">
      <c r="B208" s="494"/>
      <c r="C208" s="120" t="s">
        <v>237</v>
      </c>
      <c r="D208" s="124">
        <f>Variety!D215</f>
        <v>7043130.6762834089</v>
      </c>
      <c r="E208" s="88">
        <f>Variety!E215</f>
        <v>1511864.3076042142</v>
      </c>
      <c r="F208" s="87">
        <f>Variety!F215</f>
        <v>0.27333059137508697</v>
      </c>
      <c r="G208" s="126">
        <f>Variety!G215</f>
        <v>0.12864890105141139</v>
      </c>
      <c r="H208" s="90">
        <f>Variety!H215</f>
        <v>2.5009403628628135E-2</v>
      </c>
      <c r="I208" s="258">
        <f>Variety!I215</f>
        <v>8.5810186187685265</v>
      </c>
      <c r="J208" s="259">
        <f>Variety!J215</f>
        <v>-0.45993767139703401</v>
      </c>
      <c r="K208" s="87">
        <f>Variety!K215</f>
        <v>-5.0872679463934395E-2</v>
      </c>
      <c r="L208" s="125">
        <f>Variety!L215</f>
        <v>60437235.467607692</v>
      </c>
      <c r="M208" s="89">
        <f>Variety!M215</f>
        <v>10429297.999116309</v>
      </c>
      <c r="N208" s="87">
        <f>Variety!N215</f>
        <v>0.20855285234844009</v>
      </c>
      <c r="O208" s="124">
        <f>Variety!O215</f>
        <v>6618332.834739754</v>
      </c>
      <c r="P208" s="88">
        <f>Variety!P215</f>
        <v>1140943.4879504796</v>
      </c>
      <c r="Q208" s="87">
        <f>Variety!Q215</f>
        <v>0.2083006001060114</v>
      </c>
    </row>
    <row r="209" spans="2:17" s="55" customFormat="1">
      <c r="B209" s="494"/>
      <c r="C209" s="120" t="s">
        <v>183</v>
      </c>
      <c r="D209" s="124">
        <f>Variety!D216</f>
        <v>2138936.4423711426</v>
      </c>
      <c r="E209" s="88">
        <f>Variety!E216</f>
        <v>180642.20776209212</v>
      </c>
      <c r="F209" s="87">
        <f>Variety!F216</f>
        <v>9.2244671188625102E-2</v>
      </c>
      <c r="G209" s="126">
        <f>Variety!G216</f>
        <v>3.9069532481692995E-2</v>
      </c>
      <c r="H209" s="90">
        <f>Variety!H216</f>
        <v>2.3769169479233229E-3</v>
      </c>
      <c r="I209" s="258">
        <f>Variety!I216</f>
        <v>6.5730432347187531</v>
      </c>
      <c r="J209" s="259">
        <f>Variety!J216</f>
        <v>2.0730145088814211E-2</v>
      </c>
      <c r="K209" s="87">
        <f>Variety!K216</f>
        <v>3.1637903752833349E-3</v>
      </c>
      <c r="L209" s="125">
        <f>Variety!L216</f>
        <v>14059321.712021036</v>
      </c>
      <c r="M209" s="89">
        <f>Variety!M216</f>
        <v>1227964.7652453128</v>
      </c>
      <c r="N209" s="87">
        <f>Variety!N216</f>
        <v>9.5700304366786171E-2</v>
      </c>
      <c r="O209" s="124">
        <f>Variety!O216</f>
        <v>2832929.9419863615</v>
      </c>
      <c r="P209" s="88">
        <f>Variety!P216</f>
        <v>139464.74378574174</v>
      </c>
      <c r="Q209" s="87">
        <f>Variety!Q216</f>
        <v>5.1778929194597249E-2</v>
      </c>
    </row>
    <row r="210" spans="2:17" s="55" customFormat="1">
      <c r="B210" s="494"/>
      <c r="C210" s="120" t="s">
        <v>167</v>
      </c>
      <c r="D210" s="124">
        <f>Variety!D217</f>
        <v>57925156.681166485</v>
      </c>
      <c r="E210" s="88">
        <f>Variety!E217</f>
        <v>3087672.665269807</v>
      </c>
      <c r="F210" s="87">
        <f>Variety!F217</f>
        <v>5.6305877643378577E-2</v>
      </c>
      <c r="G210" s="126">
        <f>Variety!G217</f>
        <v>1.0580533136146837</v>
      </c>
      <c r="H210" s="90">
        <f>Variety!H217</f>
        <v>3.0561794580398205E-2</v>
      </c>
      <c r="I210" s="258">
        <f>Variety!I217</f>
        <v>9.3643114246722199</v>
      </c>
      <c r="J210" s="259">
        <f>Variety!J217</f>
        <v>-0.10660977651917669</v>
      </c>
      <c r="K210" s="87">
        <f>Variety!K217</f>
        <v>-1.1256537168292108E-2</v>
      </c>
      <c r="L210" s="125">
        <f>Variety!L217</f>
        <v>542429206.48537564</v>
      </c>
      <c r="M210" s="89">
        <f>Variety!M217</f>
        <v>23067716.499225438</v>
      </c>
      <c r="N210" s="87">
        <f>Variety!N217</f>
        <v>4.4415531270600335E-2</v>
      </c>
      <c r="O210" s="124">
        <f>Variety!O217</f>
        <v>107501633.56330493</v>
      </c>
      <c r="P210" s="88">
        <f>Variety!P217</f>
        <v>4716546.9108250588</v>
      </c>
      <c r="Q210" s="87">
        <f>Variety!Q217</f>
        <v>4.5887463487498691E-2</v>
      </c>
    </row>
    <row r="211" spans="2:17" s="55" customFormat="1">
      <c r="B211" s="494"/>
      <c r="C211" s="120" t="s">
        <v>187</v>
      </c>
      <c r="D211" s="124">
        <f>Variety!D218</f>
        <v>2133305.0411759531</v>
      </c>
      <c r="E211" s="88">
        <f>Variety!E218</f>
        <v>-33575.62092219945</v>
      </c>
      <c r="F211" s="87">
        <f>Variety!F218</f>
        <v>-1.5494910037956942E-2</v>
      </c>
      <c r="G211" s="126">
        <f>Variety!G218</f>
        <v>3.8966670046159849E-2</v>
      </c>
      <c r="H211" s="90">
        <f>Variety!H218</f>
        <v>-1.6342353932623788E-3</v>
      </c>
      <c r="I211" s="258">
        <f>Variety!I218</f>
        <v>12.869599853884864</v>
      </c>
      <c r="J211" s="259">
        <f>Variety!J218</f>
        <v>-0.36848644726330981</v>
      </c>
      <c r="K211" s="87">
        <f>Variety!K218</f>
        <v>-2.783532595880947E-2</v>
      </c>
      <c r="L211" s="125">
        <f>Variety!L218</f>
        <v>27454782.24620989</v>
      </c>
      <c r="M211" s="89">
        <f>Variety!M218</f>
        <v>-1230570.9629345499</v>
      </c>
      <c r="N211" s="87">
        <f>Variety!N218</f>
        <v>-4.2898930125157504E-2</v>
      </c>
      <c r="O211" s="124">
        <f>Variety!O218</f>
        <v>4417434.6401116243</v>
      </c>
      <c r="P211" s="88">
        <f>Variety!P218</f>
        <v>-86670.022400077432</v>
      </c>
      <c r="Q211" s="87">
        <f>Variety!Q218</f>
        <v>-1.9242453027667018E-2</v>
      </c>
    </row>
    <row r="212" spans="2:17" s="55" customFormat="1">
      <c r="B212" s="494"/>
      <c r="C212" s="120" t="s">
        <v>165</v>
      </c>
      <c r="D212" s="124">
        <f>Variety!D219</f>
        <v>95439311.145297527</v>
      </c>
      <c r="E212" s="88">
        <f>Variety!E219</f>
        <v>5171190.8094802499</v>
      </c>
      <c r="F212" s="87">
        <f>Variety!F219</f>
        <v>5.7287011075917854E-2</v>
      </c>
      <c r="G212" s="126">
        <f>Variety!G219</f>
        <v>1.7432819381430691</v>
      </c>
      <c r="H212" s="90">
        <f>Variety!H219</f>
        <v>5.1925564875987318E-2</v>
      </c>
      <c r="I212" s="258">
        <f>Variety!I219</f>
        <v>7.0154545011285023</v>
      </c>
      <c r="J212" s="259">
        <f>Variety!J219</f>
        <v>-0.18299943664513574</v>
      </c>
      <c r="K212" s="87">
        <f>Variety!K219</f>
        <v>-2.5422047321141075E-2</v>
      </c>
      <c r="L212" s="125">
        <f>Variety!L219</f>
        <v>669550144.95888114</v>
      </c>
      <c r="M212" s="89">
        <f>Variety!M219</f>
        <v>19759238.672092676</v>
      </c>
      <c r="N212" s="87">
        <f>Variety!N219</f>
        <v>3.0408610648318058E-2</v>
      </c>
      <c r="O212" s="124">
        <f>Variety!O219</f>
        <v>114919769.63353717</v>
      </c>
      <c r="P212" s="88">
        <f>Variety!P219</f>
        <v>5318601.6410319656</v>
      </c>
      <c r="Q212" s="87">
        <f>Variety!Q219</f>
        <v>4.8526870091344869E-2</v>
      </c>
    </row>
    <row r="213" spans="2:17" s="55" customFormat="1">
      <c r="B213" s="494"/>
      <c r="C213" s="120" t="s">
        <v>238</v>
      </c>
      <c r="D213" s="124">
        <f>Variety!D220</f>
        <v>22327919.612027012</v>
      </c>
      <c r="E213" s="88">
        <f>Variety!E220</f>
        <v>893442.97033243254</v>
      </c>
      <c r="F213" s="87">
        <f>Variety!F220</f>
        <v>4.1682518554919952E-2</v>
      </c>
      <c r="G213" s="126">
        <f>Variety!G220</f>
        <v>0.40783885077187021</v>
      </c>
      <c r="H213" s="90">
        <f>Variety!H220</f>
        <v>6.2204439555532121E-3</v>
      </c>
      <c r="I213" s="258">
        <f>Variety!I220</f>
        <v>13.488613240940724</v>
      </c>
      <c r="J213" s="259">
        <f>Variety!J220</f>
        <v>-0.21032924909049378</v>
      </c>
      <c r="K213" s="87">
        <f>Variety!K220</f>
        <v>-1.5353685092374928E-2</v>
      </c>
      <c r="L213" s="125">
        <f>Variety!L220</f>
        <v>301172672.12144762</v>
      </c>
      <c r="M213" s="89">
        <f>Variety!M220</f>
        <v>7543009.3029561043</v>
      </c>
      <c r="N213" s="87">
        <f>Variety!N220</f>
        <v>2.5688853198795686E-2</v>
      </c>
      <c r="O213" s="124">
        <f>Variety!O220</f>
        <v>58795277.62917158</v>
      </c>
      <c r="P213" s="88">
        <f>Variety!P220</f>
        <v>1144912.0748880729</v>
      </c>
      <c r="Q213" s="87">
        <f>Variety!Q220</f>
        <v>1.985958048800272E-2</v>
      </c>
    </row>
    <row r="214" spans="2:17" s="55" customFormat="1">
      <c r="B214" s="494"/>
      <c r="C214" s="120" t="s">
        <v>184</v>
      </c>
      <c r="D214" s="124">
        <f>Variety!D221</f>
        <v>3301198.0727615519</v>
      </c>
      <c r="E214" s="88">
        <f>Variety!E221</f>
        <v>288408.44424843742</v>
      </c>
      <c r="F214" s="87">
        <f>Variety!F221</f>
        <v>9.5728039395427039E-2</v>
      </c>
      <c r="G214" s="126">
        <f>Variety!G221</f>
        <v>6.0299250962913907E-2</v>
      </c>
      <c r="H214" s="90">
        <f>Variety!H221</f>
        <v>3.8485248312354128E-3</v>
      </c>
      <c r="I214" s="258">
        <f>Variety!I221</f>
        <v>11.558138659584992</v>
      </c>
      <c r="J214" s="259">
        <f>Variety!J221</f>
        <v>-0.83478434691716252</v>
      </c>
      <c r="K214" s="87">
        <f>Variety!K221</f>
        <v>-6.7359762219064784E-2</v>
      </c>
      <c r="L214" s="125">
        <f>Variety!L221</f>
        <v>38155705.067732766</v>
      </c>
      <c r="M214" s="89">
        <f>Variety!M221</f>
        <v>818435.16678150743</v>
      </c>
      <c r="N214" s="87">
        <f>Variety!N221</f>
        <v>2.1920059204989056E-2</v>
      </c>
      <c r="O214" s="124">
        <f>Variety!O221</f>
        <v>7396919.6441369588</v>
      </c>
      <c r="P214" s="88">
        <f>Variety!P221</f>
        <v>124258.07419331465</v>
      </c>
      <c r="Q214" s="87">
        <f>Variety!Q221</f>
        <v>1.7085639555516608E-2</v>
      </c>
    </row>
    <row r="215" spans="2:17" s="55" customFormat="1">
      <c r="B215" s="494"/>
      <c r="C215" s="120" t="s">
        <v>170</v>
      </c>
      <c r="D215" s="124">
        <f>Variety!D222</f>
        <v>48651594.392072961</v>
      </c>
      <c r="E215" s="88">
        <f>Variety!E222</f>
        <v>5275669.996430926</v>
      </c>
      <c r="F215" s="87">
        <f>Variety!F222</f>
        <v>0.12162668738331191</v>
      </c>
      <c r="G215" s="126">
        <f>Variety!G222</f>
        <v>0.88866364130020592</v>
      </c>
      <c r="H215" s="90">
        <f>Variety!H222</f>
        <v>7.5927695320723187E-2</v>
      </c>
      <c r="I215" s="258">
        <f>Variety!I222</f>
        <v>8.4811805667646691</v>
      </c>
      <c r="J215" s="259">
        <f>Variety!J222</f>
        <v>-0.43385005860302428</v>
      </c>
      <c r="K215" s="87">
        <f>Variety!K222</f>
        <v>-4.8665010456442538E-2</v>
      </c>
      <c r="L215" s="125">
        <f>Variety!L222</f>
        <v>412622956.90016615</v>
      </c>
      <c r="M215" s="89">
        <f>Variety!M222</f>
        <v>25925262.509383738</v>
      </c>
      <c r="N215" s="87">
        <f>Variety!N222</f>
        <v>6.7042712913577981E-2</v>
      </c>
      <c r="O215" s="124">
        <f>Variety!O222</f>
        <v>89903968.657377616</v>
      </c>
      <c r="P215" s="88">
        <f>Variety!P222</f>
        <v>10271188.532714531</v>
      </c>
      <c r="Q215" s="87">
        <f>Variety!Q222</f>
        <v>0.1289819156964663</v>
      </c>
    </row>
    <row r="216" spans="2:17" s="55" customFormat="1">
      <c r="B216" s="494"/>
      <c r="C216" s="120" t="s">
        <v>174</v>
      </c>
      <c r="D216" s="124">
        <f>Variety!D223</f>
        <v>11845877.420232492</v>
      </c>
      <c r="E216" s="88">
        <f>Variety!E223</f>
        <v>1440368.0915578362</v>
      </c>
      <c r="F216" s="87">
        <f>Variety!F223</f>
        <v>0.13842360292624861</v>
      </c>
      <c r="G216" s="126">
        <f>Variety!G223</f>
        <v>0.21637524307682113</v>
      </c>
      <c r="H216" s="90">
        <f>Variety!H223</f>
        <v>2.1406914782510611E-2</v>
      </c>
      <c r="I216" s="258">
        <f>Variety!I223</f>
        <v>14.285890746888628</v>
      </c>
      <c r="J216" s="259">
        <f>Variety!J223</f>
        <v>2.2896895884478852E-3</v>
      </c>
      <c r="K216" s="87">
        <f>Variety!K223</f>
        <v>1.6030198402087488E-4</v>
      </c>
      <c r="L216" s="125">
        <f>Variety!L223</f>
        <v>169228910.62647629</v>
      </c>
      <c r="M216" s="89">
        <f>Variety!M223</f>
        <v>20600766.577672094</v>
      </c>
      <c r="N216" s="87">
        <f>Variety!N223</f>
        <v>0.13860609448845393</v>
      </c>
      <c r="O216" s="124">
        <f>Variety!O223</f>
        <v>25972446.073653314</v>
      </c>
      <c r="P216" s="88">
        <f>Variety!P223</f>
        <v>3130650.0580558181</v>
      </c>
      <c r="Q216" s="87">
        <f>Variety!Q223</f>
        <v>0.1370579640899541</v>
      </c>
    </row>
    <row r="217" spans="2:17" s="55" customFormat="1">
      <c r="B217" s="494"/>
      <c r="C217" s="120" t="s">
        <v>182</v>
      </c>
      <c r="D217" s="124">
        <f>Variety!D224</f>
        <v>8770480.133212097</v>
      </c>
      <c r="E217" s="88">
        <f>Variety!E224</f>
        <v>276634.50081965327</v>
      </c>
      <c r="F217" s="87">
        <f>Variety!F224</f>
        <v>3.2568816622316484E-2</v>
      </c>
      <c r="G217" s="126">
        <f>Variety!G224</f>
        <v>0.16020043964687192</v>
      </c>
      <c r="H217" s="90">
        <f>Variety!H224</f>
        <v>1.0510091452884673E-3</v>
      </c>
      <c r="I217" s="258">
        <f>Variety!I224</f>
        <v>16.834987039333004</v>
      </c>
      <c r="J217" s="259">
        <f>Variety!J224</f>
        <v>0.11234792909350233</v>
      </c>
      <c r="K217" s="87">
        <f>Variety!K224</f>
        <v>6.7183133208149034E-3</v>
      </c>
      <c r="L217" s="125">
        <f>Variety!L224</f>
        <v>147650919.37135327</v>
      </c>
      <c r="M217" s="89">
        <f>Variety!M224</f>
        <v>5611404.202770412</v>
      </c>
      <c r="N217" s="87">
        <f>Variety!N224</f>
        <v>3.9505937457688364E-2</v>
      </c>
      <c r="O217" s="124">
        <f>Variety!O224</f>
        <v>17731626.536241952</v>
      </c>
      <c r="P217" s="88">
        <f>Variety!P224</f>
        <v>575253.9232586585</v>
      </c>
      <c r="Q217" s="87">
        <f>Variety!Q224</f>
        <v>3.3530043689032965E-2</v>
      </c>
    </row>
    <row r="218" spans="2:17" s="55" customFormat="1">
      <c r="B218" s="494"/>
      <c r="C218" s="120" t="s">
        <v>172</v>
      </c>
      <c r="D218" s="124">
        <f>Variety!D225</f>
        <v>33048851.086920124</v>
      </c>
      <c r="E218" s="88">
        <f>Variety!E225</f>
        <v>-1049232.5678220578</v>
      </c>
      <c r="F218" s="87">
        <f>Variety!F225</f>
        <v>-3.0771012777315889E-2</v>
      </c>
      <c r="G218" s="126">
        <f>Variety!G225</f>
        <v>0.60366597877573336</v>
      </c>
      <c r="H218" s="90">
        <f>Variety!H225</f>
        <v>-3.5230797750572029E-2</v>
      </c>
      <c r="I218" s="258">
        <f>Variety!I225</f>
        <v>7.1086846624448317</v>
      </c>
      <c r="J218" s="259">
        <f>Variety!J225</f>
        <v>-0.13017597759241184</v>
      </c>
      <c r="K218" s="87">
        <f>Variety!K225</f>
        <v>-1.7982937380010413E-2</v>
      </c>
      <c r="L218" s="125">
        <f>Variety!L225</f>
        <v>234933860.83301228</v>
      </c>
      <c r="M218" s="89">
        <f>Variety!M225</f>
        <v>-11897414.835998178</v>
      </c>
      <c r="N218" s="87">
        <f>Variety!N225</f>
        <v>-4.8200596961432356E-2</v>
      </c>
      <c r="O218" s="124">
        <f>Variety!O225</f>
        <v>52219097.205999747</v>
      </c>
      <c r="P218" s="88">
        <f>Variety!P225</f>
        <v>-1350408.4538530409</v>
      </c>
      <c r="Q218" s="87">
        <f>Variety!Q225</f>
        <v>-2.5208529315682918E-2</v>
      </c>
    </row>
    <row r="219" spans="2:17" s="55" customFormat="1">
      <c r="B219" s="494"/>
      <c r="C219" s="120" t="s">
        <v>162</v>
      </c>
      <c r="D219" s="124">
        <f>Variety!D226</f>
        <v>65197122.243163869</v>
      </c>
      <c r="E219" s="88">
        <f>Variety!E226</f>
        <v>-800899.45195635408</v>
      </c>
      <c r="F219" s="87">
        <f>Variety!F226</f>
        <v>-1.2135203925598442E-2</v>
      </c>
      <c r="G219" s="126">
        <f>Variety!G226</f>
        <v>1.1908820826711657</v>
      </c>
      <c r="H219" s="90">
        <f>Variety!H226</f>
        <v>-4.5724752630009968E-2</v>
      </c>
      <c r="I219" s="258">
        <f>Variety!I226</f>
        <v>6.0764025750878456</v>
      </c>
      <c r="J219" s="259">
        <f>Variety!J226</f>
        <v>-3.7551029412131065E-2</v>
      </c>
      <c r="K219" s="87">
        <f>Variety!K226</f>
        <v>-6.1418571093658364E-3</v>
      </c>
      <c r="L219" s="125">
        <f>Variety!L226</f>
        <v>396163961.486678</v>
      </c>
      <c r="M219" s="89">
        <f>Variety!M226</f>
        <v>-7344881.1460699439</v>
      </c>
      <c r="N219" s="87">
        <f>Variety!N226</f>
        <v>-1.8202528346460203E-2</v>
      </c>
      <c r="O219" s="124">
        <f>Variety!O226</f>
        <v>114891705.45553796</v>
      </c>
      <c r="P219" s="88">
        <f>Variety!P226</f>
        <v>-2846161.6650724262</v>
      </c>
      <c r="Q219" s="87">
        <f>Variety!Q226</f>
        <v>-2.4173715174887832E-2</v>
      </c>
    </row>
    <row r="220" spans="2:17" s="55" customFormat="1">
      <c r="B220" s="494"/>
      <c r="C220" s="120" t="s">
        <v>188</v>
      </c>
      <c r="D220" s="124">
        <f>Variety!D227</f>
        <v>9643251.9166316465</v>
      </c>
      <c r="E220" s="88">
        <f>Variety!E227</f>
        <v>-1187115.5417079479</v>
      </c>
      <c r="F220" s="87">
        <f>Variety!F227</f>
        <v>-0.10960990439838177</v>
      </c>
      <c r="G220" s="126">
        <f>Variety!G227</f>
        <v>0.17614237455710918</v>
      </c>
      <c r="H220" s="90">
        <f>Variety!H227</f>
        <v>-2.6786532761887194E-2</v>
      </c>
      <c r="I220" s="258">
        <f>Variety!I227</f>
        <v>7.8392693776393649</v>
      </c>
      <c r="J220" s="259">
        <f>Variety!J227</f>
        <v>8.8699927039241011E-2</v>
      </c>
      <c r="K220" s="87">
        <f>Variety!K227</f>
        <v>1.1444310976708042E-2</v>
      </c>
      <c r="L220" s="125">
        <f>Variety!L227</f>
        <v>75596049.45091258</v>
      </c>
      <c r="M220" s="89">
        <f>Variety!M227</f>
        <v>-8345465.7104679942</v>
      </c>
      <c r="N220" s="87">
        <f>Variety!N227</f>
        <v>-9.9420003253736094E-2</v>
      </c>
      <c r="O220" s="124">
        <f>Variety!O227</f>
        <v>8992057.3980658446</v>
      </c>
      <c r="P220" s="88">
        <f>Variety!P227</f>
        <v>-1090483.0277199876</v>
      </c>
      <c r="Q220" s="87">
        <f>Variety!Q227</f>
        <v>-0.10815558199311613</v>
      </c>
    </row>
    <row r="221" spans="2:17" s="55" customFormat="1">
      <c r="B221" s="494"/>
      <c r="C221" s="120" t="s">
        <v>179</v>
      </c>
      <c r="D221" s="124">
        <f>Variety!D228</f>
        <v>4166486.2992486269</v>
      </c>
      <c r="E221" s="88">
        <f>Variety!E228</f>
        <v>445693.23689251812</v>
      </c>
      <c r="F221" s="87">
        <f>Variety!F228</f>
        <v>0.1197844732085941</v>
      </c>
      <c r="G221" s="126">
        <f>Variety!G228</f>
        <v>7.6104492203877022E-2</v>
      </c>
      <c r="H221" s="90">
        <f>Variety!H228</f>
        <v>6.3878853197200658E-3</v>
      </c>
      <c r="I221" s="258">
        <f>Variety!I228</f>
        <v>9.2544338930507042</v>
      </c>
      <c r="J221" s="259">
        <f>Variety!J228</f>
        <v>-0.10117078495769327</v>
      </c>
      <c r="K221" s="87">
        <f>Variety!K228</f>
        <v>-1.0813922609995349E-2</v>
      </c>
      <c r="L221" s="125">
        <f>Variety!L228</f>
        <v>38558472.022697888</v>
      </c>
      <c r="M221" s="89">
        <f>Variety!M228</f>
        <v>3748203.0426178873</v>
      </c>
      <c r="N221" s="87">
        <f>Variety!N228</f>
        <v>0.1076752105754419</v>
      </c>
      <c r="O221" s="124">
        <f>Variety!O228</f>
        <v>7377751.3408910213</v>
      </c>
      <c r="P221" s="88">
        <f>Variety!P228</f>
        <v>712500.10785920732</v>
      </c>
      <c r="Q221" s="87">
        <f>Variety!Q228</f>
        <v>0.10689771217147555</v>
      </c>
    </row>
    <row r="222" spans="2:17" s="55" customFormat="1">
      <c r="B222" s="494"/>
      <c r="C222" s="120" t="s">
        <v>158</v>
      </c>
      <c r="D222" s="124">
        <f>Variety!D229</f>
        <v>193982458.13995352</v>
      </c>
      <c r="E222" s="88">
        <f>Variety!E229</f>
        <v>7612185.2209846675</v>
      </c>
      <c r="F222" s="87">
        <f>Variety!F229</f>
        <v>4.084441741572347E-2</v>
      </c>
      <c r="G222" s="126">
        <f>Variety!G229</f>
        <v>3.5432581347653307</v>
      </c>
      <c r="H222" s="90">
        <f>Variety!H229</f>
        <v>5.1232957810931179E-2</v>
      </c>
      <c r="I222" s="258">
        <f>Variety!I229</f>
        <v>5.2035984062710234</v>
      </c>
      <c r="J222" s="259">
        <f>Variety!J229</f>
        <v>-0.19556973725272986</v>
      </c>
      <c r="K222" s="87">
        <f>Variety!K229</f>
        <v>-3.6222197948643953E-2</v>
      </c>
      <c r="L222" s="125">
        <f>Variety!L229</f>
        <v>1009406810.0215977</v>
      </c>
      <c r="M222" s="89">
        <f>Variety!M229</f>
        <v>3162369.5776734352</v>
      </c>
      <c r="N222" s="87">
        <f>Variety!N229</f>
        <v>3.1427448943502183E-3</v>
      </c>
      <c r="O222" s="124">
        <f>Variety!O229</f>
        <v>294100242.21580523</v>
      </c>
      <c r="P222" s="88">
        <f>Variety!P229</f>
        <v>9273144.3100771308</v>
      </c>
      <c r="Q222" s="87">
        <f>Variety!Q229</f>
        <v>3.25571000029862E-2</v>
      </c>
    </row>
    <row r="223" spans="2:17" s="55" customFormat="1">
      <c r="B223" s="494"/>
      <c r="C223" s="120" t="s">
        <v>156</v>
      </c>
      <c r="D223" s="124">
        <f>Variety!D230</f>
        <v>527900189.8441779</v>
      </c>
      <c r="E223" s="88">
        <f>Variety!E230</f>
        <v>29399824.743028402</v>
      </c>
      <c r="F223" s="87">
        <f>Variety!F230</f>
        <v>5.8976536029342636E-2</v>
      </c>
      <c r="G223" s="126">
        <f>Variety!G230</f>
        <v>9.6425556204676823</v>
      </c>
      <c r="H223" s="90">
        <f>Variety!H230</f>
        <v>0.30213990722226036</v>
      </c>
      <c r="I223" s="258">
        <f>Variety!I230</f>
        <v>4.3164199474456506</v>
      </c>
      <c r="J223" s="259">
        <f>Variety!J230</f>
        <v>-9.3573621183316469E-2</v>
      </c>
      <c r="K223" s="87">
        <f>Variety!K230</f>
        <v>-2.1218539149118937E-2</v>
      </c>
      <c r="L223" s="125">
        <f>Variety!L230</f>
        <v>2278638909.7037554</v>
      </c>
      <c r="M223" s="89">
        <f>Variety!M230</f>
        <v>80255505.648494244</v>
      </c>
      <c r="N223" s="87">
        <f>Variety!N230</f>
        <v>3.6506600941605745E-2</v>
      </c>
      <c r="O223" s="124">
        <f>Variety!O230</f>
        <v>546096069.39768708</v>
      </c>
      <c r="P223" s="88">
        <f>Variety!P230</f>
        <v>24267827.134770453</v>
      </c>
      <c r="Q223" s="87">
        <f>Variety!Q230</f>
        <v>4.6505392328963696E-2</v>
      </c>
    </row>
    <row r="224" spans="2:17" s="55" customFormat="1">
      <c r="B224" s="494"/>
      <c r="C224" s="120" t="s">
        <v>166</v>
      </c>
      <c r="D224" s="124">
        <f>Variety!D231</f>
        <v>48742662.359353311</v>
      </c>
      <c r="E224" s="88">
        <f>Variety!E231</f>
        <v>797145.19561637938</v>
      </c>
      <c r="F224" s="87">
        <f>Variety!F231</f>
        <v>1.6626063139418827E-2</v>
      </c>
      <c r="G224" s="126">
        <f>Variety!G231</f>
        <v>0.89032707684472212</v>
      </c>
      <c r="H224" s="90">
        <f>Variety!H231</f>
        <v>-8.0294605772278649E-3</v>
      </c>
      <c r="I224" s="258">
        <f>Variety!I231</f>
        <v>6.1630462921348608</v>
      </c>
      <c r="J224" s="259">
        <f>Variety!J231</f>
        <v>-0.26805089489592682</v>
      </c>
      <c r="K224" s="87">
        <f>Variety!K231</f>
        <v>-4.1680429808538609E-2</v>
      </c>
      <c r="L224" s="125">
        <f>Variety!L231</f>
        <v>300403284.52259386</v>
      </c>
      <c r="M224" s="89">
        <f>Variety!M231</f>
        <v>-7938996.0398510695</v>
      </c>
      <c r="N224" s="87">
        <f>Variety!N231</f>
        <v>-2.5747348126794693E-2</v>
      </c>
      <c r="O224" s="124">
        <f>Variety!O231</f>
        <v>81321234.246706173</v>
      </c>
      <c r="P224" s="88">
        <f>Variety!P231</f>
        <v>1792089.6551109552</v>
      </c>
      <c r="Q224" s="87">
        <f>Variety!Q231</f>
        <v>2.25337473993194E-2</v>
      </c>
    </row>
    <row r="225" spans="2:17" s="55" customFormat="1">
      <c r="B225" s="494"/>
      <c r="C225" s="120" t="s">
        <v>186</v>
      </c>
      <c r="D225" s="124">
        <f>Variety!D232</f>
        <v>6191874.4081909899</v>
      </c>
      <c r="E225" s="88">
        <f>Variety!E232</f>
        <v>14202.35224840045</v>
      </c>
      <c r="F225" s="87">
        <f>Variety!F232</f>
        <v>2.2989812537456641E-3</v>
      </c>
      <c r="G225" s="126">
        <f>Variety!G232</f>
        <v>0.11309996572184507</v>
      </c>
      <c r="H225" s="90">
        <f>Variety!H232</f>
        <v>-2.6512536998200137E-3</v>
      </c>
      <c r="I225" s="258">
        <f>Variety!I232</f>
        <v>5.2477404629929483</v>
      </c>
      <c r="J225" s="259">
        <f>Variety!J232</f>
        <v>-0.23047083353451736</v>
      </c>
      <c r="K225" s="87">
        <f>Variety!K232</f>
        <v>-4.207045348553979E-2</v>
      </c>
      <c r="L225" s="125">
        <f>Variety!L232</f>
        <v>32493349.873634372</v>
      </c>
      <c r="M225" s="89">
        <f>Variety!M232</f>
        <v>-1349242.9694723748</v>
      </c>
      <c r="N225" s="87">
        <f>Variety!N232</f>
        <v>-3.9868191415693977E-2</v>
      </c>
      <c r="O225" s="124">
        <f>Variety!O232</f>
        <v>6227309.3945808252</v>
      </c>
      <c r="P225" s="88">
        <f>Variety!P232</f>
        <v>-460881.87829500902</v>
      </c>
      <c r="Q225" s="87">
        <f>Variety!Q232</f>
        <v>-6.8909793319477816E-2</v>
      </c>
    </row>
    <row r="226" spans="2:17" s="55" customFormat="1">
      <c r="B226" s="494"/>
      <c r="C226" s="120" t="s">
        <v>181</v>
      </c>
      <c r="D226" s="124">
        <f>Variety!D233</f>
        <v>15598983.081238296</v>
      </c>
      <c r="E226" s="88">
        <f>Variety!E233</f>
        <v>2452898.2875533085</v>
      </c>
      <c r="F226" s="87">
        <f>Variety!F233</f>
        <v>0.1865877427423572</v>
      </c>
      <c r="G226" s="126">
        <f>Variety!G233</f>
        <v>0.28492897876769629</v>
      </c>
      <c r="H226" s="90">
        <f>Variety!H233</f>
        <v>3.8610408971509774E-2</v>
      </c>
      <c r="I226" s="258">
        <f>Variety!I233</f>
        <v>4.4733769931940275</v>
      </c>
      <c r="J226" s="259">
        <f>Variety!J233</f>
        <v>-0.456696779916415</v>
      </c>
      <c r="K226" s="87">
        <f>Variety!K233</f>
        <v>-9.2634877475328226E-2</v>
      </c>
      <c r="L226" s="125">
        <f>Variety!L233</f>
        <v>69780132.032834277</v>
      </c>
      <c r="M226" s="89">
        <f>Variety!M233</f>
        <v>4968964.1724019125</v>
      </c>
      <c r="N226" s="87">
        <f>Variety!N233</f>
        <v>7.6668332579692605E-2</v>
      </c>
      <c r="O226" s="124">
        <f>Variety!O233</f>
        <v>11540362.579879874</v>
      </c>
      <c r="P226" s="88">
        <f>Variety!P233</f>
        <v>-4705.0804314296693</v>
      </c>
      <c r="Q226" s="87">
        <f>Variety!Q233</f>
        <v>-4.0754030810961922E-4</v>
      </c>
    </row>
    <row r="227" spans="2:17" s="55" customFormat="1">
      <c r="B227" s="494"/>
      <c r="C227" s="120" t="s">
        <v>159</v>
      </c>
      <c r="D227" s="124">
        <f>Variety!D234</f>
        <v>192276677.62669834</v>
      </c>
      <c r="E227" s="88">
        <f>Variety!E234</f>
        <v>7031136.0558312535</v>
      </c>
      <c r="F227" s="87">
        <f>Variety!F234</f>
        <v>3.7955763988745929E-2</v>
      </c>
      <c r="G227" s="126">
        <f>Variety!G234</f>
        <v>3.5121005716657074</v>
      </c>
      <c r="H227" s="90">
        <f>Variety!H234</f>
        <v>4.1149518408003516E-2</v>
      </c>
      <c r="I227" s="258">
        <f>Variety!I234</f>
        <v>9.2808996064537759</v>
      </c>
      <c r="J227" s="259">
        <f>Variety!J234</f>
        <v>7.1604875142186941E-2</v>
      </c>
      <c r="K227" s="87">
        <f>Variety!K234</f>
        <v>7.7752832579817939E-3</v>
      </c>
      <c r="L227" s="125">
        <f>Variety!L234</f>
        <v>1784500541.7158642</v>
      </c>
      <c r="M227" s="89">
        <f>Variety!M234</f>
        <v>78519751.728316069</v>
      </c>
      <c r="N227" s="87">
        <f>Variety!N234</f>
        <v>4.6026164063013381E-2</v>
      </c>
      <c r="O227" s="124">
        <f>Variety!O234</f>
        <v>390370839.6104672</v>
      </c>
      <c r="P227" s="88">
        <f>Variety!P234</f>
        <v>15995296.480446815</v>
      </c>
      <c r="Q227" s="87">
        <f>Variety!Q234</f>
        <v>4.2725270851604907E-2</v>
      </c>
    </row>
    <row r="228" spans="2:17" s="55" customFormat="1">
      <c r="B228" s="494"/>
      <c r="C228" s="120" t="s">
        <v>161</v>
      </c>
      <c r="D228" s="124">
        <f>Variety!D235</f>
        <v>168637037.01921391</v>
      </c>
      <c r="E228" s="88">
        <f>Variety!E235</f>
        <v>2251122.1369934976</v>
      </c>
      <c r="F228" s="87">
        <f>Variety!F235</f>
        <v>1.3529523449067184E-2</v>
      </c>
      <c r="G228" s="126">
        <f>Variety!G235</f>
        <v>3.0803019972556114</v>
      </c>
      <c r="H228" s="90">
        <f>Variety!H235</f>
        <v>-3.7275686991952828E-2</v>
      </c>
      <c r="I228" s="258">
        <f>Variety!I235</f>
        <v>5.62564839963213</v>
      </c>
      <c r="J228" s="259">
        <f>Variety!J235</f>
        <v>-4.6841143388568263E-2</v>
      </c>
      <c r="K228" s="87">
        <f>Variety!K235</f>
        <v>-8.2575988960967833E-3</v>
      </c>
      <c r="L228" s="125">
        <f>Variety!L235</f>
        <v>948692677.42584503</v>
      </c>
      <c r="M228" s="89">
        <f>Variety!M235</f>
        <v>4870315.1505177021</v>
      </c>
      <c r="N228" s="87">
        <f>Variety!N235</f>
        <v>5.1602031750726382E-3</v>
      </c>
      <c r="O228" s="124">
        <f>Variety!O235</f>
        <v>188006077.35073683</v>
      </c>
      <c r="P228" s="88">
        <f>Variety!P235</f>
        <v>2897698.0869349241</v>
      </c>
      <c r="Q228" s="87">
        <f>Variety!Q235</f>
        <v>1.5654062222679573E-2</v>
      </c>
    </row>
    <row r="229" spans="2:17" s="55" customFormat="1">
      <c r="B229" s="494"/>
      <c r="C229" s="120" t="s">
        <v>177</v>
      </c>
      <c r="D229" s="124">
        <f>Variety!D236</f>
        <v>9654828.587468829</v>
      </c>
      <c r="E229" s="88">
        <f>Variety!E236</f>
        <v>415891.0376605019</v>
      </c>
      <c r="F229" s="87">
        <f>Variety!F236</f>
        <v>4.501502855911501E-2</v>
      </c>
      <c r="G229" s="126">
        <f>Variety!G236</f>
        <v>0.17635383250805314</v>
      </c>
      <c r="H229" s="90">
        <f>Variety!H236</f>
        <v>3.2435932679819035E-3</v>
      </c>
      <c r="I229" s="258">
        <f>Variety!I236</f>
        <v>14.510914828930138</v>
      </c>
      <c r="J229" s="259">
        <f>Variety!J236</f>
        <v>0.20737951469318361</v>
      </c>
      <c r="K229" s="87">
        <f>Variety!K236</f>
        <v>1.4498479581252154E-2</v>
      </c>
      <c r="L229" s="125">
        <f>Variety!L236</f>
        <v>140100395.32068005</v>
      </c>
      <c r="M229" s="89">
        <f>Variety!M236</f>
        <v>7950925.8109668046</v>
      </c>
      <c r="N229" s="87">
        <f>Variety!N236</f>
        <v>6.0166157612781004E-2</v>
      </c>
      <c r="O229" s="124">
        <f>Variety!O236</f>
        <v>13347623.046951091</v>
      </c>
      <c r="P229" s="88">
        <f>Variety!P236</f>
        <v>402260.3620049078</v>
      </c>
      <c r="Q229" s="87">
        <f>Variety!Q236</f>
        <v>3.1073703517993021E-2</v>
      </c>
    </row>
    <row r="230" spans="2:17" s="55" customFormat="1">
      <c r="B230" s="494"/>
      <c r="C230" s="120" t="s">
        <v>164</v>
      </c>
      <c r="D230" s="124">
        <f>Variety!D237</f>
        <v>96421510.925418511</v>
      </c>
      <c r="E230" s="88">
        <f>Variety!E237</f>
        <v>404252.98774538934</v>
      </c>
      <c r="F230" s="87">
        <f>Variety!F237</f>
        <v>4.2102117518061045E-3</v>
      </c>
      <c r="G230" s="126">
        <f>Variety!G237</f>
        <v>1.7612226704868541</v>
      </c>
      <c r="H230" s="90">
        <f>Variety!H237</f>
        <v>-3.7855459780522738E-2</v>
      </c>
      <c r="I230" s="258">
        <f>Variety!I237</f>
        <v>6.46150221995652</v>
      </c>
      <c r="J230" s="259">
        <f>Variety!J237</f>
        <v>-0.16691880764956402</v>
      </c>
      <c r="K230" s="87">
        <f>Variety!K237</f>
        <v>-2.5182288052370189E-2</v>
      </c>
      <c r="L230" s="125">
        <f>Variety!L237</f>
        <v>623027806.89615357</v>
      </c>
      <c r="M230" s="89">
        <f>Variety!M237</f>
        <v>-13415004.630996108</v>
      </c>
      <c r="N230" s="87">
        <f>Variety!N237</f>
        <v>-2.1078099065659484E-2</v>
      </c>
      <c r="O230" s="124">
        <f>Variety!O237</f>
        <v>168876723.12196583</v>
      </c>
      <c r="P230" s="88">
        <f>Variety!P237</f>
        <v>1536347.3376401663</v>
      </c>
      <c r="Q230" s="87">
        <f>Variety!Q237</f>
        <v>9.1809721977693329E-3</v>
      </c>
    </row>
    <row r="231" spans="2:17" s="55" customFormat="1">
      <c r="B231" s="494"/>
      <c r="C231" s="120" t="s">
        <v>190</v>
      </c>
      <c r="D231" s="124">
        <f>Variety!D238</f>
        <v>456.55295813083649</v>
      </c>
      <c r="E231" s="88">
        <f>Variety!E238</f>
        <v>-586.31755542628753</v>
      </c>
      <c r="F231" s="87">
        <f>Variety!F238</f>
        <v>-0.56221510513938944</v>
      </c>
      <c r="G231" s="126">
        <f>Variety!G238</f>
        <v>8.3393364449539154E-6</v>
      </c>
      <c r="H231" s="90">
        <f>Variety!H238</f>
        <v>-1.1200958434735476E-5</v>
      </c>
      <c r="I231" s="258">
        <f>Variety!I238</f>
        <v>6.4768264064086587</v>
      </c>
      <c r="J231" s="259">
        <f>Variety!J238</f>
        <v>-3.3832006406491182</v>
      </c>
      <c r="K231" s="87">
        <f>Variety!K238</f>
        <v>-0.3431228560025768</v>
      </c>
      <c r="L231" s="125">
        <f>Variety!L238</f>
        <v>2957.0142551457884</v>
      </c>
      <c r="M231" s="89">
        <f>Variety!M238</f>
        <v>-7325.7172151064879</v>
      </c>
      <c r="N231" s="87">
        <f>Variety!N238</f>
        <v>-0.71242910857874997</v>
      </c>
      <c r="O231" s="124">
        <f>Variety!O238</f>
        <v>476.47869193553925</v>
      </c>
      <c r="P231" s="88">
        <f>Variety!P238</f>
        <v>-1033.905452132225</v>
      </c>
      <c r="Q231" s="87">
        <f>Variety!Q238</f>
        <v>-0.68453145260629689</v>
      </c>
    </row>
    <row r="232" spans="2:17" s="55" customFormat="1">
      <c r="B232" s="494"/>
      <c r="C232" s="120" t="s">
        <v>180</v>
      </c>
      <c r="D232" s="124">
        <f>Variety!D239</f>
        <v>10098352.246273493</v>
      </c>
      <c r="E232" s="88">
        <f>Variety!E239</f>
        <v>248449.77410765365</v>
      </c>
      <c r="F232" s="87">
        <f>Variety!F239</f>
        <v>2.522357706685226E-2</v>
      </c>
      <c r="G232" s="126">
        <f>Variety!G239</f>
        <v>0.18445517748063153</v>
      </c>
      <c r="H232" s="90">
        <f>Variety!H239</f>
        <v>-1.027291244815598E-4</v>
      </c>
      <c r="I232" s="258">
        <f>Variety!I239</f>
        <v>4.7731592509364758</v>
      </c>
      <c r="J232" s="259">
        <f>Variety!J239</f>
        <v>3.6153641688895455E-2</v>
      </c>
      <c r="K232" s="87">
        <f>Variety!K239</f>
        <v>7.6321720240981623E-3</v>
      </c>
      <c r="L232" s="125">
        <f>Variety!L239</f>
        <v>48201043.443515465</v>
      </c>
      <c r="M232" s="89">
        <f>Variety!M239</f>
        <v>1542000.1823242754</v>
      </c>
      <c r="N232" s="87">
        <f>Variety!N239</f>
        <v>3.3048259770187764E-2</v>
      </c>
      <c r="O232" s="124">
        <f>Variety!O239</f>
        <v>8040226.8213187391</v>
      </c>
      <c r="P232" s="88">
        <f>Variety!P239</f>
        <v>171495.36011958029</v>
      </c>
      <c r="Q232" s="87">
        <f>Variety!Q239</f>
        <v>2.1794537145564907E-2</v>
      </c>
    </row>
    <row r="233" spans="2:17" s="55" customFormat="1">
      <c r="B233" s="494"/>
      <c r="C233" s="120" t="s">
        <v>185</v>
      </c>
      <c r="D233" s="124">
        <f>Variety!D240</f>
        <v>6586320.472922815</v>
      </c>
      <c r="E233" s="88">
        <f>Variety!E240</f>
        <v>555287.8714925535</v>
      </c>
      <c r="F233" s="87">
        <f>Variety!F240</f>
        <v>9.2071774137129817E-2</v>
      </c>
      <c r="G233" s="126">
        <f>Variety!G240</f>
        <v>0.12030486579883483</v>
      </c>
      <c r="H233" s="90">
        <f>Variety!H240</f>
        <v>7.3012340641532281E-3</v>
      </c>
      <c r="I233" s="258">
        <f>Variety!I240</f>
        <v>5.8164160779641811</v>
      </c>
      <c r="J233" s="259">
        <f>Variety!J240</f>
        <v>-5.8069408278317525E-2</v>
      </c>
      <c r="K233" s="87">
        <f>Variety!K240</f>
        <v>-9.8850202991071657E-3</v>
      </c>
      <c r="L233" s="125">
        <f>Variety!L240</f>
        <v>38308780.293332912</v>
      </c>
      <c r="M233" s="89">
        <f>Variety!M240</f>
        <v>2879566.8091754988</v>
      </c>
      <c r="N233" s="87">
        <f>Variety!N240</f>
        <v>8.1276622481702296E-2</v>
      </c>
      <c r="O233" s="124">
        <f>Variety!O240</f>
        <v>5504925.7350098873</v>
      </c>
      <c r="P233" s="88">
        <f>Variety!P240</f>
        <v>438353.53061522357</v>
      </c>
      <c r="Q233" s="87">
        <f>Variety!Q240</f>
        <v>8.6518757244790218E-2</v>
      </c>
    </row>
    <row r="234" spans="2:17" s="55" customFormat="1">
      <c r="B234" s="494"/>
      <c r="C234" s="120" t="s">
        <v>163</v>
      </c>
      <c r="D234" s="124">
        <f>Variety!D241</f>
        <v>92759352.990180373</v>
      </c>
      <c r="E234" s="88">
        <f>Variety!E241</f>
        <v>5491928.746739611</v>
      </c>
      <c r="F234" s="87">
        <f>Variety!F241</f>
        <v>6.2932174225967238E-2</v>
      </c>
      <c r="G234" s="126">
        <f>Variety!G241</f>
        <v>1.6943301740247974</v>
      </c>
      <c r="H234" s="90">
        <f>Variety!H241</f>
        <v>5.9197929954132089E-2</v>
      </c>
      <c r="I234" s="258">
        <f>Variety!I241</f>
        <v>5.0447454657000215</v>
      </c>
      <c r="J234" s="259">
        <f>Variety!J241</f>
        <v>4.0796643784696052E-2</v>
      </c>
      <c r="K234" s="87">
        <f>Variety!K241</f>
        <v>8.1528898948811813E-3</v>
      </c>
      <c r="L234" s="125">
        <f>Variety!L241</f>
        <v>467947325.39848018</v>
      </c>
      <c r="M234" s="89">
        <f>Variety!M241</f>
        <v>31265600.66392988</v>
      </c>
      <c r="N234" s="87">
        <f>Variety!N241</f>
        <v>7.1598143208158271E-2</v>
      </c>
      <c r="O234" s="124">
        <f>Variety!O241</f>
        <v>99614800.874118283</v>
      </c>
      <c r="P234" s="88">
        <f>Variety!P241</f>
        <v>5717126.0636115372</v>
      </c>
      <c r="Q234" s="87">
        <f>Variety!Q241</f>
        <v>6.0886769295929524E-2</v>
      </c>
    </row>
    <row r="235" spans="2:17" s="55" customFormat="1">
      <c r="B235" s="494"/>
      <c r="C235" s="120" t="s">
        <v>175</v>
      </c>
      <c r="D235" s="124">
        <f>Variety!D242</f>
        <v>32299066.996887863</v>
      </c>
      <c r="E235" s="88">
        <f>Variety!E242</f>
        <v>6020791.7556100972</v>
      </c>
      <c r="F235" s="87">
        <f>Variety!F242</f>
        <v>0.22911670192694655</v>
      </c>
      <c r="G235" s="126">
        <f>Variety!G242</f>
        <v>0.58997052094001656</v>
      </c>
      <c r="H235" s="90">
        <f>Variety!H242</f>
        <v>9.75937201109634E-2</v>
      </c>
      <c r="I235" s="258">
        <f>Variety!I242</f>
        <v>5.3633375776036365</v>
      </c>
      <c r="J235" s="259">
        <f>Variety!J242</f>
        <v>-0.12826269920309041</v>
      </c>
      <c r="K235" s="87">
        <f>Variety!K242</f>
        <v>-2.335616081614611E-2</v>
      </c>
      <c r="L235" s="125">
        <f>Variety!L242</f>
        <v>173230799.74594611</v>
      </c>
      <c r="M235" s="89">
        <f>Variety!M242</f>
        <v>28921016.156941772</v>
      </c>
      <c r="N235" s="87">
        <f>Variety!N242</f>
        <v>0.20040925457492961</v>
      </c>
      <c r="O235" s="124">
        <f>Variety!O242</f>
        <v>28379605.119475652</v>
      </c>
      <c r="P235" s="88">
        <f>Variety!P242</f>
        <v>3876133.3543637097</v>
      </c>
      <c r="Q235" s="87">
        <f>Variety!Q242</f>
        <v>0.15818710881135425</v>
      </c>
    </row>
    <row r="236" spans="2:17" s="55" customFormat="1">
      <c r="B236" s="494"/>
      <c r="C236" s="120" t="s">
        <v>207</v>
      </c>
      <c r="D236" s="124">
        <f>Variety!D243</f>
        <v>102126972.65649071</v>
      </c>
      <c r="E236" s="88">
        <f>Variety!E243</f>
        <v>1053578.5012075454</v>
      </c>
      <c r="F236" s="87">
        <f>Variety!F243</f>
        <v>1.0423895526738619E-2</v>
      </c>
      <c r="G236" s="126">
        <f>Variety!G243</f>
        <v>1.8654378860535552</v>
      </c>
      <c r="H236" s="90">
        <f>Variety!H243</f>
        <v>-2.8377214297467424E-2</v>
      </c>
      <c r="I236" s="258">
        <f>Variety!I243</f>
        <v>3.1524918094369503</v>
      </c>
      <c r="J236" s="259">
        <f>Variety!J243</f>
        <v>-1.1582292664010563E-2</v>
      </c>
      <c r="K236" s="87">
        <f>Variety!K243</f>
        <v>-3.6605630242097882E-3</v>
      </c>
      <c r="L236" s="125">
        <f>Variety!L243</f>
        <v>321954444.82217836</v>
      </c>
      <c r="M236" s="89">
        <f>Variety!M243</f>
        <v>2150735.9640042782</v>
      </c>
      <c r="N236" s="87">
        <f>Variety!N243</f>
        <v>6.7251751759954802E-3</v>
      </c>
      <c r="O236" s="124">
        <f>Variety!O243</f>
        <v>77155137.464001834</v>
      </c>
      <c r="P236" s="88">
        <f>Variety!P243</f>
        <v>1008692.3773394972</v>
      </c>
      <c r="Q236" s="87">
        <f>Variety!Q243</f>
        <v>1.3246742854397253E-2</v>
      </c>
    </row>
    <row r="237" spans="2:17" s="55" customFormat="1">
      <c r="B237" s="494"/>
      <c r="C237" s="120" t="s">
        <v>208</v>
      </c>
      <c r="D237" s="124">
        <f>Variety!D244</f>
        <v>2253662.9279546668</v>
      </c>
      <c r="E237" s="88">
        <f>Variety!E244</f>
        <v>47457.249277421739</v>
      </c>
      <c r="F237" s="87">
        <f>Variety!F244</f>
        <v>2.1510800074576571E-2</v>
      </c>
      <c r="G237" s="126">
        <f>Variety!G244</f>
        <v>4.1165111418132581E-2</v>
      </c>
      <c r="H237" s="90">
        <f>Variety!H244</f>
        <v>-1.7262799071805779E-4</v>
      </c>
      <c r="I237" s="258">
        <f>Variety!I244</f>
        <v>12.321346139582609</v>
      </c>
      <c r="J237" s="259">
        <f>Variety!J244</f>
        <v>0.24281467395552703</v>
      </c>
      <c r="K237" s="87">
        <f>Variety!K244</f>
        <v>2.0102996349061611E-2</v>
      </c>
      <c r="L237" s="125">
        <f>Variety!L244</f>
        <v>27768161.017274674</v>
      </c>
      <c r="M237" s="89">
        <f>Variety!M244</f>
        <v>1120436.3077264205</v>
      </c>
      <c r="N237" s="87">
        <f>Variety!N244</f>
        <v>4.204622795900291E-2</v>
      </c>
      <c r="O237" s="124">
        <f>Variety!O244</f>
        <v>5282171.877214619</v>
      </c>
      <c r="P237" s="88">
        <f>Variety!P244</f>
        <v>107974.8581848247</v>
      </c>
      <c r="Q237" s="87">
        <f>Variety!Q244</f>
        <v>2.0867944878734227E-2</v>
      </c>
    </row>
    <row r="238" spans="2:17" s="55" customFormat="1">
      <c r="B238" s="494"/>
      <c r="C238" s="120" t="s">
        <v>239</v>
      </c>
      <c r="D238" s="124">
        <f>Variety!D245</f>
        <v>5047799.4286529422</v>
      </c>
      <c r="E238" s="88">
        <f>Variety!E245</f>
        <v>588879.33495993819</v>
      </c>
      <c r="F238" s="87">
        <f>Variety!F245</f>
        <v>0.13206770307296797</v>
      </c>
      <c r="G238" s="126">
        <f>Variety!G245</f>
        <v>9.2202442219462277E-2</v>
      </c>
      <c r="H238" s="90">
        <f>Variety!H245</f>
        <v>8.6555278680853082E-3</v>
      </c>
      <c r="I238" s="258">
        <f>Variety!I245</f>
        <v>14.54376514141747</v>
      </c>
      <c r="J238" s="259">
        <f>Variety!J245</f>
        <v>0.24347549053853612</v>
      </c>
      <c r="K238" s="87">
        <f>Variety!K245</f>
        <v>1.702591321453209E-2</v>
      </c>
      <c r="L238" s="125">
        <f>Variety!L245</f>
        <v>73414009.371309683</v>
      </c>
      <c r="M238" s="89">
        <f>Variety!M245</f>
        <v>9650160.5013754889</v>
      </c>
      <c r="N238" s="87">
        <f>Variety!N245</f>
        <v>0.15134218953846298</v>
      </c>
      <c r="O238" s="124">
        <f>Variety!O245</f>
        <v>7595264.8294539293</v>
      </c>
      <c r="P238" s="88">
        <f>Variety!P245</f>
        <v>578067.9741183389</v>
      </c>
      <c r="Q238" s="87">
        <f>Variety!Q245</f>
        <v>8.2378759786224262E-2</v>
      </c>
    </row>
    <row r="239" spans="2:17" s="55" customFormat="1">
      <c r="B239" s="494"/>
      <c r="C239" s="120" t="s">
        <v>209</v>
      </c>
      <c r="D239" s="124">
        <f>Variety!D246</f>
        <v>245221320.56746781</v>
      </c>
      <c r="E239" s="88">
        <f>Variety!E246</f>
        <v>15049347.712813139</v>
      </c>
      <c r="F239" s="87">
        <f>Variety!F246</f>
        <v>6.5383059136901359E-2</v>
      </c>
      <c r="G239" s="126">
        <f>Variety!G246</f>
        <v>4.4791804746164212</v>
      </c>
      <c r="H239" s="90">
        <f>Variety!H246</f>
        <v>0.16644158311313539</v>
      </c>
      <c r="I239" s="258">
        <f>Variety!I246</f>
        <v>4.9799648659495128</v>
      </c>
      <c r="J239" s="259">
        <f>Variety!J246</f>
        <v>-0.1441357137603001</v>
      </c>
      <c r="K239" s="87">
        <f>Variety!K246</f>
        <v>-2.8128978250552366E-2</v>
      </c>
      <c r="L239" s="125">
        <f>Variety!L246</f>
        <v>1221193560.8077323</v>
      </c>
      <c r="M239" s="89">
        <f>Variety!M246</f>
        <v>41769221.270245075</v>
      </c>
      <c r="N239" s="87">
        <f>Variety!N246</f>
        <v>3.5414922237932557E-2</v>
      </c>
      <c r="O239" s="124">
        <f>Variety!O246</f>
        <v>219289671.03531671</v>
      </c>
      <c r="P239" s="88">
        <f>Variety!P246</f>
        <v>5999240.0845147967</v>
      </c>
      <c r="Q239" s="87">
        <f>Variety!Q246</f>
        <v>2.8127094393177891E-2</v>
      </c>
    </row>
    <row r="240" spans="2:17" s="55" customFormat="1" ht="15" thickBot="1">
      <c r="B240" s="495"/>
      <c r="C240" s="95" t="s">
        <v>210</v>
      </c>
      <c r="D240" s="121">
        <f>Variety!D247</f>
        <v>102444093.64185183</v>
      </c>
      <c r="E240" s="84">
        <f>Variety!E247</f>
        <v>-4399012.9068097919</v>
      </c>
      <c r="F240" s="83">
        <f>Variety!F247</f>
        <v>-4.117264135151541E-2</v>
      </c>
      <c r="G240" s="123">
        <f>Variety!G247</f>
        <v>1.8712303763738651</v>
      </c>
      <c r="H240" s="86">
        <f>Variety!H247</f>
        <v>-0.13069199143940669</v>
      </c>
      <c r="I240" s="260">
        <f>Variety!I247</f>
        <v>6.7353503302110358</v>
      </c>
      <c r="J240" s="261">
        <f>Variety!J247</f>
        <v>-0.22303488481323175</v>
      </c>
      <c r="K240" s="83">
        <f>Variety!K247</f>
        <v>-3.2052678591530652E-2</v>
      </c>
      <c r="L240" s="122">
        <f>Variety!L247</f>
        <v>689996859.93881702</v>
      </c>
      <c r="M240" s="85">
        <f>Variety!M247</f>
        <v>-53458632.996652484</v>
      </c>
      <c r="N240" s="83">
        <f>Variety!N247</f>
        <v>-7.1905626503041511E-2</v>
      </c>
      <c r="O240" s="121">
        <f>Variety!O247</f>
        <v>193014168.95659605</v>
      </c>
      <c r="P240" s="84">
        <f>Variety!P247</f>
        <v>-6530094.8873808384</v>
      </c>
      <c r="Q240" s="83">
        <f>Variety!Q247</f>
        <v>-3.2725044366530634E-2</v>
      </c>
    </row>
    <row r="242" spans="2:17" ht="23.5">
      <c r="B242" s="500" t="s">
        <v>212</v>
      </c>
      <c r="C242" s="500"/>
      <c r="D242" s="500"/>
      <c r="E242" s="500"/>
      <c r="F242" s="500"/>
      <c r="G242" s="500"/>
      <c r="H242" s="500"/>
      <c r="I242" s="500"/>
      <c r="J242" s="500"/>
      <c r="K242" s="500"/>
      <c r="L242" s="500"/>
      <c r="M242" s="500"/>
      <c r="N242" s="500"/>
      <c r="O242" s="500"/>
      <c r="P242" s="500"/>
      <c r="Q242" s="500"/>
    </row>
    <row r="243" spans="2:17">
      <c r="B243" s="501" t="s">
        <v>524</v>
      </c>
      <c r="C243" s="501"/>
      <c r="D243" s="501"/>
      <c r="E243" s="501"/>
      <c r="F243" s="501"/>
      <c r="G243" s="501"/>
      <c r="H243" s="501"/>
      <c r="I243" s="501"/>
      <c r="J243" s="501"/>
      <c r="K243" s="501"/>
      <c r="L243" s="501"/>
      <c r="M243" s="501"/>
      <c r="N243" s="501"/>
      <c r="O243" s="501"/>
      <c r="P243" s="501"/>
      <c r="Q243" s="501"/>
    </row>
    <row r="244" spans="2:17" ht="15" thickBot="1">
      <c r="B244" s="501" t="str">
        <f>'HOME PAGE'!H7</f>
        <v>YTD ENDING 12-01-2024</v>
      </c>
      <c r="C244" s="501"/>
      <c r="D244" s="501"/>
      <c r="E244" s="501"/>
      <c r="F244" s="501"/>
      <c r="G244" s="501"/>
      <c r="H244" s="501"/>
      <c r="I244" s="501"/>
      <c r="J244" s="501"/>
      <c r="K244" s="501"/>
      <c r="L244" s="501"/>
      <c r="M244" s="501"/>
      <c r="N244" s="501"/>
      <c r="O244" s="501"/>
      <c r="P244" s="501"/>
      <c r="Q244" s="501"/>
    </row>
    <row r="245" spans="2:17">
      <c r="D245" s="507" t="s">
        <v>70</v>
      </c>
      <c r="E245" s="508"/>
      <c r="F245" s="509"/>
      <c r="G245" s="510" t="s">
        <v>19</v>
      </c>
      <c r="H245" s="511"/>
      <c r="I245" s="507" t="s">
        <v>20</v>
      </c>
      <c r="J245" s="508"/>
      <c r="K245" s="509"/>
      <c r="L245" s="510" t="s">
        <v>21</v>
      </c>
      <c r="M245" s="508"/>
      <c r="N245" s="511"/>
      <c r="O245" s="507" t="s">
        <v>22</v>
      </c>
      <c r="P245" s="508"/>
      <c r="Q245" s="509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Data'!D33</f>
        <v>4991904518.7663021</v>
      </c>
      <c r="E247" s="425">
        <f>'Segment Data'!E33</f>
        <v>130289868.32487869</v>
      </c>
      <c r="F247" s="426">
        <f>'Segment Data'!F33</f>
        <v>2.6799711143919783E-2</v>
      </c>
      <c r="G247" s="427">
        <f>'Segment Data'!G33</f>
        <v>100.00000000000003</v>
      </c>
      <c r="H247" s="428">
        <f>'Segment Data'!H33</f>
        <v>4.2632564145606011E-14</v>
      </c>
      <c r="I247" s="429">
        <f>'Segment Data'!I33</f>
        <v>5.5915113878311908</v>
      </c>
      <c r="J247" s="430">
        <f>'Segment Data'!J33</f>
        <v>-6.2379080492140027E-2</v>
      </c>
      <c r="K247" s="426">
        <f>'Segment Data'!K33</f>
        <v>-1.1032948169340577E-2</v>
      </c>
      <c r="L247" s="431">
        <f>'Segment Data'!L33</f>
        <v>27912290963.647758</v>
      </c>
      <c r="M247" s="432">
        <f>'Segment Data'!M33</f>
        <v>425254230.85593414</v>
      </c>
      <c r="N247" s="426">
        <f>'Segment Data'!N33</f>
        <v>1.5471083150575089E-2</v>
      </c>
      <c r="O247" s="424">
        <f>'Segment Data'!O33</f>
        <v>6558891996.402072</v>
      </c>
      <c r="P247" s="425">
        <f>'Segment Data'!P33</f>
        <v>118221662.60172462</v>
      </c>
      <c r="Q247" s="426">
        <f>'Segment Data'!Q33</f>
        <v>1.8355490418645194E-2</v>
      </c>
    </row>
    <row r="248" spans="2:17">
      <c r="B248" s="493" t="s">
        <v>66</v>
      </c>
      <c r="C248" s="421" t="s">
        <v>194</v>
      </c>
      <c r="D248" s="355">
        <f>'Segment Data'!D34</f>
        <v>4246444009.4760451</v>
      </c>
      <c r="E248" s="347">
        <f>'Segment Data'!E34</f>
        <v>125471520.9657526</v>
      </c>
      <c r="F248" s="114">
        <f>'Segment Data'!F34</f>
        <v>3.0447065908734038E-2</v>
      </c>
      <c r="G248" s="348">
        <f>'Segment Data'!G34</f>
        <v>85.066611220470847</v>
      </c>
      <c r="H248" s="115">
        <f>'Segment Data'!H34</f>
        <v>0.3011004834954889</v>
      </c>
      <c r="I248" s="349">
        <f>'Segment Data'!I34</f>
        <v>5.6627893252027404</v>
      </c>
      <c r="J248" s="350">
        <f>'Segment Data'!J34</f>
        <v>-6.1658277856657229E-2</v>
      </c>
      <c r="K248" s="114">
        <f>'Segment Data'!K34</f>
        <v>-1.0771044148208174E-2</v>
      </c>
      <c r="L248" s="351">
        <f>'Segment Data'!L34</f>
        <v>24046717806.932072</v>
      </c>
      <c r="M248" s="352">
        <f>'Segment Data'!M34</f>
        <v>456426722.80560684</v>
      </c>
      <c r="N248" s="114">
        <f>'Segment Data'!N34</f>
        <v>1.9348075069439443E-2</v>
      </c>
      <c r="O248" s="353">
        <f>'Segment Data'!O34</f>
        <v>5744585638.1679859</v>
      </c>
      <c r="P248" s="354">
        <f>'Segment Data'!P34</f>
        <v>115453878.50992489</v>
      </c>
      <c r="Q248" s="114">
        <f>'Segment Data'!Q34</f>
        <v>2.0510068593053876E-2</v>
      </c>
    </row>
    <row r="249" spans="2:17">
      <c r="B249" s="494"/>
      <c r="C249" s="421" t="s">
        <v>195</v>
      </c>
      <c r="D249" s="355">
        <f>'Segment Data'!D35</f>
        <v>689036441.66455781</v>
      </c>
      <c r="E249" s="347">
        <f>'Segment Data'!E35</f>
        <v>6563700.7472755909</v>
      </c>
      <c r="F249" s="114">
        <f>'Segment Data'!F35</f>
        <v>9.6175280765845722E-3</v>
      </c>
      <c r="G249" s="348">
        <f>'Segment Data'!G35</f>
        <v>13.803077344012308</v>
      </c>
      <c r="H249" s="115">
        <f>'Segment Data'!H35</f>
        <v>-0.23490776974645478</v>
      </c>
      <c r="I249" s="349">
        <f>'Segment Data'!I35</f>
        <v>4.962435701200576</v>
      </c>
      <c r="J249" s="350">
        <f>'Segment Data'!J35</f>
        <v>-2.8582507619458575E-2</v>
      </c>
      <c r="K249" s="114">
        <f>'Segment Data'!K35</f>
        <v>-5.726788888276965E-3</v>
      </c>
      <c r="L249" s="351">
        <f>'Segment Data'!L35</f>
        <v>3419299037.5444098</v>
      </c>
      <c r="M249" s="352">
        <f>'Segment Data'!M35</f>
        <v>13065160.602936268</v>
      </c>
      <c r="N249" s="114">
        <f>'Segment Data'!N35</f>
        <v>3.8356616353859238E-3</v>
      </c>
      <c r="O249" s="353">
        <f>'Segment Data'!O35</f>
        <v>717372034.86625385</v>
      </c>
      <c r="P249" s="354">
        <f>'Segment Data'!P35</f>
        <v>15392184.538097024</v>
      </c>
      <c r="Q249" s="114">
        <f>'Segment Data'!Q35</f>
        <v>2.192681817135006E-2</v>
      </c>
    </row>
    <row r="250" spans="2:17">
      <c r="B250" s="494"/>
      <c r="C250" s="421" t="s">
        <v>293</v>
      </c>
      <c r="D250" s="355">
        <f>'Segment Data'!D36</f>
        <v>18763538.79732516</v>
      </c>
      <c r="E250" s="347">
        <f>'Segment Data'!E36</f>
        <v>-442034.24587565288</v>
      </c>
      <c r="F250" s="114">
        <f>'Segment Data'!F36</f>
        <v>-2.3015936305641374E-2</v>
      </c>
      <c r="G250" s="348">
        <f>'Segment Data'!G36</f>
        <v>0.37587936080881579</v>
      </c>
      <c r="H250" s="115">
        <f>'Segment Data'!H36</f>
        <v>-1.9165792378242896E-2</v>
      </c>
      <c r="I250" s="349">
        <f>'Segment Data'!I36</f>
        <v>10.770390371096742</v>
      </c>
      <c r="J250" s="350">
        <f>'Segment Data'!J36</f>
        <v>-0.11670985384325583</v>
      </c>
      <c r="K250" s="114">
        <f>'Segment Data'!K36</f>
        <v>-1.0720012807074077E-2</v>
      </c>
      <c r="L250" s="351">
        <f>'Segment Data'!L36</f>
        <v>202090637.59041104</v>
      </c>
      <c r="M250" s="352">
        <f>'Segment Data'!M36</f>
        <v>-7002361.0083220899</v>
      </c>
      <c r="N250" s="114">
        <f>'Segment Data'!N36</f>
        <v>-3.348921798075221E-2</v>
      </c>
      <c r="O250" s="353">
        <f>'Segment Data'!O36</f>
        <v>40480529.940216877</v>
      </c>
      <c r="P250" s="354">
        <f>'Segment Data'!P36</f>
        <v>-484907.28760447353</v>
      </c>
      <c r="Q250" s="114">
        <f>'Segment Data'!Q36</f>
        <v>-1.1836985527769557E-2</v>
      </c>
    </row>
    <row r="251" spans="2:17">
      <c r="B251" s="494"/>
      <c r="C251" s="421" t="s">
        <v>193</v>
      </c>
      <c r="D251" s="355">
        <f>'Segment Data'!D37</f>
        <v>9710812.2903754208</v>
      </c>
      <c r="E251" s="347">
        <f>'Segment Data'!E37</f>
        <v>-647857.63904260844</v>
      </c>
      <c r="F251" s="114">
        <f>'Segment Data'!F37</f>
        <v>-6.2542550680443038E-2</v>
      </c>
      <c r="G251" s="348">
        <f>'Segment Data'!G37</f>
        <v>0.19453121056040054</v>
      </c>
      <c r="H251" s="115">
        <f>'Segment Data'!H37</f>
        <v>-1.8539357023097336E-2</v>
      </c>
      <c r="I251" s="349">
        <f>'Segment Data'!I37</f>
        <v>2.7066719280835687</v>
      </c>
      <c r="J251" s="350">
        <f>'Segment Data'!J37</f>
        <v>-5.6068740823026264E-2</v>
      </c>
      <c r="K251" s="114">
        <f>'Segment Data'!K37</f>
        <v>-2.0294608702892295E-2</v>
      </c>
      <c r="L251" s="351">
        <f>'Segment Data'!L37</f>
        <v>26283983.025248054</v>
      </c>
      <c r="M251" s="352">
        <f>'Segment Data'!M37</f>
        <v>-2334335.6645349413</v>
      </c>
      <c r="N251" s="114">
        <f>'Segment Data'!N37</f>
        <v>-8.1567882789994953E-2</v>
      </c>
      <c r="O251" s="353">
        <f>'Segment Data'!O37</f>
        <v>15259150.085683275</v>
      </c>
      <c r="P251" s="354">
        <f>'Segment Data'!P37</f>
        <v>-1162898.8020853512</v>
      </c>
      <c r="Q251" s="114">
        <f>'Segment Data'!Q37</f>
        <v>-7.0813259053898847E-2</v>
      </c>
    </row>
    <row r="252" spans="2:17" ht="15" thickBot="1">
      <c r="B252" s="495"/>
      <c r="C252" s="422" t="s">
        <v>292</v>
      </c>
      <c r="D252" s="356">
        <f>'Segment Data'!D38</f>
        <v>1373553.4627697731</v>
      </c>
      <c r="E252" s="113">
        <f>'Segment Data'!E38</f>
        <v>-848932.5450312153</v>
      </c>
      <c r="F252" s="111">
        <f>'Segment Data'!F38</f>
        <v>-0.38197430357331302</v>
      </c>
      <c r="G252" s="171">
        <f>'Segment Data'!G38</f>
        <v>2.7515619691965445E-2</v>
      </c>
      <c r="H252" s="112">
        <f>'Segment Data'!H38</f>
        <v>-1.8199357071961974E-2</v>
      </c>
      <c r="I252" s="234">
        <f>'Segment Data'!I38</f>
        <v>26.832091685512136</v>
      </c>
      <c r="J252" s="235">
        <f>'Segment Data'!J38</f>
        <v>2.4440410433441855</v>
      </c>
      <c r="K252" s="111">
        <f>'Segment Data'!K38</f>
        <v>0.10021469445033615</v>
      </c>
      <c r="L252" s="170">
        <f>'Segment Data'!L38</f>
        <v>36855312.44799123</v>
      </c>
      <c r="M252" s="169">
        <f>'Segment Data'!M38</f>
        <v>-17346788.861768954</v>
      </c>
      <c r="N252" s="111">
        <f>'Segment Data'!N38</f>
        <v>-0.3200390472434565</v>
      </c>
      <c r="O252" s="168">
        <f>'Segment Data'!O38</f>
        <v>8489410.2900929004</v>
      </c>
      <c r="P252" s="167">
        <f>'Segment Data'!P38</f>
        <v>-3959362.4105671663</v>
      </c>
      <c r="Q252" s="111">
        <f>'Segment Data'!Q38</f>
        <v>-0.31805243020922297</v>
      </c>
    </row>
    <row r="253" spans="2:17">
      <c r="B253" s="493" t="s">
        <v>151</v>
      </c>
      <c r="C253" s="224" t="s">
        <v>150</v>
      </c>
      <c r="D253" s="110">
        <f>Fat!D23</f>
        <v>4755430309.2333584</v>
      </c>
      <c r="E253" s="109">
        <f>Fat!E23</f>
        <v>137761235.10152531</v>
      </c>
      <c r="F253" s="107">
        <f>Fat!F23</f>
        <v>2.9833501034810677E-2</v>
      </c>
      <c r="G253" s="223">
        <f>Fat!G23</f>
        <v>95.262845900919089</v>
      </c>
      <c r="H253" s="108">
        <f>Fat!H23</f>
        <v>0.28063513041804811</v>
      </c>
      <c r="I253" s="236">
        <f>Fat!I23</f>
        <v>5.6010257400150767</v>
      </c>
      <c r="J253" s="237">
        <f>Fat!J23</f>
        <v>-6.4721221080676017E-2</v>
      </c>
      <c r="K253" s="107">
        <f>Fat!K23</f>
        <v>-1.1423245959462857E-2</v>
      </c>
      <c r="L253" s="222">
        <f>Fat!L23</f>
        <v>26635287566.863895</v>
      </c>
      <c r="M253" s="221">
        <f>Fat!M23</f>
        <v>472743042.75562286</v>
      </c>
      <c r="N253" s="107">
        <f>Fat!N23</f>
        <v>1.8069459655195214E-2</v>
      </c>
      <c r="O253" s="225">
        <f>Fat!O23</f>
        <v>6253746051.2695637</v>
      </c>
      <c r="P253" s="226">
        <f>Fat!P23</f>
        <v>132318854.98567581</v>
      </c>
      <c r="Q253" s="107">
        <f>Fat!Q23</f>
        <v>2.1615687117213799E-2</v>
      </c>
    </row>
    <row r="254" spans="2:17">
      <c r="B254" s="494"/>
      <c r="C254" s="220" t="s">
        <v>213</v>
      </c>
      <c r="D254" s="99">
        <f>Fat!D24</f>
        <v>218843581.77994826</v>
      </c>
      <c r="E254" s="98">
        <f>Fat!E24</f>
        <v>-7709832.9001268446</v>
      </c>
      <c r="F254" s="96">
        <f>Fat!F24</f>
        <v>-3.4030971949878572E-2</v>
      </c>
      <c r="G254" s="203">
        <f>Fat!G24</f>
        <v>4.3839697044933317</v>
      </c>
      <c r="H254" s="97">
        <f>Fat!H24</f>
        <v>-0.27607497139443016</v>
      </c>
      <c r="I254" s="238">
        <f>Fat!I24</f>
        <v>5.3626233776078491</v>
      </c>
      <c r="J254" s="239">
        <f>Fat!J24</f>
        <v>-1.8913033154725589E-2</v>
      </c>
      <c r="K254" s="96">
        <f>Fat!K24</f>
        <v>-3.5144300272504474E-3</v>
      </c>
      <c r="L254" s="202">
        <f>Fat!L24</f>
        <v>1173575707.6925857</v>
      </c>
      <c r="M254" s="201">
        <f>Fat!M24</f>
        <v>-45629742.390830994</v>
      </c>
      <c r="N254" s="96">
        <f>Fat!N24</f>
        <v>-3.7425802507451929E-2</v>
      </c>
      <c r="O254" s="200">
        <f>Fat!O24</f>
        <v>274049415.22730911</v>
      </c>
      <c r="P254" s="199">
        <f>Fat!P24</f>
        <v>-14465975.037319005</v>
      </c>
      <c r="Q254" s="96">
        <f>Fat!Q24</f>
        <v>-5.0139353134856075E-2</v>
      </c>
    </row>
    <row r="255" spans="2:17">
      <c r="B255" s="494"/>
      <c r="C255" s="220" t="s">
        <v>65</v>
      </c>
      <c r="D255" s="99">
        <f>Fat!D25</f>
        <v>2343082.3297402915</v>
      </c>
      <c r="E255" s="98">
        <f>Fat!E25</f>
        <v>-777890.29264730401</v>
      </c>
      <c r="F255" s="96">
        <f>Fat!F25</f>
        <v>-0.24924611227515514</v>
      </c>
      <c r="G255" s="203">
        <f>Fat!G25</f>
        <v>4.6937643156671607E-2</v>
      </c>
      <c r="H255" s="97">
        <f>Fat!H25</f>
        <v>-1.7258572438166128E-2</v>
      </c>
      <c r="I255" s="238">
        <f>Fat!I25</f>
        <v>4.8573784764498269</v>
      </c>
      <c r="J255" s="239">
        <f>Fat!J25</f>
        <v>0.1705525690933456</v>
      </c>
      <c r="K255" s="96">
        <f>Fat!K25</f>
        <v>3.6389781157786308E-2</v>
      </c>
      <c r="L255" s="202">
        <f>Fat!L25</f>
        <v>11381237.677030407</v>
      </c>
      <c r="M255" s="201">
        <f>Fat!M25</f>
        <v>-3246217.6657260712</v>
      </c>
      <c r="N255" s="96">
        <f>Fat!N25</f>
        <v>-0.22192634259749078</v>
      </c>
      <c r="O255" s="200">
        <f>Fat!O25</f>
        <v>3216154.1284659496</v>
      </c>
      <c r="P255" s="199">
        <f>Fat!P25</f>
        <v>-1073750.8436722942</v>
      </c>
      <c r="Q255" s="96">
        <f>Fat!Q25</f>
        <v>-0.25029711628719314</v>
      </c>
    </row>
    <row r="256" spans="2:17" ht="15" thickBot="1">
      <c r="B256" s="495"/>
      <c r="C256" s="227" t="s">
        <v>13</v>
      </c>
      <c r="D256" s="94">
        <f>Fat!D26</f>
        <v>15287545.423118968</v>
      </c>
      <c r="E256" s="93">
        <f>Fat!E26</f>
        <v>1016356.4162071478</v>
      </c>
      <c r="F256" s="91">
        <f>Fat!F26</f>
        <v>7.1217360775959609E-2</v>
      </c>
      <c r="G256" s="215">
        <f>Fat!G26</f>
        <v>0.30624675142819302</v>
      </c>
      <c r="H256" s="92">
        <f>Fat!H26</f>
        <v>1.2698413416334764E-2</v>
      </c>
      <c r="I256" s="240">
        <f>Fat!I26</f>
        <v>6.0210091853545489</v>
      </c>
      <c r="J256" s="241">
        <f>Fat!J26</f>
        <v>-0.3316011832406156</v>
      </c>
      <c r="K256" s="91">
        <f>Fat!K26</f>
        <v>-5.2199200643553226E-2</v>
      </c>
      <c r="L256" s="214">
        <f>Fat!L26</f>
        <v>92046451.414124191</v>
      </c>
      <c r="M256" s="213">
        <f>Fat!M26</f>
        <v>1387148.1566348374</v>
      </c>
      <c r="N256" s="91">
        <f>Fat!N26</f>
        <v>1.5300670827957694E-2</v>
      </c>
      <c r="O256" s="212">
        <f>Fat!O26</f>
        <v>27880375.776730455</v>
      </c>
      <c r="P256" s="211">
        <f>Fat!P26</f>
        <v>1442533.4970291741</v>
      </c>
      <c r="Q256" s="91">
        <f>Fat!Q26</f>
        <v>5.4563208365031264E-2</v>
      </c>
    </row>
    <row r="257" spans="2:17">
      <c r="B257" s="493" t="s">
        <v>67</v>
      </c>
      <c r="C257" s="224" t="s">
        <v>148</v>
      </c>
      <c r="D257" s="110">
        <f>'Form Data'!D98</f>
        <v>44598650.872664213</v>
      </c>
      <c r="E257" s="109">
        <f>'Form Data'!E98</f>
        <v>2694213.4543698952</v>
      </c>
      <c r="F257" s="107">
        <f>'Form Data'!F98</f>
        <v>6.429422801876529E-2</v>
      </c>
      <c r="G257" s="223">
        <f>'Form Data'!G98</f>
        <v>0.89341954969295678</v>
      </c>
      <c r="H257" s="108">
        <f>'Form Data'!H98</f>
        <v>3.147469327597463E-2</v>
      </c>
      <c r="I257" s="236">
        <f>'Form Data'!I98</f>
        <v>8.6359691783906314</v>
      </c>
      <c r="J257" s="237">
        <f>'Form Data'!J98</f>
        <v>-5.1306585175508346E-2</v>
      </c>
      <c r="K257" s="107">
        <f>'Form Data'!K98</f>
        <v>-5.9059464177118413E-3</v>
      </c>
      <c r="L257" s="222">
        <f>'Form Data'!L98</f>
        <v>385152574.33413255</v>
      </c>
      <c r="M257" s="221">
        <f>'Form Data'!M98</f>
        <v>21117170.764310241</v>
      </c>
      <c r="N257" s="107">
        <f>'Form Data'!N98</f>
        <v>5.8008563335406327E-2</v>
      </c>
      <c r="O257" s="225">
        <f>'Form Data'!O98</f>
        <v>70669431.242278248</v>
      </c>
      <c r="P257" s="226">
        <f>'Form Data'!P98</f>
        <v>3768453.6960566938</v>
      </c>
      <c r="Q257" s="107">
        <f>'Form Data'!Q98</f>
        <v>5.6328828580316154E-2</v>
      </c>
    </row>
    <row r="258" spans="2:17">
      <c r="B258" s="494"/>
      <c r="C258" s="220" t="s">
        <v>147</v>
      </c>
      <c r="D258" s="99">
        <f>'Form Data'!D99</f>
        <v>923072462.41981816</v>
      </c>
      <c r="E258" s="98">
        <f>'Form Data'!E99</f>
        <v>52648789.96997416</v>
      </c>
      <c r="F258" s="96">
        <f>'Form Data'!F99</f>
        <v>6.0486394886058108E-2</v>
      </c>
      <c r="G258" s="203">
        <f>'Form Data'!G99</f>
        <v>18.491388586253386</v>
      </c>
      <c r="H258" s="97">
        <f>'Form Data'!H99</f>
        <v>0.587384771989516</v>
      </c>
      <c r="I258" s="238">
        <f>'Form Data'!I99</f>
        <v>5.1531314045966363</v>
      </c>
      <c r="J258" s="239">
        <f>'Form Data'!J99</f>
        <v>-8.3627129483963003E-3</v>
      </c>
      <c r="K258" s="96">
        <f>'Form Data'!K99</f>
        <v>-1.6202116592499126E-3</v>
      </c>
      <c r="L258" s="202">
        <f>'Form Data'!L99</f>
        <v>4756713694.8139133</v>
      </c>
      <c r="M258" s="201">
        <f>'Form Data'!M99</f>
        <v>264027029.69209957</v>
      </c>
      <c r="N258" s="96">
        <f>'Form Data'!N99</f>
        <v>5.8768182464587877E-2</v>
      </c>
      <c r="O258" s="200">
        <f>'Form Data'!O99</f>
        <v>1208866152.2416606</v>
      </c>
      <c r="P258" s="199">
        <f>'Form Data'!P99</f>
        <v>58204153.772284508</v>
      </c>
      <c r="Q258" s="96">
        <f>'Form Data'!Q99</f>
        <v>5.0583189372472845E-2</v>
      </c>
    </row>
    <row r="259" spans="2:17">
      <c r="B259" s="494"/>
      <c r="C259" s="220" t="s">
        <v>146</v>
      </c>
      <c r="D259" s="99">
        <f>'Form Data'!D100</f>
        <v>3044655.8532281532</v>
      </c>
      <c r="E259" s="98">
        <f>'Form Data'!E100</f>
        <v>-1047884.1056516366</v>
      </c>
      <c r="F259" s="96">
        <f>'Form Data'!F100</f>
        <v>-0.25604737306913516</v>
      </c>
      <c r="G259" s="203">
        <f>'Form Data'!G100</f>
        <v>6.0991868770370855E-2</v>
      </c>
      <c r="H259" s="97">
        <f>'Form Data'!H100</f>
        <v>-2.318880479470066E-2</v>
      </c>
      <c r="I259" s="238">
        <f>'Form Data'!I100</f>
        <v>7.3895773662437607</v>
      </c>
      <c r="J259" s="239">
        <f>'Form Data'!J100</f>
        <v>0.577172705044803</v>
      </c>
      <c r="K259" s="96">
        <f>'Form Data'!K100</f>
        <v>8.4723784588454379E-2</v>
      </c>
      <c r="L259" s="202">
        <f>'Form Data'!L100</f>
        <v>22498719.981016345</v>
      </c>
      <c r="M259" s="201">
        <f>'Form Data'!M100</f>
        <v>-5381318.3109993264</v>
      </c>
      <c r="N259" s="96">
        <f>'Form Data'!N100</f>
        <v>-0.19301689096102986</v>
      </c>
      <c r="O259" s="200">
        <f>'Form Data'!O100</f>
        <v>4244389.7242050096</v>
      </c>
      <c r="P259" s="199">
        <f>'Form Data'!P100</f>
        <v>-838863.2793657966</v>
      </c>
      <c r="Q259" s="96">
        <f>'Form Data'!Q100</f>
        <v>-0.16502489228384357</v>
      </c>
    </row>
    <row r="260" spans="2:17">
      <c r="B260" s="494"/>
      <c r="C260" s="220" t="s">
        <v>145</v>
      </c>
      <c r="D260" s="99">
        <f>'Form Data'!D101</f>
        <v>51917561.893292859</v>
      </c>
      <c r="E260" s="98">
        <f>'Form Data'!E101</f>
        <v>2948919.9649212584</v>
      </c>
      <c r="F260" s="96">
        <f>'Form Data'!F101</f>
        <v>6.0220578900978344E-2</v>
      </c>
      <c r="G260" s="203">
        <f>'Form Data'!G101</f>
        <v>1.040035154881604</v>
      </c>
      <c r="H260" s="97">
        <f>'Form Data'!H101</f>
        <v>3.2784571499284043E-2</v>
      </c>
      <c r="I260" s="238">
        <f>'Form Data'!I101</f>
        <v>10.012165656034934</v>
      </c>
      <c r="J260" s="239">
        <f>'Form Data'!J101</f>
        <v>-0.45434167226064304</v>
      </c>
      <c r="K260" s="96">
        <f>'Form Data'!K101</f>
        <v>-4.3409100859496605E-2</v>
      </c>
      <c r="L260" s="202">
        <f>'Form Data'!L101</f>
        <v>519807230.13309485</v>
      </c>
      <c r="M260" s="201">
        <f>'Form Data'!M101</f>
        <v>7276580.5331114531</v>
      </c>
      <c r="N260" s="96">
        <f>'Form Data'!N101</f>
        <v>1.4197356858152058E-2</v>
      </c>
      <c r="O260" s="200">
        <f>'Form Data'!O101</f>
        <v>114139896.84486374</v>
      </c>
      <c r="P260" s="199">
        <f>'Form Data'!P101</f>
        <v>1701062.6527440846</v>
      </c>
      <c r="Q260" s="96">
        <f>'Form Data'!Q101</f>
        <v>1.5128782372801448E-2</v>
      </c>
    </row>
    <row r="261" spans="2:17">
      <c r="B261" s="494"/>
      <c r="C261" s="220" t="s">
        <v>144</v>
      </c>
      <c r="D261" s="99">
        <f>'Form Data'!D102</f>
        <v>27196325.433660146</v>
      </c>
      <c r="E261" s="98">
        <f>'Form Data'!E102</f>
        <v>860944.42877491564</v>
      </c>
      <c r="F261" s="96">
        <f>'Form Data'!F102</f>
        <v>3.2691550147507263E-2</v>
      </c>
      <c r="G261" s="203">
        <f>'Form Data'!G102</f>
        <v>0.54480860624276251</v>
      </c>
      <c r="H261" s="97">
        <f>'Form Data'!H102</f>
        <v>3.1083091512597028E-3</v>
      </c>
      <c r="I261" s="238">
        <f>'Form Data'!I102</f>
        <v>6.3033508487285754</v>
      </c>
      <c r="J261" s="239">
        <f>'Form Data'!J102</f>
        <v>3.9547984846683093E-2</v>
      </c>
      <c r="K261" s="96">
        <f>'Form Data'!K102</f>
        <v>6.3137339578043265E-3</v>
      </c>
      <c r="L261" s="202">
        <f>'Form Data'!L102</f>
        <v>171427981.00456023</v>
      </c>
      <c r="M261" s="201">
        <f>'Form Data'!M102</f>
        <v>6468346.0447393358</v>
      </c>
      <c r="N261" s="96">
        <f>'Form Data'!N102</f>
        <v>3.9211689855611201E-2</v>
      </c>
      <c r="O261" s="200">
        <f>'Form Data'!O102</f>
        <v>47932579.385728121</v>
      </c>
      <c r="P261" s="199">
        <f>'Form Data'!P102</f>
        <v>646391.71375362575</v>
      </c>
      <c r="Q261" s="96">
        <f>'Form Data'!Q102</f>
        <v>1.3669778545854907E-2</v>
      </c>
    </row>
    <row r="262" spans="2:17">
      <c r="B262" s="494"/>
      <c r="C262" s="220" t="s">
        <v>143</v>
      </c>
      <c r="D262" s="99">
        <f>'Form Data'!D103</f>
        <v>4832607.7499715639</v>
      </c>
      <c r="E262" s="98">
        <f>'Form Data'!E103</f>
        <v>49799.262190323323</v>
      </c>
      <c r="F262" s="96">
        <f>'Form Data'!F103</f>
        <v>1.0412138039301957E-2</v>
      </c>
      <c r="G262" s="203">
        <f>'Form Data'!G103</f>
        <v>9.6808897922709025E-2</v>
      </c>
      <c r="H262" s="97">
        <f>'Form Data'!H103</f>
        <v>-1.5701146415008777E-3</v>
      </c>
      <c r="I262" s="238">
        <f>'Form Data'!I103</f>
        <v>8.0980793077247064</v>
      </c>
      <c r="J262" s="239">
        <f>'Form Data'!J103</f>
        <v>-8.544910010988005E-3</v>
      </c>
      <c r="K262" s="96">
        <f>'Form Data'!K103</f>
        <v>-1.0540651424662596E-3</v>
      </c>
      <c r="L262" s="202">
        <f>'Form Data'!L103</f>
        <v>39134840.822394773</v>
      </c>
      <c r="M262" s="201">
        <f>'Form Data'!M103</f>
        <v>362409.70655553788</v>
      </c>
      <c r="N262" s="96">
        <f>'Form Data'!N103</f>
        <v>9.3470978250700144E-3</v>
      </c>
      <c r="O262" s="200">
        <f>'Form Data'!O103</f>
        <v>7263921.3211015891</v>
      </c>
      <c r="P262" s="199">
        <f>'Form Data'!P103</f>
        <v>140040.95005606022</v>
      </c>
      <c r="Q262" s="96">
        <f>'Form Data'!Q103</f>
        <v>1.9657959252831651E-2</v>
      </c>
    </row>
    <row r="263" spans="2:17">
      <c r="B263" s="494"/>
      <c r="C263" s="220" t="s">
        <v>142</v>
      </c>
      <c r="D263" s="99">
        <f>'Form Data'!D104</f>
        <v>103833995.79017417</v>
      </c>
      <c r="E263" s="98">
        <f>'Form Data'!E104</f>
        <v>435988.16684162617</v>
      </c>
      <c r="F263" s="96">
        <f>'Form Data'!F104</f>
        <v>4.2166012369395222E-3</v>
      </c>
      <c r="G263" s="203">
        <f>'Form Data'!G104</f>
        <v>2.0800477132490465</v>
      </c>
      <c r="H263" s="97">
        <f>'Form Data'!H104</f>
        <v>-4.6776707397789163E-2</v>
      </c>
      <c r="I263" s="238">
        <f>'Form Data'!I104</f>
        <v>7.950832626353237</v>
      </c>
      <c r="J263" s="239">
        <f>'Form Data'!J104</f>
        <v>5.3683737191240866E-2</v>
      </c>
      <c r="K263" s="96">
        <f>'Form Data'!K104</f>
        <v>6.797863120564452E-3</v>
      </c>
      <c r="L263" s="202">
        <f>'Form Data'!L104</f>
        <v>825566721.45314145</v>
      </c>
      <c r="M263" s="201">
        <f>'Form Data'!M104</f>
        <v>9017260.4089772701</v>
      </c>
      <c r="N263" s="96">
        <f>'Form Data'!N104</f>
        <v>1.1043128235546725E-2</v>
      </c>
      <c r="O263" s="200">
        <f>'Form Data'!O104</f>
        <v>179624187.6799022</v>
      </c>
      <c r="P263" s="199">
        <f>'Form Data'!P104</f>
        <v>731239.12413904071</v>
      </c>
      <c r="Q263" s="96">
        <f>'Form Data'!Q104</f>
        <v>4.0875793598488565E-3</v>
      </c>
    </row>
    <row r="264" spans="2:17" ht="15" customHeight="1">
      <c r="B264" s="494"/>
      <c r="C264" s="220" t="s">
        <v>141</v>
      </c>
      <c r="D264" s="99">
        <f>'Form Data'!D105</f>
        <v>113616297.8446039</v>
      </c>
      <c r="E264" s="98">
        <f>'Form Data'!E105</f>
        <v>-1569222.4193710089</v>
      </c>
      <c r="F264" s="96">
        <f>'Form Data'!F105</f>
        <v>-1.3623434749218165E-2</v>
      </c>
      <c r="G264" s="203">
        <f>'Form Data'!G105</f>
        <v>2.2760110378209539</v>
      </c>
      <c r="H264" s="97">
        <f>'Form Data'!H105</f>
        <v>-9.327424178293775E-2</v>
      </c>
      <c r="I264" s="238">
        <f>'Form Data'!I105</f>
        <v>4.215119071356626</v>
      </c>
      <c r="J264" s="239">
        <f>'Form Data'!J105</f>
        <v>5.8156255110642263E-2</v>
      </c>
      <c r="K264" s="96">
        <f>'Form Data'!K105</f>
        <v>1.3990083068186129E-2</v>
      </c>
      <c r="L264" s="202">
        <f>'Form Data'!L105</f>
        <v>478906223.86172462</v>
      </c>
      <c r="M264" s="201">
        <f>'Form Data'!M105</f>
        <v>84299.154432654381</v>
      </c>
      <c r="N264" s="96">
        <f>'Form Data'!N105</f>
        <v>1.7605533515238926E-4</v>
      </c>
      <c r="O264" s="200">
        <f>'Form Data'!O105</f>
        <v>59327638.985623896</v>
      </c>
      <c r="P264" s="199">
        <f>'Form Data'!P105</f>
        <v>238707.15453834832</v>
      </c>
      <c r="Q264" s="96">
        <f>'Form Data'!Q105</f>
        <v>4.0397947152053457E-3</v>
      </c>
    </row>
    <row r="265" spans="2:17">
      <c r="B265" s="494"/>
      <c r="C265" s="220" t="s">
        <v>140</v>
      </c>
      <c r="D265" s="99">
        <f>'Form Data'!D106</f>
        <v>20833637.985065214</v>
      </c>
      <c r="E265" s="98">
        <f>'Form Data'!E106</f>
        <v>-191335.03771144897</v>
      </c>
      <c r="F265" s="96">
        <f>'Form Data'!F106</f>
        <v>-9.1003701885454449E-3</v>
      </c>
      <c r="G265" s="203">
        <f>'Form Data'!G106</f>
        <v>0.41734848707030264</v>
      </c>
      <c r="H265" s="97">
        <f>'Form Data'!H106</f>
        <v>-1.5120446288445388E-2</v>
      </c>
      <c r="I265" s="238">
        <f>'Form Data'!I106</f>
        <v>10.383041543886888</v>
      </c>
      <c r="J265" s="239">
        <f>'Form Data'!J106</f>
        <v>-5.6687636342752867E-2</v>
      </c>
      <c r="K265" s="96">
        <f>'Form Data'!K106</f>
        <v>-5.4299910815795629E-3</v>
      </c>
      <c r="L265" s="202">
        <f>'Form Data'!L106</f>
        <v>216316528.70923203</v>
      </c>
      <c r="M265" s="201">
        <f>'Form Data'!M106</f>
        <v>-3178495.6701905131</v>
      </c>
      <c r="N265" s="96">
        <f>'Form Data'!N106</f>
        <v>-1.4480946341162228E-2</v>
      </c>
      <c r="O265" s="200">
        <f>'Form Data'!O106</f>
        <v>41820762.595026925</v>
      </c>
      <c r="P265" s="199">
        <f>'Form Data'!P106</f>
        <v>-2729.1195617243648</v>
      </c>
      <c r="Q265" s="96">
        <f>'Form Data'!Q106</f>
        <v>-6.525326915190124E-5</v>
      </c>
    </row>
    <row r="266" spans="2:17">
      <c r="B266" s="494"/>
      <c r="C266" s="220" t="s">
        <v>139</v>
      </c>
      <c r="D266" s="99">
        <f>'Form Data'!D107</f>
        <v>57038772.814680338</v>
      </c>
      <c r="E266" s="98">
        <f>'Form Data'!E107</f>
        <v>5497854.8475509658</v>
      </c>
      <c r="F266" s="96">
        <f>'Form Data'!F107</f>
        <v>0.10666971145250588</v>
      </c>
      <c r="G266" s="203">
        <f>'Form Data'!G107</f>
        <v>1.1426254769147095</v>
      </c>
      <c r="H266" s="97">
        <f>'Form Data'!H107</f>
        <v>8.2464981420696137E-2</v>
      </c>
      <c r="I266" s="238">
        <f>'Form Data'!I107</f>
        <v>11.604405684985547</v>
      </c>
      <c r="J266" s="239">
        <f>'Form Data'!J107</f>
        <v>-0.18400647203673337</v>
      </c>
      <c r="K266" s="96">
        <f>'Form Data'!K107</f>
        <v>-1.5609097271605142E-2</v>
      </c>
      <c r="L266" s="202">
        <f>'Form Data'!L107</f>
        <v>661901059.5152756</v>
      </c>
      <c r="M266" s="201">
        <f>'Form Data'!M107</f>
        <v>54315475.56747961</v>
      </c>
      <c r="N266" s="96">
        <f>'Form Data'!N107</f>
        <v>8.9395596278904504E-2</v>
      </c>
      <c r="O266" s="200">
        <f>'Form Data'!O107</f>
        <v>116566205.20345661</v>
      </c>
      <c r="P266" s="199">
        <f>'Form Data'!P107</f>
        <v>10636952.100546211</v>
      </c>
      <c r="Q266" s="96">
        <f>'Form Data'!Q107</f>
        <v>0.10041562447544494</v>
      </c>
    </row>
    <row r="267" spans="2:17">
      <c r="B267" s="494"/>
      <c r="C267" s="220" t="s">
        <v>138</v>
      </c>
      <c r="D267" s="99">
        <f>'Form Data'!D108</f>
        <v>130365849.74331132</v>
      </c>
      <c r="E267" s="98">
        <f>'Form Data'!E108</f>
        <v>9608248.7065038234</v>
      </c>
      <c r="F267" s="96">
        <f>'Form Data'!F108</f>
        <v>7.9566409269551344E-2</v>
      </c>
      <c r="G267" s="203">
        <f>'Form Data'!G108</f>
        <v>2.6115453381213714</v>
      </c>
      <c r="H267" s="97">
        <f>'Form Data'!H108</f>
        <v>0.12764626920107114</v>
      </c>
      <c r="I267" s="238">
        <f>'Form Data'!I108</f>
        <v>7.1998904722283985</v>
      </c>
      <c r="J267" s="239">
        <f>'Form Data'!J108</f>
        <v>-6.4956855599909602E-2</v>
      </c>
      <c r="K267" s="96">
        <f>'Form Data'!K108</f>
        <v>-8.9412554275008077E-3</v>
      </c>
      <c r="L267" s="202">
        <f>'Form Data'!L108</f>
        <v>938619839.47082615</v>
      </c>
      <c r="M267" s="201">
        <f>'Form Data'!M108</f>
        <v>61334304.26361835</v>
      </c>
      <c r="N267" s="96">
        <f>'Form Data'!N108</f>
        <v>6.9913730253322454E-2</v>
      </c>
      <c r="O267" s="200">
        <f>'Form Data'!O108</f>
        <v>150858232.10263804</v>
      </c>
      <c r="P267" s="199">
        <f>'Form Data'!P108</f>
        <v>8121204.5597937107</v>
      </c>
      <c r="Q267" s="96">
        <f>'Form Data'!Q108</f>
        <v>5.6896270712629406E-2</v>
      </c>
    </row>
    <row r="268" spans="2:17">
      <c r="B268" s="494"/>
      <c r="C268" s="220" t="s">
        <v>137</v>
      </c>
      <c r="D268" s="99">
        <f>'Form Data'!D109</f>
        <v>12193486.496187262</v>
      </c>
      <c r="E268" s="98">
        <f>'Form Data'!E109</f>
        <v>1062218.4847145975</v>
      </c>
      <c r="F268" s="96">
        <f>'Form Data'!F109</f>
        <v>9.5426548315951126E-2</v>
      </c>
      <c r="G268" s="203">
        <f>'Form Data'!G109</f>
        <v>0.24426521882275043</v>
      </c>
      <c r="H268" s="97">
        <f>'Form Data'!H109</f>
        <v>1.5302851135670092E-2</v>
      </c>
      <c r="I268" s="238">
        <f>'Form Data'!I109</f>
        <v>10.581291402841316</v>
      </c>
      <c r="J268" s="239">
        <f>'Form Data'!J109</f>
        <v>-9.7757121618418097E-2</v>
      </c>
      <c r="K268" s="96">
        <f>'Form Data'!K109</f>
        <v>-9.1541040753313502E-3</v>
      </c>
      <c r="L268" s="202">
        <f>'Form Data'!L109</f>
        <v>129022833.83276796</v>
      </c>
      <c r="M268" s="201">
        <f>'Form Data'!M109</f>
        <v>10151482.599484965</v>
      </c>
      <c r="N268" s="96">
        <f>'Form Data'!N109</f>
        <v>8.539889968578597E-2</v>
      </c>
      <c r="O268" s="200">
        <f>'Form Data'!O109</f>
        <v>27626115.296706967</v>
      </c>
      <c r="P268" s="199">
        <f>'Form Data'!P109</f>
        <v>1983715.0932697207</v>
      </c>
      <c r="Q268" s="96">
        <f>'Form Data'!Q109</f>
        <v>7.7360741487991158E-2</v>
      </c>
    </row>
    <row r="269" spans="2:17">
      <c r="B269" s="494"/>
      <c r="C269" s="220" t="s">
        <v>136</v>
      </c>
      <c r="D269" s="99">
        <f>'Form Data'!D110</f>
        <v>891508493.52037752</v>
      </c>
      <c r="E269" s="98">
        <f>'Form Data'!E110</f>
        <v>19223316.355728745</v>
      </c>
      <c r="F269" s="96">
        <f>'Form Data'!F110</f>
        <v>2.2037880338874813E-2</v>
      </c>
      <c r="G269" s="203">
        <f>'Form Data'!G110</f>
        <v>17.859085448627642</v>
      </c>
      <c r="H269" s="97">
        <f>'Form Data'!H110</f>
        <v>-8.3208210649665659E-2</v>
      </c>
      <c r="I269" s="238">
        <f>'Form Data'!I110</f>
        <v>4.6661698673189305</v>
      </c>
      <c r="J269" s="239">
        <f>'Form Data'!J110</f>
        <v>-6.2603064384603613E-2</v>
      </c>
      <c r="K269" s="96">
        <f>'Form Data'!K110</f>
        <v>-1.3238754596332657E-2</v>
      </c>
      <c r="L269" s="202">
        <f>'Form Data'!L110</f>
        <v>4159930068.9236798</v>
      </c>
      <c r="M269" s="201">
        <f>'Form Data'!M110</f>
        <v>35091534.421267033</v>
      </c>
      <c r="N269" s="96">
        <f>'Form Data'!N110</f>
        <v>8.5073716529125154E-3</v>
      </c>
      <c r="O269" s="200">
        <f>'Form Data'!O110</f>
        <v>980969473.39905536</v>
      </c>
      <c r="P269" s="199">
        <f>'Form Data'!P110</f>
        <v>10231362.601586342</v>
      </c>
      <c r="Q269" s="96">
        <f>'Form Data'!Q110</f>
        <v>1.053977636994307E-2</v>
      </c>
    </row>
    <row r="270" spans="2:17">
      <c r="B270" s="494"/>
      <c r="C270" s="220" t="s">
        <v>135</v>
      </c>
      <c r="D270" s="99">
        <f>'Form Data'!D111</f>
        <v>615843942.53445268</v>
      </c>
      <c r="E270" s="98">
        <f>'Form Data'!E111</f>
        <v>6841756.3183547258</v>
      </c>
      <c r="F270" s="96">
        <f>'Form Data'!F111</f>
        <v>1.1234370702122572E-2</v>
      </c>
      <c r="G270" s="203">
        <f>'Form Data'!G111</f>
        <v>12.336853403731624</v>
      </c>
      <c r="H270" s="97">
        <f>'Form Data'!H111</f>
        <v>-0.18989398380147904</v>
      </c>
      <c r="I270" s="238">
        <f>'Form Data'!I111</f>
        <v>4.4211880329791544</v>
      </c>
      <c r="J270" s="239">
        <f>'Form Data'!J111</f>
        <v>-7.1609300208885784E-2</v>
      </c>
      <c r="K270" s="96">
        <f>'Form Data'!K111</f>
        <v>-1.5938689172536658E-2</v>
      </c>
      <c r="L270" s="202">
        <f>'Form Data'!L111</f>
        <v>2722761868.9160242</v>
      </c>
      <c r="M270" s="201">
        <f>'Form Data'!M111</f>
        <v>-13361529.221346855</v>
      </c>
      <c r="N270" s="96">
        <f>'Form Data'!N111</f>
        <v>-4.8833796130842563E-3</v>
      </c>
      <c r="O270" s="200">
        <f>'Form Data'!O111</f>
        <v>848948256.2409246</v>
      </c>
      <c r="P270" s="199">
        <f>'Form Data'!P111</f>
        <v>7611145.5490905046</v>
      </c>
      <c r="Q270" s="96">
        <f>'Form Data'!Q111</f>
        <v>9.0464873739277193E-3</v>
      </c>
    </row>
    <row r="271" spans="2:17">
      <c r="B271" s="494"/>
      <c r="C271" s="220" t="s">
        <v>134</v>
      </c>
      <c r="D271" s="99">
        <f>'Form Data'!D112</f>
        <v>1062462820.7794992</v>
      </c>
      <c r="E271" s="98">
        <f>'Form Data'!E112</f>
        <v>37368793.059376359</v>
      </c>
      <c r="F271" s="96">
        <f>'Form Data'!F112</f>
        <v>3.6454014996543327E-2</v>
      </c>
      <c r="G271" s="203">
        <f>'Form Data'!G112</f>
        <v>21.283716801580113</v>
      </c>
      <c r="H271" s="97">
        <f>'Form Data'!H112</f>
        <v>0.19825237409723684</v>
      </c>
      <c r="I271" s="238">
        <f>'Form Data'!I112</f>
        <v>5.314558888759545</v>
      </c>
      <c r="J271" s="239">
        <f>'Form Data'!J112</f>
        <v>-7.2351254919165164E-2</v>
      </c>
      <c r="K271" s="96">
        <f>'Form Data'!K112</f>
        <v>-1.3430937771268751E-2</v>
      </c>
      <c r="L271" s="202">
        <f>'Form Data'!L112</f>
        <v>5646521228.1502266</v>
      </c>
      <c r="M271" s="201">
        <f>'Form Data'!M112</f>
        <v>124431812.00023174</v>
      </c>
      <c r="N271" s="96">
        <f>'Form Data'!N112</f>
        <v>2.2533465618343011E-2</v>
      </c>
      <c r="O271" s="200">
        <f>'Form Data'!O112</f>
        <v>1473692753.0904524</v>
      </c>
      <c r="P271" s="199">
        <f>'Form Data'!P112</f>
        <v>65278907.598027468</v>
      </c>
      <c r="Q271" s="96">
        <f>'Form Data'!Q112</f>
        <v>4.6349237340253459E-2</v>
      </c>
    </row>
    <row r="272" spans="2:17">
      <c r="B272" s="494"/>
      <c r="C272" s="220" t="s">
        <v>133</v>
      </c>
      <c r="D272" s="99">
        <f>'Form Data'!D113</f>
        <v>279756828.01999414</v>
      </c>
      <c r="E272" s="98">
        <f>'Form Data'!E113</f>
        <v>432560.67828845978</v>
      </c>
      <c r="F272" s="96">
        <f>'Form Data'!F113</f>
        <v>1.548596841961087E-3</v>
      </c>
      <c r="G272" s="203">
        <f>'Form Data'!G113</f>
        <v>5.6042103162889303</v>
      </c>
      <c r="H272" s="97">
        <f>'Form Data'!H113</f>
        <v>-0.14129374821654217</v>
      </c>
      <c r="I272" s="238">
        <f>'Form Data'!I113</f>
        <v>6.9820615091255425</v>
      </c>
      <c r="J272" s="239">
        <f>'Form Data'!J113</f>
        <v>8.3309802743806394E-2</v>
      </c>
      <c r="K272" s="96">
        <f>'Form Data'!K113</f>
        <v>1.2076069162880598E-2</v>
      </c>
      <c r="L272" s="202">
        <f>'Form Data'!L113</f>
        <v>1953279380.8334551</v>
      </c>
      <c r="M272" s="201">
        <f>'Form Data'!M113</f>
        <v>26290614.876034737</v>
      </c>
      <c r="N272" s="96">
        <f>'Form Data'!N113</f>
        <v>1.3643366967410576E-2</v>
      </c>
      <c r="O272" s="200">
        <f>'Form Data'!O113</f>
        <v>445886387.65595305</v>
      </c>
      <c r="P272" s="199">
        <f>'Form Data'!P113</f>
        <v>-7368822.0568332076</v>
      </c>
      <c r="Q272" s="96">
        <f>'Form Data'!Q113</f>
        <v>-1.6257556226441615E-2</v>
      </c>
    </row>
    <row r="273" spans="2:17">
      <c r="B273" s="494"/>
      <c r="C273" s="220" t="s">
        <v>132</v>
      </c>
      <c r="D273" s="99">
        <f>'Form Data'!D114</f>
        <v>49334274.1727788</v>
      </c>
      <c r="E273" s="98">
        <f>'Form Data'!E114</f>
        <v>-947929.70749870688</v>
      </c>
      <c r="F273" s="96">
        <f>'Form Data'!F114</f>
        <v>-1.8852190921379224E-2</v>
      </c>
      <c r="G273" s="203">
        <f>'Form Data'!G114</f>
        <v>0.98828561298226314</v>
      </c>
      <c r="H273" s="97">
        <f>'Form Data'!H114</f>
        <v>-4.5984017493528984E-2</v>
      </c>
      <c r="I273" s="238">
        <f>'Form Data'!I114</f>
        <v>7.2929011769447962</v>
      </c>
      <c r="J273" s="239">
        <f>'Form Data'!J114</f>
        <v>-0.17024287896162349</v>
      </c>
      <c r="K273" s="96">
        <f>'Form Data'!K114</f>
        <v>-2.2811147377879069E-2</v>
      </c>
      <c r="L273" s="202">
        <f>'Form Data'!L114</f>
        <v>359789986.17837578</v>
      </c>
      <c r="M273" s="201">
        <f>'Form Data'!M114</f>
        <v>-15473344.828592002</v>
      </c>
      <c r="N273" s="96">
        <f>'Form Data'!N114</f>
        <v>-4.1233298193754771E-2</v>
      </c>
      <c r="O273" s="200">
        <f>'Form Data'!O114</f>
        <v>77133442.379989415</v>
      </c>
      <c r="P273" s="199">
        <f>'Form Data'!P114</f>
        <v>-2317737.0878445208</v>
      </c>
      <c r="Q273" s="96">
        <f>'Form Data'!Q114</f>
        <v>-2.9171839906830636E-2</v>
      </c>
    </row>
    <row r="274" spans="2:17">
      <c r="B274" s="499"/>
      <c r="C274" s="216" t="s">
        <v>131</v>
      </c>
      <c r="D274" s="99">
        <f>'Form Data'!D115</f>
        <v>234102901.72053385</v>
      </c>
      <c r="E274" s="98">
        <f>'Form Data'!E115</f>
        <v>12638103.982037932</v>
      </c>
      <c r="F274" s="96">
        <f>'Form Data'!F115</f>
        <v>5.7065972159426062E-2</v>
      </c>
      <c r="G274" s="203">
        <f>'Form Data'!G115</f>
        <v>4.6896510307931569</v>
      </c>
      <c r="H274" s="97">
        <f>'Form Data'!H115</f>
        <v>0.13427563265485976</v>
      </c>
      <c r="I274" s="238">
        <f>'Form Data'!I115</f>
        <v>5.0257145797977678</v>
      </c>
      <c r="J274" s="239">
        <f>'Form Data'!J115</f>
        <v>-0.15320040321417672</v>
      </c>
      <c r="K274" s="96">
        <f>'Form Data'!K115</f>
        <v>-2.9581563651210719E-2</v>
      </c>
      <c r="L274" s="202">
        <f>'Form Data'!L115</f>
        <v>1176534366.3498509</v>
      </c>
      <c r="M274" s="201">
        <f>'Form Data'!M115</f>
        <v>29587007.132244587</v>
      </c>
      <c r="N274" s="96">
        <f>'Form Data'!N115</f>
        <v>2.5796307820463056E-2</v>
      </c>
      <c r="O274" s="200">
        <f>'Form Data'!O115</f>
        <v>210729177.87564188</v>
      </c>
      <c r="P274" s="199">
        <f>'Form Data'!P115</f>
        <v>2578048.6927632689</v>
      </c>
      <c r="Q274" s="96">
        <f>'Form Data'!Q115</f>
        <v>1.2385465804983609E-2</v>
      </c>
    </row>
    <row r="275" spans="2:17" ht="15" thickBot="1">
      <c r="B275" s="494"/>
      <c r="C275" s="228" t="s">
        <v>130</v>
      </c>
      <c r="D275" s="94">
        <f>'Form Data'!D116</f>
        <v>88166121.55389455</v>
      </c>
      <c r="E275" s="93">
        <f>'Form Data'!E116</f>
        <v>351711.59841321409</v>
      </c>
      <c r="F275" s="91">
        <f>'Form Data'!F116</f>
        <v>4.0051695227641898E-3</v>
      </c>
      <c r="G275" s="215">
        <f>'Form Data'!G116</f>
        <v>1.7661820498057923</v>
      </c>
      <c r="H275" s="92">
        <f>'Form Data'!H116</f>
        <v>-4.0098708121163895E-2</v>
      </c>
      <c r="I275" s="240">
        <f>'Form Data'!I116</f>
        <v>3.1646467538109886</v>
      </c>
      <c r="J275" s="241">
        <f>'Form Data'!J116</f>
        <v>-5.3225417989728463E-3</v>
      </c>
      <c r="K275" s="91">
        <f>'Form Data'!K116</f>
        <v>-1.6790515309861036E-3</v>
      </c>
      <c r="L275" s="214">
        <f>'Form Data'!L116</f>
        <v>279014630.3716374</v>
      </c>
      <c r="M275" s="213">
        <f>'Form Data'!M116</f>
        <v>645647.10065585375</v>
      </c>
      <c r="N275" s="91">
        <f>'Form Data'!N116</f>
        <v>2.3193931057589883E-3</v>
      </c>
      <c r="O275" s="212">
        <f>'Form Data'!O116</f>
        <v>67245630.657300115</v>
      </c>
      <c r="P275" s="211">
        <f>'Form Data'!P116</f>
        <v>678236.45305231214</v>
      </c>
      <c r="Q275" s="91">
        <f>'Form Data'!Q116</f>
        <v>1.0188718683674004E-2</v>
      </c>
    </row>
    <row r="276" spans="2:17">
      <c r="B276" s="493" t="s">
        <v>68</v>
      </c>
      <c r="C276" s="210" t="s">
        <v>129</v>
      </c>
      <c r="D276" s="104">
        <f>Package!D38</f>
        <v>1976663440.9422882</v>
      </c>
      <c r="E276" s="103">
        <f>Package!E38</f>
        <v>50387623.961181879</v>
      </c>
      <c r="F276" s="101">
        <f>Package!F38</f>
        <v>2.6158052505767457E-2</v>
      </c>
      <c r="G276" s="209">
        <f>Package!G38</f>
        <v>39.597380789462726</v>
      </c>
      <c r="H276" s="102">
        <f>Package!H38</f>
        <v>-2.4760319689235644E-2</v>
      </c>
      <c r="I276" s="242">
        <f>Package!I38</f>
        <v>4.7492075723254192</v>
      </c>
      <c r="J276" s="243">
        <f>Package!J38</f>
        <v>-9.5476349919424663E-2</v>
      </c>
      <c r="K276" s="101">
        <f>Package!K38</f>
        <v>-1.9707446647042461E-2</v>
      </c>
      <c r="L276" s="208">
        <f>Package!L38</f>
        <v>9387584981.6619339</v>
      </c>
      <c r="M276" s="207">
        <f>Package!M38</f>
        <v>55387501.324516296</v>
      </c>
      <c r="N276" s="101">
        <f>Package!N38</f>
        <v>5.9350974345769728E-3</v>
      </c>
      <c r="O276" s="206">
        <f>Package!O38</f>
        <v>2598405888.6942692</v>
      </c>
      <c r="P276" s="205">
        <f>Package!P38</f>
        <v>44760832.016695976</v>
      </c>
      <c r="Q276" s="101">
        <f>Package!Q38</f>
        <v>1.7528212035439326E-2</v>
      </c>
    </row>
    <row r="277" spans="2:17">
      <c r="B277" s="494"/>
      <c r="C277" s="204" t="s">
        <v>128</v>
      </c>
      <c r="D277" s="99">
        <f>Package!D39</f>
        <v>14230149.062994843</v>
      </c>
      <c r="E277" s="98">
        <f>Package!E39</f>
        <v>160817.76053760946</v>
      </c>
      <c r="F277" s="96">
        <f>Package!F39</f>
        <v>1.1430376972466513E-2</v>
      </c>
      <c r="G277" s="203">
        <f>Package!G39</f>
        <v>0.28506452816753164</v>
      </c>
      <c r="H277" s="97">
        <f>Package!H39</f>
        <v>-4.3317385888178572E-3</v>
      </c>
      <c r="I277" s="238">
        <f>Package!I39</f>
        <v>11.079001312886373</v>
      </c>
      <c r="J277" s="239">
        <f>Package!J39</f>
        <v>0.30908904245973723</v>
      </c>
      <c r="K277" s="96">
        <f>Package!K39</f>
        <v>2.8699309214288808E-2</v>
      </c>
      <c r="L277" s="202">
        <f>Package!L39</f>
        <v>157655840.15148866</v>
      </c>
      <c r="M277" s="201">
        <f>Package!M39</f>
        <v>6130376.3204569519</v>
      </c>
      <c r="N277" s="96">
        <f>Package!N39</f>
        <v>4.0457730109924137E-2</v>
      </c>
      <c r="O277" s="200">
        <f>Package!O39</f>
        <v>19844233.805662677</v>
      </c>
      <c r="P277" s="199">
        <f>Package!P39</f>
        <v>-166567.60839772969</v>
      </c>
      <c r="Q277" s="96">
        <f>Package!Q39</f>
        <v>-8.3238849334985893E-3</v>
      </c>
    </row>
    <row r="278" spans="2:17">
      <c r="B278" s="494"/>
      <c r="C278" s="204" t="s">
        <v>127</v>
      </c>
      <c r="D278" s="99">
        <f>Package!D40</f>
        <v>22488366.822472159</v>
      </c>
      <c r="E278" s="98">
        <f>Package!E40</f>
        <v>-336265.43435739353</v>
      </c>
      <c r="F278" s="96">
        <f>Package!F40</f>
        <v>-1.4732567454916023E-2</v>
      </c>
      <c r="G278" s="203">
        <f>Package!G40</f>
        <v>0.4504967340206647</v>
      </c>
      <c r="H278" s="97">
        <f>Package!H40</f>
        <v>-1.8989926234424026E-2</v>
      </c>
      <c r="I278" s="238">
        <f>Package!I40</f>
        <v>6.6858521999029348</v>
      </c>
      <c r="J278" s="239">
        <f>Package!J40</f>
        <v>0.10015448027149265</v>
      </c>
      <c r="K278" s="96">
        <f>Package!K40</f>
        <v>1.5207876907702596E-2</v>
      </c>
      <c r="L278" s="202">
        <f>Package!L40</f>
        <v>150353896.79224965</v>
      </c>
      <c r="M278" s="201">
        <f>Package!M40</f>
        <v>37768.187021017075</v>
      </c>
      <c r="N278" s="96">
        <f>Package!N40</f>
        <v>2.5125838039779944E-4</v>
      </c>
      <c r="O278" s="200">
        <f>Package!O40</f>
        <v>44233775.414967336</v>
      </c>
      <c r="P278" s="199">
        <f>Package!P40</f>
        <v>-443324.6622260958</v>
      </c>
      <c r="Q278" s="96">
        <f>Package!Q40</f>
        <v>-9.9228611852630565E-3</v>
      </c>
    </row>
    <row r="279" spans="2:17">
      <c r="B279" s="494"/>
      <c r="C279" s="204" t="s">
        <v>126</v>
      </c>
      <c r="D279" s="99">
        <f>Package!D41</f>
        <v>535571733.45043463</v>
      </c>
      <c r="E279" s="98">
        <f>Package!E41</f>
        <v>12345736.974632263</v>
      </c>
      <c r="F279" s="96">
        <f>Package!F41</f>
        <v>2.3595419680572421E-2</v>
      </c>
      <c r="G279" s="203">
        <f>Package!G41</f>
        <v>10.728805637949101</v>
      </c>
      <c r="H279" s="97">
        <f>Package!H41</f>
        <v>-3.358575044064871E-2</v>
      </c>
      <c r="I279" s="238">
        <f>Package!I41</f>
        <v>7.174905166337239</v>
      </c>
      <c r="J279" s="239">
        <f>Package!J41</f>
        <v>-3.81628002590233E-2</v>
      </c>
      <c r="K279" s="96">
        <f>Package!K41</f>
        <v>-5.2907861725073621E-3</v>
      </c>
      <c r="L279" s="202">
        <f>Package!L41</f>
        <v>3842676397.2777143</v>
      </c>
      <c r="M279" s="201">
        <f>Package!M41</f>
        <v>68611722.807695389</v>
      </c>
      <c r="N279" s="96">
        <f>Package!N41</f>
        <v>1.817979518788462E-2</v>
      </c>
      <c r="O279" s="200">
        <f>Package!O41</f>
        <v>839742458.22274196</v>
      </c>
      <c r="P279" s="199">
        <f>Package!P41</f>
        <v>15105267.046947002</v>
      </c>
      <c r="Q279" s="96">
        <f>Package!Q41</f>
        <v>1.8317470044504559E-2</v>
      </c>
    </row>
    <row r="280" spans="2:17">
      <c r="B280" s="494"/>
      <c r="C280" s="204" t="s">
        <v>125</v>
      </c>
      <c r="D280" s="99">
        <f>Package!D42</f>
        <v>745500046.36126995</v>
      </c>
      <c r="E280" s="98">
        <f>Package!E42</f>
        <v>13387546.803335905</v>
      </c>
      <c r="F280" s="96">
        <f>Package!F42</f>
        <v>1.8286187999002348E-2</v>
      </c>
      <c r="G280" s="203">
        <f>Package!G42</f>
        <v>14.934180803312181</v>
      </c>
      <c r="H280" s="97">
        <f>Package!H42</f>
        <v>-0.12485929340670943</v>
      </c>
      <c r="I280" s="238">
        <f>Package!I42</f>
        <v>5.2823080262473274</v>
      </c>
      <c r="J280" s="239">
        <f>Package!J42</f>
        <v>-4.6214153827030202E-2</v>
      </c>
      <c r="K280" s="96">
        <f>Package!K42</f>
        <v>-8.6729776597055091E-3</v>
      </c>
      <c r="L280" s="202">
        <f>Package!L42</f>
        <v>3937960878.4618907</v>
      </c>
      <c r="M280" s="201">
        <f>Package!M42</f>
        <v>36883186.257760525</v>
      </c>
      <c r="N280" s="96">
        <f>Package!N42</f>
        <v>9.4546146393001788E-3</v>
      </c>
      <c r="O280" s="200">
        <f>Package!O42</f>
        <v>819744185.83122873</v>
      </c>
      <c r="P280" s="199">
        <f>Package!P42</f>
        <v>10318812.616929889</v>
      </c>
      <c r="Q280" s="96">
        <f>Package!Q42</f>
        <v>1.2748318694227465E-2</v>
      </c>
    </row>
    <row r="281" spans="2:17">
      <c r="B281" s="494"/>
      <c r="C281" s="204" t="s">
        <v>124</v>
      </c>
      <c r="D281" s="99">
        <f>Package!D43</f>
        <v>891150601.19575405</v>
      </c>
      <c r="E281" s="98">
        <f>Package!E43</f>
        <v>49342641.41474545</v>
      </c>
      <c r="F281" s="96">
        <f>Package!F43</f>
        <v>5.8615080602922365E-2</v>
      </c>
      <c r="G281" s="203">
        <f>Package!G43</f>
        <v>17.851915994098245</v>
      </c>
      <c r="H281" s="97">
        <f>Package!H43</f>
        <v>0.53651729822312078</v>
      </c>
      <c r="I281" s="238">
        <f>Package!I43</f>
        <v>5.7571820796354647</v>
      </c>
      <c r="J281" s="239">
        <f>Package!J43</f>
        <v>-6.3884803177923999E-2</v>
      </c>
      <c r="K281" s="96">
        <f>Package!K43</f>
        <v>-1.097475848740768E-2</v>
      </c>
      <c r="L281" s="202">
        <f>Package!L43</f>
        <v>5130516271.4605656</v>
      </c>
      <c r="M281" s="201">
        <f>Package!M43</f>
        <v>230295835.09063148</v>
      </c>
      <c r="N281" s="96">
        <f>Package!N43</f>
        <v>4.6997035762177633E-2</v>
      </c>
      <c r="O281" s="200">
        <f>Package!O43</f>
        <v>1162113423.8527656</v>
      </c>
      <c r="P281" s="199">
        <f>Package!P43</f>
        <v>60389738.934015989</v>
      </c>
      <c r="Q281" s="96">
        <f>Package!Q43</f>
        <v>5.4813870084375688E-2</v>
      </c>
    </row>
    <row r="282" spans="2:17" ht="15" thickBot="1">
      <c r="B282" s="495"/>
      <c r="C282" s="198" t="s">
        <v>123</v>
      </c>
      <c r="D282" s="197">
        <f>Package!D44</f>
        <v>66604025.716954365</v>
      </c>
      <c r="E282" s="139">
        <f>Package!E44</f>
        <v>8160855.37340606</v>
      </c>
      <c r="F282" s="137">
        <f>Package!F44</f>
        <v>0.13963745165489569</v>
      </c>
      <c r="G282" s="196">
        <f>Package!G44</f>
        <v>1.3342407785759272</v>
      </c>
      <c r="H282" s="138">
        <f>Package!H44</f>
        <v>0.13210579779867082</v>
      </c>
      <c r="I282" s="244">
        <f>Package!I44</f>
        <v>7.0088229407996936</v>
      </c>
      <c r="J282" s="245">
        <f>Package!J44</f>
        <v>-0.31202106729491685</v>
      </c>
      <c r="K282" s="137">
        <f>Package!K44</f>
        <v>-4.2620914603550789E-2</v>
      </c>
      <c r="L282" s="195">
        <f>Package!L44</f>
        <v>466815823.39460254</v>
      </c>
      <c r="M282" s="194">
        <f>Package!M44</f>
        <v>38962489.97098428</v>
      </c>
      <c r="N282" s="137">
        <f>Package!N44</f>
        <v>9.1065061148904169E-2</v>
      </c>
      <c r="O282" s="193">
        <f>Package!O44</f>
        <v>84343671.077722505</v>
      </c>
      <c r="P282" s="192">
        <f>Package!P44</f>
        <v>11165472.379888132</v>
      </c>
      <c r="Q282" s="137">
        <f>Package!Q44</f>
        <v>0.15257921865489377</v>
      </c>
    </row>
    <row r="283" spans="2:17">
      <c r="B283" s="493" t="s">
        <v>122</v>
      </c>
      <c r="C283" s="219" t="s">
        <v>12</v>
      </c>
      <c r="D283" s="136">
        <f>'NB &amp; PL'!D13</f>
        <v>2106262718.5973926</v>
      </c>
      <c r="E283" s="119">
        <f>'NB &amp; PL'!E13</f>
        <v>49970942.795920849</v>
      </c>
      <c r="F283" s="117">
        <f>'NB &amp; PL'!F13</f>
        <v>2.4301484538323311E-2</v>
      </c>
      <c r="G283" s="181">
        <f>'NB &amp; PL'!G13</f>
        <v>42.193569822484001</v>
      </c>
      <c r="H283" s="118">
        <f>'NB &amp; PL'!H13</f>
        <v>-0.10290827486510778</v>
      </c>
      <c r="I283" s="246">
        <f>'NB &amp; PL'!I13</f>
        <v>6.6216635956309329</v>
      </c>
      <c r="J283" s="247">
        <f>'NB &amp; PL'!J13</f>
        <v>-4.5721764113248575E-2</v>
      </c>
      <c r="K283" s="117">
        <f>'NB &amp; PL'!K13</f>
        <v>-6.8575253485877495E-3</v>
      </c>
      <c r="L283" s="180">
        <f>'NB &amp; PL'!L13</f>
        <v>13946963166.570993</v>
      </c>
      <c r="M283" s="179">
        <f>'NB &amp; PL'!M13</f>
        <v>236873485.22989655</v>
      </c>
      <c r="N283" s="117">
        <f>'NB &amp; PL'!N13</f>
        <v>1.7277311143505662E-2</v>
      </c>
      <c r="O283" s="178">
        <f>'NB &amp; PL'!O13</f>
        <v>2794843152.3051434</v>
      </c>
      <c r="P283" s="177">
        <f>'NB &amp; PL'!P13</f>
        <v>44645957.329582691</v>
      </c>
      <c r="Q283" s="117">
        <f>'NB &amp; PL'!Q13</f>
        <v>1.6233729498069477E-2</v>
      </c>
    </row>
    <row r="284" spans="2:17" ht="15" thickBot="1">
      <c r="B284" s="495"/>
      <c r="C284" s="217" t="s">
        <v>11</v>
      </c>
      <c r="D284" s="134">
        <f>'NB &amp; PL'!D14</f>
        <v>2547781286.0163155</v>
      </c>
      <c r="E284" s="113">
        <f>'NB &amp; PL'!E14</f>
        <v>81350928.133838177</v>
      </c>
      <c r="F284" s="111">
        <f>'NB &amp; PL'!F14</f>
        <v>3.298326582538539E-2</v>
      </c>
      <c r="G284" s="171">
        <f>'NB &amp; PL'!G14</f>
        <v>51.038261578087528</v>
      </c>
      <c r="H284" s="112">
        <f>'NB &amp; PL'!H14</f>
        <v>0.30552080731229125</v>
      </c>
      <c r="I284" s="234">
        <f>'NB &amp; PL'!I14</f>
        <v>4.3301989730261035</v>
      </c>
      <c r="J284" s="235">
        <f>'NB &amp; PL'!J14</f>
        <v>-3.8529953418303897E-2</v>
      </c>
      <c r="K284" s="111">
        <f>'NB &amp; PL'!K14</f>
        <v>-8.8194882463587428E-3</v>
      </c>
      <c r="L284" s="170">
        <f>'NB &amp; PL'!L14</f>
        <v>11032399908.202974</v>
      </c>
      <c r="M284" s="169">
        <f>'NB &amp; PL'!M14</f>
        <v>257234258.66116333</v>
      </c>
      <c r="N284" s="111">
        <f>'NB &amp; PL'!N14</f>
        <v>2.387288205375308E-2</v>
      </c>
      <c r="O284" s="168">
        <f>'NB &amp; PL'!O14</f>
        <v>3242628245.72821</v>
      </c>
      <c r="P284" s="167">
        <f>'NB &amp; PL'!P14</f>
        <v>89599865.673074722</v>
      </c>
      <c r="Q284" s="111">
        <f>'NB &amp; PL'!Q14</f>
        <v>2.8417081888589896E-2</v>
      </c>
    </row>
    <row r="285" spans="2:17">
      <c r="B285" s="493" t="s">
        <v>121</v>
      </c>
      <c r="C285" s="120" t="s">
        <v>120</v>
      </c>
      <c r="D285" s="166">
        <f>Sodium!D23</f>
        <v>4978568864.2321825</v>
      </c>
      <c r="E285" s="165">
        <f>Sodium!E23</f>
        <v>130399144.24321556</v>
      </c>
      <c r="F285" s="158">
        <f>Sodium!F23</f>
        <v>2.6896571649622926E-2</v>
      </c>
      <c r="G285" s="164">
        <f>Sodium!G23</f>
        <v>99.732854374838595</v>
      </c>
      <c r="H285" s="163">
        <f>Sodium!H23</f>
        <v>9.4071545048848293E-3</v>
      </c>
      <c r="I285" s="248">
        <f>Sodium!I23</f>
        <v>5.5865389379050523</v>
      </c>
      <c r="J285" s="249">
        <f>Sodium!J23</f>
        <v>-6.1959398008280431E-2</v>
      </c>
      <c r="K285" s="158">
        <f>Sodium!K23</f>
        <v>-1.0969180536770384E-2</v>
      </c>
      <c r="L285" s="162">
        <f>Sodium!L23</f>
        <v>27812968815.074821</v>
      </c>
      <c r="M285" s="161">
        <f>Sodium!M23</f>
        <v>428090219.49173355</v>
      </c>
      <c r="N285" s="158">
        <f>Sodium!N23</f>
        <v>1.563235776260773E-2</v>
      </c>
      <c r="O285" s="160">
        <f>Sodium!O23</f>
        <v>6531233797.2727327</v>
      </c>
      <c r="P285" s="159">
        <f>Sodium!P23</f>
        <v>118566584.9833765</v>
      </c>
      <c r="Q285" s="158">
        <f>Sodium!Q23</f>
        <v>1.8489433656584155E-2</v>
      </c>
    </row>
    <row r="286" spans="2:17">
      <c r="B286" s="494"/>
      <c r="C286" s="100" t="s">
        <v>119</v>
      </c>
      <c r="D286" s="157">
        <f>Sodium!D24</f>
        <v>4539576.9113461487</v>
      </c>
      <c r="E286" s="156">
        <f>Sodium!E24</f>
        <v>-252279.9421114102</v>
      </c>
      <c r="F286" s="149">
        <f>Sodium!F24</f>
        <v>-5.2647637403729595E-2</v>
      </c>
      <c r="G286" s="155">
        <f>Sodium!G24</f>
        <v>9.0938776859218848E-2</v>
      </c>
      <c r="H286" s="154">
        <f>Sodium!H24</f>
        <v>-7.6263542340582885E-3</v>
      </c>
      <c r="I286" s="250">
        <f>Sodium!I24</f>
        <v>10.229341320990283</v>
      </c>
      <c r="J286" s="251">
        <f>Sodium!J24</f>
        <v>-0.25461067688516437</v>
      </c>
      <c r="K286" s="149">
        <f>Sodium!K24</f>
        <v>-2.4285753782234097E-2</v>
      </c>
      <c r="L286" s="153">
        <f>Sodium!L24</f>
        <v>46436881.679046601</v>
      </c>
      <c r="M286" s="152">
        <f>Sodium!M24</f>
        <v>-3800715.5532929301</v>
      </c>
      <c r="N286" s="149">
        <f>Sodium!N24</f>
        <v>-7.5654803626760428E-2</v>
      </c>
      <c r="O286" s="151">
        <f>Sodium!O24</f>
        <v>7805587.2654468063</v>
      </c>
      <c r="P286" s="150">
        <f>Sodium!P24</f>
        <v>-523459.27001732588</v>
      </c>
      <c r="Q286" s="149">
        <f>Sodium!Q24</f>
        <v>-6.2847442115792712E-2</v>
      </c>
    </row>
    <row r="287" spans="2:17">
      <c r="B287" s="494"/>
      <c r="C287" s="100" t="s">
        <v>118</v>
      </c>
      <c r="D287" s="157">
        <f>Sodium!D25</f>
        <v>8033542.8820248637</v>
      </c>
      <c r="E287" s="156">
        <f>Sodium!E25</f>
        <v>180697.85022753756</v>
      </c>
      <c r="F287" s="149">
        <f>Sodium!F25</f>
        <v>2.3010494858343104E-2</v>
      </c>
      <c r="G287" s="155">
        <f>Sodium!G25</f>
        <v>0.16093142110038341</v>
      </c>
      <c r="H287" s="154">
        <f>Sodium!H25</f>
        <v>-5.9608768899174769E-4</v>
      </c>
      <c r="I287" s="250">
        <f>Sodium!I25</f>
        <v>6.0596673486968342</v>
      </c>
      <c r="J287" s="251">
        <f>Sodium!J25</f>
        <v>-1.2167430288722692E-2</v>
      </c>
      <c r="K287" s="149">
        <f>Sodium!K25</f>
        <v>-2.0039132703073234E-3</v>
      </c>
      <c r="L287" s="153">
        <f>Sodium!L25</f>
        <v>48680597.49656193</v>
      </c>
      <c r="M287" s="152">
        <f>Sodium!M25</f>
        <v>999419.9185109809</v>
      </c>
      <c r="N287" s="149">
        <f>Sodium!N25</f>
        <v>2.0960470552032744E-2</v>
      </c>
      <c r="O287" s="151">
        <f>Sodium!O25</f>
        <v>18864031.495870195</v>
      </c>
      <c r="P287" s="150">
        <f>Sodium!P25</f>
        <v>187028.50810779259</v>
      </c>
      <c r="Q287" s="149">
        <f>Sodium!Q25</f>
        <v>1.0013839384741648E-2</v>
      </c>
    </row>
    <row r="288" spans="2:17" ht="15" thickBot="1">
      <c r="B288" s="495"/>
      <c r="C288" s="297" t="s">
        <v>117</v>
      </c>
      <c r="D288" s="148">
        <f>Sodium!D26</f>
        <v>762534.74074299913</v>
      </c>
      <c r="E288" s="147">
        <f>Sodium!E26</f>
        <v>-37693.82645494875</v>
      </c>
      <c r="F288" s="140">
        <f>Sodium!F26</f>
        <v>-4.7103825082046399E-2</v>
      </c>
      <c r="G288" s="146">
        <f>Sodium!G26</f>
        <v>1.5275427201709617E-2</v>
      </c>
      <c r="H288" s="145">
        <f>Sodium!H26</f>
        <v>-1.1847125817939664E-3</v>
      </c>
      <c r="I288" s="254">
        <f>Sodium!I26</f>
        <v>5.5140692910529774</v>
      </c>
      <c r="J288" s="255">
        <f>Sodium!J26</f>
        <v>0.21637989064423468</v>
      </c>
      <c r="K288" s="140">
        <f>Sodium!K26</f>
        <v>4.0844200988366726E-2</v>
      </c>
      <c r="L288" s="144">
        <f>Sodium!L26</f>
        <v>4204669.3972920151</v>
      </c>
      <c r="M288" s="143">
        <f>Sodium!M26</f>
        <v>-34693.001056828536</v>
      </c>
      <c r="N288" s="140">
        <f>Sodium!N26</f>
        <v>-8.1835421926516223E-3</v>
      </c>
      <c r="O288" s="142">
        <f>Sodium!O26</f>
        <v>988580.36802337645</v>
      </c>
      <c r="P288" s="141">
        <f>Sodium!P26</f>
        <v>-8491.6197415966308</v>
      </c>
      <c r="Q288" s="140">
        <f>Sodium!Q26</f>
        <v>-8.5165563227098205E-3</v>
      </c>
    </row>
    <row r="289" spans="2:17">
      <c r="B289" s="496"/>
      <c r="C289" s="285" t="s">
        <v>114</v>
      </c>
      <c r="D289" s="286">
        <f>'Flavor Groups'!D63</f>
        <v>26404590.981183503</v>
      </c>
      <c r="E289" s="287">
        <f>'Flavor Groups'!E63</f>
        <v>-764097.34574826434</v>
      </c>
      <c r="F289" s="288">
        <f>'Flavor Groups'!F63</f>
        <v>-2.8124189749375212E-2</v>
      </c>
      <c r="G289" s="289">
        <f>'Flavor Groups'!G63</f>
        <v>0.52894823773009858</v>
      </c>
      <c r="H289" s="290">
        <f>'Flavor Groups'!H63</f>
        <v>-2.9892605907414049E-2</v>
      </c>
      <c r="I289" s="291">
        <f>'Flavor Groups'!I63</f>
        <v>7.4791223758563019</v>
      </c>
      <c r="J289" s="292">
        <f>'Flavor Groups'!J63</f>
        <v>9.6896885951306189E-2</v>
      </c>
      <c r="K289" s="288">
        <f>'Flavor Groups'!K63</f>
        <v>1.3125701197262288E-2</v>
      </c>
      <c r="L289" s="293">
        <f>'Flavor Groups'!L63</f>
        <v>197483167.23270303</v>
      </c>
      <c r="M289" s="294">
        <f>'Flavor Groups'!M63</f>
        <v>-3082216.2616569698</v>
      </c>
      <c r="N289" s="288">
        <f>'Flavor Groups'!N63</f>
        <v>-1.5367638263178367E-2</v>
      </c>
      <c r="O289" s="295">
        <f>'Flavor Groups'!O63</f>
        <v>52027859.025093213</v>
      </c>
      <c r="P289" s="296">
        <f>'Flavor Groups'!P63</f>
        <v>-1507327.8546481878</v>
      </c>
      <c r="Q289" s="288">
        <f>'Flavor Groups'!Q63</f>
        <v>-2.8155834368042254E-2</v>
      </c>
    </row>
    <row r="290" spans="2:17">
      <c r="B290" s="496"/>
      <c r="C290" s="218" t="s">
        <v>113</v>
      </c>
      <c r="D290" s="135">
        <f>'Flavor Groups'!D64</f>
        <v>7273034.0713094864</v>
      </c>
      <c r="E290" s="116">
        <f>'Flavor Groups'!E64</f>
        <v>-77717.210085118189</v>
      </c>
      <c r="F290" s="114">
        <f>'Flavor Groups'!F64</f>
        <v>-1.0572689390515396E-2</v>
      </c>
      <c r="G290" s="176">
        <f>'Flavor Groups'!G64</f>
        <v>0.14569657820913098</v>
      </c>
      <c r="H290" s="115">
        <f>'Flavor Groups'!H64</f>
        <v>-5.503214656541161E-3</v>
      </c>
      <c r="I290" s="232">
        <f>'Flavor Groups'!I64</f>
        <v>11.125686822467935</v>
      </c>
      <c r="J290" s="233">
        <f>'Flavor Groups'!J64</f>
        <v>0.12864265685804099</v>
      </c>
      <c r="K290" s="114">
        <f>'Flavor Groups'!K64</f>
        <v>1.1697930363900334E-2</v>
      </c>
      <c r="L290" s="175">
        <f>'Flavor Groups'!L64</f>
        <v>80917499.326528266</v>
      </c>
      <c r="M290" s="174">
        <f>'Flavor Groups'!M64</f>
        <v>80962.834618270397</v>
      </c>
      <c r="N290" s="114">
        <f>'Flavor Groups'!N64</f>
        <v>1.0015623891354256E-3</v>
      </c>
      <c r="O290" s="173">
        <f>'Flavor Groups'!O64</f>
        <v>14714313.894024894</v>
      </c>
      <c r="P290" s="172">
        <f>'Flavor Groups'!P64</f>
        <v>-217664.59492135048</v>
      </c>
      <c r="Q290" s="114">
        <f>'Flavor Groups'!Q64</f>
        <v>-1.4577076646774031E-2</v>
      </c>
    </row>
    <row r="291" spans="2:17">
      <c r="B291" s="496"/>
      <c r="C291" s="218" t="s">
        <v>112</v>
      </c>
      <c r="D291" s="135">
        <f>'Flavor Groups'!D65</f>
        <v>2680759.2039641417</v>
      </c>
      <c r="E291" s="116">
        <f>'Flavor Groups'!E65</f>
        <v>-478731.62206460908</v>
      </c>
      <c r="F291" s="114">
        <f>'Flavor Groups'!F65</f>
        <v>-0.15152176360845451</v>
      </c>
      <c r="G291" s="176">
        <f>'Flavor Groups'!G65</f>
        <v>5.3702133001267111E-2</v>
      </c>
      <c r="H291" s="115">
        <f>'Flavor Groups'!H65</f>
        <v>-1.1286374998680515E-2</v>
      </c>
      <c r="I291" s="232">
        <f>'Flavor Groups'!I65</f>
        <v>10.720587244605422</v>
      </c>
      <c r="J291" s="233">
        <f>'Flavor Groups'!J65</f>
        <v>-0.30309409806694809</v>
      </c>
      <c r="K291" s="114">
        <f>'Flavor Groups'!K65</f>
        <v>-2.7494816717322831E-2</v>
      </c>
      <c r="L291" s="175">
        <f>'Flavor Groups'!L65</f>
        <v>28739312.927876562</v>
      </c>
      <c r="M291" s="174">
        <f>'Flavor Groups'!M65</f>
        <v>-6089907.1433610916</v>
      </c>
      <c r="N291" s="114">
        <f>'Flavor Groups'!N65</f>
        <v>-0.17485051720667735</v>
      </c>
      <c r="O291" s="173">
        <f>'Flavor Groups'!O65</f>
        <v>6419698.2934981715</v>
      </c>
      <c r="P291" s="172">
        <f>'Flavor Groups'!P65</f>
        <v>-1094815.5743691316</v>
      </c>
      <c r="Q291" s="114">
        <f>'Flavor Groups'!Q65</f>
        <v>-0.14569346648632264</v>
      </c>
    </row>
    <row r="292" spans="2:17">
      <c r="B292" s="496"/>
      <c r="C292" s="218" t="s">
        <v>111</v>
      </c>
      <c r="D292" s="135">
        <f>'Flavor Groups'!D66</f>
        <v>1701398.5973433112</v>
      </c>
      <c r="E292" s="116">
        <f>'Flavor Groups'!E66</f>
        <v>-48203.756700620288</v>
      </c>
      <c r="F292" s="114">
        <f>'Flavor Groups'!F66</f>
        <v>-2.7551264199665065E-2</v>
      </c>
      <c r="G292" s="176">
        <f>'Flavor Groups'!G66</f>
        <v>3.4083155856590684E-2</v>
      </c>
      <c r="H292" s="115">
        <f>'Flavor Groups'!H66</f>
        <v>-1.9049361631063369E-3</v>
      </c>
      <c r="I292" s="232">
        <f>'Flavor Groups'!I66</f>
        <v>8.9220093304748911</v>
      </c>
      <c r="J292" s="233">
        <f>'Flavor Groups'!J66</f>
        <v>0.15186251499239667</v>
      </c>
      <c r="K292" s="114">
        <f>'Flavor Groups'!K66</f>
        <v>1.7315846380622064E-2</v>
      </c>
      <c r="L292" s="175">
        <f>'Flavor Groups'!L66</f>
        <v>15179894.160353916</v>
      </c>
      <c r="M292" s="174">
        <f>'Flavor Groups'!M66</f>
        <v>-164375.35332514532</v>
      </c>
      <c r="N292" s="114">
        <f>'Flavor Groups'!N66</f>
        <v>-1.0712491277516242E-2</v>
      </c>
      <c r="O292" s="173">
        <f>'Flavor Groups'!O66</f>
        <v>3881113.4542816128</v>
      </c>
      <c r="P292" s="172">
        <f>'Flavor Groups'!P66</f>
        <v>-37474.713389758021</v>
      </c>
      <c r="Q292" s="114">
        <f>'Flavor Groups'!Q66</f>
        <v>-9.5633202026502943E-3</v>
      </c>
    </row>
    <row r="293" spans="2:17">
      <c r="B293" s="496"/>
      <c r="C293" s="218" t="s">
        <v>110</v>
      </c>
      <c r="D293" s="135">
        <f>'Flavor Groups'!D67</f>
        <v>110319246.69156763</v>
      </c>
      <c r="E293" s="116">
        <f>'Flavor Groups'!E67</f>
        <v>-1177946.7510183007</v>
      </c>
      <c r="F293" s="114">
        <f>'Flavor Groups'!F67</f>
        <v>-1.0564810778173259E-2</v>
      </c>
      <c r="G293" s="176">
        <f>'Flavor Groups'!G67</f>
        <v>2.2099630767543594</v>
      </c>
      <c r="H293" s="115">
        <f>'Flavor Groups'!H67</f>
        <v>-8.3455909722946142E-2</v>
      </c>
      <c r="I293" s="232">
        <f>'Flavor Groups'!I67</f>
        <v>5.1473168253996544</v>
      </c>
      <c r="J293" s="233">
        <f>'Flavor Groups'!J67</f>
        <v>-6.7263146288441433E-2</v>
      </c>
      <c r="K293" s="114">
        <f>'Flavor Groups'!K67</f>
        <v>-1.2899053548634444E-2</v>
      </c>
      <c r="L293" s="175">
        <f>'Flavor Groups'!L67</f>
        <v>567848114.66092122</v>
      </c>
      <c r="M293" s="174">
        <f>'Flavor Groups'!M67</f>
        <v>-13562917.164220691</v>
      </c>
      <c r="N293" s="114">
        <f>'Flavor Groups'!N67</f>
        <v>-2.3327588266848897E-2</v>
      </c>
      <c r="O293" s="173">
        <f>'Flavor Groups'!O67</f>
        <v>134978756.09773082</v>
      </c>
      <c r="P293" s="172">
        <f>'Flavor Groups'!P67</f>
        <v>-1040035.1268471777</v>
      </c>
      <c r="Q293" s="114">
        <f>'Flavor Groups'!Q67</f>
        <v>-7.6462606194609966E-3</v>
      </c>
    </row>
    <row r="294" spans="2:17">
      <c r="B294" s="496"/>
      <c r="C294" s="218" t="s">
        <v>109</v>
      </c>
      <c r="D294" s="135">
        <f>'Flavor Groups'!D68</f>
        <v>178382606.50093171</v>
      </c>
      <c r="E294" s="116">
        <f>'Flavor Groups'!E68</f>
        <v>8339065.139298588</v>
      </c>
      <c r="F294" s="114">
        <f>'Flavor Groups'!F68</f>
        <v>4.9040763750996128E-2</v>
      </c>
      <c r="G294" s="176">
        <f>'Flavor Groups'!G68</f>
        <v>3.5734378698616855</v>
      </c>
      <c r="H294" s="115">
        <f>'Flavor Groups'!H68</f>
        <v>7.5761612320509819E-2</v>
      </c>
      <c r="I294" s="232">
        <f>'Flavor Groups'!I68</f>
        <v>5.8786337482664424</v>
      </c>
      <c r="J294" s="233">
        <f>'Flavor Groups'!J68</f>
        <v>-0.15332680307896407</v>
      </c>
      <c r="K294" s="114">
        <f>'Flavor Groups'!K68</f>
        <v>-2.5419065952738219E-2</v>
      </c>
      <c r="L294" s="175">
        <f>'Flavor Groups'!L68</f>
        <v>1048646010.68011</v>
      </c>
      <c r="M294" s="174">
        <f>'Flavor Groups'!M68</f>
        <v>22950077.175668001</v>
      </c>
      <c r="N294" s="114">
        <f>'Flavor Groups'!N68</f>
        <v>2.2375127390098608E-2</v>
      </c>
      <c r="O294" s="173">
        <f>'Flavor Groups'!O68</f>
        <v>283105282.95683348</v>
      </c>
      <c r="P294" s="172">
        <f>'Flavor Groups'!P68</f>
        <v>11164436.124327838</v>
      </c>
      <c r="Q294" s="114">
        <f>'Flavor Groups'!Q68</f>
        <v>4.1054649400294983E-2</v>
      </c>
    </row>
    <row r="295" spans="2:17">
      <c r="B295" s="496"/>
      <c r="C295" s="218" t="s">
        <v>108</v>
      </c>
      <c r="D295" s="135">
        <f>'Flavor Groups'!D69</f>
        <v>4502184872.2843504</v>
      </c>
      <c r="E295" s="116">
        <f>'Flavor Groups'!E69</f>
        <v>119152745.50329876</v>
      </c>
      <c r="F295" s="114">
        <f>'Flavor Groups'!F69</f>
        <v>2.7185003909794721E-2</v>
      </c>
      <c r="G295" s="176">
        <f>'Flavor Groups'!G69</f>
        <v>90.189723288157381</v>
      </c>
      <c r="H295" s="115">
        <f>'Flavor Groups'!H69</f>
        <v>3.382978509905854E-2</v>
      </c>
      <c r="I295" s="232">
        <f>'Flavor Groups'!I69</f>
        <v>5.4801794514535009</v>
      </c>
      <c r="J295" s="233">
        <f>'Flavor Groups'!J69</f>
        <v>-5.9816528082917486E-2</v>
      </c>
      <c r="K295" s="114">
        <f>'Flavor Groups'!K69</f>
        <v>-1.0797215070889434E-2</v>
      </c>
      <c r="L295" s="175">
        <f>'Flavor Groups'!L69</f>
        <v>24672781023.737503</v>
      </c>
      <c r="M295" s="174">
        <f>'Flavor Groups'!M69</f>
        <v>390800663.19152069</v>
      </c>
      <c r="N295" s="114">
        <f>'Flavor Groups'!N69</f>
        <v>1.6094266504988373E-2</v>
      </c>
      <c r="O295" s="173">
        <f>'Flavor Groups'!O69</f>
        <v>5751352631.3725052</v>
      </c>
      <c r="P295" s="172">
        <f>'Flavor Groups'!P69</f>
        <v>100613668.8028307</v>
      </c>
      <c r="Q295" s="114">
        <f>'Flavor Groups'!Q69</f>
        <v>1.7805400226287682E-2</v>
      </c>
    </row>
    <row r="296" spans="2:17">
      <c r="B296" s="496"/>
      <c r="C296" s="218" t="s">
        <v>107</v>
      </c>
      <c r="D296" s="135">
        <f>'Flavor Groups'!D70</f>
        <v>53472835.145690314</v>
      </c>
      <c r="E296" s="116">
        <f>'Flavor Groups'!E70</f>
        <v>560255.29448106885</v>
      </c>
      <c r="F296" s="114">
        <f>'Flavor Groups'!F70</f>
        <v>1.058831937615805E-2</v>
      </c>
      <c r="G296" s="176">
        <f>'Flavor Groups'!G70</f>
        <v>1.0711910643456297</v>
      </c>
      <c r="H296" s="115">
        <f>'Flavor Groups'!H70</f>
        <v>-1.7183553054474165E-2</v>
      </c>
      <c r="I296" s="232">
        <f>'Flavor Groups'!I70</f>
        <v>7.2357935698637927</v>
      </c>
      <c r="J296" s="233">
        <f>'Flavor Groups'!J70</f>
        <v>-1.9457226803102579E-2</v>
      </c>
      <c r="K296" s="114">
        <f>'Flavor Groups'!K70</f>
        <v>-2.6818131238194195E-3</v>
      </c>
      <c r="L296" s="175">
        <f>'Flavor Groups'!L70</f>
        <v>386918396.70957261</v>
      </c>
      <c r="M296" s="174">
        <f>'Flavor Groups'!M70</f>
        <v>3024359.5903860331</v>
      </c>
      <c r="N296" s="114">
        <f>'Flavor Groups'!N70</f>
        <v>7.8781103584765182E-3</v>
      </c>
      <c r="O296" s="173">
        <f>'Flavor Groups'!O70</f>
        <v>99506488.465335503</v>
      </c>
      <c r="P296" s="172">
        <f>'Flavor Groups'!P70</f>
        <v>2220509.7703712881</v>
      </c>
      <c r="Q296" s="114">
        <f>'Flavor Groups'!Q70</f>
        <v>2.2824561156275108E-2</v>
      </c>
    </row>
    <row r="297" spans="2:17">
      <c r="B297" s="496"/>
      <c r="C297" s="218" t="s">
        <v>106</v>
      </c>
      <c r="D297" s="135">
        <f>'Flavor Groups'!D71</f>
        <v>29385138.706820346</v>
      </c>
      <c r="E297" s="116">
        <f>'Flavor Groups'!E71</f>
        <v>-199088.17288734019</v>
      </c>
      <c r="F297" s="114">
        <f>'Flavor Groups'!F71</f>
        <v>-6.7295377937997792E-3</v>
      </c>
      <c r="G297" s="176">
        <f>'Flavor Groups'!G71</f>
        <v>0.58865586463746289</v>
      </c>
      <c r="H297" s="115">
        <f>'Flavor Groups'!H71</f>
        <v>-1.9870911071128039E-2</v>
      </c>
      <c r="I297" s="232">
        <f>'Flavor Groups'!I71</f>
        <v>4.9441304874110346</v>
      </c>
      <c r="J297" s="233">
        <f>'Flavor Groups'!J71</f>
        <v>-8.4509050560898302E-2</v>
      </c>
      <c r="K297" s="114">
        <f>'Flavor Groups'!K71</f>
        <v>-1.6805549477698512E-2</v>
      </c>
      <c r="L297" s="175">
        <f>'Flavor Groups'!L71</f>
        <v>145283960.15719253</v>
      </c>
      <c r="M297" s="174">
        <f>'Flavor Groups'!M71</f>
        <v>-3484452.8304375708</v>
      </c>
      <c r="N297" s="114">
        <f>'Flavor Groups'!N71</f>
        <v>-2.342199369114261E-2</v>
      </c>
      <c r="O297" s="173">
        <f>'Flavor Groups'!O71</f>
        <v>48320839.466333427</v>
      </c>
      <c r="P297" s="172">
        <f>'Flavor Groups'!P71</f>
        <v>-477743.59184611589</v>
      </c>
      <c r="Q297" s="114">
        <f>'Flavor Groups'!Q71</f>
        <v>-9.7901119644505184E-3</v>
      </c>
    </row>
    <row r="298" spans="2:17">
      <c r="B298" s="496"/>
      <c r="C298" s="218" t="s">
        <v>105</v>
      </c>
      <c r="D298" s="135">
        <f>'Flavor Groups'!D72</f>
        <v>8404204.0057013035</v>
      </c>
      <c r="E298" s="116">
        <f>'Flavor Groups'!E72</f>
        <v>2458423.9825004442</v>
      </c>
      <c r="F298" s="114">
        <f>'Flavor Groups'!F72</f>
        <v>0.41347375330192132</v>
      </c>
      <c r="G298" s="176">
        <f>'Flavor Groups'!G72</f>
        <v>0.1683566657596712</v>
      </c>
      <c r="H298" s="115">
        <f>'Flavor Groups'!H72</f>
        <v>4.6056145238963245E-2</v>
      </c>
      <c r="I298" s="232">
        <f>'Flavor Groups'!I72</f>
        <v>6.1208643859280105</v>
      </c>
      <c r="J298" s="233">
        <f>'Flavor Groups'!J72</f>
        <v>-0.49370023906908234</v>
      </c>
      <c r="K298" s="114">
        <f>'Flavor Groups'!K72</f>
        <v>-7.4638357482114601E-2</v>
      </c>
      <c r="L298" s="175">
        <f>'Flavor Groups'!L72</f>
        <v>51440992.990570635</v>
      </c>
      <c r="M298" s="174">
        <f>'Flavor Groups'!M72</f>
        <v>12112246.781091839</v>
      </c>
      <c r="N298" s="114">
        <f>'Flavor Groups'!N72</f>
        <v>0.30797439401138632</v>
      </c>
      <c r="O298" s="173">
        <f>'Flavor Groups'!O72</f>
        <v>10409687.67763567</v>
      </c>
      <c r="P298" s="172">
        <f>'Flavor Groups'!P72</f>
        <v>2411334.7880422566</v>
      </c>
      <c r="Q298" s="114">
        <f>'Flavor Groups'!Q72</f>
        <v>0.30147891963851997</v>
      </c>
    </row>
    <row r="299" spans="2:17">
      <c r="B299" s="496"/>
      <c r="C299" s="218" t="s">
        <v>104</v>
      </c>
      <c r="D299" s="135">
        <f>'Flavor Groups'!D73</f>
        <v>17576552.382872228</v>
      </c>
      <c r="E299" s="116">
        <f>'Flavor Groups'!E73</f>
        <v>-457890.25221062079</v>
      </c>
      <c r="F299" s="114">
        <f>'Flavor Groups'!F73</f>
        <v>-2.5389764545308183E-2</v>
      </c>
      <c r="G299" s="176">
        <f>'Flavor Groups'!G73</f>
        <v>0.35210113328081244</v>
      </c>
      <c r="H299" s="115">
        <f>'Flavor Groups'!H73</f>
        <v>-1.8854689666721214E-2</v>
      </c>
      <c r="I299" s="232">
        <f>'Flavor Groups'!I73</f>
        <v>9.0517525295107415</v>
      </c>
      <c r="J299" s="233">
        <f>'Flavor Groups'!J73</f>
        <v>-3.9613649405463747E-2</v>
      </c>
      <c r="K299" s="114">
        <f>'Flavor Groups'!K73</f>
        <v>-4.3572823518352819E-3</v>
      </c>
      <c r="L299" s="175">
        <f>'Flavor Groups'!L73</f>
        <v>159098602.49174175</v>
      </c>
      <c r="M299" s="174">
        <f>'Flavor Groups'!M73</f>
        <v>-4859119.3364548981</v>
      </c>
      <c r="N299" s="114">
        <f>'Flavor Groups'!N73</f>
        <v>-2.9636416524172822E-2</v>
      </c>
      <c r="O299" s="173">
        <f>'Flavor Groups'!O73</f>
        <v>35111359.428598352</v>
      </c>
      <c r="P299" s="172">
        <f>'Flavor Groups'!P73</f>
        <v>-903752.1778183803</v>
      </c>
      <c r="Q299" s="114">
        <f>'Flavor Groups'!Q73</f>
        <v>-2.5093693661006475E-2</v>
      </c>
    </row>
    <row r="300" spans="2:17" ht="15" thickBot="1">
      <c r="B300" s="497"/>
      <c r="C300" s="217" t="s">
        <v>103</v>
      </c>
      <c r="D300" s="134">
        <f>'Flavor Groups'!D74</f>
        <v>5003779.2265579673</v>
      </c>
      <c r="E300" s="113">
        <f>'Flavor Groups'!E74</f>
        <v>-260508.30899535306</v>
      </c>
      <c r="F300" s="111">
        <f>'Flavor Groups'!F74</f>
        <v>-4.9485957451214993E-2</v>
      </c>
      <c r="G300" s="171">
        <f>'Flavor Groups'!G74</f>
        <v>0.10023787930532377</v>
      </c>
      <c r="H300" s="112">
        <f>'Flavor Groups'!H74</f>
        <v>-8.04481922314422E-3</v>
      </c>
      <c r="I300" s="234">
        <f>'Flavor Groups'!I74</f>
        <v>10.068646481087695</v>
      </c>
      <c r="J300" s="235">
        <f>'Flavor Groups'!J74</f>
        <v>2.9626314962429845E-2</v>
      </c>
      <c r="K300" s="111">
        <f>'Flavor Groups'!K74</f>
        <v>2.9511161918369406E-3</v>
      </c>
      <c r="L300" s="170">
        <f>'Flavor Groups'!L74</f>
        <v>50381284.101622589</v>
      </c>
      <c r="M300" s="169">
        <f>'Flavor Groups'!M74</f>
        <v>-2467004.6280790642</v>
      </c>
      <c r="N300" s="111">
        <f>'Flavor Groups'!N74</f>
        <v>-4.6680880069680762E-2</v>
      </c>
      <c r="O300" s="168">
        <f>'Flavor Groups'!O74</f>
        <v>9102462.2559027374</v>
      </c>
      <c r="P300" s="167">
        <f>'Flavor Groups'!P74</f>
        <v>-454556.43305515125</v>
      </c>
      <c r="Q300" s="111">
        <f>'Flavor Groups'!Q74</f>
        <v>-4.7562576557513961E-2</v>
      </c>
    </row>
    <row r="301" spans="2:17">
      <c r="B301" s="498" t="s">
        <v>102</v>
      </c>
      <c r="C301" s="120" t="s">
        <v>101</v>
      </c>
      <c r="D301" s="166">
        <f>'Cheddar Sharpness'!D28</f>
        <v>4991904518.7662992</v>
      </c>
      <c r="E301" s="165">
        <f>'Cheddar Sharpness'!E28</f>
        <v>130289868.32487488</v>
      </c>
      <c r="F301" s="158">
        <f>'Cheddar Sharpness'!F28</f>
        <v>2.6799711143918992E-2</v>
      </c>
      <c r="G301" s="164">
        <f>'Cheddar Sharpness'!G28</f>
        <v>100.00000000000003</v>
      </c>
      <c r="H301" s="163">
        <f>'Cheddar Sharpness'!H28</f>
        <v>8.5265128291212022E-14</v>
      </c>
      <c r="I301" s="248">
        <f>'Cheddar Sharpness'!I28</f>
        <v>5.5915113878311926</v>
      </c>
      <c r="J301" s="249">
        <f>'Cheddar Sharpness'!J28</f>
        <v>-6.2379080492136474E-2</v>
      </c>
      <c r="K301" s="158">
        <f>'Cheddar Sharpness'!K28</f>
        <v>-1.1032948169339951E-2</v>
      </c>
      <c r="L301" s="162">
        <f>'Cheddar Sharpness'!L28</f>
        <v>27912290963.647751</v>
      </c>
      <c r="M301" s="161">
        <f>'Cheddar Sharpness'!M28</f>
        <v>425254230.85592651</v>
      </c>
      <c r="N301" s="158">
        <f>'Cheddar Sharpness'!N28</f>
        <v>1.5471083150574811E-2</v>
      </c>
      <c r="O301" s="160">
        <f>'Cheddar Sharpness'!O28</f>
        <v>6558891996.4020729</v>
      </c>
      <c r="P301" s="159">
        <f>'Cheddar Sharpness'!P28</f>
        <v>118221662.60172749</v>
      </c>
      <c r="Q301" s="158">
        <f>'Cheddar Sharpness'!Q28</f>
        <v>1.8355490418645645E-2</v>
      </c>
    </row>
    <row r="302" spans="2:17">
      <c r="B302" s="496"/>
      <c r="C302" s="106" t="s">
        <v>100</v>
      </c>
      <c r="D302" s="157">
        <f>'Cheddar Sharpness'!D29</f>
        <v>142332300.97065273</v>
      </c>
      <c r="E302" s="156">
        <f>'Cheddar Sharpness'!E29</f>
        <v>4688284.1072570682</v>
      </c>
      <c r="F302" s="149">
        <f>'Cheddar Sharpness'!F29</f>
        <v>3.4060936422030896E-2</v>
      </c>
      <c r="G302" s="155">
        <f>'Cheddar Sharpness'!G29</f>
        <v>2.8512624878055322</v>
      </c>
      <c r="H302" s="154">
        <f>'Cheddar Sharpness'!H29</f>
        <v>2.0021701354105303E-2</v>
      </c>
      <c r="I302" s="250">
        <f>'Cheddar Sharpness'!I29</f>
        <v>5.9030702598718108</v>
      </c>
      <c r="J302" s="251">
        <f>'Cheddar Sharpness'!J29</f>
        <v>-7.154929278437816E-2</v>
      </c>
      <c r="K302" s="149">
        <f>'Cheddar Sharpness'!K29</f>
        <v>-1.1975539555915132E-2</v>
      </c>
      <c r="L302" s="153">
        <f>'Cheddar Sharpness'!L29</f>
        <v>840197572.87898374</v>
      </c>
      <c r="M302" s="152">
        <f>'Cheddar Sharpness'!M29</f>
        <v>17826938.420801878</v>
      </c>
      <c r="N302" s="149">
        <f>'Cheddar Sharpness'!N29</f>
        <v>2.1677498774682221E-2</v>
      </c>
      <c r="O302" s="151">
        <f>'Cheddar Sharpness'!O29</f>
        <v>217329919.78754929</v>
      </c>
      <c r="P302" s="150">
        <f>'Cheddar Sharpness'!P29</f>
        <v>6687146.9720702171</v>
      </c>
      <c r="Q302" s="149">
        <f>'Cheddar Sharpness'!Q29</f>
        <v>3.1746386940738239E-2</v>
      </c>
    </row>
    <row r="303" spans="2:17">
      <c r="B303" s="496"/>
      <c r="C303" s="106" t="s">
        <v>99</v>
      </c>
      <c r="D303" s="157">
        <f>'Cheddar Sharpness'!D30</f>
        <v>424826907.93817818</v>
      </c>
      <c r="E303" s="156">
        <f>'Cheddar Sharpness'!E30</f>
        <v>8868969.2417011857</v>
      </c>
      <c r="F303" s="149">
        <f>'Cheddar Sharpness'!F30</f>
        <v>2.1321793423379858E-2</v>
      </c>
      <c r="G303" s="155">
        <f>'Cheddar Sharpness'!G30</f>
        <v>8.5103171813704908</v>
      </c>
      <c r="H303" s="154">
        <f>'Cheddar Sharpness'!H30</f>
        <v>-4.5645571841729904E-2</v>
      </c>
      <c r="I303" s="250">
        <f>'Cheddar Sharpness'!I30</f>
        <v>5.2583054357015815</v>
      </c>
      <c r="J303" s="251">
        <f>'Cheddar Sharpness'!J30</f>
        <v>-6.892763353029796E-2</v>
      </c>
      <c r="K303" s="149">
        <f>'Cheddar Sharpness'!K30</f>
        <v>-1.293873060076879E-2</v>
      </c>
      <c r="L303" s="153">
        <f>'Cheddar Sharpness'!L30</f>
        <v>2233869639.2436175</v>
      </c>
      <c r="M303" s="152">
        <f>'Cheddar Sharpness'!M30</f>
        <v>17964752.810218334</v>
      </c>
      <c r="N303" s="149">
        <f>'Cheddar Sharpness'!N30</f>
        <v>8.1071858815806083E-3</v>
      </c>
      <c r="O303" s="151">
        <f>'Cheddar Sharpness'!O30</f>
        <v>619475324.48602629</v>
      </c>
      <c r="P303" s="150">
        <f>'Cheddar Sharpness'!P30</f>
        <v>9677536.038875699</v>
      </c>
      <c r="Q303" s="149">
        <f>'Cheddar Sharpness'!Q30</f>
        <v>1.5870074018338988E-2</v>
      </c>
    </row>
    <row r="304" spans="2:17">
      <c r="B304" s="496"/>
      <c r="C304" s="106" t="s">
        <v>98</v>
      </c>
      <c r="D304" s="157">
        <f>'Cheddar Sharpness'!D31</f>
        <v>116225965.22648752</v>
      </c>
      <c r="E304" s="156">
        <f>'Cheddar Sharpness'!E31</f>
        <v>2413718.6926030666</v>
      </c>
      <c r="F304" s="149">
        <f>'Cheddar Sharpness'!F31</f>
        <v>2.1207899554855449E-2</v>
      </c>
      <c r="G304" s="155">
        <f>'Cheddar Sharpness'!G31</f>
        <v>2.3282890285572142</v>
      </c>
      <c r="H304" s="154">
        <f>'Cheddar Sharpness'!H31</f>
        <v>-1.2748974599833041E-2</v>
      </c>
      <c r="I304" s="250">
        <f>'Cheddar Sharpness'!I31</f>
        <v>5.2105536303605744</v>
      </c>
      <c r="J304" s="251">
        <f>'Cheddar Sharpness'!J31</f>
        <v>1.0495866431525336E-2</v>
      </c>
      <c r="K304" s="149">
        <f>'Cheddar Sharpness'!K31</f>
        <v>2.0184134307759862E-3</v>
      </c>
      <c r="L304" s="153">
        <f>'Cheddar Sharpness'!L31</f>
        <v>605601625.05303645</v>
      </c>
      <c r="M304" s="152">
        <f>'Cheddar Sharpness'!M31</f>
        <v>13771368.834303617</v>
      </c>
      <c r="N304" s="149">
        <f>'Cheddar Sharpness'!N31</f>
        <v>2.326911929493158E-2</v>
      </c>
      <c r="O304" s="151">
        <f>'Cheddar Sharpness'!O31</f>
        <v>137915242.58656731</v>
      </c>
      <c r="P304" s="150">
        <f>'Cheddar Sharpness'!P31</f>
        <v>2188395.4180278182</v>
      </c>
      <c r="Q304" s="149">
        <f>'Cheddar Sharpness'!Q31</f>
        <v>1.6123526506958252E-2</v>
      </c>
    </row>
    <row r="305" spans="2:17" ht="15" thickBot="1">
      <c r="B305" s="497"/>
      <c r="C305" s="105" t="s">
        <v>97</v>
      </c>
      <c r="D305" s="148">
        <f>'Cheddar Sharpness'!D32</f>
        <v>232008613.92715234</v>
      </c>
      <c r="E305" s="147">
        <f>'Cheddar Sharpness'!E32</f>
        <v>-9350363.897697717</v>
      </c>
      <c r="F305" s="140">
        <f>'Cheddar Sharpness'!F32</f>
        <v>-3.8740485156028091E-2</v>
      </c>
      <c r="G305" s="146">
        <f>'Cheddar Sharpness'!G32</f>
        <v>4.6476973478749759</v>
      </c>
      <c r="H305" s="145">
        <f>'Cheddar Sharpness'!H32</f>
        <v>-0.31688736685421404</v>
      </c>
      <c r="I305" s="254">
        <f>'Cheddar Sharpness'!I32</f>
        <v>5.0021958458884432</v>
      </c>
      <c r="J305" s="255">
        <f>'Cheddar Sharpness'!J32</f>
        <v>-2.3312430147029772E-2</v>
      </c>
      <c r="K305" s="140">
        <f>'Cheddar Sharpness'!K32</f>
        <v>-4.638820367324218E-3</v>
      </c>
      <c r="L305" s="144">
        <f>'Cheddar Sharpness'!L32</f>
        <v>1160552524.796737</v>
      </c>
      <c r="M305" s="143">
        <f>'Cheddar Sharpness'!M32</f>
        <v>-52399015.757509232</v>
      </c>
      <c r="N305" s="140">
        <f>'Cheddar Sharpness'!N32</f>
        <v>-4.3199595371770601E-2</v>
      </c>
      <c r="O305" s="142">
        <f>'Cheddar Sharpness'!O32</f>
        <v>309823015.56198472</v>
      </c>
      <c r="P305" s="141">
        <f>'Cheddar Sharpness'!P32</f>
        <v>-6575441.1137450337</v>
      </c>
      <c r="Q305" s="140">
        <f>'Cheddar Sharpness'!Q32</f>
        <v>-2.0782152930929332E-2</v>
      </c>
    </row>
    <row r="306" spans="2:17">
      <c r="B306" s="493" t="s">
        <v>69</v>
      </c>
      <c r="C306" s="362" t="s">
        <v>294</v>
      </c>
      <c r="D306" s="317">
        <f>Size!D33</f>
        <v>3248178.2609006893</v>
      </c>
      <c r="E306" s="318">
        <f>Size!E33</f>
        <v>-618345.03870335734</v>
      </c>
      <c r="F306" s="321">
        <f>Size!F33</f>
        <v>-0.15992274992023953</v>
      </c>
      <c r="G306" s="333">
        <f>Size!G33</f>
        <v>6.5068918059022596E-2</v>
      </c>
      <c r="H306" s="334">
        <f>Size!H33</f>
        <v>-1.4462751511970143E-2</v>
      </c>
      <c r="I306" s="332">
        <f>Size!I33</f>
        <v>17.645749672997873</v>
      </c>
      <c r="J306" s="319">
        <f>Size!J33</f>
        <v>-0.15788532778339359</v>
      </c>
      <c r="K306" s="321">
        <f>Size!K33</f>
        <v>-8.8681512385793797E-3</v>
      </c>
      <c r="L306" s="337">
        <f>Size!L33</f>
        <v>57316540.485127136</v>
      </c>
      <c r="M306" s="340">
        <f>Size!M33</f>
        <v>-11521629.063039735</v>
      </c>
      <c r="N306" s="321">
        <f>Size!N33</f>
        <v>-0.1673726820260367</v>
      </c>
      <c r="O306" s="329">
        <f>Size!O33</f>
        <v>20856242.477817506</v>
      </c>
      <c r="P306" s="320">
        <f>Size!P33</f>
        <v>-4385223.9007562622</v>
      </c>
      <c r="Q306" s="321">
        <f>Size!Q33</f>
        <v>-0.17373094870901248</v>
      </c>
    </row>
    <row r="307" spans="2:17">
      <c r="B307" s="494"/>
      <c r="C307" s="362" t="s">
        <v>295</v>
      </c>
      <c r="D307" s="157">
        <f>Size!D34</f>
        <v>428234698.64762574</v>
      </c>
      <c r="E307" s="357">
        <f>Size!E34</f>
        <v>9798836.4105362892</v>
      </c>
      <c r="F307" s="325">
        <f>Size!F34</f>
        <v>2.3417773892870065E-2</v>
      </c>
      <c r="G307" s="313">
        <f>Size!G34</f>
        <v>8.5785835253407399</v>
      </c>
      <c r="H307" s="335">
        <f>Size!H34</f>
        <v>-2.8348375341607834E-2</v>
      </c>
      <c r="I307" s="315">
        <f>Size!I34</f>
        <v>9.4853460653789412</v>
      </c>
      <c r="J307" s="358">
        <f>Size!J34</f>
        <v>-7.9926483941266113E-2</v>
      </c>
      <c r="K307" s="325">
        <f>Size!K34</f>
        <v>-8.3559024093826147E-3</v>
      </c>
      <c r="L307" s="338">
        <f>Size!L34</f>
        <v>4061954313.8759933</v>
      </c>
      <c r="M307" s="359">
        <f>Size!M34</f>
        <v>59501247.168429375</v>
      </c>
      <c r="N307" s="325">
        <f>Size!N34</f>
        <v>1.4866194850193552E-2</v>
      </c>
      <c r="O307" s="360">
        <f>Size!O34</f>
        <v>1096561739.1032424</v>
      </c>
      <c r="P307" s="361">
        <f>Size!P34</f>
        <v>26521036.610450506</v>
      </c>
      <c r="Q307" s="325">
        <f>Size!Q34</f>
        <v>2.4785072706735807E-2</v>
      </c>
    </row>
    <row r="308" spans="2:17">
      <c r="B308" s="494"/>
      <c r="C308" s="100" t="s">
        <v>96</v>
      </c>
      <c r="D308" s="157">
        <f>Size!D35</f>
        <v>1504655358.64501</v>
      </c>
      <c r="E308" s="322">
        <f>Size!E35</f>
        <v>26654639.407093525</v>
      </c>
      <c r="F308" s="325">
        <f>Size!F35</f>
        <v>1.8034253339766392E-2</v>
      </c>
      <c r="G308" s="313">
        <f>Size!G35</f>
        <v>30.141909825969009</v>
      </c>
      <c r="H308" s="335">
        <f>Size!H35</f>
        <v>-0.25952725838973478</v>
      </c>
      <c r="I308" s="315">
        <f>Size!I35</f>
        <v>5.9553750072611207</v>
      </c>
      <c r="J308" s="323">
        <f>Size!J35</f>
        <v>-2.8508709803049648E-2</v>
      </c>
      <c r="K308" s="325">
        <f>Size!K35</f>
        <v>-4.7642486303254355E-3</v>
      </c>
      <c r="L308" s="338">
        <f>Size!L35</f>
        <v>8960786917.4160099</v>
      </c>
      <c r="M308" s="341">
        <f>Size!M35</f>
        <v>116602479.7591095</v>
      </c>
      <c r="N308" s="325">
        <f>Size!N35</f>
        <v>1.3184085042668006E-2</v>
      </c>
      <c r="O308" s="330">
        <f>Size!O35</f>
        <v>2944221838.1750879</v>
      </c>
      <c r="P308" s="324">
        <f>Size!P35</f>
        <v>50462272.291154385</v>
      </c>
      <c r="Q308" s="325">
        <f>Size!Q35</f>
        <v>1.743830858861976E-2</v>
      </c>
    </row>
    <row r="309" spans="2:17">
      <c r="B309" s="494"/>
      <c r="C309" s="100" t="s">
        <v>95</v>
      </c>
      <c r="D309" s="157">
        <f>Size!D36</f>
        <v>392537560.34430999</v>
      </c>
      <c r="E309" s="322">
        <f>Size!E36</f>
        <v>454848.81927382946</v>
      </c>
      <c r="F309" s="325">
        <f>Size!F36</f>
        <v>1.1600838443109609E-3</v>
      </c>
      <c r="G309" s="313">
        <f>Size!G36</f>
        <v>7.8634829426048771</v>
      </c>
      <c r="H309" s="335">
        <f>Size!H36</f>
        <v>-0.20138315058570377</v>
      </c>
      <c r="I309" s="315">
        <f>Size!I36</f>
        <v>5.2638104411534465</v>
      </c>
      <c r="J309" s="323">
        <f>Size!J36</f>
        <v>-3.6989488441189877E-2</v>
      </c>
      <c r="K309" s="325">
        <f>Size!K36</f>
        <v>-6.9780955577432146E-3</v>
      </c>
      <c r="L309" s="338">
        <f>Size!L36</f>
        <v>2066243308.6852801</v>
      </c>
      <c r="M309" s="341">
        <f>Size!M36</f>
        <v>-12108700.961905718</v>
      </c>
      <c r="N309" s="325">
        <f>Size!N36</f>
        <v>-5.826106889352806E-3</v>
      </c>
      <c r="O309" s="330">
        <f>Size!O36</f>
        <v>505512059.39480484</v>
      </c>
      <c r="P309" s="324">
        <f>Size!P36</f>
        <v>-285769.00058972836</v>
      </c>
      <c r="Q309" s="325">
        <f>Size!Q36</f>
        <v>-5.6498661035439578E-4</v>
      </c>
    </row>
    <row r="310" spans="2:17">
      <c r="B310" s="494"/>
      <c r="C310" s="100" t="s">
        <v>94</v>
      </c>
      <c r="D310" s="157">
        <f>Size!D37</f>
        <v>1019268572.1663905</v>
      </c>
      <c r="E310" s="322">
        <f>Size!E37</f>
        <v>47442374.911276221</v>
      </c>
      <c r="F310" s="325">
        <f>Size!F37</f>
        <v>4.8817756760699993E-2</v>
      </c>
      <c r="G310" s="313">
        <f>Size!G37</f>
        <v>20.418430848078259</v>
      </c>
      <c r="H310" s="335">
        <f>Size!H37</f>
        <v>0.42864829369841573</v>
      </c>
      <c r="I310" s="315">
        <f>Size!I37</f>
        <v>5.1268326394391606</v>
      </c>
      <c r="J310" s="323">
        <f>Size!J37</f>
        <v>6.1419356644298873E-3</v>
      </c>
      <c r="K310" s="325">
        <f>Size!K37</f>
        <v>1.1994350019817334E-3</v>
      </c>
      <c r="L310" s="338">
        <f>Size!L37</f>
        <v>5225619384.1372004</v>
      </c>
      <c r="M310" s="341">
        <f>Size!M37</f>
        <v>249198010.16818905</v>
      </c>
      <c r="N310" s="325">
        <f>Size!N37</f>
        <v>5.0075745488858764E-2</v>
      </c>
      <c r="O310" s="330">
        <f>Size!O37</f>
        <v>946890255.46953642</v>
      </c>
      <c r="P310" s="324">
        <f>Size!P37</f>
        <v>44607576.45418179</v>
      </c>
      <c r="Q310" s="325">
        <f>Size!Q37</f>
        <v>4.9438582266547841E-2</v>
      </c>
    </row>
    <row r="311" spans="2:17" ht="15" thickBot="1">
      <c r="B311" s="495"/>
      <c r="C311" s="95" t="s">
        <v>93</v>
      </c>
      <c r="D311" s="148">
        <f>Size!D38</f>
        <v>1299000237.5764158</v>
      </c>
      <c r="E311" s="147">
        <f>Size!E38</f>
        <v>46782519.389170885</v>
      </c>
      <c r="F311" s="328">
        <f>Size!F38</f>
        <v>3.7359732824172882E-2</v>
      </c>
      <c r="G311" s="314">
        <f>Size!G38</f>
        <v>26.022137096032658</v>
      </c>
      <c r="H311" s="336">
        <f>Size!H38</f>
        <v>0.26489782011541863</v>
      </c>
      <c r="I311" s="316">
        <f>Size!I38</f>
        <v>3.5779442443871798</v>
      </c>
      <c r="J311" s="326">
        <f>Size!J38</f>
        <v>-6.7215034551398656E-2</v>
      </c>
      <c r="K311" s="328">
        <f>Size!K38</f>
        <v>-1.8439532927891911E-2</v>
      </c>
      <c r="L311" s="339">
        <f>Size!L38</f>
        <v>4647750423.4941158</v>
      </c>
      <c r="M311" s="342">
        <f>Size!M38</f>
        <v>83217388.792586327</v>
      </c>
      <c r="N311" s="328">
        <f>Size!N38</f>
        <v>1.8231303872692388E-2</v>
      </c>
      <c r="O311" s="331">
        <f>Size!O38</f>
        <v>528318506.40261352</v>
      </c>
      <c r="P311" s="327">
        <f>Size!P38</f>
        <v>16279492.187667072</v>
      </c>
      <c r="Q311" s="328">
        <f>Size!Q38</f>
        <v>3.1793460528836151E-2</v>
      </c>
    </row>
    <row r="312" spans="2:17">
      <c r="B312" s="493" t="s">
        <v>92</v>
      </c>
      <c r="C312" s="120" t="s">
        <v>189</v>
      </c>
      <c r="D312" s="129">
        <f>Variety!D248</f>
        <v>929918.66064356163</v>
      </c>
      <c r="E312" s="128">
        <f>Variety!E248</f>
        <v>113677.12932698044</v>
      </c>
      <c r="F312" s="127">
        <f>Variety!F248</f>
        <v>0.13926898468841878</v>
      </c>
      <c r="G312" s="133">
        <f>Variety!G248</f>
        <v>1.8628534603329756E-2</v>
      </c>
      <c r="H312" s="132">
        <f>Variety!H248</f>
        <v>1.8390193906736435E-3</v>
      </c>
      <c r="I312" s="256">
        <f>Variety!I248</f>
        <v>4.0877916473913274</v>
      </c>
      <c r="J312" s="257">
        <f>Variety!J248</f>
        <v>-0.17518369528191347</v>
      </c>
      <c r="K312" s="127">
        <f>Variety!K248</f>
        <v>-4.1094231422895984E-2</v>
      </c>
      <c r="L312" s="131">
        <f>Variety!L248</f>
        <v>3801313.7337320815</v>
      </c>
      <c r="M312" s="130">
        <f>Variety!M248</f>
        <v>321696.21206364781</v>
      </c>
      <c r="N312" s="127">
        <f>Variety!N248</f>
        <v>9.2451601378705103E-2</v>
      </c>
      <c r="O312" s="129">
        <f>Variety!O248</f>
        <v>897659.75102710642</v>
      </c>
      <c r="P312" s="128">
        <f>Variety!P248</f>
        <v>63893.769573094673</v>
      </c>
      <c r="Q312" s="127">
        <f>Variety!Q248</f>
        <v>7.6632737475891943E-2</v>
      </c>
    </row>
    <row r="313" spans="2:17">
      <c r="B313" s="494"/>
      <c r="C313" s="120" t="s">
        <v>176</v>
      </c>
      <c r="D313" s="124">
        <f>Variety!D249</f>
        <v>3964876.1476618447</v>
      </c>
      <c r="E313" s="88">
        <f>Variety!E249</f>
        <v>-35.159773190040141</v>
      </c>
      <c r="F313" s="87">
        <f>Variety!F249</f>
        <v>-8.8677325830992078E-6</v>
      </c>
      <c r="G313" s="126">
        <f>Variety!G249</f>
        <v>7.942612148843195E-2</v>
      </c>
      <c r="H313" s="90">
        <f>Variety!H249</f>
        <v>-2.1293203250204729E-3</v>
      </c>
      <c r="I313" s="258">
        <f>Variety!I249</f>
        <v>11.170825300091835</v>
      </c>
      <c r="J313" s="259">
        <f>Variety!J249</f>
        <v>-7.2753437773091179E-2</v>
      </c>
      <c r="K313" s="87">
        <f>Variety!K249</f>
        <v>-6.470665565588998E-3</v>
      </c>
      <c r="L313" s="125">
        <f>Variety!L249</f>
        <v>44290938.782031581</v>
      </c>
      <c r="M313" s="89">
        <f>Variety!M249</f>
        <v>-288853.69176520407</v>
      </c>
      <c r="N313" s="87">
        <f>Variety!N249</f>
        <v>-6.4794759180403809E-3</v>
      </c>
      <c r="O313" s="124">
        <f>Variety!O249</f>
        <v>8327718.3318166994</v>
      </c>
      <c r="P313" s="88">
        <f>Variety!P249</f>
        <v>-28394.518664333969</v>
      </c>
      <c r="Q313" s="87">
        <f>Variety!Q249</f>
        <v>-3.3980535175155506E-3</v>
      </c>
    </row>
    <row r="314" spans="2:17">
      <c r="B314" s="494"/>
      <c r="C314" s="120" t="s">
        <v>171</v>
      </c>
      <c r="D314" s="124">
        <f>Variety!D250</f>
        <v>25027866.807303619</v>
      </c>
      <c r="E314" s="88">
        <f>Variety!E250</f>
        <v>-3172902.5804987662</v>
      </c>
      <c r="F314" s="87">
        <f>Variety!F250</f>
        <v>-0.11251120623223615</v>
      </c>
      <c r="G314" s="126">
        <f>Variety!G250</f>
        <v>0.50136910097569376</v>
      </c>
      <c r="H314" s="90">
        <f>Variety!H250</f>
        <v>-7.8700925455582826E-2</v>
      </c>
      <c r="I314" s="258">
        <f>Variety!I250</f>
        <v>7.6283410467727686</v>
      </c>
      <c r="J314" s="259">
        <f>Variety!J250</f>
        <v>6.2566018865302553E-2</v>
      </c>
      <c r="K314" s="87">
        <f>Variety!K250</f>
        <v>8.269611326601525E-3</v>
      </c>
      <c r="L314" s="125">
        <f>Variety!L250</f>
        <v>190921103.67931592</v>
      </c>
      <c r="M314" s="89">
        <f>Variety!M250</f>
        <v>-22439573.122696668</v>
      </c>
      <c r="N314" s="87">
        <f>Variety!N250</f>
        <v>-0.10517201885106224</v>
      </c>
      <c r="O314" s="124">
        <f>Variety!O250</f>
        <v>44806622.98622559</v>
      </c>
      <c r="P314" s="88">
        <f>Variety!P250</f>
        <v>-6252943.652716808</v>
      </c>
      <c r="Q314" s="87">
        <f>Variety!Q250</f>
        <v>-0.12246370395058891</v>
      </c>
    </row>
    <row r="315" spans="2:17">
      <c r="B315" s="494"/>
      <c r="C315" s="120" t="s">
        <v>173</v>
      </c>
      <c r="D315" s="124">
        <f>Variety!D251</f>
        <v>10483065.118769715</v>
      </c>
      <c r="E315" s="88">
        <f>Variety!E251</f>
        <v>814351.83868862689</v>
      </c>
      <c r="F315" s="87">
        <f>Variety!F251</f>
        <v>8.4225461558189593E-2</v>
      </c>
      <c r="G315" s="126">
        <f>Variety!G251</f>
        <v>0.21000131471586128</v>
      </c>
      <c r="H315" s="90">
        <f>Variety!H251</f>
        <v>1.112267098783179E-2</v>
      </c>
      <c r="I315" s="258">
        <f>Variety!I251</f>
        <v>11.978513717366097</v>
      </c>
      <c r="J315" s="259">
        <f>Variety!J251</f>
        <v>-1.4978126331910602</v>
      </c>
      <c r="K315" s="87">
        <f>Variety!K251</f>
        <v>-0.11114398644176018</v>
      </c>
      <c r="L315" s="125">
        <f>Variety!L251</f>
        <v>125571539.32522507</v>
      </c>
      <c r="M315" s="89">
        <f>Variety!M251</f>
        <v>-4727196.2271136194</v>
      </c>
      <c r="N315" s="87">
        <f>Variety!N251</f>
        <v>-3.6279678441045106E-2</v>
      </c>
      <c r="O315" s="124">
        <f>Variety!O251</f>
        <v>27302528.496329721</v>
      </c>
      <c r="P315" s="88">
        <f>Variety!P251</f>
        <v>-735351.24268940091</v>
      </c>
      <c r="Q315" s="87">
        <f>Variety!Q251</f>
        <v>-2.6227063156492675E-2</v>
      </c>
    </row>
    <row r="316" spans="2:17">
      <c r="B316" s="494"/>
      <c r="C316" s="120" t="s">
        <v>169</v>
      </c>
      <c r="D316" s="124">
        <f>Variety!D252</f>
        <v>17832880.76431331</v>
      </c>
      <c r="E316" s="88">
        <f>Variety!E252</f>
        <v>-544790.25313379988</v>
      </c>
      <c r="F316" s="87">
        <f>Variety!F252</f>
        <v>-2.9644140033663422E-2</v>
      </c>
      <c r="G316" s="126">
        <f>Variety!G252</f>
        <v>0.35723601477699213</v>
      </c>
      <c r="H316" s="90">
        <f>Variety!H252</f>
        <v>-2.0779775013719803E-2</v>
      </c>
      <c r="I316" s="258">
        <f>Variety!I252</f>
        <v>12.026587824502455</v>
      </c>
      <c r="J316" s="259">
        <f>Variety!J252</f>
        <v>8.4129476771508394E-2</v>
      </c>
      <c r="K316" s="87">
        <f>Variety!K252</f>
        <v>7.0445694112462945E-3</v>
      </c>
      <c r="L316" s="125">
        <f>Variety!L252</f>
        <v>214468706.6758945</v>
      </c>
      <c r="M316" s="89">
        <f>Variety!M252</f>
        <v>-5005863.9782698154</v>
      </c>
      <c r="N316" s="87">
        <f>Variety!N252</f>
        <v>-2.2808400824520916E-2</v>
      </c>
      <c r="O316" s="124">
        <f>Variety!O252</f>
        <v>30937925.566405889</v>
      </c>
      <c r="P316" s="88">
        <f>Variety!P252</f>
        <v>-798649.55181994662</v>
      </c>
      <c r="Q316" s="87">
        <f>Variety!Q252</f>
        <v>-2.5164957114773682E-2</v>
      </c>
    </row>
    <row r="317" spans="2:17">
      <c r="B317" s="494"/>
      <c r="C317" s="120" t="s">
        <v>233</v>
      </c>
      <c r="D317" s="124">
        <f>Variety!D253</f>
        <v>5562379.058428661</v>
      </c>
      <c r="E317" s="88">
        <f>Variety!E253</f>
        <v>1341537.9330588756</v>
      </c>
      <c r="F317" s="87">
        <f>Variety!F253</f>
        <v>0.31783663331828066</v>
      </c>
      <c r="G317" s="126">
        <f>Variety!G253</f>
        <v>0.11142799381514111</v>
      </c>
      <c r="H317" s="90">
        <f>Variety!H253</f>
        <v>2.4608255336145413E-2</v>
      </c>
      <c r="I317" s="258">
        <f>Variety!I253</f>
        <v>11.629227759587014</v>
      </c>
      <c r="J317" s="259">
        <f>Variety!J253</f>
        <v>-0.61358831743877396</v>
      </c>
      <c r="K317" s="87">
        <f>Variety!K253</f>
        <v>-5.0118233711784733E-2</v>
      </c>
      <c r="L317" s="125">
        <f>Variety!L253</f>
        <v>64686172.955624059</v>
      </c>
      <c r="M317" s="89">
        <f>Variety!M253</f>
        <v>13011191.367375232</v>
      </c>
      <c r="N317" s="87">
        <f>Variety!N253</f>
        <v>0.25178898893568352</v>
      </c>
      <c r="O317" s="124">
        <f>Variety!O253</f>
        <v>9418456.5950896721</v>
      </c>
      <c r="P317" s="88">
        <f>Variety!P253</f>
        <v>2398423.965069172</v>
      </c>
      <c r="Q317" s="87">
        <f>Variety!Q253</f>
        <v>0.34165424741938388</v>
      </c>
    </row>
    <row r="318" spans="2:17">
      <c r="B318" s="494"/>
      <c r="C318" s="120" t="s">
        <v>153</v>
      </c>
      <c r="D318" s="124">
        <f>Variety!D254</f>
        <v>921986598.74466431</v>
      </c>
      <c r="E318" s="88">
        <f>Variety!E254</f>
        <v>5649370.3622812033</v>
      </c>
      <c r="F318" s="87">
        <f>Variety!F254</f>
        <v>6.1651651676905873E-3</v>
      </c>
      <c r="G318" s="126">
        <f>Variety!G254</f>
        <v>18.469636093370724</v>
      </c>
      <c r="H318" s="90">
        <f>Variety!H254</f>
        <v>-0.37877733032960137</v>
      </c>
      <c r="I318" s="258">
        <f>Variety!I254</f>
        <v>5.4125186012907607</v>
      </c>
      <c r="J318" s="259">
        <f>Variety!J254</f>
        <v>-5.7655728586831323E-2</v>
      </c>
      <c r="K318" s="87">
        <f>Variety!K254</f>
        <v>-1.0540016663074338E-2</v>
      </c>
      <c r="L318" s="125">
        <f>Variety!L254</f>
        <v>4990269615.8462963</v>
      </c>
      <c r="M318" s="89">
        <f>Variety!M254</f>
        <v>-22254768.362195969</v>
      </c>
      <c r="N318" s="87">
        <f>Variety!N254</f>
        <v>-4.4398324389817671E-3</v>
      </c>
      <c r="O318" s="124">
        <f>Variety!O254</f>
        <v>1330873591.5726545</v>
      </c>
      <c r="P318" s="88">
        <f>Variety!P254</f>
        <v>9341913.2956852913</v>
      </c>
      <c r="Q318" s="87">
        <f>Variety!Q254</f>
        <v>7.0690044357206811E-3</v>
      </c>
    </row>
    <row r="319" spans="2:17">
      <c r="B319" s="494"/>
      <c r="C319" s="120" t="s">
        <v>234</v>
      </c>
      <c r="D319" s="124">
        <f>Variety!D255</f>
        <v>106370863.25793055</v>
      </c>
      <c r="E319" s="88">
        <f>Variety!E255</f>
        <v>-1681251.9866775572</v>
      </c>
      <c r="F319" s="87">
        <f>Variety!F255</f>
        <v>-1.5559639743021627E-2</v>
      </c>
      <c r="G319" s="126">
        <f>Variety!G255</f>
        <v>2.1308673444783572</v>
      </c>
      <c r="H319" s="90">
        <f>Variety!H255</f>
        <v>-9.1688802270073033E-2</v>
      </c>
      <c r="I319" s="258">
        <f>Variety!I255</f>
        <v>3.420167183501766</v>
      </c>
      <c r="J319" s="259">
        <f>Variety!J255</f>
        <v>-0.14574375041816445</v>
      </c>
      <c r="K319" s="87">
        <f>Variety!K255</f>
        <v>-4.0871393907180802E-2</v>
      </c>
      <c r="L319" s="125">
        <f>Variety!L255</f>
        <v>363806135.79552782</v>
      </c>
      <c r="M319" s="89">
        <f>Variety!M255</f>
        <v>-21498083.388396621</v>
      </c>
      <c r="N319" s="87">
        <f>Variety!N255</f>
        <v>-5.579508948521153E-2</v>
      </c>
      <c r="O319" s="124">
        <f>Variety!O255</f>
        <v>100831680.47411439</v>
      </c>
      <c r="P319" s="88">
        <f>Variety!P255</f>
        <v>-3728539.6563310474</v>
      </c>
      <c r="Q319" s="87">
        <f>Variety!Q255</f>
        <v>-3.5659255993144047E-2</v>
      </c>
    </row>
    <row r="320" spans="2:17">
      <c r="B320" s="494"/>
      <c r="C320" s="120" t="s">
        <v>235</v>
      </c>
      <c r="D320" s="124">
        <f>Variety!D256</f>
        <v>299579781.70501399</v>
      </c>
      <c r="E320" s="88">
        <f>Variety!E256</f>
        <v>9254281.1567938924</v>
      </c>
      <c r="F320" s="87">
        <f>Variety!F256</f>
        <v>3.1875536731424153E-2</v>
      </c>
      <c r="G320" s="126">
        <f>Variety!G256</f>
        <v>6.0013123363796286</v>
      </c>
      <c r="H320" s="90">
        <f>Variety!H256</f>
        <v>2.9520628827094164E-2</v>
      </c>
      <c r="I320" s="258">
        <f>Variety!I256</f>
        <v>4.2144838388383503</v>
      </c>
      <c r="J320" s="259">
        <f>Variety!J256</f>
        <v>-7.0714311750022851E-2</v>
      </c>
      <c r="K320" s="87">
        <f>Variety!K256</f>
        <v>-1.650199343531256E-2</v>
      </c>
      <c r="L320" s="125">
        <f>Variety!L256</f>
        <v>1262574148.4385023</v>
      </c>
      <c r="M320" s="89">
        <f>Variety!M256</f>
        <v>18471850.420625925</v>
      </c>
      <c r="N320" s="87">
        <f>Variety!N256</f>
        <v>1.4847533398222616E-2</v>
      </c>
      <c r="O320" s="124">
        <f>Variety!O256</f>
        <v>304213279.97802985</v>
      </c>
      <c r="P320" s="88">
        <f>Variety!P256</f>
        <v>7935440.3633993864</v>
      </c>
      <c r="Q320" s="87">
        <f>Variety!Q256</f>
        <v>2.678377962294122E-2</v>
      </c>
    </row>
    <row r="321" spans="2:17">
      <c r="B321" s="494"/>
      <c r="C321" s="120" t="s">
        <v>236</v>
      </c>
      <c r="D321" s="124">
        <f>Variety!D257</f>
        <v>10614988.335817227</v>
      </c>
      <c r="E321" s="88">
        <f>Variety!E257</f>
        <v>-791767.24341023527</v>
      </c>
      <c r="F321" s="87">
        <f>Variety!F257</f>
        <v>-6.9412133705407122E-2</v>
      </c>
      <c r="G321" s="126">
        <f>Variety!G257</f>
        <v>0.21264405791240215</v>
      </c>
      <c r="H321" s="90">
        <f>Variety!H257</f>
        <v>-2.1984895622443573E-2</v>
      </c>
      <c r="I321" s="258">
        <f>Variety!I257</f>
        <v>6.1844365787381097</v>
      </c>
      <c r="J321" s="259">
        <f>Variety!J257</f>
        <v>-0.25344250119873291</v>
      </c>
      <c r="K321" s="87">
        <f>Variety!K257</f>
        <v>-3.936739072788227E-2</v>
      </c>
      <c r="L321" s="125">
        <f>Variety!L257</f>
        <v>65647722.146906435</v>
      </c>
      <c r="M321" s="89">
        <f>Variety!M257</f>
        <v>-7787590.9665549099</v>
      </c>
      <c r="N321" s="87">
        <f>Variety!N257</f>
        <v>-0.10604694984445263</v>
      </c>
      <c r="O321" s="124">
        <f>Variety!O257</f>
        <v>18323387.132487766</v>
      </c>
      <c r="P321" s="88">
        <f>Variety!P257</f>
        <v>-825431.27077431977</v>
      </c>
      <c r="Q321" s="87">
        <f>Variety!Q257</f>
        <v>-4.3106120356423867E-2</v>
      </c>
    </row>
    <row r="322" spans="2:17">
      <c r="B322" s="494"/>
      <c r="C322" s="120" t="s">
        <v>160</v>
      </c>
      <c r="D322" s="124">
        <f>Variety!D258</f>
        <v>56964679.57255666</v>
      </c>
      <c r="E322" s="88">
        <f>Variety!E258</f>
        <v>-2478613.0758872554</v>
      </c>
      <c r="F322" s="87">
        <f>Variety!F258</f>
        <v>-4.1697102657925186E-2</v>
      </c>
      <c r="G322" s="126">
        <f>Variety!G258</f>
        <v>1.141141208899463</v>
      </c>
      <c r="H322" s="90">
        <f>Variety!H258</f>
        <v>-8.1565585499525195E-2</v>
      </c>
      <c r="I322" s="258">
        <f>Variety!I258</f>
        <v>5.055274784443875</v>
      </c>
      <c r="J322" s="259">
        <f>Variety!J258</f>
        <v>3.9410245177395886E-2</v>
      </c>
      <c r="K322" s="87">
        <f>Variety!K258</f>
        <v>7.857119120517406E-3</v>
      </c>
      <c r="L322" s="125">
        <f>Variety!L258</f>
        <v>287972108.24707079</v>
      </c>
      <c r="M322" s="89">
        <f>Variety!M258</f>
        <v>-10187395.445498824</v>
      </c>
      <c r="N322" s="87">
        <f>Variety!N258</f>
        <v>-3.416760263997147E-2</v>
      </c>
      <c r="O322" s="124">
        <f>Variety!O258</f>
        <v>59150673.073479041</v>
      </c>
      <c r="P322" s="88">
        <f>Variety!P258</f>
        <v>-2481863.2041807473</v>
      </c>
      <c r="Q322" s="87">
        <f>Variety!Q258</f>
        <v>-4.0268717694818587E-2</v>
      </c>
    </row>
    <row r="323" spans="2:17">
      <c r="B323" s="494"/>
      <c r="C323" s="120" t="s">
        <v>155</v>
      </c>
      <c r="D323" s="124">
        <f>Variety!D259</f>
        <v>438691222.25431168</v>
      </c>
      <c r="E323" s="88">
        <f>Variety!E259</f>
        <v>-242445.65273594856</v>
      </c>
      <c r="F323" s="87">
        <f>Variety!F259</f>
        <v>-5.5235146096674207E-4</v>
      </c>
      <c r="G323" s="126">
        <f>Variety!G259</f>
        <v>8.7880531489558624</v>
      </c>
      <c r="H323" s="90">
        <f>Variety!H259</f>
        <v>-0.24050422276411609</v>
      </c>
      <c r="I323" s="258">
        <f>Variety!I259</f>
        <v>4.419897579064382</v>
      </c>
      <c r="J323" s="259">
        <f>Variety!J259</f>
        <v>-8.0795764687947802E-2</v>
      </c>
      <c r="K323" s="87">
        <f>Variety!K259</f>
        <v>-1.7951848419111922E-2</v>
      </c>
      <c r="L323" s="125">
        <f>Variety!L259</f>
        <v>1938970271.198627</v>
      </c>
      <c r="M323" s="89">
        <f>Variety!M259</f>
        <v>-36535566.299417973</v>
      </c>
      <c r="N323" s="87">
        <f>Variety!N259</f>
        <v>-1.8494284150377321E-2</v>
      </c>
      <c r="O323" s="124">
        <f>Variety!O259</f>
        <v>420864075.24132627</v>
      </c>
      <c r="P323" s="88">
        <f>Variety!P259</f>
        <v>2085287.81194067</v>
      </c>
      <c r="Q323" s="87">
        <f>Variety!Q259</f>
        <v>4.9794494719775911E-3</v>
      </c>
    </row>
    <row r="324" spans="2:17">
      <c r="B324" s="494"/>
      <c r="C324" s="120" t="s">
        <v>168</v>
      </c>
      <c r="D324" s="124">
        <f>Variety!D260</f>
        <v>12761722.377835291</v>
      </c>
      <c r="E324" s="88">
        <f>Variety!E260</f>
        <v>-634783.80015300028</v>
      </c>
      <c r="F324" s="87">
        <f>Variety!F260</f>
        <v>-4.7384280029371333E-2</v>
      </c>
      <c r="G324" s="126">
        <f>Variety!G260</f>
        <v>0.25564836686798709</v>
      </c>
      <c r="H324" s="90">
        <f>Variety!H260</f>
        <v>-1.9908359471314918E-2</v>
      </c>
      <c r="I324" s="258">
        <f>Variety!I260</f>
        <v>5.6146253659465533</v>
      </c>
      <c r="J324" s="259">
        <f>Variety!J260</f>
        <v>-7.4555518163205825E-2</v>
      </c>
      <c r="K324" s="87">
        <f>Variety!K260</f>
        <v>-1.3104789543859309E-2</v>
      </c>
      <c r="L324" s="125">
        <f>Variety!L260</f>
        <v>71652290.175761789</v>
      </c>
      <c r="M324" s="89">
        <f>Variety!M260</f>
        <v>-4562856.6859074831</v>
      </c>
      <c r="N324" s="87">
        <f>Variety!N260</f>
        <v>-5.9868108555758373E-2</v>
      </c>
      <c r="O324" s="124">
        <f>Variety!O260</f>
        <v>20962754.340094037</v>
      </c>
      <c r="P324" s="88">
        <f>Variety!P260</f>
        <v>-1222107.4561773352</v>
      </c>
      <c r="Q324" s="87">
        <f>Variety!Q260</f>
        <v>-5.5087449604159164E-2</v>
      </c>
    </row>
    <row r="325" spans="2:17">
      <c r="B325" s="494"/>
      <c r="C325" s="120" t="s">
        <v>157</v>
      </c>
      <c r="D325" s="124">
        <f>Variety!D261</f>
        <v>326342768.52597272</v>
      </c>
      <c r="E325" s="88">
        <f>Variety!E261</f>
        <v>14817769.717400551</v>
      </c>
      <c r="F325" s="87">
        <f>Variety!F261</f>
        <v>4.7565266909786158E-2</v>
      </c>
      <c r="G325" s="126">
        <f>Variety!G261</f>
        <v>6.537440115273383</v>
      </c>
      <c r="H325" s="90">
        <f>Variety!H261</f>
        <v>0.12958961276005976</v>
      </c>
      <c r="I325" s="258">
        <f>Variety!I261</f>
        <v>4.9945001119590771</v>
      </c>
      <c r="J325" s="259">
        <f>Variety!J261</f>
        <v>-0.14570643744924805</v>
      </c>
      <c r="K325" s="87">
        <f>Variety!K261</f>
        <v>-2.8346416831444236E-2</v>
      </c>
      <c r="L325" s="125">
        <f>Variety!L261</f>
        <v>1629918993.940006</v>
      </c>
      <c r="M325" s="89">
        <f>Variety!M261</f>
        <v>28616154.759762526</v>
      </c>
      <c r="N325" s="87">
        <f>Variety!N261</f>
        <v>1.787054519581819E-2</v>
      </c>
      <c r="O325" s="124">
        <f>Variety!O261</f>
        <v>460346600.97559011</v>
      </c>
      <c r="P325" s="88">
        <f>Variety!P261</f>
        <v>19438310.239681959</v>
      </c>
      <c r="Q325" s="87">
        <f>Variety!Q261</f>
        <v>4.4086969213570464E-2</v>
      </c>
    </row>
    <row r="326" spans="2:17" ht="15" customHeight="1">
      <c r="B326" s="494"/>
      <c r="C326" s="120" t="s">
        <v>178</v>
      </c>
      <c r="D326" s="124">
        <f>Variety!D262</f>
        <v>14355593.840450006</v>
      </c>
      <c r="E326" s="88">
        <f>Variety!E262</f>
        <v>895276.66948908195</v>
      </c>
      <c r="F326" s="87">
        <f>Variety!F262</f>
        <v>6.6512301167801435E-2</v>
      </c>
      <c r="G326" s="126">
        <f>Variety!G262</f>
        <v>0.28757749244766911</v>
      </c>
      <c r="H326" s="90">
        <f>Variety!H262</f>
        <v>1.0708218784879819E-2</v>
      </c>
      <c r="I326" s="258">
        <f>Variety!I262</f>
        <v>5.4916630364496877</v>
      </c>
      <c r="J326" s="259">
        <f>Variety!J262</f>
        <v>-0.28873989312971826</v>
      </c>
      <c r="K326" s="87">
        <f>Variety!K262</f>
        <v>-4.9951516641198498E-2</v>
      </c>
      <c r="L326" s="125">
        <f>Variety!L262</f>
        <v>78836084.059884116</v>
      </c>
      <c r="M326" s="89">
        <f>Variety!M262</f>
        <v>1030027.2517936081</v>
      </c>
      <c r="N326" s="87">
        <f>Variety!N262</f>
        <v>1.3238394207975113E-2</v>
      </c>
      <c r="O326" s="124">
        <f>Variety!O262</f>
        <v>13967589.688593561</v>
      </c>
      <c r="P326" s="88">
        <f>Variety!P262</f>
        <v>-503052.57798321918</v>
      </c>
      <c r="Q326" s="87">
        <f>Variety!Q262</f>
        <v>-3.476366623651065E-2</v>
      </c>
    </row>
    <row r="327" spans="2:17">
      <c r="B327" s="494"/>
      <c r="C327" s="120" t="s">
        <v>154</v>
      </c>
      <c r="D327" s="124">
        <f>Variety!D263</f>
        <v>488998602.93878454</v>
      </c>
      <c r="E327" s="88">
        <f>Variety!E263</f>
        <v>5812955.5935999155</v>
      </c>
      <c r="F327" s="87">
        <f>Variety!F263</f>
        <v>1.2030480676606644E-2</v>
      </c>
      <c r="G327" s="126">
        <f>Variety!G263</f>
        <v>9.795832454336205</v>
      </c>
      <c r="H327" s="90">
        <f>Variety!H263</f>
        <v>-0.1429570649300409</v>
      </c>
      <c r="I327" s="258">
        <f>Variety!I263</f>
        <v>5.495390225350806</v>
      </c>
      <c r="J327" s="259">
        <f>Variety!J263</f>
        <v>0.11556629619501457</v>
      </c>
      <c r="K327" s="87">
        <f>Variety!K263</f>
        <v>2.1481427220825307E-2</v>
      </c>
      <c r="L327" s="125">
        <f>Variety!L263</f>
        <v>2687238142.7999964</v>
      </c>
      <c r="M327" s="89">
        <f>Variety!M263</f>
        <v>87784434.987740517</v>
      </c>
      <c r="N327" s="87">
        <f>Variety!N263</f>
        <v>3.3770339792517937E-2</v>
      </c>
      <c r="O327" s="124">
        <f>Variety!O263</f>
        <v>707319461.95400453</v>
      </c>
      <c r="P327" s="88">
        <f>Variety!P263</f>
        <v>-5964019.2002850771</v>
      </c>
      <c r="Q327" s="87">
        <f>Variety!Q263</f>
        <v>-8.361358923711015E-3</v>
      </c>
    </row>
    <row r="328" spans="2:17">
      <c r="B328" s="494"/>
      <c r="C328" s="120" t="s">
        <v>237</v>
      </c>
      <c r="D328" s="124">
        <f>Variety!D264</f>
        <v>6470945.241893407</v>
      </c>
      <c r="E328" s="88">
        <f>Variety!E264</f>
        <v>1444256.3127885545</v>
      </c>
      <c r="F328" s="87">
        <f>Variety!F264</f>
        <v>0.28731762262554533</v>
      </c>
      <c r="G328" s="126">
        <f>Variety!G264</f>
        <v>0.12962878631926716</v>
      </c>
      <c r="H328" s="90">
        <f>Variety!H264</f>
        <v>2.6233324306488351E-2</v>
      </c>
      <c r="I328" s="258">
        <f>Variety!I264</f>
        <v>8.5558444523541812</v>
      </c>
      <c r="J328" s="259">
        <f>Variety!J264</f>
        <v>-0.50980526628300815</v>
      </c>
      <c r="K328" s="87">
        <f>Variety!K264</f>
        <v>-5.6234829505374444E-2</v>
      </c>
      <c r="L328" s="125">
        <f>Variety!L264</f>
        <v>55364400.949341394</v>
      </c>
      <c r="M328" s="89">
        <f>Variety!M264</f>
        <v>9794199.873525314</v>
      </c>
      <c r="N328" s="87">
        <f>Variety!N264</f>
        <v>0.2149255355979339</v>
      </c>
      <c r="O328" s="124">
        <f>Variety!O264</f>
        <v>6050691.8163650334</v>
      </c>
      <c r="P328" s="88">
        <f>Variety!P264</f>
        <v>1083428.3813047791</v>
      </c>
      <c r="Q328" s="87">
        <f>Variety!Q264</f>
        <v>0.21811373515196639</v>
      </c>
    </row>
    <row r="329" spans="2:17">
      <c r="B329" s="494"/>
      <c r="C329" s="120" t="s">
        <v>183</v>
      </c>
      <c r="D329" s="124">
        <f>Variety!D265</f>
        <v>1942672.7784788017</v>
      </c>
      <c r="E329" s="88">
        <f>Variety!E265</f>
        <v>169249.34111214546</v>
      </c>
      <c r="F329" s="87">
        <f>Variety!F265</f>
        <v>9.5436508588982324E-2</v>
      </c>
      <c r="G329" s="126">
        <f>Variety!G265</f>
        <v>3.891646507211069E-2</v>
      </c>
      <c r="H329" s="90">
        <f>Variety!H265</f>
        <v>2.4383900933454897E-3</v>
      </c>
      <c r="I329" s="258">
        <f>Variety!I265</f>
        <v>6.5760806295471408</v>
      </c>
      <c r="J329" s="259">
        <f>Variety!J265</f>
        <v>1.3222169412088647E-2</v>
      </c>
      <c r="K329" s="87">
        <f>Variety!K265</f>
        <v>2.0146967197912963E-3</v>
      </c>
      <c r="L329" s="125">
        <f>Variety!L265</f>
        <v>12775172.828102972</v>
      </c>
      <c r="M329" s="89">
        <f>Variety!M265</f>
        <v>1136445.8187794276</v>
      </c>
      <c r="N329" s="87">
        <f>Variety!N265</f>
        <v>9.7643480929576254E-2</v>
      </c>
      <c r="O329" s="124">
        <f>Variety!O265</f>
        <v>2572640.6894983938</v>
      </c>
      <c r="P329" s="88">
        <f>Variety!P265</f>
        <v>128888.00405315915</v>
      </c>
      <c r="Q329" s="87">
        <f>Variety!Q265</f>
        <v>5.274183628351764E-2</v>
      </c>
    </row>
    <row r="330" spans="2:17">
      <c r="B330" s="494"/>
      <c r="C330" s="120" t="s">
        <v>167</v>
      </c>
      <c r="D330" s="124">
        <f>Variety!D266</f>
        <v>54116391.624846004</v>
      </c>
      <c r="E330" s="88">
        <f>Variety!E266</f>
        <v>2831537.3419528306</v>
      </c>
      <c r="F330" s="87">
        <f>Variety!F266</f>
        <v>5.521196036423822E-2</v>
      </c>
      <c r="G330" s="126">
        <f>Variety!G266</f>
        <v>1.0840830673223765</v>
      </c>
      <c r="H330" s="90">
        <f>Variety!H266</f>
        <v>2.9189622029738738E-2</v>
      </c>
      <c r="I330" s="258">
        <f>Variety!I266</f>
        <v>9.3639972360841863</v>
      </c>
      <c r="J330" s="259">
        <f>Variety!J266</f>
        <v>-9.3808234046754535E-2</v>
      </c>
      <c r="K330" s="87">
        <f>Variety!K266</f>
        <v>-9.9186047273877569E-3</v>
      </c>
      <c r="L330" s="125">
        <f>Variety!L266</f>
        <v>506745741.60190737</v>
      </c>
      <c r="M330" s="89">
        <f>Variety!M266</f>
        <v>21703566.230292082</v>
      </c>
      <c r="N330" s="87">
        <f>Variety!N266</f>
        <v>4.4745730025773291E-2</v>
      </c>
      <c r="O330" s="124">
        <f>Variety!O266</f>
        <v>100356780.22472869</v>
      </c>
      <c r="P330" s="88">
        <f>Variety!P266</f>
        <v>4274771.5773465037</v>
      </c>
      <c r="Q330" s="87">
        <f>Variety!Q266</f>
        <v>4.4490863976780239E-2</v>
      </c>
    </row>
    <row r="331" spans="2:17">
      <c r="B331" s="494"/>
      <c r="C331" s="120" t="s">
        <v>187</v>
      </c>
      <c r="D331" s="124">
        <f>Variety!D267</f>
        <v>1876190.4878812362</v>
      </c>
      <c r="E331" s="88">
        <f>Variety!E267</f>
        <v>-46570.838647841476</v>
      </c>
      <c r="F331" s="87">
        <f>Variety!F267</f>
        <v>-2.4220810979129703E-2</v>
      </c>
      <c r="G331" s="126">
        <f>Variety!G267</f>
        <v>3.7584662944332894E-2</v>
      </c>
      <c r="H331" s="90">
        <f>Variety!H267</f>
        <v>-1.965187563758998E-3</v>
      </c>
      <c r="I331" s="258">
        <f>Variety!I267</f>
        <v>12.837951473120272</v>
      </c>
      <c r="J331" s="259">
        <f>Variety!J267</f>
        <v>-0.33947532412870984</v>
      </c>
      <c r="K331" s="87">
        <f>Variety!K267</f>
        <v>-2.5761882752373268E-2</v>
      </c>
      <c r="L331" s="125">
        <f>Variety!L267</f>
        <v>24086442.437749159</v>
      </c>
      <c r="M331" s="89">
        <f>Variety!M267</f>
        <v>-1250604.1911691092</v>
      </c>
      <c r="N331" s="87">
        <f>Variety!N267</f>
        <v>-4.9358720038891211E-2</v>
      </c>
      <c r="O331" s="124">
        <f>Variety!O267</f>
        <v>3877747.6284635188</v>
      </c>
      <c r="P331" s="88">
        <f>Variety!P267</f>
        <v>-113520.83323715068</v>
      </c>
      <c r="Q331" s="87">
        <f>Variety!Q267</f>
        <v>-2.8442294555345381E-2</v>
      </c>
    </row>
    <row r="332" spans="2:17">
      <c r="B332" s="494"/>
      <c r="C332" s="120" t="s">
        <v>165</v>
      </c>
      <c r="D332" s="124">
        <f>Variety!D268</f>
        <v>87919520.342155457</v>
      </c>
      <c r="E332" s="88">
        <f>Variety!E268</f>
        <v>4156120.2106027156</v>
      </c>
      <c r="F332" s="87">
        <f>Variety!F268</f>
        <v>4.9617377089222904E-2</v>
      </c>
      <c r="G332" s="126">
        <f>Variety!G268</f>
        <v>1.7612420271989484</v>
      </c>
      <c r="H332" s="90">
        <f>Variety!H268</f>
        <v>3.8287697119594899E-2</v>
      </c>
      <c r="I332" s="258">
        <f>Variety!I268</f>
        <v>7.0332263718630932</v>
      </c>
      <c r="J332" s="259">
        <f>Variety!J268</f>
        <v>-0.14757792135048398</v>
      </c>
      <c r="K332" s="87">
        <f>Variety!K268</f>
        <v>-2.0551725868640743E-2</v>
      </c>
      <c r="L332" s="125">
        <f>Variety!L268</f>
        <v>618357889.07200146</v>
      </c>
      <c r="M332" s="89">
        <f>Variety!M268</f>
        <v>16869305.793180823</v>
      </c>
      <c r="N332" s="87">
        <f>Variety!N268</f>
        <v>2.8045928488323508E-2</v>
      </c>
      <c r="O332" s="124">
        <f>Variety!O268</f>
        <v>106267148.60590382</v>
      </c>
      <c r="P332" s="88">
        <f>Variety!P268</f>
        <v>4378766.7307621986</v>
      </c>
      <c r="Q332" s="87">
        <f>Variety!Q268</f>
        <v>4.297611415723656E-2</v>
      </c>
    </row>
    <row r="333" spans="2:17">
      <c r="B333" s="494"/>
      <c r="C333" s="120" t="s">
        <v>238</v>
      </c>
      <c r="D333" s="124">
        <f>Variety!D269</f>
        <v>19483760.938937925</v>
      </c>
      <c r="E333" s="88">
        <f>Variety!E269</f>
        <v>486272.86394060776</v>
      </c>
      <c r="F333" s="87">
        <f>Variety!F269</f>
        <v>2.5596692679628195E-2</v>
      </c>
      <c r="G333" s="126">
        <f>Variety!G269</f>
        <v>0.39030716364248791</v>
      </c>
      <c r="H333" s="90">
        <f>Variety!H269</f>
        <v>-4.5782784593428882E-4</v>
      </c>
      <c r="I333" s="258">
        <f>Variety!I269</f>
        <v>13.577491115273812</v>
      </c>
      <c r="J333" s="259">
        <f>Variety!J269</f>
        <v>-0.14086792810272897</v>
      </c>
      <c r="K333" s="87">
        <f>Variety!K269</f>
        <v>-1.0268569852801923E-2</v>
      </c>
      <c r="L333" s="125">
        <f>Variety!L269</f>
        <v>264540591.04054862</v>
      </c>
      <c r="M333" s="89">
        <f>Variety!M269</f>
        <v>3926228.7054711878</v>
      </c>
      <c r="N333" s="87">
        <f>Variety!N269</f>
        <v>1.5065281400044837E-2</v>
      </c>
      <c r="O333" s="124">
        <f>Variety!O269</f>
        <v>51752486.34309648</v>
      </c>
      <c r="P333" s="88">
        <f>Variety!P269</f>
        <v>540901.43277411163</v>
      </c>
      <c r="Q333" s="87">
        <f>Variety!Q269</f>
        <v>1.0562091247933352E-2</v>
      </c>
    </row>
    <row r="334" spans="2:17">
      <c r="B334" s="494"/>
      <c r="C334" s="120" t="s">
        <v>184</v>
      </c>
      <c r="D334" s="124">
        <f>Variety!D270</f>
        <v>2969383.4995333198</v>
      </c>
      <c r="E334" s="88">
        <f>Variety!E270</f>
        <v>224067.9949784982</v>
      </c>
      <c r="F334" s="87">
        <f>Variety!F270</f>
        <v>8.1618303836750783E-2</v>
      </c>
      <c r="G334" s="126">
        <f>Variety!G270</f>
        <v>5.948398027987873E-2</v>
      </c>
      <c r="H334" s="90">
        <f>Variety!H270</f>
        <v>3.0147678484583815E-3</v>
      </c>
      <c r="I334" s="258">
        <f>Variety!I270</f>
        <v>11.60720655157766</v>
      </c>
      <c r="J334" s="259">
        <f>Variety!J270</f>
        <v>-0.71819583703029899</v>
      </c>
      <c r="K334" s="87">
        <f>Variety!K270</f>
        <v>-5.8269565113274378E-2</v>
      </c>
      <c r="L334" s="125">
        <f>Variety!L270</f>
        <v>34466247.609929748</v>
      </c>
      <c r="M334" s="89">
        <f>Variety!M270</f>
        <v>629129.33260728419</v>
      </c>
      <c r="N334" s="87">
        <f>Variety!N270</f>
        <v>1.8592875653625763E-2</v>
      </c>
      <c r="O334" s="124">
        <f>Variety!O270</f>
        <v>6691371.9966257121</v>
      </c>
      <c r="P334" s="88">
        <f>Variety!P270</f>
        <v>98860.114945132285</v>
      </c>
      <c r="Q334" s="87">
        <f>Variety!Q270</f>
        <v>1.4995819001835551E-2</v>
      </c>
    </row>
    <row r="335" spans="2:17">
      <c r="B335" s="494"/>
      <c r="C335" s="120" t="s">
        <v>170</v>
      </c>
      <c r="D335" s="124">
        <f>Variety!D271</f>
        <v>44091100.433431789</v>
      </c>
      <c r="E335" s="88">
        <f>Variety!E271</f>
        <v>4885738.5207973942</v>
      </c>
      <c r="F335" s="87">
        <f>Variety!F271</f>
        <v>0.12461914091457237</v>
      </c>
      <c r="G335" s="126">
        <f>Variety!G271</f>
        <v>0.88325207879433731</v>
      </c>
      <c r="H335" s="90">
        <f>Variety!H271</f>
        <v>7.682531049679997E-2</v>
      </c>
      <c r="I335" s="258">
        <f>Variety!I271</f>
        <v>8.436146551982679</v>
      </c>
      <c r="J335" s="259">
        <f>Variety!J271</f>
        <v>-0.43679436558343809</v>
      </c>
      <c r="K335" s="87">
        <f>Variety!K271</f>
        <v>-4.9227687825431E-2</v>
      </c>
      <c r="L335" s="125">
        <f>Variety!L271</f>
        <v>371958984.89461762</v>
      </c>
      <c r="M335" s="89">
        <f>Variety!M271</f>
        <v>24092124.99201566</v>
      </c>
      <c r="N335" s="87">
        <f>Variety!N271</f>
        <v>6.9256740923125393E-2</v>
      </c>
      <c r="O335" s="124">
        <f>Variety!O271</f>
        <v>81658654.613859564</v>
      </c>
      <c r="P335" s="88">
        <f>Variety!P271</f>
        <v>9581097.0339592844</v>
      </c>
      <c r="Q335" s="87">
        <f>Variety!Q271</f>
        <v>0.13292760403733619</v>
      </c>
    </row>
    <row r="336" spans="2:17">
      <c r="B336" s="494"/>
      <c r="C336" s="120" t="s">
        <v>174</v>
      </c>
      <c r="D336" s="124">
        <f>Variety!D272</f>
        <v>10537924.26127472</v>
      </c>
      <c r="E336" s="88">
        <f>Variety!E272</f>
        <v>1232800.0124246944</v>
      </c>
      <c r="F336" s="87">
        <f>Variety!F272</f>
        <v>0.13248614198537437</v>
      </c>
      <c r="G336" s="126">
        <f>Variety!G272</f>
        <v>0.21110027689149524</v>
      </c>
      <c r="H336" s="90">
        <f>Variety!H272</f>
        <v>1.9700404258539056E-2</v>
      </c>
      <c r="I336" s="258">
        <f>Variety!I272</f>
        <v>14.236260317572947</v>
      </c>
      <c r="J336" s="259">
        <f>Variety!J272</f>
        <v>3.5404869179465948E-2</v>
      </c>
      <c r="K336" s="87">
        <f>Variety!K272</f>
        <v>2.4931504519659932E-3</v>
      </c>
      <c r="L336" s="125">
        <f>Variety!L272</f>
        <v>150020632.99037451</v>
      </c>
      <c r="M336" s="89">
        <f>Variety!M272</f>
        <v>17879908.603114322</v>
      </c>
      <c r="N336" s="87">
        <f>Variety!N272</f>
        <v>0.1353096003221104</v>
      </c>
      <c r="O336" s="124">
        <f>Variety!O272</f>
        <v>22946249.924324464</v>
      </c>
      <c r="P336" s="88">
        <f>Variety!P272</f>
        <v>2694284.0192981586</v>
      </c>
      <c r="Q336" s="87">
        <f>Variety!Q272</f>
        <v>0.133038147107954</v>
      </c>
    </row>
    <row r="337" spans="2:17">
      <c r="B337" s="494"/>
      <c r="C337" s="120" t="s">
        <v>182</v>
      </c>
      <c r="D337" s="124">
        <f>Variety!D273</f>
        <v>7406032.4196700705</v>
      </c>
      <c r="E337" s="88">
        <f>Variety!E273</f>
        <v>170377.29719724134</v>
      </c>
      <c r="F337" s="87">
        <f>Variety!F273</f>
        <v>2.3546906854097525E-2</v>
      </c>
      <c r="G337" s="126">
        <f>Variety!G273</f>
        <v>0.14836085890321477</v>
      </c>
      <c r="H337" s="90">
        <f>Variety!H273</f>
        <v>-4.714867829215541E-4</v>
      </c>
      <c r="I337" s="258">
        <f>Variety!I273</f>
        <v>16.816243561472174</v>
      </c>
      <c r="J337" s="259">
        <f>Variety!J273</f>
        <v>0.16931474907268296</v>
      </c>
      <c r="K337" s="87">
        <f>Variety!K273</f>
        <v>1.0170930084507156E-2</v>
      </c>
      <c r="L337" s="125">
        <f>Variety!L273</f>
        <v>124541644.993331</v>
      </c>
      <c r="M337" s="89">
        <f>Variety!M273</f>
        <v>4090209.2584521025</v>
      </c>
      <c r="N337" s="87">
        <f>Variety!N273</f>
        <v>3.3957330881924125E-2</v>
      </c>
      <c r="O337" s="124">
        <f>Variety!O273</f>
        <v>14927084.345182734</v>
      </c>
      <c r="P337" s="88">
        <f>Variety!P273</f>
        <v>400756.85912461951</v>
      </c>
      <c r="Q337" s="87">
        <f>Variety!Q273</f>
        <v>2.7588312290856214E-2</v>
      </c>
    </row>
    <row r="338" spans="2:17">
      <c r="B338" s="494"/>
      <c r="C338" s="120" t="s">
        <v>172</v>
      </c>
      <c r="D338" s="124">
        <f>Variety!D274</f>
        <v>30187311.626862563</v>
      </c>
      <c r="E338" s="88">
        <f>Variety!E274</f>
        <v>-1021540.2658788674</v>
      </c>
      <c r="F338" s="87">
        <f>Variety!F274</f>
        <v>-3.2732388534820071E-2</v>
      </c>
      <c r="G338" s="126">
        <f>Variety!G274</f>
        <v>0.60472534106728204</v>
      </c>
      <c r="H338" s="90">
        <f>Variety!H274</f>
        <v>-3.7218830503530032E-2</v>
      </c>
      <c r="I338" s="258">
        <f>Variety!I274</f>
        <v>7.0646806621525888</v>
      </c>
      <c r="J338" s="259">
        <f>Variety!J274</f>
        <v>-0.11686830650832025</v>
      </c>
      <c r="K338" s="87">
        <f>Variety!K274</f>
        <v>-1.6273412187024581E-2</v>
      </c>
      <c r="L338" s="125">
        <f>Variety!L274</f>
        <v>213263716.69266996</v>
      </c>
      <c r="M338" s="89">
        <f>Variety!M274</f>
        <v>-10864181.43073833</v>
      </c>
      <c r="N338" s="87">
        <f>Variety!N274</f>
        <v>-4.8473133071351711E-2</v>
      </c>
      <c r="O338" s="124">
        <f>Variety!O274</f>
        <v>47467776.909026563</v>
      </c>
      <c r="P338" s="88">
        <f>Variety!P274</f>
        <v>-1370867.0570018962</v>
      </c>
      <c r="Q338" s="87">
        <f>Variety!Q274</f>
        <v>-2.8069310400089198E-2</v>
      </c>
    </row>
    <row r="339" spans="2:17">
      <c r="B339" s="494"/>
      <c r="C339" s="120" t="s">
        <v>162</v>
      </c>
      <c r="D339" s="124">
        <f>Variety!D275</f>
        <v>59423329.336172499</v>
      </c>
      <c r="E339" s="88">
        <f>Variety!E275</f>
        <v>-886422.82253497094</v>
      </c>
      <c r="F339" s="87">
        <f>Variety!F275</f>
        <v>-1.4697835603806076E-2</v>
      </c>
      <c r="G339" s="126">
        <f>Variety!G275</f>
        <v>1.1903939490985778</v>
      </c>
      <c r="H339" s="90">
        <f>Variety!H275</f>
        <v>-5.0135309081756674E-2</v>
      </c>
      <c r="I339" s="258">
        <f>Variety!I275</f>
        <v>6.0830984791599958</v>
      </c>
      <c r="J339" s="259">
        <f>Variety!J275</f>
        <v>-3.1504167360920654E-2</v>
      </c>
      <c r="K339" s="87">
        <f>Variety!K275</f>
        <v>-5.1522836694622961E-3</v>
      </c>
      <c r="L339" s="125">
        <f>Variety!L275</f>
        <v>361477964.31149447</v>
      </c>
      <c r="M339" s="89">
        <f>Variety!M275</f>
        <v>-7292205.8491587639</v>
      </c>
      <c r="N339" s="87">
        <f>Variety!N275</f>
        <v>-1.9774391854910454E-2</v>
      </c>
      <c r="O339" s="124">
        <f>Variety!O275</f>
        <v>104765039.86961791</v>
      </c>
      <c r="P339" s="88">
        <f>Variety!P275</f>
        <v>-2742416.6604359001</v>
      </c>
      <c r="Q339" s="87">
        <f>Variety!Q275</f>
        <v>-2.5509083266882563E-2</v>
      </c>
    </row>
    <row r="340" spans="2:17">
      <c r="B340" s="494"/>
      <c r="C340" s="120" t="s">
        <v>188</v>
      </c>
      <c r="D340" s="124">
        <f>Variety!D276</f>
        <v>8594758.2645988427</v>
      </c>
      <c r="E340" s="88">
        <f>Variety!E276</f>
        <v>-1091273.0677779913</v>
      </c>
      <c r="F340" s="87">
        <f>Variety!F276</f>
        <v>-0.11266462293284842</v>
      </c>
      <c r="G340" s="126">
        <f>Variety!G276</f>
        <v>0.17217393145818732</v>
      </c>
      <c r="H340" s="90">
        <f>Variety!H276</f>
        <v>-2.706093244649016E-2</v>
      </c>
      <c r="I340" s="258">
        <f>Variety!I276</f>
        <v>7.8488429316511166</v>
      </c>
      <c r="J340" s="259">
        <f>Variety!J276</f>
        <v>7.9976020118834867E-2</v>
      </c>
      <c r="K340" s="87">
        <f>Variety!K276</f>
        <v>1.0294425304173592E-2</v>
      </c>
      <c r="L340" s="125">
        <f>Variety!L276</f>
        <v>67458907.654346645</v>
      </c>
      <c r="M340" s="89">
        <f>Variety!M276</f>
        <v>-7790580.6678206772</v>
      </c>
      <c r="N340" s="87">
        <f>Variety!N276</f>
        <v>-0.10353001517387984</v>
      </c>
      <c r="O340" s="124">
        <f>Variety!O276</f>
        <v>7905820.8609444834</v>
      </c>
      <c r="P340" s="88">
        <f>Variety!P276</f>
        <v>-1016136.0600795057</v>
      </c>
      <c r="Q340" s="87">
        <f>Variety!Q276</f>
        <v>-0.11389161246509157</v>
      </c>
    </row>
    <row r="341" spans="2:17">
      <c r="B341" s="494"/>
      <c r="C341" s="120" t="s">
        <v>179</v>
      </c>
      <c r="D341" s="124">
        <f>Variety!D277</f>
        <v>3565921.3533094632</v>
      </c>
      <c r="E341" s="88">
        <f>Variety!E277</f>
        <v>360235.48283289419</v>
      </c>
      <c r="F341" s="87">
        <f>Variety!F277</f>
        <v>0.11237391852725116</v>
      </c>
      <c r="G341" s="126">
        <f>Variety!G277</f>
        <v>7.1434085726278004E-2</v>
      </c>
      <c r="H341" s="90">
        <f>Variety!H277</f>
        <v>5.4953780957688741E-3</v>
      </c>
      <c r="I341" s="258">
        <f>Variety!I277</f>
        <v>9.318500942587173</v>
      </c>
      <c r="J341" s="259">
        <f>Variety!J277</f>
        <v>-3.3586783729472103E-2</v>
      </c>
      <c r="K341" s="87">
        <f>Variety!K277</f>
        <v>-3.5913674799007028E-3</v>
      </c>
      <c r="L341" s="125">
        <f>Variety!L277</f>
        <v>33229041.492005959</v>
      </c>
      <c r="M341" s="89">
        <f>Variety!M277</f>
        <v>3249186.0082953461</v>
      </c>
      <c r="N341" s="87">
        <f>Variety!N277</f>
        <v>0.10837897501076257</v>
      </c>
      <c r="O341" s="124">
        <f>Variety!O277</f>
        <v>6310669.3340356862</v>
      </c>
      <c r="P341" s="88">
        <f>Variety!P277</f>
        <v>558228.19308950379</v>
      </c>
      <c r="Q341" s="87">
        <f>Variety!Q277</f>
        <v>9.7041965212995532E-2</v>
      </c>
    </row>
    <row r="342" spans="2:17">
      <c r="B342" s="494"/>
      <c r="C342" s="120" t="s">
        <v>158</v>
      </c>
      <c r="D342" s="124">
        <f>Variety!D278</f>
        <v>177938643.17985579</v>
      </c>
      <c r="E342" s="88">
        <f>Variety!E278</f>
        <v>7240021.3481111825</v>
      </c>
      <c r="F342" s="87">
        <f>Variety!F278</f>
        <v>4.2414058592971982E-2</v>
      </c>
      <c r="G342" s="126">
        <f>Variety!G278</f>
        <v>3.5645442037387296</v>
      </c>
      <c r="H342" s="90">
        <f>Variety!H278</f>
        <v>5.3393400862044693E-2</v>
      </c>
      <c r="I342" s="258">
        <f>Variety!I278</f>
        <v>5.2018731168396499</v>
      </c>
      <c r="J342" s="259">
        <f>Variety!J278</f>
        <v>-0.18955541560384859</v>
      </c>
      <c r="K342" s="87">
        <f>Variety!K278</f>
        <v>-3.5158662395908355E-2</v>
      </c>
      <c r="L342" s="125">
        <f>Variety!L278</f>
        <v>925614244.40421474</v>
      </c>
      <c r="M342" s="89">
        <f>Variety!M278</f>
        <v>5304824.2117642164</v>
      </c>
      <c r="N342" s="87">
        <f>Variety!N278</f>
        <v>5.7641746301530829E-3</v>
      </c>
      <c r="O342" s="124">
        <f>Variety!O278</f>
        <v>270117963.31108993</v>
      </c>
      <c r="P342" s="88">
        <f>Variety!P278</f>
        <v>9040009.5786345005</v>
      </c>
      <c r="Q342" s="87">
        <f>Variety!Q278</f>
        <v>3.4625710250121011E-2</v>
      </c>
    </row>
    <row r="343" spans="2:17">
      <c r="B343" s="494"/>
      <c r="C343" s="120" t="s">
        <v>156</v>
      </c>
      <c r="D343" s="124">
        <f>Variety!D279</f>
        <v>483159820.39597929</v>
      </c>
      <c r="E343" s="88">
        <f>Variety!E279</f>
        <v>27766557.385588884</v>
      </c>
      <c r="F343" s="87">
        <f>Variety!F279</f>
        <v>6.0972701269310065E-2</v>
      </c>
      <c r="G343" s="126">
        <f>Variety!G279</f>
        <v>9.6788674258414638</v>
      </c>
      <c r="H343" s="90">
        <f>Variety!H279</f>
        <v>0.31174773919493681</v>
      </c>
      <c r="I343" s="258">
        <f>Variety!I279</f>
        <v>4.3177272916961993</v>
      </c>
      <c r="J343" s="259">
        <f>Variety!J279</f>
        <v>-8.6008952608640499E-2</v>
      </c>
      <c r="K343" s="87">
        <f>Variety!K279</f>
        <v>-1.9530904631237196E-2</v>
      </c>
      <c r="L343" s="125">
        <f>Variety!L279</f>
        <v>2086152342.7747538</v>
      </c>
      <c r="M343" s="89">
        <f>Variety!M279</f>
        <v>80720525.043651104</v>
      </c>
      <c r="N343" s="87">
        <f>Variety!N279</f>
        <v>4.025094462447313E-2</v>
      </c>
      <c r="O343" s="124">
        <f>Variety!O279</f>
        <v>499666320.25767124</v>
      </c>
      <c r="P343" s="88">
        <f>Variety!P279</f>
        <v>23227727.513891995</v>
      </c>
      <c r="Q343" s="87">
        <f>Variety!Q279</f>
        <v>4.8752825374882007E-2</v>
      </c>
    </row>
    <row r="344" spans="2:17">
      <c r="B344" s="494"/>
      <c r="C344" s="120" t="s">
        <v>166</v>
      </c>
      <c r="D344" s="124">
        <f>Variety!D280</f>
        <v>45042839.783904232</v>
      </c>
      <c r="E344" s="88">
        <f>Variety!E280</f>
        <v>788461.03879323602</v>
      </c>
      <c r="F344" s="87">
        <f>Variety!F280</f>
        <v>1.7816565527548872E-2</v>
      </c>
      <c r="G344" s="126">
        <f>Variety!G280</f>
        <v>0.9023177349360868</v>
      </c>
      <c r="H344" s="90">
        <f>Variety!H280</f>
        <v>-7.9637646700737585E-3</v>
      </c>
      <c r="I344" s="258">
        <f>Variety!I280</f>
        <v>6.151515926473424</v>
      </c>
      <c r="J344" s="259">
        <f>Variety!J280</f>
        <v>-0.2653402991224727</v>
      </c>
      <c r="K344" s="87">
        <f>Variety!K280</f>
        <v>-4.1350513365730285E-2</v>
      </c>
      <c r="L344" s="125">
        <f>Variety!L280</f>
        <v>277081746.30427766</v>
      </c>
      <c r="M344" s="89">
        <f>Variety!M280</f>
        <v>-6892239.4561665654</v>
      </c>
      <c r="N344" s="87">
        <f>Variety!N280</f>
        <v>-2.4270671969159687E-2</v>
      </c>
      <c r="O344" s="124">
        <f>Variety!O280</f>
        <v>75219144.048651963</v>
      </c>
      <c r="P344" s="88">
        <f>Variety!P280</f>
        <v>1794453.8052771986</v>
      </c>
      <c r="Q344" s="87">
        <f>Variety!Q280</f>
        <v>2.4439378624945784E-2</v>
      </c>
    </row>
    <row r="345" spans="2:17">
      <c r="B345" s="494"/>
      <c r="C345" s="120" t="s">
        <v>186</v>
      </c>
      <c r="D345" s="124">
        <f>Variety!D281</f>
        <v>5696769.8914894117</v>
      </c>
      <c r="E345" s="88">
        <f>Variety!E281</f>
        <v>9727.1349986623973</v>
      </c>
      <c r="F345" s="87">
        <f>Variety!F281</f>
        <v>1.7104030012013889E-3</v>
      </c>
      <c r="G345" s="126">
        <f>Variety!G281</f>
        <v>0.11412016936768883</v>
      </c>
      <c r="H345" s="90">
        <f>Variety!H281</f>
        <v>-2.8583072372880269E-3</v>
      </c>
      <c r="I345" s="258">
        <f>Variety!I281</f>
        <v>5.2590726403144537</v>
      </c>
      <c r="J345" s="259">
        <f>Variety!J281</f>
        <v>-0.23597614500562525</v>
      </c>
      <c r="K345" s="87">
        <f>Variety!K281</f>
        <v>-4.2943412192450618E-2</v>
      </c>
      <c r="L345" s="125">
        <f>Variety!L281</f>
        <v>29959726.674499102</v>
      </c>
      <c r="M345" s="89">
        <f>Variety!M281</f>
        <v>-1290850.7166187428</v>
      </c>
      <c r="N345" s="87">
        <f>Variety!N281</f>
        <v>-4.1306459732345077E-2</v>
      </c>
      <c r="O345" s="124">
        <f>Variety!O281</f>
        <v>5730529.4685363034</v>
      </c>
      <c r="P345" s="88">
        <f>Variety!P281</f>
        <v>-444105.38116685394</v>
      </c>
      <c r="Q345" s="87">
        <f>Variety!Q281</f>
        <v>-7.1924152921885587E-2</v>
      </c>
    </row>
    <row r="346" spans="2:17">
      <c r="B346" s="494"/>
      <c r="C346" s="120" t="s">
        <v>181</v>
      </c>
      <c r="D346" s="124">
        <f>Variety!D282</f>
        <v>14643989.736821823</v>
      </c>
      <c r="E346" s="88">
        <f>Variety!E282</f>
        <v>2430047.3038879689</v>
      </c>
      <c r="F346" s="87">
        <f>Variety!F282</f>
        <v>0.198956832917073</v>
      </c>
      <c r="G346" s="126">
        <f>Variety!G282</f>
        <v>0.29335476433433361</v>
      </c>
      <c r="H346" s="90">
        <f>Variety!H282</f>
        <v>4.2122543947947066E-2</v>
      </c>
      <c r="I346" s="258">
        <f>Variety!I282</f>
        <v>4.4502947974954221</v>
      </c>
      <c r="J346" s="259">
        <f>Variety!J282</f>
        <v>-0.48764650584459091</v>
      </c>
      <c r="K346" s="87">
        <f>Variety!K282</f>
        <v>-9.8755022769255643E-2</v>
      </c>
      <c r="L346" s="125">
        <f>Variety!L282</f>
        <v>65170071.34035451</v>
      </c>
      <c r="M346" s="89">
        <f>Variety!M282</f>
        <v>4858340.5241532251</v>
      </c>
      <c r="N346" s="87">
        <f>Variety!N282</f>
        <v>8.0553823582992748E-2</v>
      </c>
      <c r="O346" s="124">
        <f>Variety!O282</f>
        <v>10817673.302228363</v>
      </c>
      <c r="P346" s="88">
        <f>Variety!P282</f>
        <v>69439.352914495394</v>
      </c>
      <c r="Q346" s="87">
        <f>Variety!Q282</f>
        <v>6.4605360510345215E-3</v>
      </c>
    </row>
    <row r="347" spans="2:17">
      <c r="B347" s="494"/>
      <c r="C347" s="120" t="s">
        <v>159</v>
      </c>
      <c r="D347" s="124">
        <f>Variety!D283</f>
        <v>176016232.39932492</v>
      </c>
      <c r="E347" s="88">
        <f>Variety!E283</f>
        <v>6684046.1399537921</v>
      </c>
      <c r="F347" s="87">
        <f>Variety!F283</f>
        <v>3.9472980817218298E-2</v>
      </c>
      <c r="G347" s="126">
        <f>Variety!G283</f>
        <v>3.526033635812122</v>
      </c>
      <c r="H347" s="90">
        <f>Variety!H283</f>
        <v>4.2989453279141721E-2</v>
      </c>
      <c r="I347" s="258">
        <f>Variety!I283</f>
        <v>9.2709178542417323</v>
      </c>
      <c r="J347" s="259">
        <f>Variety!J283</f>
        <v>6.6033491824889268E-2</v>
      </c>
      <c r="K347" s="87">
        <f>Variety!K283</f>
        <v>7.1737448538192663E-3</v>
      </c>
      <c r="L347" s="125">
        <f>Variety!L283</f>
        <v>1631832031.5872636</v>
      </c>
      <c r="M347" s="89">
        <f>Variety!M283</f>
        <v>73148838.234522104</v>
      </c>
      <c r="N347" s="87">
        <f>Variety!N283</f>
        <v>4.6929894764040088E-2</v>
      </c>
      <c r="O347" s="124">
        <f>Variety!O283</f>
        <v>357173698.32649964</v>
      </c>
      <c r="P347" s="88">
        <f>Variety!P283</f>
        <v>15210001.249965787</v>
      </c>
      <c r="Q347" s="87">
        <f>Variety!Q283</f>
        <v>4.4478409199563904E-2</v>
      </c>
    </row>
    <row r="348" spans="2:17">
      <c r="B348" s="494"/>
      <c r="C348" s="120" t="s">
        <v>161</v>
      </c>
      <c r="D348" s="124">
        <f>Variety!D284</f>
        <v>155920770.01189384</v>
      </c>
      <c r="E348" s="88">
        <f>Variety!E284</f>
        <v>1857857.7122508883</v>
      </c>
      <c r="F348" s="87">
        <f>Variety!F284</f>
        <v>1.20590847240215E-2</v>
      </c>
      <c r="G348" s="126">
        <f>Variety!G284</f>
        <v>3.1234726030062006</v>
      </c>
      <c r="H348" s="90">
        <f>Variety!H284</f>
        <v>-4.5493334795026819E-2</v>
      </c>
      <c r="I348" s="258">
        <f>Variety!I284</f>
        <v>5.6234772849195922</v>
      </c>
      <c r="J348" s="259">
        <f>Variety!J284</f>
        <v>-4.1519540705888147E-2</v>
      </c>
      <c r="K348" s="87">
        <f>Variety!K284</f>
        <v>-7.3291375059691966E-3</v>
      </c>
      <c r="L348" s="125">
        <f>Variety!L284</f>
        <v>876816908.4090569</v>
      </c>
      <c r="M348" s="89">
        <f>Variety!M284</f>
        <v>4050999.2849627733</v>
      </c>
      <c r="N348" s="87">
        <f>Variety!N284</f>
        <v>4.64156452791373E-3</v>
      </c>
      <c r="O348" s="124">
        <f>Variety!O284</f>
        <v>173942257.89911273</v>
      </c>
      <c r="P348" s="88">
        <f>Variety!P284</f>
        <v>2328144.594714433</v>
      </c>
      <c r="Q348" s="87">
        <f>Variety!Q284</f>
        <v>1.3566160439176217E-2</v>
      </c>
    </row>
    <row r="349" spans="2:17">
      <c r="B349" s="494"/>
      <c r="C349" s="120" t="s">
        <v>177</v>
      </c>
      <c r="D349" s="124">
        <f>Variety!D285</f>
        <v>8702117.3020341918</v>
      </c>
      <c r="E349" s="88">
        <f>Variety!E285</f>
        <v>407487.09709088877</v>
      </c>
      <c r="F349" s="87">
        <f>Variety!F285</f>
        <v>4.9126614089202075E-2</v>
      </c>
      <c r="G349" s="126">
        <f>Variety!G285</f>
        <v>0.17432459433708955</v>
      </c>
      <c r="H349" s="90">
        <f>Variety!H285</f>
        <v>3.7098747152830847E-3</v>
      </c>
      <c r="I349" s="258">
        <f>Variety!I285</f>
        <v>14.502277915575723</v>
      </c>
      <c r="J349" s="259">
        <f>Variety!J285</f>
        <v>0.14917624939028507</v>
      </c>
      <c r="K349" s="87">
        <f>Variety!K285</f>
        <v>1.0393310997143588E-2</v>
      </c>
      <c r="L349" s="125">
        <f>Variety!L285</f>
        <v>126200523.56803985</v>
      </c>
      <c r="M349" s="89">
        <f>Variety!M285</f>
        <v>7146852.9530760646</v>
      </c>
      <c r="N349" s="87">
        <f>Variety!N285</f>
        <v>6.0030513264811347E-2</v>
      </c>
      <c r="O349" s="124">
        <f>Variety!O285</f>
        <v>11997489.584790636</v>
      </c>
      <c r="P349" s="88">
        <f>Variety!P285</f>
        <v>394487.79177375697</v>
      </c>
      <c r="Q349" s="87">
        <f>Variety!Q285</f>
        <v>3.3998770215753524E-2</v>
      </c>
    </row>
    <row r="350" spans="2:17">
      <c r="B350" s="494"/>
      <c r="C350" s="120" t="s">
        <v>164</v>
      </c>
      <c r="D350" s="124">
        <f>Variety!D286</f>
        <v>88923371.835786819</v>
      </c>
      <c r="E350" s="88">
        <f>Variety!E286</f>
        <v>153357.91788825393</v>
      </c>
      <c r="F350" s="87">
        <f>Variety!F286</f>
        <v>1.7275869532936122E-3</v>
      </c>
      <c r="G350" s="126">
        <f>Variety!G286</f>
        <v>1.7813516164320262</v>
      </c>
      <c r="H350" s="90">
        <f>Variety!H286</f>
        <v>-4.4585244068392704E-2</v>
      </c>
      <c r="I350" s="258">
        <f>Variety!I286</f>
        <v>6.4430482099865634</v>
      </c>
      <c r="J350" s="259">
        <f>Variety!J286</f>
        <v>-0.16451749598119658</v>
      </c>
      <c r="K350" s="87">
        <f>Variety!K286</f>
        <v>-2.4898351874520021E-2</v>
      </c>
      <c r="L350" s="125">
        <f>Variety!L286</f>
        <v>572937571.73253584</v>
      </c>
      <c r="M350" s="89">
        <f>Variety!M286</f>
        <v>-13616127.94965148</v>
      </c>
      <c r="N350" s="87">
        <f>Variety!N286</f>
        <v>-2.3213778989083375E-2</v>
      </c>
      <c r="O350" s="124">
        <f>Variety!O286</f>
        <v>155891265.0999811</v>
      </c>
      <c r="P350" s="88">
        <f>Variety!P286</f>
        <v>1096054.9742147624</v>
      </c>
      <c r="Q350" s="87">
        <f>Variety!Q286</f>
        <v>7.0806775824927117E-3</v>
      </c>
    </row>
    <row r="351" spans="2:17">
      <c r="B351" s="494"/>
      <c r="C351" s="120" t="s">
        <v>190</v>
      </c>
      <c r="D351" s="124">
        <f>Variety!D287</f>
        <v>380.53696241974831</v>
      </c>
      <c r="E351" s="88">
        <f>Variety!E287</f>
        <v>-549.62920841674804</v>
      </c>
      <c r="F351" s="87">
        <f>Variety!F287</f>
        <v>-0.59089356896571255</v>
      </c>
      <c r="G351" s="126">
        <f>Variety!G287</f>
        <v>7.6230817514473294E-6</v>
      </c>
      <c r="H351" s="90">
        <f>Variety!H287</f>
        <v>-1.1509783309176905E-5</v>
      </c>
      <c r="I351" s="258">
        <f>Variety!I287</f>
        <v>6.3066776218708371</v>
      </c>
      <c r="J351" s="259">
        <f>Variety!J287</f>
        <v>-3.5025412850362843</v>
      </c>
      <c r="K351" s="87">
        <f>Variety!K287</f>
        <v>-0.35706627798570018</v>
      </c>
      <c r="L351" s="125">
        <f>Variety!L287</f>
        <v>2399.9239451873304</v>
      </c>
      <c r="M351" s="89">
        <f>Variety!M287</f>
        <v>-6724.279644347429</v>
      </c>
      <c r="N351" s="87">
        <f>Variety!N287</f>
        <v>-0.7369716795951391</v>
      </c>
      <c r="O351" s="124">
        <f>Variety!O287</f>
        <v>398.5154093503952</v>
      </c>
      <c r="P351" s="88">
        <f>Variety!P287</f>
        <v>-924.55732870101929</v>
      </c>
      <c r="Q351" s="87">
        <f>Variety!Q287</f>
        <v>-0.69879554019281065</v>
      </c>
    </row>
    <row r="352" spans="2:17">
      <c r="B352" s="494"/>
      <c r="C352" s="120" t="s">
        <v>180</v>
      </c>
      <c r="D352" s="124">
        <f>Variety!D288</f>
        <v>9213043.7792647965</v>
      </c>
      <c r="E352" s="88">
        <f>Variety!E288</f>
        <v>129640.87054089084</v>
      </c>
      <c r="F352" s="87">
        <f>Variety!F288</f>
        <v>1.4272280096304086E-2</v>
      </c>
      <c r="G352" s="126">
        <f>Variety!G288</f>
        <v>0.18455969549557236</v>
      </c>
      <c r="H352" s="90">
        <f>Variety!H288</f>
        <v>-2.2795248424515857E-3</v>
      </c>
      <c r="I352" s="258">
        <f>Variety!I288</f>
        <v>4.8000550035396703</v>
      </c>
      <c r="J352" s="259">
        <f>Variety!J288</f>
        <v>0.10390799814895146</v>
      </c>
      <c r="K352" s="87">
        <f>Variety!K288</f>
        <v>2.212622348271364E-2</v>
      </c>
      <c r="L352" s="125">
        <f>Variety!L288</f>
        <v>44223116.890490018</v>
      </c>
      <c r="M352" s="89">
        <f>Variety!M288</f>
        <v>1566121.5219289064</v>
      </c>
      <c r="N352" s="87">
        <f>Variety!N288</f>
        <v>3.671429523803646E-2</v>
      </c>
      <c r="O352" s="124">
        <f>Variety!O288</f>
        <v>7352662.5306175156</v>
      </c>
      <c r="P352" s="88">
        <f>Variety!P288</f>
        <v>46558.25007377658</v>
      </c>
      <c r="Q352" s="87">
        <f>Variety!Q288</f>
        <v>6.3725137619184925E-3</v>
      </c>
    </row>
    <row r="353" spans="2:17">
      <c r="B353" s="494"/>
      <c r="C353" s="120" t="s">
        <v>185</v>
      </c>
      <c r="D353" s="124">
        <f>Variety!D289</f>
        <v>6095236.4794066995</v>
      </c>
      <c r="E353" s="88">
        <f>Variety!E289</f>
        <v>531678.49112881161</v>
      </c>
      <c r="F353" s="87">
        <f>Variety!F289</f>
        <v>9.5564473714308193E-2</v>
      </c>
      <c r="G353" s="126">
        <f>Variety!G289</f>
        <v>0.12210242516643888</v>
      </c>
      <c r="H353" s="90">
        <f>Variety!H289</f>
        <v>7.6639435444384729E-3</v>
      </c>
      <c r="I353" s="258">
        <f>Variety!I289</f>
        <v>5.8107811560429328</v>
      </c>
      <c r="J353" s="259">
        <f>Variety!J289</f>
        <v>-6.4839296547596348E-2</v>
      </c>
      <c r="K353" s="87">
        <f>Variety!K289</f>
        <v>-1.1035310580520744E-2</v>
      </c>
      <c r="L353" s="125">
        <f>Variety!L289</f>
        <v>35418085.276161917</v>
      </c>
      <c r="M353" s="89">
        <f>Variety!M289</f>
        <v>2728730.1710629389</v>
      </c>
      <c r="N353" s="87">
        <f>Variety!N289</f>
        <v>8.3474579485886033E-2</v>
      </c>
      <c r="O353" s="124">
        <f>Variety!O289</f>
        <v>5093418.9824505616</v>
      </c>
      <c r="P353" s="88">
        <f>Variety!P289</f>
        <v>418081.00644207001</v>
      </c>
      <c r="Q353" s="87">
        <f>Variety!Q289</f>
        <v>8.9422627537828009E-2</v>
      </c>
    </row>
    <row r="354" spans="2:17">
      <c r="B354" s="494"/>
      <c r="C354" s="120" t="s">
        <v>163</v>
      </c>
      <c r="D354" s="124">
        <f>Variety!D290</f>
        <v>86367523.562304914</v>
      </c>
      <c r="E354" s="88">
        <f>Variety!E290</f>
        <v>5624439.9303548485</v>
      </c>
      <c r="F354" s="87">
        <f>Variety!F290</f>
        <v>6.9658473238310356E-2</v>
      </c>
      <c r="G354" s="126">
        <f>Variety!G290</f>
        <v>1.7301517534564108</v>
      </c>
      <c r="H354" s="90">
        <f>Variety!H290</f>
        <v>6.9323213197286071E-2</v>
      </c>
      <c r="I354" s="258">
        <f>Variety!I290</f>
        <v>5.050624583072679</v>
      </c>
      <c r="J354" s="259">
        <f>Variety!J290</f>
        <v>3.8604125977186321E-2</v>
      </c>
      <c r="K354" s="87">
        <f>Variety!K290</f>
        <v>7.7023081425245683E-3</v>
      </c>
      <c r="L354" s="125">
        <f>Variety!L290</f>
        <v>436209937.68288606</v>
      </c>
      <c r="M354" s="89">
        <f>Variety!M290</f>
        <v>31523950.750580132</v>
      </c>
      <c r="N354" s="87">
        <f>Variety!N290</f>
        <v>7.7897312406454339E-2</v>
      </c>
      <c r="O354" s="124">
        <f>Variety!O290</f>
        <v>92897536.670301512</v>
      </c>
      <c r="P354" s="88">
        <f>Variety!P290</f>
        <v>5907606.9854561538</v>
      </c>
      <c r="Q354" s="87">
        <f>Variety!Q290</f>
        <v>6.7911389362639366E-2</v>
      </c>
    </row>
    <row r="355" spans="2:17">
      <c r="B355" s="494"/>
      <c r="C355" s="120" t="s">
        <v>175</v>
      </c>
      <c r="D355" s="124">
        <f>Variety!D291</f>
        <v>30134560.531580593</v>
      </c>
      <c r="E355" s="88">
        <f>Variety!E291</f>
        <v>5800394.2552072108</v>
      </c>
      <c r="F355" s="87">
        <f>Variety!F291</f>
        <v>0.23836420731779706</v>
      </c>
      <c r="G355" s="126">
        <f>Variety!G291</f>
        <v>0.60366860820943868</v>
      </c>
      <c r="H355" s="90">
        <f>Variety!H291</f>
        <v>0.10313189302235792</v>
      </c>
      <c r="I355" s="258">
        <f>Variety!I291</f>
        <v>5.3623790972401331</v>
      </c>
      <c r="J355" s="259">
        <f>Variety!J291</f>
        <v>-0.12518414080615692</v>
      </c>
      <c r="K355" s="87">
        <f>Variety!K291</f>
        <v>-2.281233680155741E-2</v>
      </c>
      <c r="L355" s="125">
        <f>Variety!L291</f>
        <v>161592937.49906528</v>
      </c>
      <c r="M355" s="89">
        <f>Variety!M291</f>
        <v>28057661.212332934</v>
      </c>
      <c r="N355" s="87">
        <f>Variety!N291</f>
        <v>0.21011422593746981</v>
      </c>
      <c r="O355" s="124">
        <f>Variety!O291</f>
        <v>26420273.025296722</v>
      </c>
      <c r="P355" s="88">
        <f>Variety!P291</f>
        <v>3699643.5379187725</v>
      </c>
      <c r="Q355" s="87">
        <f>Variety!Q291</f>
        <v>0.16283191185235626</v>
      </c>
    </row>
    <row r="356" spans="2:17">
      <c r="B356" s="494"/>
      <c r="C356" s="120" t="s">
        <v>207</v>
      </c>
      <c r="D356" s="124">
        <f>Variety!D292</f>
        <v>88245054.067945451</v>
      </c>
      <c r="E356" s="88">
        <f>Variety!E292</f>
        <v>328214.49981540442</v>
      </c>
      <c r="F356" s="87">
        <f>Variety!F292</f>
        <v>3.7332381535514448E-3</v>
      </c>
      <c r="G356" s="126">
        <f>Variety!G292</f>
        <v>1.7677632602186544</v>
      </c>
      <c r="H356" s="90">
        <f>Variety!H292</f>
        <v>-4.0624402924235525E-2</v>
      </c>
      <c r="I356" s="258">
        <f>Variety!I292</f>
        <v>3.1726163918760322</v>
      </c>
      <c r="J356" s="259">
        <f>Variety!J292</f>
        <v>-5.1094179925206262E-3</v>
      </c>
      <c r="K356" s="87">
        <f>Variety!K292</f>
        <v>-1.6078851034450887E-3</v>
      </c>
      <c r="L356" s="125">
        <f>Variety!L292</f>
        <v>279967705.03795046</v>
      </c>
      <c r="M356" s="89">
        <f>Variety!M292</f>
        <v>592094.82023078203</v>
      </c>
      <c r="N356" s="87">
        <f>Variety!N292</f>
        <v>2.1193504320916124E-3</v>
      </c>
      <c r="O356" s="124">
        <f>Variety!O292</f>
        <v>67427848.928972021</v>
      </c>
      <c r="P356" s="88">
        <f>Variety!P292</f>
        <v>608547.03684188426</v>
      </c>
      <c r="Q356" s="87">
        <f>Variety!Q292</f>
        <v>9.107354007144422E-3</v>
      </c>
    </row>
    <row r="357" spans="2:17">
      <c r="B357" s="494"/>
      <c r="C357" s="120" t="s">
        <v>208</v>
      </c>
      <c r="D357" s="124">
        <f>Variety!D293</f>
        <v>2033950.616513948</v>
      </c>
      <c r="E357" s="88">
        <f>Variety!E293</f>
        <v>43119.592304879567</v>
      </c>
      <c r="F357" s="87">
        <f>Variety!F293</f>
        <v>2.1659091997529235E-2</v>
      </c>
      <c r="G357" s="126">
        <f>Variety!G293</f>
        <v>4.07449823783212E-2</v>
      </c>
      <c r="H357" s="90">
        <f>Variety!H293</f>
        <v>-2.050140190342567E-4</v>
      </c>
      <c r="I357" s="258">
        <f>Variety!I293</f>
        <v>12.347917282151878</v>
      </c>
      <c r="J357" s="259">
        <f>Variety!J293</f>
        <v>0.2766058205939661</v>
      </c>
      <c r="K357" s="87">
        <f>Variety!K293</f>
        <v>2.2914313947978243E-2</v>
      </c>
      <c r="L357" s="125">
        <f>Variety!L293</f>
        <v>25115053.968696043</v>
      </c>
      <c r="M357" s="89">
        <f>Variety!M293</f>
        <v>1083112.6081360392</v>
      </c>
      <c r="N357" s="87">
        <f>Variety!N293</f>
        <v>4.5069709179366937E-2</v>
      </c>
      <c r="O357" s="124">
        <f>Variety!O293</f>
        <v>4768629.5419895854</v>
      </c>
      <c r="P357" s="88">
        <f>Variety!P293</f>
        <v>104006.22595316358</v>
      </c>
      <c r="Q357" s="87">
        <f>Variety!Q293</f>
        <v>2.2296811319276844E-2</v>
      </c>
    </row>
    <row r="358" spans="2:17">
      <c r="B358" s="494"/>
      <c r="C358" s="120" t="s">
        <v>239</v>
      </c>
      <c r="D358" s="124">
        <f>Variety!D294</f>
        <v>4654650.958975506</v>
      </c>
      <c r="E358" s="88">
        <f>Variety!E294</f>
        <v>523077.04475113144</v>
      </c>
      <c r="F358" s="87">
        <f>Variety!F294</f>
        <v>0.12660478926693228</v>
      </c>
      <c r="G358" s="126">
        <f>Variety!G294</f>
        <v>9.3243990174031982E-2</v>
      </c>
      <c r="H358" s="90">
        <f>Variety!H294</f>
        <v>8.2604155534224261E-3</v>
      </c>
      <c r="I358" s="258">
        <f>Variety!I294</f>
        <v>14.546495843346255</v>
      </c>
      <c r="J358" s="259">
        <f>Variety!J294</f>
        <v>0.32546065543996328</v>
      </c>
      <c r="K358" s="87">
        <f>Variety!K294</f>
        <v>2.2885862466379255E-2</v>
      </c>
      <c r="L358" s="125">
        <f>Variety!L294</f>
        <v>67708860.826964855</v>
      </c>
      <c r="M358" s="89">
        <f>Variety!M294</f>
        <v>8953602.8113442957</v>
      </c>
      <c r="N358" s="87">
        <f>Variety!N294</f>
        <v>0.15238811152805948</v>
      </c>
      <c r="O358" s="124">
        <f>Variety!O294</f>
        <v>7002073.5001718635</v>
      </c>
      <c r="P358" s="88">
        <f>Variety!P294</f>
        <v>480784.95102233347</v>
      </c>
      <c r="Q358" s="87">
        <f>Variety!Q294</f>
        <v>7.3725452784179399E-2</v>
      </c>
    </row>
    <row r="359" spans="2:17">
      <c r="B359" s="494"/>
      <c r="C359" s="120" t="s">
        <v>209</v>
      </c>
      <c r="D359" s="124">
        <f>Variety!D295</f>
        <v>228793627.87949854</v>
      </c>
      <c r="E359" s="88">
        <f>Variety!E295</f>
        <v>14076823.663203061</v>
      </c>
      <c r="F359" s="87">
        <f>Variety!F295</f>
        <v>6.5559953328211518E-2</v>
      </c>
      <c r="G359" s="126">
        <f>Variety!G295</f>
        <v>4.5832933506517213</v>
      </c>
      <c r="H359" s="90">
        <f>Variety!H295</f>
        <v>0.16671944147116502</v>
      </c>
      <c r="I359" s="258">
        <f>Variety!I295</f>
        <v>4.9759229311942663</v>
      </c>
      <c r="J359" s="259">
        <f>Variety!J295</f>
        <v>-0.13939772742661916</v>
      </c>
      <c r="K359" s="87">
        <f>Variety!K295</f>
        <v>-2.7251024271898027E-2</v>
      </c>
      <c r="L359" s="125">
        <f>Variety!L295</f>
        <v>1138459459.4767246</v>
      </c>
      <c r="M359" s="89">
        <f>Variety!M295</f>
        <v>40114155.116052389</v>
      </c>
      <c r="N359" s="87">
        <f>Variety!N295</f>
        <v>3.6522353176902E-2</v>
      </c>
      <c r="O359" s="124">
        <f>Variety!O295</f>
        <v>204357404.57386741</v>
      </c>
      <c r="P359" s="88">
        <f>Variety!P295</f>
        <v>5339505.0294572711</v>
      </c>
      <c r="Q359" s="87">
        <f>Variety!Q295</f>
        <v>2.6829270340408651E-2</v>
      </c>
    </row>
    <row r="360" spans="2:17" ht="15" thickBot="1">
      <c r="B360" s="495"/>
      <c r="C360" s="95" t="s">
        <v>210</v>
      </c>
      <c r="D360" s="121">
        <f>Variety!D296</f>
        <v>94073247.164843917</v>
      </c>
      <c r="E360" s="84">
        <f>Variety!E296</f>
        <v>-3444545.6235372871</v>
      </c>
      <c r="F360" s="83">
        <f>Variety!F296</f>
        <v>-3.5322227103848983E-2</v>
      </c>
      <c r="G360" s="123">
        <f>Variety!G296</f>
        <v>1.8845161563325179</v>
      </c>
      <c r="H360" s="86">
        <f>Variety!H296</f>
        <v>-0.12135637368231555</v>
      </c>
      <c r="I360" s="260">
        <f>Variety!I296</f>
        <v>6.7234830080091923</v>
      </c>
      <c r="J360" s="261">
        <f>Variety!J296</f>
        <v>-0.21999042205735719</v>
      </c>
      <c r="K360" s="83">
        <f>Variety!K296</f>
        <v>-3.1683050892764589E-2</v>
      </c>
      <c r="L360" s="122">
        <f>Variety!L296</f>
        <v>632499878.82107699</v>
      </c>
      <c r="M360" s="85">
        <f>Variety!M296</f>
        <v>-44612324.36378324</v>
      </c>
      <c r="N360" s="83">
        <f>Variety!N296</f>
        <v>-6.5886162077636506E-2</v>
      </c>
      <c r="O360" s="121">
        <f>Variety!O296</f>
        <v>177398743.61969885</v>
      </c>
      <c r="P360" s="84">
        <f>Variety!P296</f>
        <v>-4792718.795671016</v>
      </c>
      <c r="Q360" s="83">
        <f>Variety!Q296</f>
        <v>-2.6305946130144774E-2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124:Q124"/>
    <mergeCell ref="D125:F125"/>
    <mergeCell ref="G125:H125"/>
    <mergeCell ref="I125:K125"/>
    <mergeCell ref="L245:N245"/>
    <mergeCell ref="O245:Q245"/>
    <mergeCell ref="G245:H245"/>
    <mergeCell ref="I245:K245"/>
    <mergeCell ref="B192:B240"/>
    <mergeCell ref="B163:B164"/>
    <mergeCell ref="B165:B168"/>
    <mergeCell ref="B169:B180"/>
    <mergeCell ref="B181:B185"/>
    <mergeCell ref="B186:B191"/>
    <mergeCell ref="B128:B132"/>
    <mergeCell ref="B312:B360"/>
    <mergeCell ref="B253:B256"/>
    <mergeCell ref="B283:B284"/>
    <mergeCell ref="B285:B288"/>
    <mergeCell ref="B244:Q244"/>
    <mergeCell ref="D245:F245"/>
    <mergeCell ref="B276:B282"/>
    <mergeCell ref="B257:B275"/>
    <mergeCell ref="B289:B300"/>
    <mergeCell ref="B301:B305"/>
    <mergeCell ref="B306:B311"/>
    <mergeCell ref="B248:B252"/>
    <mergeCell ref="B2:Q2"/>
    <mergeCell ref="B4:Q4"/>
    <mergeCell ref="B242:Q242"/>
    <mergeCell ref="B243:Q243"/>
    <mergeCell ref="G5:H5"/>
    <mergeCell ref="I5:K5"/>
    <mergeCell ref="L5:N5"/>
    <mergeCell ref="O5:Q5"/>
    <mergeCell ref="B13:B16"/>
    <mergeCell ref="L125:N125"/>
    <mergeCell ref="O125:Q125"/>
    <mergeCell ref="B133:B136"/>
    <mergeCell ref="B137:B155"/>
    <mergeCell ref="B156:B162"/>
    <mergeCell ref="B49:B60"/>
    <mergeCell ref="B61:B65"/>
    <mergeCell ref="B66:B71"/>
    <mergeCell ref="B3:Q3"/>
    <mergeCell ref="B123:Q123"/>
    <mergeCell ref="B43:B44"/>
    <mergeCell ref="D5:F5"/>
    <mergeCell ref="B45:B48"/>
    <mergeCell ref="B17:B35"/>
    <mergeCell ref="B36:B42"/>
    <mergeCell ref="B72:B120"/>
    <mergeCell ref="B122:Q122"/>
    <mergeCell ref="B8:B12"/>
  </mergeCells>
  <conditionalFormatting sqref="C8:C12">
    <cfRule type="cellIs" dxfId="109" priority="6" operator="lessThan">
      <formula>0</formula>
    </cfRule>
  </conditionalFormatting>
  <conditionalFormatting sqref="C128:C132">
    <cfRule type="cellIs" dxfId="108" priority="5" operator="lessThan">
      <formula>0</formula>
    </cfRule>
  </conditionalFormatting>
  <conditionalFormatting sqref="C248:C252">
    <cfRule type="cellIs" dxfId="107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{5C9BF4FD-B6CE-4587-A502-9BFFA8B8496F}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{E75E9852-2026-4345-924D-C07405C6F4E8}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{0E5DC601-CA2D-46E7-98CE-D9F52CA87468}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{E8328A3F-CEE9-4BC2-9C33-A74939087FF6}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{69710FCC-3FC9-41CC-AAFA-F033E4DA7FDA}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{3D801F86-938C-4A50-87BC-E826C5DCC4D3}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{13C02480-428E-4F1E-B0D4-EE546F1A19AF}</x14:id>
        </ext>
      </extLst>
    </cfRule>
  </conditionalFormatting>
  <conditionalFormatting sqref="D7:Q121">
    <cfRule type="cellIs" dxfId="106" priority="1" operator="lessThan">
      <formula>0</formula>
    </cfRule>
  </conditionalFormatting>
  <conditionalFormatting sqref="D127:Q240">
    <cfRule type="cellIs" dxfId="105" priority="3" operator="lessThan">
      <formula>0</formula>
    </cfRule>
  </conditionalFormatting>
  <conditionalFormatting sqref="D247:Q360">
    <cfRule type="cellIs" dxfId="104" priority="2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C9BF4FD-B6CE-4587-A502-9BFFA8B8496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E75E9852-2026-4345-924D-C07405C6F4E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0E5DC601-CA2D-46E7-98CE-D9F52CA8746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E8328A3F-CEE9-4BC2-9C33-A74939087FF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69710FCC-3FC9-41CC-AAFA-F033E4DA7FD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3D801F86-938C-4A50-87BC-E826C5DCC4D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13C02480-428E-4F1E-B0D4-EE546F1A19A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00000"/>
    <pageSetUpPr fitToPage="1"/>
  </sheetPr>
  <dimension ref="B2:Q507"/>
  <sheetViews>
    <sheetView showGridLines="0" zoomScale="80" zoomScaleNormal="80" workbookViewId="0">
      <selection activeCell="B4" sqref="B4:Q4"/>
    </sheetView>
  </sheetViews>
  <sheetFormatPr defaultColWidth="32.453125" defaultRowHeight="14.5"/>
  <cols>
    <col min="1" max="1" width="32.45312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2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2.36328125" style="1" bestFit="1" customWidth="1"/>
    <col min="14" max="14" width="12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32.453125" style="1"/>
  </cols>
  <sheetData>
    <row r="2" spans="2:17" ht="23.5">
      <c r="B2" s="500" t="s">
        <v>212</v>
      </c>
      <c r="C2" s="500"/>
      <c r="D2" s="500"/>
      <c r="E2" s="500"/>
      <c r="F2" s="500"/>
      <c r="G2" s="500"/>
      <c r="H2" s="500"/>
      <c r="I2" s="500"/>
      <c r="J2" s="500"/>
      <c r="K2" s="500"/>
      <c r="L2" s="500"/>
      <c r="M2" s="500"/>
      <c r="N2" s="500"/>
      <c r="O2" s="500"/>
      <c r="P2" s="500"/>
      <c r="Q2" s="500"/>
    </row>
    <row r="3" spans="2:17">
      <c r="B3" s="501" t="s">
        <v>14</v>
      </c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</row>
    <row r="4" spans="2:17" ht="15" thickBot="1">
      <c r="B4" s="501" t="str">
        <f>'HOME PAGE'!H5</f>
        <v>4 WEEKS ENDING 12-01-2024</v>
      </c>
      <c r="C4" s="501"/>
      <c r="D4" s="501"/>
      <c r="E4" s="501"/>
      <c r="F4" s="501"/>
      <c r="G4" s="501"/>
      <c r="H4" s="501"/>
      <c r="I4" s="501"/>
      <c r="J4" s="501"/>
      <c r="K4" s="501"/>
      <c r="L4" s="501"/>
      <c r="M4" s="501"/>
      <c r="N4" s="501"/>
      <c r="O4" s="501"/>
      <c r="P4" s="501"/>
      <c r="Q4" s="501"/>
    </row>
    <row r="5" spans="2:17">
      <c r="D5" s="507" t="s">
        <v>70</v>
      </c>
      <c r="E5" s="508"/>
      <c r="F5" s="509"/>
      <c r="G5" s="510" t="s">
        <v>19</v>
      </c>
      <c r="H5" s="511"/>
      <c r="I5" s="507" t="s">
        <v>20</v>
      </c>
      <c r="J5" s="508"/>
      <c r="K5" s="509"/>
      <c r="L5" s="510" t="s">
        <v>21</v>
      </c>
      <c r="M5" s="508"/>
      <c r="N5" s="511"/>
      <c r="O5" s="507" t="s">
        <v>22</v>
      </c>
      <c r="P5" s="508"/>
      <c r="Q5" s="509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Data'!D39</f>
        <v>261789753.25731832</v>
      </c>
      <c r="E7" s="425">
        <f>'Segment Data'!E39</f>
        <v>4648883.9815071523</v>
      </c>
      <c r="F7" s="426">
        <f>'Segment Data'!F39</f>
        <v>1.8079133023855207E-2</v>
      </c>
      <c r="G7" s="427">
        <f>'Segment Data'!G39</f>
        <v>100</v>
      </c>
      <c r="H7" s="428">
        <f>'Segment Data'!H39</f>
        <v>2.8421709430404007E-14</v>
      </c>
      <c r="I7" s="429">
        <f>'Segment Data'!I39</f>
        <v>6.345499902289915</v>
      </c>
      <c r="J7" s="430">
        <f>'Segment Data'!J39</f>
        <v>1.1485881429060818E-2</v>
      </c>
      <c r="K7" s="426">
        <f>'Segment Data'!K39</f>
        <v>1.8133653306153835E-3</v>
      </c>
      <c r="L7" s="431">
        <f>'Segment Data'!L39</f>
        <v>1661186853.7148144</v>
      </c>
      <c r="M7" s="432">
        <f>'Segment Data'!M39</f>
        <v>32452982.385478497</v>
      </c>
      <c r="N7" s="426">
        <f>'Segment Data'!N39</f>
        <v>1.9925282427503705E-2</v>
      </c>
      <c r="O7" s="424">
        <f>'Segment Data'!O39</f>
        <v>416807882.81033957</v>
      </c>
      <c r="P7" s="425">
        <f>'Segment Data'!P39</f>
        <v>7953851.2891091704</v>
      </c>
      <c r="Q7" s="426">
        <f>'Segment Data'!Q39</f>
        <v>1.9454012131212541E-2</v>
      </c>
    </row>
    <row r="8" spans="2:17">
      <c r="B8" s="493" t="s">
        <v>66</v>
      </c>
      <c r="C8" s="421" t="s">
        <v>194</v>
      </c>
      <c r="D8" s="355">
        <f>'Segment Data'!D40</f>
        <v>226940819.30165973</v>
      </c>
      <c r="E8" s="347">
        <f>'Segment Data'!E40</f>
        <v>5776828.1256610751</v>
      </c>
      <c r="F8" s="114">
        <f>'Segment Data'!F40</f>
        <v>2.6120111573967621E-2</v>
      </c>
      <c r="G8" s="348">
        <f>'Segment Data'!G40</f>
        <v>86.688197867926149</v>
      </c>
      <c r="H8" s="115">
        <f>'Segment Data'!H40</f>
        <v>0.6793141774940068</v>
      </c>
      <c r="I8" s="349">
        <f>'Segment Data'!I40</f>
        <v>6.3962329943815082</v>
      </c>
      <c r="J8" s="350">
        <f>'Segment Data'!J40</f>
        <v>6.7033612397455755E-3</v>
      </c>
      <c r="K8" s="114">
        <f>'Segment Data'!K40</f>
        <v>1.0491165429417533E-3</v>
      </c>
      <c r="L8" s="351">
        <f>'Segment Data'!L40</f>
        <v>1451566356.1892478</v>
      </c>
      <c r="M8" s="352">
        <f>'Segment Data'!M40</f>
        <v>38432480.786301136</v>
      </c>
      <c r="N8" s="114">
        <f>'Segment Data'!N40</f>
        <v>2.719663115806515E-2</v>
      </c>
      <c r="O8" s="353">
        <f>'Segment Data'!O40</f>
        <v>373595309.56700343</v>
      </c>
      <c r="P8" s="354">
        <f>'Segment Data'!P40</f>
        <v>9512284.0663519502</v>
      </c>
      <c r="Q8" s="114">
        <f>'Segment Data'!Q40</f>
        <v>2.6126689244222755E-2</v>
      </c>
    </row>
    <row r="9" spans="2:17">
      <c r="B9" s="494"/>
      <c r="C9" s="421" t="s">
        <v>195</v>
      </c>
      <c r="D9" s="355">
        <f>'Segment Data'!D41</f>
        <v>31768917.224861212</v>
      </c>
      <c r="E9" s="347">
        <f>'Segment Data'!E41</f>
        <v>-959584.38733460754</v>
      </c>
      <c r="F9" s="114">
        <f>'Segment Data'!F41</f>
        <v>-2.9319533130628621E-2</v>
      </c>
      <c r="G9" s="348">
        <f>'Segment Data'!G41</f>
        <v>12.135279104539634</v>
      </c>
      <c r="H9" s="115">
        <f>'Segment Data'!H41</f>
        <v>-0.59256991625953859</v>
      </c>
      <c r="I9" s="349">
        <f>'Segment Data'!I41</f>
        <v>5.7399455589760633</v>
      </c>
      <c r="J9" s="350">
        <f>'Segment Data'!J41</f>
        <v>6.0764311716574149E-2</v>
      </c>
      <c r="K9" s="114">
        <f>'Segment Data'!K41</f>
        <v>1.069948449803327E-2</v>
      </c>
      <c r="L9" s="351">
        <f>'Segment Data'!L41</f>
        <v>182351855.33832029</v>
      </c>
      <c r="M9" s="352">
        <f>'Segment Data'!M41</f>
        <v>-3519237.2685641646</v>
      </c>
      <c r="N9" s="114">
        <f>'Segment Data'!N41</f>
        <v>-1.8933752522816E-2</v>
      </c>
      <c r="O9" s="353">
        <f>'Segment Data'!O41</f>
        <v>37342283.944634974</v>
      </c>
      <c r="P9" s="354">
        <f>'Segment Data'!P41</f>
        <v>-1076583.1216152012</v>
      </c>
      <c r="Q9" s="114">
        <f>'Segment Data'!Q41</f>
        <v>-2.8022250623859424E-2</v>
      </c>
    </row>
    <row r="10" spans="2:17">
      <c r="B10" s="494"/>
      <c r="C10" s="421" t="s">
        <v>293</v>
      </c>
      <c r="D10" s="355">
        <f>'Segment Data'!D42</f>
        <v>1296079.9537495121</v>
      </c>
      <c r="E10" s="347">
        <f>'Segment Data'!E42</f>
        <v>-12435.787652496016</v>
      </c>
      <c r="F10" s="114">
        <f>'Segment Data'!F42</f>
        <v>-9.5037356135828383E-3</v>
      </c>
      <c r="G10" s="348">
        <f>'Segment Data'!G42</f>
        <v>0.49508429479116001</v>
      </c>
      <c r="H10" s="115">
        <f>'Segment Data'!H42</f>
        <v>-1.3786871852709548E-2</v>
      </c>
      <c r="I10" s="349">
        <f>'Segment Data'!I42</f>
        <v>10.604477017424301</v>
      </c>
      <c r="J10" s="350">
        <f>'Segment Data'!J42</f>
        <v>-0.55767492988275968</v>
      </c>
      <c r="K10" s="114">
        <f>'Segment Data'!K42</f>
        <v>-4.9961237986668176E-2</v>
      </c>
      <c r="L10" s="351">
        <f>'Segment Data'!L42</f>
        <v>13744250.082281051</v>
      </c>
      <c r="M10" s="352">
        <f>'Segment Data'!M42</f>
        <v>-861601.44869131595</v>
      </c>
      <c r="N10" s="114">
        <f>'Segment Data'!N42</f>
        <v>-5.8990155203498491E-2</v>
      </c>
      <c r="O10" s="353">
        <f>'Segment Data'!O42</f>
        <v>2847245.3582835197</v>
      </c>
      <c r="P10" s="354">
        <f>'Segment Data'!P42</f>
        <v>-11181.811573936138</v>
      </c>
      <c r="Q10" s="114">
        <f>'Segment Data'!Q42</f>
        <v>-3.911875625816191E-3</v>
      </c>
    </row>
    <row r="11" spans="2:17">
      <c r="B11" s="494"/>
      <c r="C11" s="421" t="s">
        <v>193</v>
      </c>
      <c r="D11" s="355">
        <f>'Segment Data'!D43</f>
        <v>423586.0879269896</v>
      </c>
      <c r="E11" s="347">
        <f>'Segment Data'!E43</f>
        <v>-3990.5090876183822</v>
      </c>
      <c r="F11" s="114">
        <f>'Segment Data'!F43</f>
        <v>-9.3328519743143198E-3</v>
      </c>
      <c r="G11" s="348">
        <f>'Segment Data'!G43</f>
        <v>0.16180392190928822</v>
      </c>
      <c r="H11" s="115">
        <f>'Segment Data'!H43</f>
        <v>-4.4771512700927385E-3</v>
      </c>
      <c r="I11" s="349">
        <f>'Segment Data'!I43</f>
        <v>3.1152591436873194</v>
      </c>
      <c r="J11" s="350">
        <f>'Segment Data'!J43</f>
        <v>5.6581719202507763E-2</v>
      </c>
      <c r="K11" s="114">
        <f>'Segment Data'!K43</f>
        <v>1.8498753333571327E-2</v>
      </c>
      <c r="L11" s="351">
        <f>'Segment Data'!L43</f>
        <v>1319580.4335532952</v>
      </c>
      <c r="M11" s="352">
        <f>'Segment Data'!M43</f>
        <v>11761.549026673893</v>
      </c>
      <c r="N11" s="114">
        <f>'Segment Data'!N43</f>
        <v>8.9932552326854546E-3</v>
      </c>
      <c r="O11" s="353">
        <f>'Segment Data'!O43</f>
        <v>687505.46577727795</v>
      </c>
      <c r="P11" s="354">
        <f>'Segment Data'!P43</f>
        <v>-142.53940807783511</v>
      </c>
      <c r="Q11" s="114">
        <f>'Segment Data'!Q43</f>
        <v>-2.0728542365132515E-4</v>
      </c>
    </row>
    <row r="12" spans="2:17" ht="15" thickBot="1">
      <c r="B12" s="495"/>
      <c r="C12" s="422" t="s">
        <v>292</v>
      </c>
      <c r="D12" s="356">
        <f>'Segment Data'!D44</f>
        <v>47574.43339296773</v>
      </c>
      <c r="E12" s="113">
        <f>'Segment Data'!E44</f>
        <v>-30719.495868268037</v>
      </c>
      <c r="F12" s="111">
        <f>'Segment Data'!F44</f>
        <v>-0.39236114674701372</v>
      </c>
      <c r="G12" s="171">
        <f>'Segment Data'!G44</f>
        <v>1.8172763754510241E-2</v>
      </c>
      <c r="H12" s="112">
        <f>'Segment Data'!H44</f>
        <v>-1.2275110782795268E-2</v>
      </c>
      <c r="I12" s="234">
        <f>'Segment Data'!I44</f>
        <v>30.933242023932799</v>
      </c>
      <c r="J12" s="235">
        <f>'Segment Data'!J44</f>
        <v>0.39341782531458946</v>
      </c>
      <c r="K12" s="111">
        <f>'Segment Data'!K44</f>
        <v>1.288212475474531E-2</v>
      </c>
      <c r="L12" s="170">
        <f>'Segment Data'!L44</f>
        <v>1471631.4622961413</v>
      </c>
      <c r="M12" s="169">
        <f>'Segment Data'!M44</f>
        <v>-919451.37316104909</v>
      </c>
      <c r="N12" s="111">
        <f>'Segment Data'!N44</f>
        <v>-0.38453346723357834</v>
      </c>
      <c r="O12" s="168">
        <f>'Segment Data'!O44</f>
        <v>314852.07948470116</v>
      </c>
      <c r="P12" s="167">
        <f>'Segment Data'!P44</f>
        <v>-251535.26702987263</v>
      </c>
      <c r="Q12" s="111">
        <f>'Segment Data'!Q44</f>
        <v>-0.44410467249624608</v>
      </c>
    </row>
    <row r="13" spans="2:17">
      <c r="B13" s="493" t="s">
        <v>151</v>
      </c>
      <c r="C13" s="224" t="s">
        <v>150</v>
      </c>
      <c r="D13" s="110">
        <f>Fat!D27</f>
        <v>246650541.39056852</v>
      </c>
      <c r="E13" s="109">
        <f>Fat!E27</f>
        <v>4984891.9336688817</v>
      </c>
      <c r="F13" s="107">
        <f>Fat!F27</f>
        <v>2.0627225858832379E-2</v>
      </c>
      <c r="G13" s="223">
        <f>Fat!G27</f>
        <v>94.217034212233216</v>
      </c>
      <c r="H13" s="108">
        <f>Fat!H27</f>
        <v>0.23522177708616709</v>
      </c>
      <c r="I13" s="236">
        <f>Fat!I27</f>
        <v>6.4024626880753157</v>
      </c>
      <c r="J13" s="237">
        <f>Fat!J27</f>
        <v>8.1932025959510213E-3</v>
      </c>
      <c r="K13" s="107">
        <f>Fat!K27</f>
        <v>1.2813352040536956E-3</v>
      </c>
      <c r="L13" s="222">
        <f>Fat!L27</f>
        <v>1579170888.2466912</v>
      </c>
      <c r="M13" s="221">
        <f>Fat!M27</f>
        <v>33895600.235885143</v>
      </c>
      <c r="N13" s="107">
        <f>Fat!N27</f>
        <v>2.1934991453541004E-2</v>
      </c>
      <c r="O13" s="225">
        <f>Fat!O27</f>
        <v>396543768.20192021</v>
      </c>
      <c r="P13" s="226">
        <f>Fat!P27</f>
        <v>8660054.9704742432</v>
      </c>
      <c r="Q13" s="107">
        <f>Fat!Q27</f>
        <v>2.2326420715960516E-2</v>
      </c>
    </row>
    <row r="14" spans="2:17">
      <c r="B14" s="494"/>
      <c r="C14" s="220" t="s">
        <v>213</v>
      </c>
      <c r="D14" s="99">
        <f>Fat!D28</f>
        <v>14318453.479046185</v>
      </c>
      <c r="E14" s="98">
        <f>Fat!E28</f>
        <v>-261527.69242247567</v>
      </c>
      <c r="F14" s="96">
        <f>Fat!F28</f>
        <v>-1.7937450628143139E-2</v>
      </c>
      <c r="G14" s="203">
        <f>Fat!G28</f>
        <v>5.4694476391412818</v>
      </c>
      <c r="H14" s="97">
        <f>Fat!H28</f>
        <v>-0.20058887140269555</v>
      </c>
      <c r="I14" s="238">
        <f>Fat!I28</f>
        <v>5.3680671693007485</v>
      </c>
      <c r="J14" s="239">
        <f>Fat!J28</f>
        <v>2.4179101538463144E-2</v>
      </c>
      <c r="K14" s="96">
        <f>Fat!K28</f>
        <v>4.5246272436593096E-3</v>
      </c>
      <c r="L14" s="202">
        <f>Fat!L28</f>
        <v>76862420.036027908</v>
      </c>
      <c r="M14" s="201">
        <f>Fat!M28</f>
        <v>-1051367.3743822575</v>
      </c>
      <c r="N14" s="96">
        <f>Fat!N28</f>
        <v>-1.3493983662277761E-2</v>
      </c>
      <c r="O14" s="200">
        <f>Fat!O28</f>
        <v>18811321.159115836</v>
      </c>
      <c r="P14" s="199">
        <f>Fat!P28</f>
        <v>-580724.61818576604</v>
      </c>
      <c r="Q14" s="96">
        <f>Fat!Q28</f>
        <v>-2.9946537093342905E-2</v>
      </c>
    </row>
    <row r="15" spans="2:17">
      <c r="B15" s="494"/>
      <c r="C15" s="220" t="s">
        <v>65</v>
      </c>
      <c r="D15" s="99">
        <f>Fat!D29</f>
        <v>182822.29755402764</v>
      </c>
      <c r="E15" s="98">
        <f>Fat!E29</f>
        <v>-70075.830282775045</v>
      </c>
      <c r="F15" s="96">
        <f>Fat!F29</f>
        <v>-0.27709113895851206</v>
      </c>
      <c r="G15" s="203">
        <f>Fat!G29</f>
        <v>6.9835543706070105E-2</v>
      </c>
      <c r="H15" s="97">
        <f>Fat!H29</f>
        <v>-2.8514488534640017E-2</v>
      </c>
      <c r="I15" s="238">
        <f>Fat!I29</f>
        <v>4.9087391856509894</v>
      </c>
      <c r="J15" s="239">
        <f>Fat!J29</f>
        <v>0.10393210780781637</v>
      </c>
      <c r="K15" s="96">
        <f>Fat!K29</f>
        <v>2.1630859704458806E-2</v>
      </c>
      <c r="L15" s="202">
        <f>Fat!L29</f>
        <v>897426.97601420048</v>
      </c>
      <c r="M15" s="201">
        <f>Fat!M29</f>
        <v>-317699.73858935654</v>
      </c>
      <c r="N15" s="96">
        <f>Fat!N29</f>
        <v>-0.26145399880621351</v>
      </c>
      <c r="O15" s="200">
        <f>Fat!O29</f>
        <v>247958.4808810949</v>
      </c>
      <c r="P15" s="199">
        <f>Fat!P29</f>
        <v>-94094.12351316234</v>
      </c>
      <c r="Q15" s="96">
        <f>Fat!Q29</f>
        <v>-0.27508670392904661</v>
      </c>
    </row>
    <row r="16" spans="2:17" ht="15" thickBot="1">
      <c r="B16" s="495"/>
      <c r="C16" s="227" t="s">
        <v>13</v>
      </c>
      <c r="D16" s="94">
        <f>Fat!D30</f>
        <v>637936.09014985792</v>
      </c>
      <c r="E16" s="93">
        <f>Fat!E30</f>
        <v>-4404.4294563060394</v>
      </c>
      <c r="F16" s="91">
        <f>Fat!F30</f>
        <v>-6.856845118546331E-3</v>
      </c>
      <c r="G16" s="215">
        <f>Fat!G30</f>
        <v>0.2436826049195355</v>
      </c>
      <c r="H16" s="92">
        <f>Fat!H30</f>
        <v>-6.1184171487163319E-3</v>
      </c>
      <c r="I16" s="240">
        <f>Fat!I30</f>
        <v>6.6717003815876232</v>
      </c>
      <c r="J16" s="241">
        <f>Fat!J30</f>
        <v>-6.8757461817201104E-2</v>
      </c>
      <c r="K16" s="91">
        <f>Fat!K30</f>
        <v>-1.0200710903410898E-2</v>
      </c>
      <c r="L16" s="214">
        <f>Fat!L30</f>
        <v>4256118.4560813233</v>
      </c>
      <c r="M16" s="213">
        <f>Fat!M30</f>
        <v>-73550.737434774637</v>
      </c>
      <c r="N16" s="91">
        <f>Fat!N30</f>
        <v>-1.698761132719346E-2</v>
      </c>
      <c r="O16" s="212">
        <f>Fat!O30</f>
        <v>1204834.9684225321</v>
      </c>
      <c r="P16" s="211">
        <f>Fat!P30</f>
        <v>-31384.939665925689</v>
      </c>
      <c r="Q16" s="91">
        <f>Fat!Q30</f>
        <v>-2.5387829026678268E-2</v>
      </c>
    </row>
    <row r="17" spans="2:17">
      <c r="B17" s="493" t="s">
        <v>67</v>
      </c>
      <c r="C17" s="224" t="s">
        <v>148</v>
      </c>
      <c r="D17" s="110">
        <f>'Form Data'!D117</f>
        <v>2219293.590224463</v>
      </c>
      <c r="E17" s="109">
        <f>'Form Data'!E117</f>
        <v>130955.56753924605</v>
      </c>
      <c r="F17" s="107">
        <f>'Form Data'!F117</f>
        <v>6.2708031993240917E-2</v>
      </c>
      <c r="G17" s="223">
        <f>'Form Data'!G117</f>
        <v>0.84773890597737611</v>
      </c>
      <c r="H17" s="108">
        <f>'Form Data'!H117</f>
        <v>3.5601174403773084E-2</v>
      </c>
      <c r="I17" s="236">
        <f>'Form Data'!I117</f>
        <v>8.9782960976587756</v>
      </c>
      <c r="J17" s="237">
        <f>'Form Data'!J117</f>
        <v>0.24295063785797311</v>
      </c>
      <c r="K17" s="107">
        <f>'Form Data'!K117</f>
        <v>2.7812367464573433E-2</v>
      </c>
      <c r="L17" s="222">
        <f>'Form Data'!L117</f>
        <v>19925474.980671432</v>
      </c>
      <c r="M17" s="221">
        <f>'Form Data'!M117</f>
        <v>1683120.9156787358</v>
      </c>
      <c r="N17" s="107">
        <f>'Form Data'!N117</f>
        <v>9.2264458286590648E-2</v>
      </c>
      <c r="O17" s="225">
        <f>'Form Data'!O117</f>
        <v>4264993.8947082181</v>
      </c>
      <c r="P17" s="226">
        <f>'Form Data'!P117</f>
        <v>192070.35180617915</v>
      </c>
      <c r="Q17" s="107">
        <f>'Form Data'!Q117</f>
        <v>4.7157858423565006E-2</v>
      </c>
    </row>
    <row r="18" spans="2:17">
      <c r="B18" s="494"/>
      <c r="C18" s="220" t="s">
        <v>147</v>
      </c>
      <c r="D18" s="99">
        <f>'Form Data'!D118</f>
        <v>67294293.191759482</v>
      </c>
      <c r="E18" s="98">
        <f>'Form Data'!E118</f>
        <v>4725663.7170872837</v>
      </c>
      <c r="F18" s="96">
        <f>'Form Data'!F118</f>
        <v>7.5527684668244721E-2</v>
      </c>
      <c r="G18" s="203">
        <f>'Form Data'!G118</f>
        <v>25.705472561263537</v>
      </c>
      <c r="H18" s="97">
        <f>'Form Data'!H118</f>
        <v>1.3730396613962554</v>
      </c>
      <c r="I18" s="238">
        <f>'Form Data'!I118</f>
        <v>5.5454420439296435</v>
      </c>
      <c r="J18" s="239">
        <f>'Form Data'!J118</f>
        <v>5.0672232274909135E-2</v>
      </c>
      <c r="K18" s="96">
        <f>'Form Data'!K118</f>
        <v>9.2219026477561097E-3</v>
      </c>
      <c r="L18" s="202">
        <f>'Form Data'!L118</f>
        <v>373176602.78211141</v>
      </c>
      <c r="M18" s="201">
        <f>'Form Data'!M118</f>
        <v>29376386.388072014</v>
      </c>
      <c r="N18" s="96">
        <f>'Form Data'!N118</f>
        <v>8.5446096271221905E-2</v>
      </c>
      <c r="O18" s="200">
        <f>'Form Data'!O118</f>
        <v>105305223.39486673</v>
      </c>
      <c r="P18" s="199">
        <f>'Form Data'!P118</f>
        <v>7353088.5505743325</v>
      </c>
      <c r="Q18" s="96">
        <f>'Form Data'!Q118</f>
        <v>7.5068180619677335E-2</v>
      </c>
    </row>
    <row r="19" spans="2:17">
      <c r="B19" s="494"/>
      <c r="C19" s="220" t="s">
        <v>146</v>
      </c>
      <c r="D19" s="99">
        <f>'Form Data'!D119</f>
        <v>258923.94218087854</v>
      </c>
      <c r="E19" s="98">
        <f>'Form Data'!E119</f>
        <v>-31650.296431676601</v>
      </c>
      <c r="F19" s="96">
        <f>'Form Data'!F119</f>
        <v>-0.10892327063404393</v>
      </c>
      <c r="G19" s="203">
        <f>'Form Data'!G119</f>
        <v>9.8905300516623759E-2</v>
      </c>
      <c r="H19" s="97">
        <f>'Form Data'!H119</f>
        <v>-1.409666584947851E-2</v>
      </c>
      <c r="I19" s="238">
        <f>'Form Data'!I119</f>
        <v>7.6982060224282174</v>
      </c>
      <c r="J19" s="239">
        <f>'Form Data'!J119</f>
        <v>0.15593426561861445</v>
      </c>
      <c r="K19" s="96">
        <f>'Form Data'!K119</f>
        <v>2.0674707919113085E-2</v>
      </c>
      <c r="L19" s="202">
        <f>'Form Data'!L119</f>
        <v>1993249.8510476947</v>
      </c>
      <c r="M19" s="201">
        <f>'Form Data'!M119</f>
        <v>-198340.02209623437</v>
      </c>
      <c r="N19" s="96">
        <f>'Form Data'!N119</f>
        <v>-9.050051952088424E-2</v>
      </c>
      <c r="O19" s="200">
        <f>'Form Data'!O119</f>
        <v>402263.43363334209</v>
      </c>
      <c r="P19" s="199">
        <f>'Form Data'!P119</f>
        <v>-47034.57689159509</v>
      </c>
      <c r="Q19" s="96">
        <f>'Form Data'!Q119</f>
        <v>-0.10468458748936425</v>
      </c>
    </row>
    <row r="20" spans="2:17">
      <c r="B20" s="494"/>
      <c r="C20" s="220" t="s">
        <v>145</v>
      </c>
      <c r="D20" s="99">
        <f>'Form Data'!D120</f>
        <v>2144246.0809693309</v>
      </c>
      <c r="E20" s="98">
        <f>'Form Data'!E120</f>
        <v>5160.3914965465665</v>
      </c>
      <c r="F20" s="96">
        <f>'Form Data'!F120</f>
        <v>2.4124286006599561E-3</v>
      </c>
      <c r="G20" s="203">
        <f>'Form Data'!G120</f>
        <v>0.81907181403762164</v>
      </c>
      <c r="H20" s="97">
        <f>'Form Data'!H120</f>
        <v>-1.2801273852730555E-2</v>
      </c>
      <c r="I20" s="238">
        <f>'Form Data'!I120</f>
        <v>13.044635987857342</v>
      </c>
      <c r="J20" s="239">
        <f>'Form Data'!J120</f>
        <v>0.10012565616098712</v>
      </c>
      <c r="K20" s="96">
        <f>'Form Data'!K120</f>
        <v>7.7349898602047645E-3</v>
      </c>
      <c r="L20" s="202">
        <f>'Form Data'!L120</f>
        <v>27970909.5946346</v>
      </c>
      <c r="M20" s="201">
        <f>'Form Data'!M120</f>
        <v>281492.78687032312</v>
      </c>
      <c r="N20" s="96">
        <f>'Form Data'!N120</f>
        <v>1.0166078571629248E-2</v>
      </c>
      <c r="O20" s="200">
        <f>'Form Data'!O120</f>
        <v>6237865.0663261442</v>
      </c>
      <c r="P20" s="199">
        <f>'Form Data'!P120</f>
        <v>-89557.050346890464</v>
      </c>
      <c r="Q20" s="96">
        <f>'Form Data'!Q120</f>
        <v>-1.4153797343613873E-2</v>
      </c>
    </row>
    <row r="21" spans="2:17">
      <c r="B21" s="494"/>
      <c r="C21" s="220" t="s">
        <v>144</v>
      </c>
      <c r="D21" s="99">
        <f>'Form Data'!D121</f>
        <v>1357659.6531961567</v>
      </c>
      <c r="E21" s="98">
        <f>'Form Data'!E121</f>
        <v>-27333.48585948837</v>
      </c>
      <c r="F21" s="96">
        <f>'Form Data'!F121</f>
        <v>-1.9735466616192521E-2</v>
      </c>
      <c r="G21" s="203">
        <f>'Form Data'!G121</f>
        <v>0.5186068729976937</v>
      </c>
      <c r="H21" s="97">
        <f>'Form Data'!H121</f>
        <v>-2.0005733763813094E-2</v>
      </c>
      <c r="I21" s="238">
        <f>'Form Data'!I121</f>
        <v>7.5104976161873056</v>
      </c>
      <c r="J21" s="239">
        <f>'Form Data'!J121</f>
        <v>0.10245917916062375</v>
      </c>
      <c r="K21" s="96">
        <f>'Form Data'!K121</f>
        <v>1.3830810953749202E-2</v>
      </c>
      <c r="L21" s="202">
        <f>'Form Data'!L121</f>
        <v>10196699.588923419</v>
      </c>
      <c r="M21" s="201">
        <f>'Form Data'!M121</f>
        <v>-63382.820219039917</v>
      </c>
      <c r="N21" s="96">
        <f>'Form Data'!N121</f>
        <v>-6.1776131702959173E-3</v>
      </c>
      <c r="O21" s="200">
        <f>'Form Data'!O121</f>
        <v>2745646.3039078722</v>
      </c>
      <c r="P21" s="199">
        <f>'Form Data'!P121</f>
        <v>-31161.720226387959</v>
      </c>
      <c r="Q21" s="96">
        <f>'Form Data'!Q121</f>
        <v>-1.1222137056487155E-2</v>
      </c>
    </row>
    <row r="22" spans="2:17">
      <c r="B22" s="494"/>
      <c r="C22" s="220" t="s">
        <v>143</v>
      </c>
      <c r="D22" s="99">
        <f>'Form Data'!D122</f>
        <v>368965.57406366541</v>
      </c>
      <c r="E22" s="98">
        <f>'Form Data'!E122</f>
        <v>9944.1971581730759</v>
      </c>
      <c r="F22" s="96">
        <f>'Form Data'!F122</f>
        <v>2.7698064231954509E-2</v>
      </c>
      <c r="G22" s="203">
        <f>'Form Data'!G122</f>
        <v>0.14093965461703989</v>
      </c>
      <c r="H22" s="97">
        <f>'Form Data'!H122</f>
        <v>1.3191509154663605E-3</v>
      </c>
      <c r="I22" s="238">
        <f>'Form Data'!I122</f>
        <v>7.870162176814719</v>
      </c>
      <c r="J22" s="239">
        <f>'Form Data'!J122</f>
        <v>-0.11942288589239869</v>
      </c>
      <c r="K22" s="96">
        <f>'Form Data'!K122</f>
        <v>-1.4947320161822588E-2</v>
      </c>
      <c r="L22" s="202">
        <f>'Form Data'!L122</f>
        <v>2903818.9055425893</v>
      </c>
      <c r="M22" s="201">
        <f>'Form Data'!M122</f>
        <v>35387.075425925665</v>
      </c>
      <c r="N22" s="96">
        <f>'Form Data'!N122</f>
        <v>1.2336732236194164E-2</v>
      </c>
      <c r="O22" s="200">
        <f>'Form Data'!O122</f>
        <v>566008.58682465937</v>
      </c>
      <c r="P22" s="199">
        <f>'Form Data'!P122</f>
        <v>14731.94725950365</v>
      </c>
      <c r="Q22" s="96">
        <f>'Form Data'!Q122</f>
        <v>2.6723329454199505E-2</v>
      </c>
    </row>
    <row r="23" spans="2:17">
      <c r="B23" s="494"/>
      <c r="C23" s="220" t="s">
        <v>142</v>
      </c>
      <c r="D23" s="99">
        <f>'Form Data'!D123</f>
        <v>4823133.491005593</v>
      </c>
      <c r="E23" s="98">
        <f>'Form Data'!E123</f>
        <v>-6931.5966987442225</v>
      </c>
      <c r="F23" s="96">
        <f>'Form Data'!F123</f>
        <v>-1.4350938492298277E-3</v>
      </c>
      <c r="G23" s="203">
        <f>'Form Data'!G123</f>
        <v>1.8423690885505513</v>
      </c>
      <c r="H23" s="97">
        <f>'Form Data'!H123</f>
        <v>-3.6004077608257079E-2</v>
      </c>
      <c r="I23" s="238">
        <f>'Form Data'!I123</f>
        <v>9.3675503321989169</v>
      </c>
      <c r="J23" s="239">
        <f>'Form Data'!J123</f>
        <v>5.7548986534650126E-2</v>
      </c>
      <c r="K23" s="96">
        <f>'Form Data'!K123</f>
        <v>6.1814154904984084E-3</v>
      </c>
      <c r="L23" s="202">
        <f>'Form Data'!L123</f>
        <v>45180945.735909164</v>
      </c>
      <c r="M23" s="201">
        <f>'Form Data'!M123</f>
        <v>213033.26973579079</v>
      </c>
      <c r="N23" s="96">
        <f>'Form Data'!N123</f>
        <v>4.7374507299186453E-3</v>
      </c>
      <c r="O23" s="200">
        <f>'Form Data'!O123</f>
        <v>9945125.9128602147</v>
      </c>
      <c r="P23" s="199">
        <f>'Form Data'!P123</f>
        <v>-38743.533017385751</v>
      </c>
      <c r="Q23" s="96">
        <f>'Form Data'!Q123</f>
        <v>-3.8806129454530464E-3</v>
      </c>
    </row>
    <row r="24" spans="2:17" ht="15" customHeight="1">
      <c r="B24" s="494"/>
      <c r="C24" s="220" t="s">
        <v>141</v>
      </c>
      <c r="D24" s="99">
        <f>'Form Data'!D124</f>
        <v>5832490.7144504786</v>
      </c>
      <c r="E24" s="98">
        <f>'Form Data'!E124</f>
        <v>-138672.01269164681</v>
      </c>
      <c r="F24" s="96">
        <f>'Form Data'!F124</f>
        <v>-2.3223619758561999E-2</v>
      </c>
      <c r="G24" s="203">
        <f>'Form Data'!G124</f>
        <v>2.2279293371416289</v>
      </c>
      <c r="H24" s="97">
        <f>'Form Data'!H124</f>
        <v>-9.4207452688311211E-2</v>
      </c>
      <c r="I24" s="238">
        <f>'Form Data'!I124</f>
        <v>4.7623873905103276</v>
      </c>
      <c r="J24" s="239">
        <f>'Form Data'!J124</f>
        <v>0.10785920675239868</v>
      </c>
      <c r="K24" s="96">
        <f>'Form Data'!K124</f>
        <v>2.3172962434468779E-2</v>
      </c>
      <c r="L24" s="202">
        <f>'Form Data'!L124</f>
        <v>27776580.233767528</v>
      </c>
      <c r="M24" s="201">
        <f>'Form Data'!M124</f>
        <v>-16364.969520349056</v>
      </c>
      <c r="N24" s="96">
        <f>'Form Data'!N124</f>
        <v>-5.8881739235081487E-4</v>
      </c>
      <c r="O24" s="200">
        <f>'Form Data'!O124</f>
        <v>3451663.7073332071</v>
      </c>
      <c r="P24" s="199">
        <f>'Form Data'!P124</f>
        <v>-59079.631033731624</v>
      </c>
      <c r="Q24" s="96">
        <f>'Form Data'!Q124</f>
        <v>-1.6828239873898948E-2</v>
      </c>
    </row>
    <row r="25" spans="2:17">
      <c r="B25" s="494"/>
      <c r="C25" s="220" t="s">
        <v>140</v>
      </c>
      <c r="D25" s="99">
        <f>'Form Data'!D125</f>
        <v>1483786.0388745705</v>
      </c>
      <c r="E25" s="98">
        <f>'Form Data'!E125</f>
        <v>9247.9688236648217</v>
      </c>
      <c r="F25" s="96">
        <f>'Form Data'!F125</f>
        <v>6.2717735211445256E-3</v>
      </c>
      <c r="G25" s="203">
        <f>'Form Data'!G125</f>
        <v>0.56678537659039985</v>
      </c>
      <c r="H25" s="97">
        <f>'Form Data'!H125</f>
        <v>-6.6505280962663171E-3</v>
      </c>
      <c r="I25" s="238">
        <f>'Form Data'!I125</f>
        <v>12.226748143796224</v>
      </c>
      <c r="J25" s="239">
        <f>'Form Data'!J125</f>
        <v>-0.2275777257947329</v>
      </c>
      <c r="K25" s="96">
        <f>'Form Data'!K125</f>
        <v>-1.8272986284259427E-2</v>
      </c>
      <c r="L25" s="202">
        <f>'Form Data'!L125</f>
        <v>18141878.196600407</v>
      </c>
      <c r="M25" s="201">
        <f>'Form Data'!M125</f>
        <v>-222499.43493130803</v>
      </c>
      <c r="N25" s="96">
        <f>'Form Data'!N125</f>
        <v>-1.2115816794644624E-2</v>
      </c>
      <c r="O25" s="200">
        <f>'Form Data'!O125</f>
        <v>3860426.2030579234</v>
      </c>
      <c r="P25" s="199">
        <f>'Form Data'!P125</f>
        <v>26963.347445572726</v>
      </c>
      <c r="Q25" s="96">
        <f>'Form Data'!Q125</f>
        <v>7.0336790680252071E-3</v>
      </c>
    </row>
    <row r="26" spans="2:17">
      <c r="B26" s="494"/>
      <c r="C26" s="220" t="s">
        <v>139</v>
      </c>
      <c r="D26" s="99">
        <f>'Form Data'!D126</f>
        <v>3965993.3858520817</v>
      </c>
      <c r="E26" s="98">
        <f>'Form Data'!E126</f>
        <v>136670.38795436174</v>
      </c>
      <c r="F26" s="96">
        <f>'Form Data'!F126</f>
        <v>3.5690483155741401E-2</v>
      </c>
      <c r="G26" s="203">
        <f>'Form Data'!G126</f>
        <v>1.5149536360782723</v>
      </c>
      <c r="H26" s="97">
        <f>'Form Data'!H126</f>
        <v>2.5760957885075486E-2</v>
      </c>
      <c r="I26" s="238">
        <f>'Form Data'!I126</f>
        <v>13.253621193625532</v>
      </c>
      <c r="J26" s="239">
        <f>'Form Data'!J126</f>
        <v>4.9867524980797384E-2</v>
      </c>
      <c r="K26" s="96">
        <f>'Form Data'!K126</f>
        <v>3.7767688062235643E-3</v>
      </c>
      <c r="L26" s="202">
        <f>'Form Data'!L126</f>
        <v>52563773.99250783</v>
      </c>
      <c r="M26" s="201">
        <f>'Form Data'!M126</f>
        <v>2002336.4105901569</v>
      </c>
      <c r="N26" s="96">
        <f>'Form Data'!N126</f>
        <v>3.9602046665426577E-2</v>
      </c>
      <c r="O26" s="200">
        <f>'Form Data'!O126</f>
        <v>9197504.1574380696</v>
      </c>
      <c r="P26" s="199">
        <f>'Form Data'!P126</f>
        <v>205918.21288276277</v>
      </c>
      <c r="Q26" s="96">
        <f>'Form Data'!Q126</f>
        <v>2.2901211660825291E-2</v>
      </c>
    </row>
    <row r="27" spans="2:17">
      <c r="B27" s="494"/>
      <c r="C27" s="220" t="s">
        <v>138</v>
      </c>
      <c r="D27" s="99">
        <f>'Form Data'!D127</f>
        <v>5126086.7987304907</v>
      </c>
      <c r="E27" s="98">
        <f>'Form Data'!E127</f>
        <v>414113.59209444281</v>
      </c>
      <c r="F27" s="96">
        <f>'Form Data'!F127</f>
        <v>8.7885387699410331E-2</v>
      </c>
      <c r="G27" s="203">
        <f>'Form Data'!G127</f>
        <v>1.9580929868144832</v>
      </c>
      <c r="H27" s="97">
        <f>'Form Data'!H127</f>
        <v>0.12564479609846346</v>
      </c>
      <c r="I27" s="238">
        <f>'Form Data'!I127</f>
        <v>9.8188707071684114</v>
      </c>
      <c r="J27" s="239">
        <f>'Form Data'!J127</f>
        <v>-0.1331003603979326</v>
      </c>
      <c r="K27" s="96">
        <f>'Form Data'!K127</f>
        <v>-1.3374271236751192E-2</v>
      </c>
      <c r="L27" s="202">
        <f>'Form Data'!L127</f>
        <v>50332383.510457516</v>
      </c>
      <c r="M27" s="201">
        <f>'Form Data'!M127</f>
        <v>3438962.4868677557</v>
      </c>
      <c r="N27" s="96">
        <f>'Form Data'!N127</f>
        <v>7.3335713449820261E-2</v>
      </c>
      <c r="O27" s="200">
        <f>'Form Data'!O127</f>
        <v>8698556.8316377532</v>
      </c>
      <c r="P27" s="199">
        <f>'Form Data'!P127</f>
        <v>390008.22187359445</v>
      </c>
      <c r="Q27" s="96">
        <f>'Form Data'!Q127</f>
        <v>4.6940595787723867E-2</v>
      </c>
    </row>
    <row r="28" spans="2:17">
      <c r="B28" s="494"/>
      <c r="C28" s="220" t="s">
        <v>137</v>
      </c>
      <c r="D28" s="99">
        <f>'Form Data'!D128</f>
        <v>680727.99015811423</v>
      </c>
      <c r="E28" s="98">
        <f>'Form Data'!E128</f>
        <v>35416.154355965671</v>
      </c>
      <c r="F28" s="96">
        <f>'Form Data'!F128</f>
        <v>5.4882232730075323E-2</v>
      </c>
      <c r="G28" s="203">
        <f>'Form Data'!G128</f>
        <v>0.2600285082544897</v>
      </c>
      <c r="H28" s="97">
        <f>'Form Data'!H128</f>
        <v>9.0719653993815985E-3</v>
      </c>
      <c r="I28" s="238">
        <f>'Form Data'!I128</f>
        <v>11.747968579575202</v>
      </c>
      <c r="J28" s="239">
        <f>'Form Data'!J128</f>
        <v>-4.077395194240907E-2</v>
      </c>
      <c r="K28" s="96">
        <f>'Form Data'!K128</f>
        <v>-3.458719353094573E-3</v>
      </c>
      <c r="L28" s="202">
        <f>'Form Data'!L128</f>
        <v>7997171.0396149037</v>
      </c>
      <c r="M28" s="201">
        <f>'Form Data'!M128</f>
        <v>389755.95480240602</v>
      </c>
      <c r="N28" s="96">
        <f>'Form Data'!N128</f>
        <v>5.1233691136496264E-2</v>
      </c>
      <c r="O28" s="200">
        <f>'Form Data'!O128</f>
        <v>1847815.0990477884</v>
      </c>
      <c r="P28" s="199">
        <f>'Form Data'!P128</f>
        <v>71794.568707563914</v>
      </c>
      <c r="Q28" s="96">
        <f>'Form Data'!Q128</f>
        <v>4.0424402466682378E-2</v>
      </c>
    </row>
    <row r="29" spans="2:17">
      <c r="B29" s="494"/>
      <c r="C29" s="220" t="s">
        <v>136</v>
      </c>
      <c r="D29" s="99">
        <f>'Form Data'!D129</f>
        <v>47974175.669666938</v>
      </c>
      <c r="E29" s="98">
        <f>'Form Data'!E129</f>
        <v>288830.07294451445</v>
      </c>
      <c r="F29" s="96">
        <f>'Form Data'!F129</f>
        <v>6.0569986298760663E-3</v>
      </c>
      <c r="G29" s="203">
        <f>'Form Data'!G129</f>
        <v>18.32545967622811</v>
      </c>
      <c r="H29" s="97">
        <f>'Form Data'!H129</f>
        <v>-0.21898474873600193</v>
      </c>
      <c r="I29" s="238">
        <f>'Form Data'!I129</f>
        <v>5.113631962943189</v>
      </c>
      <c r="J29" s="239">
        <f>'Form Data'!J129</f>
        <v>2.160761928185817E-2</v>
      </c>
      <c r="K29" s="96">
        <f>'Form Data'!K129</f>
        <v>4.2434241911580477E-3</v>
      </c>
      <c r="L29" s="202">
        <f>'Form Data'!L129</f>
        <v>245322278.10026032</v>
      </c>
      <c r="M29" s="201">
        <f>'Form Data'!M129</f>
        <v>2507337.4858461022</v>
      </c>
      <c r="N29" s="96">
        <f>'Form Data'!N129</f>
        <v>1.0326125235545984E-2</v>
      </c>
      <c r="O29" s="200">
        <f>'Form Data'!O129</f>
        <v>67464785.008649647</v>
      </c>
      <c r="P29" s="199">
        <f>'Form Data'!P129</f>
        <v>1101451.6298527271</v>
      </c>
      <c r="Q29" s="96">
        <f>'Form Data'!Q129</f>
        <v>1.6597292115598291E-2</v>
      </c>
    </row>
    <row r="30" spans="2:17">
      <c r="B30" s="494"/>
      <c r="C30" s="220" t="s">
        <v>135</v>
      </c>
      <c r="D30" s="99">
        <f>'Form Data'!D130</f>
        <v>26545829.458885778</v>
      </c>
      <c r="E30" s="98">
        <f>'Form Data'!E130</f>
        <v>-191771.39220628142</v>
      </c>
      <c r="F30" s="96">
        <f>'Form Data'!F130</f>
        <v>-7.1723485317288218E-3</v>
      </c>
      <c r="G30" s="203">
        <f>'Form Data'!G130</f>
        <v>10.140133113916555</v>
      </c>
      <c r="H30" s="97">
        <f>'Form Data'!H130</f>
        <v>-0.25790315561674504</v>
      </c>
      <c r="I30" s="238">
        <f>'Form Data'!I130</f>
        <v>5.0861160638755667</v>
      </c>
      <c r="J30" s="239">
        <f>'Form Data'!J130</f>
        <v>4.0865427433089963E-2</v>
      </c>
      <c r="K30" s="96">
        <f>'Form Data'!K130</f>
        <v>8.0997814336346077E-3</v>
      </c>
      <c r="L30" s="202">
        <f>'Form Data'!L130</f>
        <v>135015169.6397402</v>
      </c>
      <c r="M30" s="201">
        <f>'Form Data'!M130</f>
        <v>117271.92882308364</v>
      </c>
      <c r="N30" s="96">
        <f>'Form Data'!N130</f>
        <v>8.6933844643297933E-4</v>
      </c>
      <c r="O30" s="200">
        <f>'Form Data'!O130</f>
        <v>46154158.871495605</v>
      </c>
      <c r="P30" s="199">
        <f>'Form Data'!P130</f>
        <v>-87948.029606990516</v>
      </c>
      <c r="Q30" s="96">
        <f>'Form Data'!Q130</f>
        <v>-1.901903600436802E-3</v>
      </c>
    </row>
    <row r="31" spans="2:17">
      <c r="B31" s="494"/>
      <c r="C31" s="220" t="s">
        <v>134</v>
      </c>
      <c r="D31" s="99">
        <f>'Form Data'!D131</f>
        <v>42928710.689579859</v>
      </c>
      <c r="E31" s="98">
        <f>'Form Data'!E131</f>
        <v>772100.28656443208</v>
      </c>
      <c r="F31" s="96">
        <f>'Form Data'!F131</f>
        <v>1.8315046660136707E-2</v>
      </c>
      <c r="G31" s="203">
        <f>'Form Data'!G131</f>
        <v>16.398163089058865</v>
      </c>
      <c r="H31" s="97">
        <f>'Form Data'!H131</f>
        <v>3.798971934436679E-3</v>
      </c>
      <c r="I31" s="238">
        <f>'Form Data'!I131</f>
        <v>6.229063487094054</v>
      </c>
      <c r="J31" s="239">
        <f>'Form Data'!J131</f>
        <v>-5.8871123362838063E-3</v>
      </c>
      <c r="K31" s="96">
        <f>'Form Data'!K131</f>
        <v>-9.44211544646671E-4</v>
      </c>
      <c r="L31" s="202">
        <f>'Form Data'!L131</f>
        <v>267405664.3044861</v>
      </c>
      <c r="M31" s="201">
        <f>'Form Data'!M131</f>
        <v>4561281.0022538602</v>
      </c>
      <c r="N31" s="96">
        <f>'Form Data'!N131</f>
        <v>1.7353541836992805E-2</v>
      </c>
      <c r="O31" s="200">
        <f>'Form Data'!O131</f>
        <v>72163674.415528476</v>
      </c>
      <c r="P31" s="199">
        <f>'Form Data'!P131</f>
        <v>1895304.3598403782</v>
      </c>
      <c r="Q31" s="96">
        <f>'Form Data'!Q131</f>
        <v>2.6972368340667904E-2</v>
      </c>
    </row>
    <row r="32" spans="2:17">
      <c r="B32" s="494"/>
      <c r="C32" s="220" t="s">
        <v>133</v>
      </c>
      <c r="D32" s="99">
        <f>'Form Data'!D132</f>
        <v>15216196.880952161</v>
      </c>
      <c r="E32" s="98">
        <f>'Form Data'!E132</f>
        <v>114591.97158874758</v>
      </c>
      <c r="F32" s="96">
        <f>'Form Data'!F132</f>
        <v>7.5880657901265438E-3</v>
      </c>
      <c r="G32" s="203">
        <f>'Form Data'!G132</f>
        <v>5.8123729793182006</v>
      </c>
      <c r="H32" s="97">
        <f>'Form Data'!H132</f>
        <v>-6.0518775265284042E-2</v>
      </c>
      <c r="I32" s="238">
        <f>'Form Data'!I132</f>
        <v>8.0635038599305666</v>
      </c>
      <c r="J32" s="239">
        <f>'Form Data'!J132</f>
        <v>5.6527747833357012E-2</v>
      </c>
      <c r="K32" s="96">
        <f>'Form Data'!K132</f>
        <v>7.059812223987153E-3</v>
      </c>
      <c r="L32" s="202">
        <f>'Form Data'!L132</f>
        <v>122695862.2830212</v>
      </c>
      <c r="M32" s="201">
        <f>'Form Data'!M132</f>
        <v>1777672.5194183886</v>
      </c>
      <c r="N32" s="96">
        <f>'Form Data'!N132</f>
        <v>1.4701448333735146E-2</v>
      </c>
      <c r="O32" s="200">
        <f>'Form Data'!O132</f>
        <v>26785429.578439713</v>
      </c>
      <c r="P32" s="199">
        <f>'Form Data'!P132</f>
        <v>6019.4244487173855</v>
      </c>
      <c r="Q32" s="96">
        <f>'Form Data'!Q132</f>
        <v>2.2477808189588886E-4</v>
      </c>
    </row>
    <row r="33" spans="2:17">
      <c r="B33" s="494"/>
      <c r="C33" s="220" t="s">
        <v>132</v>
      </c>
      <c r="D33" s="99">
        <f>'Form Data'!D133</f>
        <v>1754230.5044368615</v>
      </c>
      <c r="E33" s="98">
        <f>'Form Data'!E133</f>
        <v>27746.162942182971</v>
      </c>
      <c r="F33" s="96">
        <f>'Form Data'!F133</f>
        <v>1.607090332378117E-2</v>
      </c>
      <c r="G33" s="203">
        <f>'Form Data'!G133</f>
        <v>0.67009135484099469</v>
      </c>
      <c r="H33" s="97">
        <f>'Form Data'!H133</f>
        <v>-1.3244128496864294E-3</v>
      </c>
      <c r="I33" s="238">
        <f>'Form Data'!I133</f>
        <v>8.2609763085070593</v>
      </c>
      <c r="J33" s="239">
        <f>'Form Data'!J133</f>
        <v>-0.25467707523275607</v>
      </c>
      <c r="K33" s="96">
        <f>'Form Data'!K133</f>
        <v>-2.9906933003995714E-2</v>
      </c>
      <c r="L33" s="202">
        <f>'Form Data'!L133</f>
        <v>14491656.6368133</v>
      </c>
      <c r="M33" s="201">
        <f>'Form Data'!M133</f>
        <v>-210485.58780966513</v>
      </c>
      <c r="N33" s="96">
        <f>'Form Data'!N133</f>
        <v>-1.4316661109232536E-2</v>
      </c>
      <c r="O33" s="200">
        <f>'Form Data'!O133</f>
        <v>3364210.6187881138</v>
      </c>
      <c r="P33" s="199">
        <f>'Form Data'!P133</f>
        <v>58481.337249007076</v>
      </c>
      <c r="Q33" s="96">
        <f>'Form Data'!Q133</f>
        <v>1.7690903358480368E-2</v>
      </c>
    </row>
    <row r="34" spans="2:17">
      <c r="B34" s="499"/>
      <c r="C34" s="216" t="s">
        <v>131</v>
      </c>
      <c r="D34" s="99">
        <f>'Form Data'!D134</f>
        <v>7858843.1179757072</v>
      </c>
      <c r="E34" s="98">
        <f>'Form Data'!E134</f>
        <v>-131518.96775905602</v>
      </c>
      <c r="F34" s="96">
        <f>'Form Data'!F134</f>
        <v>-1.6459700617805235E-2</v>
      </c>
      <c r="G34" s="203">
        <f>'Form Data'!G134</f>
        <v>3.0019674262235521</v>
      </c>
      <c r="H34" s="97">
        <f>'Form Data'!H134</f>
        <v>-0.10541962906567992</v>
      </c>
      <c r="I34" s="238">
        <f>'Form Data'!I134</f>
        <v>6.0243115444703745</v>
      </c>
      <c r="J34" s="239">
        <f>'Form Data'!J134</f>
        <v>7.97552060818143E-2</v>
      </c>
      <c r="K34" s="96">
        <f>'Form Data'!K134</f>
        <v>1.3416511097182098E-2</v>
      </c>
      <c r="L34" s="202">
        <f>'Form Data'!L134</f>
        <v>47344119.321802609</v>
      </c>
      <c r="M34" s="201">
        <f>'Form Data'!M134</f>
        <v>-155038.26097161323</v>
      </c>
      <c r="N34" s="96">
        <f>'Form Data'!N134</f>
        <v>-3.2640212766181466E-3</v>
      </c>
      <c r="O34" s="200">
        <f>'Form Data'!O134</f>
        <v>8975094.5913403369</v>
      </c>
      <c r="P34" s="199">
        <f>'Form Data'!P134</f>
        <v>-305473.7790603172</v>
      </c>
      <c r="Q34" s="96">
        <f>'Form Data'!Q134</f>
        <v>-3.2915417124083912E-2</v>
      </c>
    </row>
    <row r="35" spans="2:17" ht="15" thickBot="1">
      <c r="B35" s="494"/>
      <c r="C35" s="228" t="s">
        <v>130</v>
      </c>
      <c r="D35" s="94">
        <f>'Form Data'!D135</f>
        <v>6844560.8891545832</v>
      </c>
      <c r="E35" s="93">
        <f>'Form Data'!E135</f>
        <v>-53278.135955281556</v>
      </c>
      <c r="F35" s="91">
        <f>'Form Data'!F135</f>
        <v>-7.7238879830822046E-3</v>
      </c>
      <c r="G35" s="215">
        <f>'Form Data'!G135</f>
        <v>2.6145258949180215</v>
      </c>
      <c r="H35" s="92">
        <f>'Form Data'!H135</f>
        <v>-6.7987796715800908E-2</v>
      </c>
      <c r="I35" s="240">
        <f>'Form Data'!I135</f>
        <v>3.2129140876193509</v>
      </c>
      <c r="J35" s="241">
        <f>'Form Data'!J135</f>
        <v>2.5965215726855728E-2</v>
      </c>
      <c r="K35" s="91">
        <f>'Form Data'!K135</f>
        <v>8.1473587341979823E-3</v>
      </c>
      <c r="L35" s="214">
        <f>'Form Data'!L135</f>
        <v>21990986.104333192</v>
      </c>
      <c r="M35" s="213">
        <f>'Form Data'!M135</f>
        <v>7925.8047632798553</v>
      </c>
      <c r="N35" s="91">
        <f>'Form Data'!N135</f>
        <v>3.605414648949E-4</v>
      </c>
      <c r="O35" s="212">
        <f>'Form Data'!O135</f>
        <v>5185133.401853323</v>
      </c>
      <c r="P35" s="211">
        <f>'Form Data'!P135</f>
        <v>60692.133643311448</v>
      </c>
      <c r="Q35" s="91">
        <f>'Form Data'!Q135</f>
        <v>1.1843658745748775E-2</v>
      </c>
    </row>
    <row r="36" spans="2:17">
      <c r="B36" s="493" t="s">
        <v>68</v>
      </c>
      <c r="C36" s="210" t="s">
        <v>129</v>
      </c>
      <c r="D36" s="104">
        <f>Package!D45</f>
        <v>94245129.718426943</v>
      </c>
      <c r="E36" s="103">
        <f>Package!E45</f>
        <v>1018791.7647585124</v>
      </c>
      <c r="F36" s="101">
        <f>Package!F45</f>
        <v>1.0928153857816779E-2</v>
      </c>
      <c r="G36" s="209">
        <f>Package!G45</f>
        <v>36.000312672968342</v>
      </c>
      <c r="H36" s="102">
        <f>Package!H45</f>
        <v>-0.25465458144859809</v>
      </c>
      <c r="I36" s="242">
        <f>Package!I45</f>
        <v>5.3442224730796859</v>
      </c>
      <c r="J36" s="243">
        <f>Package!J45</f>
        <v>1.2549316789626452E-2</v>
      </c>
      <c r="K36" s="101">
        <f>Package!K45</f>
        <v>2.3537295745185267E-3</v>
      </c>
      <c r="L36" s="208">
        <f>Package!L45</f>
        <v>503666940.21952742</v>
      </c>
      <c r="M36" s="207">
        <f>Package!M45</f>
        <v>6614576.6927283406</v>
      </c>
      <c r="N36" s="101">
        <f>Package!N45</f>
        <v>1.3307605351265388E-2</v>
      </c>
      <c r="O36" s="206">
        <f>Package!O45</f>
        <v>152375316.28414619</v>
      </c>
      <c r="P36" s="205">
        <f>Package!P45</f>
        <v>2696504.0271397233</v>
      </c>
      <c r="Q36" s="101">
        <f>Package!Q45</f>
        <v>1.8015268737633237E-2</v>
      </c>
    </row>
    <row r="37" spans="2:17">
      <c r="B37" s="494"/>
      <c r="C37" s="204" t="s">
        <v>128</v>
      </c>
      <c r="D37" s="99">
        <f>Package!D46</f>
        <v>414426.06456575688</v>
      </c>
      <c r="E37" s="98">
        <f>Package!E46</f>
        <v>-35445.965566857194</v>
      </c>
      <c r="F37" s="96">
        <f>Package!F46</f>
        <v>-7.8791218819290382E-2</v>
      </c>
      <c r="G37" s="203">
        <f>Package!G46</f>
        <v>0.15830492194948872</v>
      </c>
      <c r="H37" s="97">
        <f>Package!H46</f>
        <v>-1.6646664470668371E-2</v>
      </c>
      <c r="I37" s="238">
        <f>Package!I46</f>
        <v>11.081960020358769</v>
      </c>
      <c r="J37" s="239">
        <f>Package!J46</f>
        <v>0.31668922033084179</v>
      </c>
      <c r="K37" s="96">
        <f>Package!K46</f>
        <v>2.9417673388208703E-2</v>
      </c>
      <c r="L37" s="202">
        <f>Package!L46</f>
        <v>4592653.0789123401</v>
      </c>
      <c r="M37" s="201">
        <f>Package!M46</f>
        <v>-250341.15082357451</v>
      </c>
      <c r="N37" s="96">
        <f>Package!N46</f>
        <v>-5.1691399772166455E-2</v>
      </c>
      <c r="O37" s="200">
        <f>Package!O46</f>
        <v>1041084.0293078423</v>
      </c>
      <c r="P37" s="199">
        <f>Package!P46</f>
        <v>-96888.152726263739</v>
      </c>
      <c r="Q37" s="96">
        <f>Package!Q46</f>
        <v>-8.5141055516030115E-2</v>
      </c>
    </row>
    <row r="38" spans="2:17">
      <c r="B38" s="494"/>
      <c r="C38" s="204" t="s">
        <v>127</v>
      </c>
      <c r="D38" s="99">
        <f>Package!D47</f>
        <v>1663884.1220603099</v>
      </c>
      <c r="E38" s="98">
        <f>Package!E47</f>
        <v>2421.2717139394954</v>
      </c>
      <c r="F38" s="96">
        <f>Package!F47</f>
        <v>1.457313182437227E-3</v>
      </c>
      <c r="G38" s="203">
        <f>Package!G47</f>
        <v>0.63558030876206417</v>
      </c>
      <c r="H38" s="97">
        <f>Package!H47</f>
        <v>-1.0549128003692787E-2</v>
      </c>
      <c r="I38" s="238">
        <f>Package!I47</f>
        <v>6.6200143279024717</v>
      </c>
      <c r="J38" s="239">
        <f>Package!J47</f>
        <v>-3.5166113606015514E-2</v>
      </c>
      <c r="K38" s="96">
        <f>Package!K47</f>
        <v>-5.2840210592463872E-3</v>
      </c>
      <c r="L38" s="202">
        <f>Package!L47</f>
        <v>11014936.728008676</v>
      </c>
      <c r="M38" s="201">
        <f>Package!M47</f>
        <v>-42398.337909430265</v>
      </c>
      <c r="N38" s="96">
        <f>Package!N47</f>
        <v>-3.8344083503550654E-3</v>
      </c>
      <c r="O38" s="200">
        <f>Package!O47</f>
        <v>3276860.6925429106</v>
      </c>
      <c r="P38" s="199">
        <f>Package!P47</f>
        <v>36242.692266792525</v>
      </c>
      <c r="Q38" s="96">
        <f>Package!Q47</f>
        <v>1.1183882908662623E-2</v>
      </c>
    </row>
    <row r="39" spans="2:17">
      <c r="B39" s="494"/>
      <c r="C39" s="204" t="s">
        <v>126</v>
      </c>
      <c r="D39" s="99">
        <f>Package!D48</f>
        <v>29638075.820950706</v>
      </c>
      <c r="E39" s="98">
        <f>Package!E48</f>
        <v>298837.34161480144</v>
      </c>
      <c r="F39" s="96">
        <f>Package!F48</f>
        <v>1.0185586167319148E-2</v>
      </c>
      <c r="G39" s="203">
        <f>Package!G48</f>
        <v>11.321327688413707</v>
      </c>
      <c r="H39" s="97">
        <f>Package!H48</f>
        <v>-8.8464369132157827E-2</v>
      </c>
      <c r="I39" s="238">
        <f>Package!I48</f>
        <v>7.8417540220910542</v>
      </c>
      <c r="J39" s="239">
        <f>Package!J48</f>
        <v>2.3284599247280546E-2</v>
      </c>
      <c r="K39" s="96">
        <f>Package!K48</f>
        <v>2.978153138163883E-3</v>
      </c>
      <c r="L39" s="202">
        <f>Package!L48</f>
        <v>232414500.27597982</v>
      </c>
      <c r="M39" s="201">
        <f>Package!M48</f>
        <v>3026561.335770607</v>
      </c>
      <c r="N39" s="96">
        <f>Package!N48</f>
        <v>1.3194073540891315E-2</v>
      </c>
      <c r="O39" s="200">
        <f>Package!O48</f>
        <v>50627771.619618893</v>
      </c>
      <c r="P39" s="199">
        <f>Package!P48</f>
        <v>412405.66278837621</v>
      </c>
      <c r="Q39" s="96">
        <f>Package!Q48</f>
        <v>8.2127383706197803E-3</v>
      </c>
    </row>
    <row r="40" spans="2:17">
      <c r="B40" s="494"/>
      <c r="C40" s="204" t="s">
        <v>125</v>
      </c>
      <c r="D40" s="99">
        <f>Package!D49</f>
        <v>26198469.986664716</v>
      </c>
      <c r="E40" s="98">
        <f>Package!E49</f>
        <v>-462425.19910871238</v>
      </c>
      <c r="F40" s="96">
        <f>Package!F49</f>
        <v>-1.7344698889010596E-2</v>
      </c>
      <c r="G40" s="203">
        <f>Package!G49</f>
        <v>10.007446686010555</v>
      </c>
      <c r="H40" s="97">
        <f>Package!H49</f>
        <v>-0.36075937196024377</v>
      </c>
      <c r="I40" s="238">
        <f>Package!I49</f>
        <v>6.2187656731374101</v>
      </c>
      <c r="J40" s="239">
        <f>Package!J49</f>
        <v>9.8590043853043596E-2</v>
      </c>
      <c r="K40" s="96">
        <f>Package!K49</f>
        <v>1.6109021999516009E-2</v>
      </c>
      <c r="L40" s="202">
        <f>Package!L49</f>
        <v>162922145.84179124</v>
      </c>
      <c r="M40" s="201">
        <f>Package!M49</f>
        <v>-247215.12908419967</v>
      </c>
      <c r="N40" s="96">
        <f>Package!N49</f>
        <v>-1.5150830254726914E-3</v>
      </c>
      <c r="O40" s="200">
        <f>Package!O49</f>
        <v>35679015.210771322</v>
      </c>
      <c r="P40" s="199">
        <f>Package!P49</f>
        <v>-504293.73324701935</v>
      </c>
      <c r="Q40" s="96">
        <f>Package!Q49</f>
        <v>-1.3937192256994696E-2</v>
      </c>
    </row>
    <row r="41" spans="2:17">
      <c r="B41" s="494"/>
      <c r="C41" s="204" t="s">
        <v>124</v>
      </c>
      <c r="D41" s="99">
        <f>Package!D50</f>
        <v>54455389.823580489</v>
      </c>
      <c r="E41" s="98">
        <f>Package!E50</f>
        <v>5041077.2406167164</v>
      </c>
      <c r="F41" s="96">
        <f>Package!F50</f>
        <v>0.10201654089901664</v>
      </c>
      <c r="G41" s="203">
        <f>Package!G50</f>
        <v>20.801192233851566</v>
      </c>
      <c r="H41" s="97">
        <f>Package!H50</f>
        <v>1.5843665607760009</v>
      </c>
      <c r="I41" s="238">
        <f>Package!I50</f>
        <v>6.6437664632988973</v>
      </c>
      <c r="J41" s="239">
        <f>Package!J50</f>
        <v>-5.3002009268143802E-2</v>
      </c>
      <c r="K41" s="96">
        <f>Package!K50</f>
        <v>-7.9145649853752213E-3</v>
      </c>
      <c r="L41" s="202">
        <f>Package!L50</f>
        <v>361788892.65577209</v>
      </c>
      <c r="M41" s="201">
        <f>Package!M50</f>
        <v>30872682.056607485</v>
      </c>
      <c r="N41" s="96">
        <f>Package!N50</f>
        <v>9.3294559371112973E-2</v>
      </c>
      <c r="O41" s="200">
        <f>Package!O50</f>
        <v>86856420.965923086</v>
      </c>
      <c r="P41" s="199">
        <f>Package!P50</f>
        <v>7886730.3620051742</v>
      </c>
      <c r="Q41" s="96">
        <f>Package!Q50</f>
        <v>9.9870346479664321E-2</v>
      </c>
    </row>
    <row r="42" spans="2:17" ht="15" thickBot="1">
      <c r="B42" s="495"/>
      <c r="C42" s="198" t="s">
        <v>123</v>
      </c>
      <c r="D42" s="197">
        <f>Package!D51</f>
        <v>4210731.2375276424</v>
      </c>
      <c r="E42" s="139">
        <f>Package!E51</f>
        <v>465566.30104538566</v>
      </c>
      <c r="F42" s="137">
        <f>Package!F51</f>
        <v>0.12431129441329249</v>
      </c>
      <c r="G42" s="196">
        <f>Package!G51</f>
        <v>1.6084400497481774</v>
      </c>
      <c r="H42" s="138">
        <f>Package!H51</f>
        <v>0.15197575955976528</v>
      </c>
      <c r="I42" s="244">
        <f>Package!I51</f>
        <v>7.293558493035559</v>
      </c>
      <c r="J42" s="245">
        <f>Package!J51</f>
        <v>-0.3121373333624069</v>
      </c>
      <c r="K42" s="137">
        <f>Package!K51</f>
        <v>-4.1039944337378814E-2</v>
      </c>
      <c r="L42" s="195">
        <f>Package!L51</f>
        <v>30711214.579359867</v>
      </c>
      <c r="M42" s="194">
        <f>Package!M51</f>
        <v>2226629.2527847625</v>
      </c>
      <c r="N42" s="137">
        <f>Package!N51</f>
        <v>7.8169621472684622E-2</v>
      </c>
      <c r="O42" s="193">
        <f>Package!O51</f>
        <v>6498679.8884929968</v>
      </c>
      <c r="P42" s="192">
        <f>Package!P51</f>
        <v>660926.90801104903</v>
      </c>
      <c r="Q42" s="137">
        <f>Package!Q51</f>
        <v>0.11321597714408342</v>
      </c>
    </row>
    <row r="43" spans="2:17">
      <c r="B43" s="505" t="s">
        <v>122</v>
      </c>
      <c r="C43" s="219" t="s">
        <v>12</v>
      </c>
      <c r="D43" s="136">
        <f>'NB &amp; PL'!D15</f>
        <v>113436421.05552998</v>
      </c>
      <c r="E43" s="119">
        <f>'NB &amp; PL'!E15</f>
        <v>1529196.6773281544</v>
      </c>
      <c r="F43" s="117">
        <f>'NB &amp; PL'!F15</f>
        <v>1.3664861101014166E-2</v>
      </c>
      <c r="G43" s="181">
        <f>'NB &amp; PL'!G15</f>
        <v>43.331115769084768</v>
      </c>
      <c r="H43" s="118">
        <f>'NB &amp; PL'!H15</f>
        <v>-0.18869681199867472</v>
      </c>
      <c r="I43" s="246">
        <f>'NB &amp; PL'!I15</f>
        <v>7.485270454791352</v>
      </c>
      <c r="J43" s="247">
        <f>'NB &amp; PL'!J15</f>
        <v>7.8616994012905117E-2</v>
      </c>
      <c r="K43" s="117">
        <f>'NB &amp; PL'!K15</f>
        <v>1.0614374552450357E-2</v>
      </c>
      <c r="L43" s="180">
        <f>'NB &amp; PL'!L15</f>
        <v>849102291.02423024</v>
      </c>
      <c r="M43" s="179">
        <f>'NB &amp; PL'!M15</f>
        <v>20244260.297311544</v>
      </c>
      <c r="N43" s="117">
        <f>'NB &amp; PL'!N15</f>
        <v>2.4424279607398E-2</v>
      </c>
      <c r="O43" s="178">
        <f>'NB &amp; PL'!O15</f>
        <v>185239424.44112897</v>
      </c>
      <c r="P43" s="177">
        <f>'NB &amp; PL'!P15</f>
        <v>2150681.2178293467</v>
      </c>
      <c r="Q43" s="117">
        <f>'NB &amp; PL'!Q15</f>
        <v>1.1746660007416851E-2</v>
      </c>
    </row>
    <row r="44" spans="2:17" ht="15" thickBot="1">
      <c r="B44" s="506"/>
      <c r="C44" s="217" t="s">
        <v>11</v>
      </c>
      <c r="D44" s="134">
        <f>'NB &amp; PL'!D16</f>
        <v>128586366.24889505</v>
      </c>
      <c r="E44" s="113">
        <f>'NB &amp; PL'!E16</f>
        <v>4446355.5229955465</v>
      </c>
      <c r="F44" s="111">
        <f>'NB &amp; PL'!F16</f>
        <v>3.5817263886121907E-2</v>
      </c>
      <c r="G44" s="171">
        <f>'NB &amp; PL'!G16</f>
        <v>49.118181536503819</v>
      </c>
      <c r="H44" s="112">
        <f>'NB &amp; PL'!H16</f>
        <v>0.84113748842369773</v>
      </c>
      <c r="I44" s="234">
        <f>'NB &amp; PL'!I16</f>
        <v>4.8185333771031464</v>
      </c>
      <c r="J44" s="235">
        <f>'NB &amp; PL'!J16</f>
        <v>3.297499750382471E-2</v>
      </c>
      <c r="K44" s="111">
        <f>'NB &amp; PL'!K16</f>
        <v>6.8905224611606544E-3</v>
      </c>
      <c r="L44" s="170">
        <f>'NB &amp; PL'!L16</f>
        <v>619597697.61071026</v>
      </c>
      <c r="M44" s="169">
        <f>'NB &amp; PL'!M16</f>
        <v>25518429.03783226</v>
      </c>
      <c r="N44" s="111">
        <f>'NB &amp; PL'!N16</f>
        <v>4.2954586008587196E-2</v>
      </c>
      <c r="O44" s="168">
        <f>'NB &amp; PL'!O16</f>
        <v>196871816.0951221</v>
      </c>
      <c r="P44" s="167">
        <f>'NB &amp; PL'!P16</f>
        <v>8662625.7090566158</v>
      </c>
      <c r="Q44" s="111">
        <f>'NB &amp; PL'!Q16</f>
        <v>4.6026581865037205E-2</v>
      </c>
    </row>
    <row r="45" spans="2:17">
      <c r="B45" s="493" t="s">
        <v>121</v>
      </c>
      <c r="C45" s="120" t="s">
        <v>120</v>
      </c>
      <c r="D45" s="166">
        <f>Sodium!D27</f>
        <v>260769627.54276726</v>
      </c>
      <c r="E45" s="165">
        <f>Sodium!E27</f>
        <v>4663749.2492584288</v>
      </c>
      <c r="F45" s="158">
        <f>Sodium!F27</f>
        <v>1.8210238985274532E-2</v>
      </c>
      <c r="G45" s="164">
        <f>Sodium!G27</f>
        <v>99.610326339416204</v>
      </c>
      <c r="H45" s="163">
        <f>Sodium!H27</f>
        <v>1.2825944094842612E-2</v>
      </c>
      <c r="I45" s="248">
        <f>Sodium!I27</f>
        <v>6.3418615304822579</v>
      </c>
      <c r="J45" s="249">
        <f>Sodium!J27</f>
        <v>1.3330193672842938E-2</v>
      </c>
      <c r="K45" s="158">
        <f>Sodium!K27</f>
        <v>2.1063644885992573E-3</v>
      </c>
      <c r="L45" s="162">
        <f>Sodium!L27</f>
        <v>1653764869.2316623</v>
      </c>
      <c r="M45" s="161">
        <f>Sodium!M27</f>
        <v>32990792.910093546</v>
      </c>
      <c r="N45" s="158">
        <f>Sodium!N27</f>
        <v>2.0354960874601272E-2</v>
      </c>
      <c r="O45" s="160">
        <f>Sodium!O27</f>
        <v>414681443.70520896</v>
      </c>
      <c r="P45" s="159">
        <f>Sodium!P27</f>
        <v>7984273.8161829114</v>
      </c>
      <c r="Q45" s="158">
        <f>Sodium!Q27</f>
        <v>1.9631987649094167E-2</v>
      </c>
    </row>
    <row r="46" spans="2:17">
      <c r="B46" s="494"/>
      <c r="C46" s="100" t="s">
        <v>119</v>
      </c>
      <c r="D46" s="157">
        <f>Sodium!D28</f>
        <v>297177.1829935509</v>
      </c>
      <c r="E46" s="156">
        <f>Sodium!E28</f>
        <v>-65135.324046014342</v>
      </c>
      <c r="F46" s="149">
        <f>Sodium!F28</f>
        <v>-0.17977663696523022</v>
      </c>
      <c r="G46" s="155">
        <f>Sodium!G28</f>
        <v>0.11351749993875793</v>
      </c>
      <c r="H46" s="154">
        <f>Sodium!H28</f>
        <v>-2.7382897598183631E-2</v>
      </c>
      <c r="I46" s="250">
        <f>Sodium!I28</f>
        <v>10.374709722992307</v>
      </c>
      <c r="J46" s="251">
        <f>Sodium!J28</f>
        <v>-0.29522616954519343</v>
      </c>
      <c r="K46" s="149">
        <f>Sodium!K28</f>
        <v>-2.7668973133350608E-2</v>
      </c>
      <c r="L46" s="153">
        <f>Sodium!L28</f>
        <v>3083127.0098546566</v>
      </c>
      <c r="M46" s="152">
        <f>Sodium!M28</f>
        <v>-782724.21332204621</v>
      </c>
      <c r="N46" s="149">
        <f>Sodium!N28</f>
        <v>-0.20247137516038571</v>
      </c>
      <c r="O46" s="151">
        <f>Sodium!O28</f>
        <v>518562.34413205704</v>
      </c>
      <c r="P46" s="150">
        <f>Sodium!P28</f>
        <v>-119792.16454148793</v>
      </c>
      <c r="Q46" s="149">
        <f>Sodium!Q28</f>
        <v>-0.1876577401958161</v>
      </c>
    </row>
    <row r="47" spans="2:17">
      <c r="B47" s="494"/>
      <c r="C47" s="100" t="s">
        <v>118</v>
      </c>
      <c r="D47" s="157">
        <f>Sodium!D29</f>
        <v>647847.14402846002</v>
      </c>
      <c r="E47" s="156">
        <f>Sodium!E29</f>
        <v>46557.474206637824</v>
      </c>
      <c r="F47" s="149">
        <f>Sodium!F29</f>
        <v>7.7429359829903635E-2</v>
      </c>
      <c r="G47" s="155">
        <f>Sodium!G29</f>
        <v>0.24746848796319318</v>
      </c>
      <c r="H47" s="154">
        <f>Sodium!H29</f>
        <v>1.3631808669372164E-2</v>
      </c>
      <c r="I47" s="250">
        <f>Sodium!I29</f>
        <v>6.0876637065755146</v>
      </c>
      <c r="J47" s="251">
        <f>Sodium!J29</f>
        <v>-0.11651841984275002</v>
      </c>
      <c r="K47" s="149">
        <f>Sodium!K29</f>
        <v>-1.8780625305404638E-2</v>
      </c>
      <c r="L47" s="153">
        <f>Sodium!L29</f>
        <v>3943875.5461106561</v>
      </c>
      <c r="M47" s="152">
        <f>Sodium!M29</f>
        <v>213364.92380216718</v>
      </c>
      <c r="N47" s="149">
        <f>Sodium!N29</f>
        <v>5.7194562729896252E-2</v>
      </c>
      <c r="O47" s="151">
        <f>Sodium!O29</f>
        <v>1513901.4830162169</v>
      </c>
      <c r="P47" s="150">
        <f>Sodium!P29</f>
        <v>86714.913991671754</v>
      </c>
      <c r="Q47" s="149">
        <f>Sodium!Q29</f>
        <v>6.0759340000613761E-2</v>
      </c>
    </row>
    <row r="48" spans="2:17" ht="15" thickBot="1">
      <c r="B48" s="495"/>
      <c r="C48" s="297" t="s">
        <v>117</v>
      </c>
      <c r="D48" s="148">
        <f>Sodium!D30</f>
        <v>75101.387528943058</v>
      </c>
      <c r="E48" s="147">
        <f>Sodium!E30</f>
        <v>3712.5820879455714</v>
      </c>
      <c r="F48" s="140">
        <f>Sodium!F30</f>
        <v>5.2005101710435583E-2</v>
      </c>
      <c r="G48" s="146">
        <f>Sodium!G30</f>
        <v>2.8687672681796835E-2</v>
      </c>
      <c r="H48" s="145">
        <f>Sodium!H30</f>
        <v>9.2514483390917363E-4</v>
      </c>
      <c r="I48" s="254">
        <f>Sodium!I30</f>
        <v>5.2593159751439567</v>
      </c>
      <c r="J48" s="255">
        <f>Sodium!J30</f>
        <v>0.16841747870894341</v>
      </c>
      <c r="K48" s="140">
        <f>Sodium!K30</f>
        <v>3.3082073592093926E-2</v>
      </c>
      <c r="L48" s="144">
        <f>Sodium!L30</f>
        <v>394981.92718644737</v>
      </c>
      <c r="M48" s="143">
        <f>Sodium!M30</f>
        <v>31548.764904581592</v>
      </c>
      <c r="N48" s="140">
        <f>Sodium!N30</f>
        <v>8.6807611904478596E-2</v>
      </c>
      <c r="O48" s="142">
        <f>Sodium!O30</f>
        <v>93975.277982569663</v>
      </c>
      <c r="P48" s="141">
        <f>Sodium!P30</f>
        <v>2654.7234762145818</v>
      </c>
      <c r="Q48" s="140">
        <f>Sodium!Q30</f>
        <v>2.9070382791311643E-2</v>
      </c>
    </row>
    <row r="49" spans="2:17">
      <c r="B49" s="503"/>
      <c r="C49" s="285" t="s">
        <v>114</v>
      </c>
      <c r="D49" s="286">
        <f>'Flavor Groups'!D75</f>
        <v>1347648.1651444752</v>
      </c>
      <c r="E49" s="287">
        <f>'Flavor Groups'!E75</f>
        <v>-70816.49406509148</v>
      </c>
      <c r="F49" s="288">
        <f>'Flavor Groups'!F75</f>
        <v>-4.9924750401997092E-2</v>
      </c>
      <c r="G49" s="289">
        <f>'Flavor Groups'!G75</f>
        <v>0.51478262551393483</v>
      </c>
      <c r="H49" s="290">
        <f>'Flavor Groups'!H75</f>
        <v>-3.6846784157271939E-2</v>
      </c>
      <c r="I49" s="291">
        <f>'Flavor Groups'!I75</f>
        <v>9.1938185762211155</v>
      </c>
      <c r="J49" s="292">
        <f>'Flavor Groups'!J75</f>
        <v>-3.8555232373850501E-2</v>
      </c>
      <c r="K49" s="288">
        <f>'Flavor Groups'!K75</f>
        <v>-4.1760909136886485E-3</v>
      </c>
      <c r="L49" s="293">
        <f>'Flavor Groups'!L75</f>
        <v>12390032.734915577</v>
      </c>
      <c r="M49" s="294">
        <f>'Flavor Groups'!M75</f>
        <v>-705763.23318840936</v>
      </c>
      <c r="N49" s="288">
        <f>'Flavor Groups'!N75</f>
        <v>-5.3892351019163745E-2</v>
      </c>
      <c r="O49" s="295">
        <f>'Flavor Groups'!O75</f>
        <v>2878604.0818648334</v>
      </c>
      <c r="P49" s="296">
        <f>'Flavor Groups'!P75</f>
        <v>-152198.21573801758</v>
      </c>
      <c r="Q49" s="288">
        <f>'Flavor Groups'!Q75</f>
        <v>-5.021713750791186E-2</v>
      </c>
    </row>
    <row r="50" spans="2:17">
      <c r="B50" s="503"/>
      <c r="C50" s="218" t="s">
        <v>113</v>
      </c>
      <c r="D50" s="135">
        <f>'Flavor Groups'!D76</f>
        <v>529216.65130488039</v>
      </c>
      <c r="E50" s="116">
        <f>'Flavor Groups'!E76</f>
        <v>-34324.042691154405</v>
      </c>
      <c r="F50" s="114">
        <f>'Flavor Groups'!F76</f>
        <v>-6.0907833377150784E-2</v>
      </c>
      <c r="G50" s="176">
        <f>'Flavor Groups'!G76</f>
        <v>0.20215330994437464</v>
      </c>
      <c r="H50" s="115">
        <f>'Flavor Groups'!H76</f>
        <v>-1.7003098596648419E-2</v>
      </c>
      <c r="I50" s="232">
        <f>'Flavor Groups'!I76</f>
        <v>12.115794997228077</v>
      </c>
      <c r="J50" s="233">
        <f>'Flavor Groups'!J76</f>
        <v>0.49790711653040809</v>
      </c>
      <c r="K50" s="114">
        <f>'Flavor Groups'!K76</f>
        <v>4.285693937171204E-2</v>
      </c>
      <c r="L50" s="175">
        <f>'Flavor Groups'!L76</f>
        <v>6411880.4563294658</v>
      </c>
      <c r="M50" s="174">
        <f>'Flavor Groups'!M76</f>
        <v>-135272.1427270202</v>
      </c>
      <c r="N50" s="114">
        <f>'Flavor Groups'!N76</f>
        <v>-2.0661217327745552E-2</v>
      </c>
      <c r="O50" s="173">
        <f>'Flavor Groups'!O76</f>
        <v>1159673.0054150198</v>
      </c>
      <c r="P50" s="172">
        <f>'Flavor Groups'!P76</f>
        <v>-47547.958920863923</v>
      </c>
      <c r="Q50" s="114">
        <f>'Flavor Groups'!Q76</f>
        <v>-3.9386293251642626E-2</v>
      </c>
    </row>
    <row r="51" spans="2:17">
      <c r="B51" s="503"/>
      <c r="C51" s="218" t="s">
        <v>112</v>
      </c>
      <c r="D51" s="135">
        <f>'Flavor Groups'!D77</f>
        <v>126843.75839762829</v>
      </c>
      <c r="E51" s="116">
        <f>'Flavor Groups'!E77</f>
        <v>-10447.490034309507</v>
      </c>
      <c r="F51" s="114">
        <f>'Flavor Groups'!F77</f>
        <v>-7.6097276072836173E-2</v>
      </c>
      <c r="G51" s="176">
        <f>'Flavor Groups'!G77</f>
        <v>4.845252987153819E-2</v>
      </c>
      <c r="H51" s="115">
        <f>'Flavor Groups'!H77</f>
        <v>-4.9389239329825502E-3</v>
      </c>
      <c r="I51" s="232">
        <f>'Flavor Groups'!I77</f>
        <v>10.864272413357398</v>
      </c>
      <c r="J51" s="233">
        <f>'Flavor Groups'!J77</f>
        <v>-0.24386702111697289</v>
      </c>
      <c r="K51" s="114">
        <f>'Flavor Groups'!K77</f>
        <v>-2.1953903491715804E-2</v>
      </c>
      <c r="L51" s="175">
        <f>'Flavor Groups'!L77</f>
        <v>1378065.1451659238</v>
      </c>
      <c r="M51" s="174">
        <f>'Flavor Groups'!M77</f>
        <v>-146985.18554910203</v>
      </c>
      <c r="N51" s="114">
        <f>'Flavor Groups'!N77</f>
        <v>-9.6380547309666456E-2</v>
      </c>
      <c r="O51" s="173">
        <f>'Flavor Groups'!O77</f>
        <v>290352.47916965908</v>
      </c>
      <c r="P51" s="172">
        <f>'Flavor Groups'!P77</f>
        <v>-27219.457353824168</v>
      </c>
      <c r="Q51" s="114">
        <f>'Flavor Groups'!Q77</f>
        <v>-8.5711154618384841E-2</v>
      </c>
    </row>
    <row r="52" spans="2:17">
      <c r="B52" s="503"/>
      <c r="C52" s="218" t="s">
        <v>111</v>
      </c>
      <c r="D52" s="135">
        <f>'Flavor Groups'!D78</f>
        <v>215702.20236545551</v>
      </c>
      <c r="E52" s="116">
        <f>'Flavor Groups'!E78</f>
        <v>-76244.643440237094</v>
      </c>
      <c r="F52" s="114">
        <f>'Flavor Groups'!F78</f>
        <v>-0.26115933271970432</v>
      </c>
      <c r="G52" s="176">
        <f>'Flavor Groups'!G78</f>
        <v>8.2395204427056987E-2</v>
      </c>
      <c r="H52" s="115">
        <f>'Flavor Groups'!H78</f>
        <v>-3.114055775182413E-2</v>
      </c>
      <c r="I52" s="232">
        <f>'Flavor Groups'!I78</f>
        <v>9.1120420516873217</v>
      </c>
      <c r="J52" s="233">
        <f>'Flavor Groups'!J78</f>
        <v>1.2438610021789485</v>
      </c>
      <c r="K52" s="114">
        <f>'Flavor Groups'!K78</f>
        <v>0.15808749116883483</v>
      </c>
      <c r="L52" s="175">
        <f>'Flavor Groups'!L78</f>
        <v>1965487.5385955989</v>
      </c>
      <c r="M52" s="174">
        <f>'Flavor Groups'!M78</f>
        <v>-331603.10103649483</v>
      </c>
      <c r="N52" s="114">
        <f>'Flavor Groups'!N78</f>
        <v>-0.14435786525585467</v>
      </c>
      <c r="O52" s="173">
        <f>'Flavor Groups'!O78</f>
        <v>489895.68893357395</v>
      </c>
      <c r="P52" s="172">
        <f>'Flavor Groups'!P78</f>
        <v>-199919.06997686479</v>
      </c>
      <c r="Q52" s="114">
        <f>'Flavor Groups'!Q78</f>
        <v>-0.28981558801762464</v>
      </c>
    </row>
    <row r="53" spans="2:17">
      <c r="B53" s="503"/>
      <c r="C53" s="218" t="s">
        <v>110</v>
      </c>
      <c r="D53" s="135">
        <f>'Flavor Groups'!D79</f>
        <v>3250964.8927552258</v>
      </c>
      <c r="E53" s="116">
        <f>'Flavor Groups'!E79</f>
        <v>-105606.33384113852</v>
      </c>
      <c r="F53" s="114">
        <f>'Flavor Groups'!F79</f>
        <v>-3.1462563047775879E-2</v>
      </c>
      <c r="G53" s="176">
        <f>'Flavor Groups'!G79</f>
        <v>1.2418228186187974</v>
      </c>
      <c r="H53" s="115">
        <f>'Flavor Groups'!H79</f>
        <v>-6.352052724820334E-2</v>
      </c>
      <c r="I53" s="232">
        <f>'Flavor Groups'!I79</f>
        <v>6.5327366920571643</v>
      </c>
      <c r="J53" s="233">
        <f>'Flavor Groups'!J79</f>
        <v>3.7763757892357752E-2</v>
      </c>
      <c r="K53" s="114">
        <f>'Flavor Groups'!K79</f>
        <v>5.8143056599532731E-3</v>
      </c>
      <c r="L53" s="175">
        <f>'Flavor Groups'!L79</f>
        <v>21237697.639491748</v>
      </c>
      <c r="M53" s="174">
        <f>'Flavor Groups'!M79</f>
        <v>-563141.62884800509</v>
      </c>
      <c r="N53" s="114">
        <f>'Flavor Groups'!N79</f>
        <v>-2.5831190346227953E-2</v>
      </c>
      <c r="O53" s="173">
        <f>'Flavor Groups'!O79</f>
        <v>4897139.314692962</v>
      </c>
      <c r="P53" s="172">
        <f>'Flavor Groups'!P79</f>
        <v>-311770.87195467204</v>
      </c>
      <c r="Q53" s="114">
        <f>'Flavor Groups'!Q79</f>
        <v>-5.9853378304324821E-2</v>
      </c>
    </row>
    <row r="54" spans="2:17">
      <c r="B54" s="503"/>
      <c r="C54" s="218" t="s">
        <v>109</v>
      </c>
      <c r="D54" s="135">
        <f>'Flavor Groups'!D80</f>
        <v>9377895.3265303131</v>
      </c>
      <c r="E54" s="116">
        <f>'Flavor Groups'!E80</f>
        <v>515764.11824075691</v>
      </c>
      <c r="F54" s="114">
        <f>'Flavor Groups'!F80</f>
        <v>5.8198655167542079E-2</v>
      </c>
      <c r="G54" s="176">
        <f>'Flavor Groups'!G80</f>
        <v>3.5822239831184661</v>
      </c>
      <c r="H54" s="115">
        <f>'Flavor Groups'!H80</f>
        <v>0.13581298153475085</v>
      </c>
      <c r="I54" s="232">
        <f>'Flavor Groups'!I80</f>
        <v>6.4613614132366735</v>
      </c>
      <c r="J54" s="233">
        <f>'Flavor Groups'!J80</f>
        <v>-0.12672865164155489</v>
      </c>
      <c r="K54" s="114">
        <f>'Flavor Groups'!K80</f>
        <v>-1.9236022943456419E-2</v>
      </c>
      <c r="L54" s="175">
        <f>'Flavor Groups'!L80</f>
        <v>60593971.000215501</v>
      </c>
      <c r="M54" s="174">
        <f>'Flavor Groups'!M80</f>
        <v>2209452.4332357869</v>
      </c>
      <c r="N54" s="114">
        <f>'Flavor Groups'!N80</f>
        <v>3.7843121558004546E-2</v>
      </c>
      <c r="O54" s="173">
        <f>'Flavor Groups'!O80</f>
        <v>16159304.03246963</v>
      </c>
      <c r="P54" s="172">
        <f>'Flavor Groups'!P80</f>
        <v>697719.63711102866</v>
      </c>
      <c r="Q54" s="114">
        <f>'Flavor Groups'!Q80</f>
        <v>4.5126011621453001E-2</v>
      </c>
    </row>
    <row r="55" spans="2:17">
      <c r="B55" s="503"/>
      <c r="C55" s="218" t="s">
        <v>108</v>
      </c>
      <c r="D55" s="135">
        <f>'Flavor Groups'!D81</f>
        <v>235979132.38795209</v>
      </c>
      <c r="E55" s="116">
        <f>'Flavor Groups'!E81</f>
        <v>3989250.5280697048</v>
      </c>
      <c r="F55" s="114">
        <f>'Flavor Groups'!F81</f>
        <v>1.7195795334208321E-2</v>
      </c>
      <c r="G55" s="176">
        <f>'Flavor Groups'!G81</f>
        <v>90.140706216260313</v>
      </c>
      <c r="H55" s="115">
        <f>'Flavor Groups'!H81</f>
        <v>-7.8278620042908642E-2</v>
      </c>
      <c r="I55" s="232">
        <f>'Flavor Groups'!I81</f>
        <v>6.1719723969798927</v>
      </c>
      <c r="J55" s="233">
        <f>'Flavor Groups'!J81</f>
        <v>2.3829643326236827E-2</v>
      </c>
      <c r="K55" s="114">
        <f>'Flavor Groups'!K81</f>
        <v>3.875909243010922E-3</v>
      </c>
      <c r="L55" s="175">
        <f>'Flavor Groups'!L81</f>
        <v>1456456691.3617041</v>
      </c>
      <c r="M55" s="174">
        <f>'Flavor Groups'!M81</f>
        <v>30149780.283900499</v>
      </c>
      <c r="N55" s="114">
        <f>'Flavor Groups'!N81</f>
        <v>2.1138353919296027E-2</v>
      </c>
      <c r="O55" s="173">
        <f>'Flavor Groups'!O81</f>
        <v>367563661.90011412</v>
      </c>
      <c r="P55" s="172">
        <f>'Flavor Groups'!P81</f>
        <v>7094109.0441638827</v>
      </c>
      <c r="Q55" s="114">
        <f>'Flavor Groups'!Q81</f>
        <v>1.9680189319620039E-2</v>
      </c>
    </row>
    <row r="56" spans="2:17">
      <c r="B56" s="503"/>
      <c r="C56" s="218" t="s">
        <v>107</v>
      </c>
      <c r="D56" s="135">
        <f>'Flavor Groups'!D82</f>
        <v>3530975.7441233303</v>
      </c>
      <c r="E56" s="116">
        <f>'Flavor Groups'!E82</f>
        <v>154840.34633110603</v>
      </c>
      <c r="F56" s="114">
        <f>'Flavor Groups'!F82</f>
        <v>4.5863192107864416E-2</v>
      </c>
      <c r="G56" s="176">
        <f>'Flavor Groups'!G82</f>
        <v>1.3487830215618348</v>
      </c>
      <c r="H56" s="115">
        <f>'Flavor Groups'!H82</f>
        <v>3.5831328079397151E-2</v>
      </c>
      <c r="I56" s="232">
        <f>'Flavor Groups'!I82</f>
        <v>8.2279050957392137</v>
      </c>
      <c r="J56" s="233">
        <f>'Flavor Groups'!J82</f>
        <v>-0.37956489106291968</v>
      </c>
      <c r="K56" s="114">
        <f>'Flavor Groups'!K82</f>
        <v>-4.4097149527667009E-2</v>
      </c>
      <c r="L56" s="175">
        <f>'Flavor Groups'!L82</f>
        <v>29052533.318003912</v>
      </c>
      <c r="M56" s="174">
        <f>'Flavor Groups'!M82</f>
        <v>-7450.7898729406297</v>
      </c>
      <c r="N56" s="114">
        <f>'Flavor Groups'!N82</f>
        <v>-2.5639345999921097E-4</v>
      </c>
      <c r="O56" s="173">
        <f>'Flavor Groups'!O82</f>
        <v>7291662.300264583</v>
      </c>
      <c r="P56" s="172">
        <f>'Flavor Groups'!P82</f>
        <v>306060.87337799091</v>
      </c>
      <c r="Q56" s="114">
        <f>'Flavor Groups'!Q82</f>
        <v>4.3813102791694626E-2</v>
      </c>
    </row>
    <row r="57" spans="2:17">
      <c r="B57" s="503"/>
      <c r="C57" s="218" t="s">
        <v>106</v>
      </c>
      <c r="D57" s="135">
        <f>'Flavor Groups'!D83</f>
        <v>1600007.4524601311</v>
      </c>
      <c r="E57" s="116">
        <f>'Flavor Groups'!E83</f>
        <v>40967.364435861586</v>
      </c>
      <c r="F57" s="114">
        <f>'Flavor Groups'!F83</f>
        <v>2.6277300212195601E-2</v>
      </c>
      <c r="G57" s="176">
        <f>'Flavor Groups'!G83</f>
        <v>0.61118032029597891</v>
      </c>
      <c r="H57" s="115">
        <f>'Flavor Groups'!H83</f>
        <v>4.8822656868410252E-3</v>
      </c>
      <c r="I57" s="232">
        <f>'Flavor Groups'!I83</f>
        <v>5.4981438817419823</v>
      </c>
      <c r="J57" s="233">
        <f>'Flavor Groups'!J83</f>
        <v>-3.6456211711151099E-3</v>
      </c>
      <c r="K57" s="114">
        <f>'Flavor Groups'!K83</f>
        <v>-6.6262461862359875E-4</v>
      </c>
      <c r="L57" s="175">
        <f>'Flavor Groups'!L83</f>
        <v>8797071.1854852457</v>
      </c>
      <c r="M57" s="174">
        <f>'Flavor Groups'!M83</f>
        <v>219560.79457260855</v>
      </c>
      <c r="N57" s="114">
        <f>'Flavor Groups'!N83</f>
        <v>2.5597263607540503E-2</v>
      </c>
      <c r="O57" s="173">
        <f>'Flavor Groups'!O83</f>
        <v>2952850.2501644287</v>
      </c>
      <c r="P57" s="172">
        <f>'Flavor Groups'!P83</f>
        <v>64072.062321120407</v>
      </c>
      <c r="Q57" s="114">
        <f>'Flavor Groups'!Q83</f>
        <v>2.2179640718263335E-2</v>
      </c>
    </row>
    <row r="58" spans="2:17">
      <c r="B58" s="503"/>
      <c r="C58" s="218" t="s">
        <v>105</v>
      </c>
      <c r="D58" s="135">
        <f>'Flavor Groups'!D84</f>
        <v>534781.59650117555</v>
      </c>
      <c r="E58" s="116">
        <f>'Flavor Groups'!E84</f>
        <v>144727.35152059235</v>
      </c>
      <c r="F58" s="114">
        <f>'Flavor Groups'!F84</f>
        <v>0.37104416471046697</v>
      </c>
      <c r="G58" s="176">
        <f>'Flavor Groups'!G84</f>
        <v>0.20427904066036079</v>
      </c>
      <c r="H58" s="115">
        <f>'Flavor Groups'!H84</f>
        <v>5.2590106077889526E-2</v>
      </c>
      <c r="I58" s="232">
        <f>'Flavor Groups'!I84</f>
        <v>7.4733690368135779</v>
      </c>
      <c r="J58" s="233">
        <f>'Flavor Groups'!J84</f>
        <v>-0.73346855000901279</v>
      </c>
      <c r="K58" s="114">
        <f>'Flavor Groups'!K84</f>
        <v>-8.9372860404440743E-2</v>
      </c>
      <c r="L58" s="175">
        <f>'Flavor Groups'!L84</f>
        <v>3996620.2247496177</v>
      </c>
      <c r="M58" s="174">
        <f>'Flavor Groups'!M84</f>
        <v>795508.38614326064</v>
      </c>
      <c r="N58" s="114">
        <f>'Flavor Groups'!N84</f>
        <v>0.2485100259694753</v>
      </c>
      <c r="O58" s="173">
        <f>'Flavor Groups'!O84</f>
        <v>873539.08508326788</v>
      </c>
      <c r="P58" s="172">
        <f>'Flavor Groups'!P84</f>
        <v>174010.85241333663</v>
      </c>
      <c r="Q58" s="114">
        <f>'Flavor Groups'!Q84</f>
        <v>0.24875458099693704</v>
      </c>
    </row>
    <row r="59" spans="2:17">
      <c r="B59" s="503"/>
      <c r="C59" s="218" t="s">
        <v>104</v>
      </c>
      <c r="D59" s="135">
        <f>'Flavor Groups'!D85</f>
        <v>1171271.3167092148</v>
      </c>
      <c r="E59" s="116">
        <f>'Flavor Groups'!E85</f>
        <v>-17027.04488778091</v>
      </c>
      <c r="F59" s="114">
        <f>'Flavor Groups'!F85</f>
        <v>-1.4328930711389409E-2</v>
      </c>
      <c r="G59" s="176">
        <f>'Flavor Groups'!G85</f>
        <v>0.4474091526255991</v>
      </c>
      <c r="H59" s="115">
        <f>'Flavor Groups'!H85</f>
        <v>-1.4710449343397158E-2</v>
      </c>
      <c r="I59" s="232">
        <f>'Flavor Groups'!I85</f>
        <v>10.529368332501042</v>
      </c>
      <c r="J59" s="233">
        <f>'Flavor Groups'!J85</f>
        <v>-0.32823985115664023</v>
      </c>
      <c r="K59" s="114">
        <f>'Flavor Groups'!K85</f>
        <v>-3.0231322184815078E-2</v>
      </c>
      <c r="L59" s="175">
        <f>'Flavor Groups'!L85</f>
        <v>12332747.110924805</v>
      </c>
      <c r="M59" s="174">
        <f>'Flavor Groups'!M85</f>
        <v>-569330.90457775258</v>
      </c>
      <c r="N59" s="114">
        <f>'Flavor Groups'!N85</f>
        <v>-4.4127070375304674E-2</v>
      </c>
      <c r="O59" s="173">
        <f>'Flavor Groups'!O85</f>
        <v>2472592.9930521706</v>
      </c>
      <c r="P59" s="172">
        <f>'Flavor Groups'!P85</f>
        <v>-77100.378584962338</v>
      </c>
      <c r="Q59" s="114">
        <f>'Flavor Groups'!Q85</f>
        <v>-3.0239078723202292E-2</v>
      </c>
    </row>
    <row r="60" spans="2:17" ht="15" thickBot="1">
      <c r="B60" s="504"/>
      <c r="C60" s="217" t="s">
        <v>103</v>
      </c>
      <c r="D60" s="134">
        <f>'Flavor Groups'!D86</f>
        <v>496896.6546364681</v>
      </c>
      <c r="E60" s="113">
        <f>'Flavor Groups'!E86</f>
        <v>-25432.28392149182</v>
      </c>
      <c r="F60" s="111">
        <f>'Flavor Groups'!F86</f>
        <v>-4.8690168290703925E-2</v>
      </c>
      <c r="G60" s="171">
        <f>'Flavor Groups'!G86</f>
        <v>0.18980752625105937</v>
      </c>
      <c r="H60" s="112">
        <f>'Flavor Groups'!H86</f>
        <v>-1.3321964610895382E-2</v>
      </c>
      <c r="I60" s="234">
        <f>'Flavor Groups'!I86</f>
        <v>10.2433185383573</v>
      </c>
      <c r="J60" s="235">
        <f>'Flavor Groups'!J86</f>
        <v>6.2365234353944032E-2</v>
      </c>
      <c r="K60" s="111">
        <f>'Flavor Groups'!K86</f>
        <v>6.1256772810676548E-3</v>
      </c>
      <c r="L60" s="170">
        <f>'Flavor Groups'!L86</f>
        <v>5089870.7140854588</v>
      </c>
      <c r="M60" s="169">
        <f>'Flavor Groups'!M86</f>
        <v>-227935.81870276947</v>
      </c>
      <c r="N60" s="111">
        <f>'Flavor Groups'!N86</f>
        <v>-4.2862751267345997E-2</v>
      </c>
      <c r="O60" s="168">
        <f>'Flavor Groups'!O86</f>
        <v>944109.99036427739</v>
      </c>
      <c r="P60" s="167">
        <f>'Flavor Groups'!P86</f>
        <v>-44678.337847581599</v>
      </c>
      <c r="Q60" s="111">
        <f>'Flavor Groups'!Q86</f>
        <v>-4.5184936525675456E-2</v>
      </c>
    </row>
    <row r="61" spans="2:17">
      <c r="B61" s="498" t="s">
        <v>102</v>
      </c>
      <c r="C61" s="120" t="s">
        <v>101</v>
      </c>
      <c r="D61" s="166">
        <f>'Cheddar Sharpness'!D33</f>
        <v>261789753.25731832</v>
      </c>
      <c r="E61" s="165">
        <f>'Cheddar Sharpness'!E33</f>
        <v>4648883.9815070927</v>
      </c>
      <c r="F61" s="158">
        <f>'Cheddar Sharpness'!F33</f>
        <v>1.8079133023854971E-2</v>
      </c>
      <c r="G61" s="164">
        <f>'Cheddar Sharpness'!G33</f>
        <v>99.999999999999986</v>
      </c>
      <c r="H61" s="163">
        <f>'Cheddar Sharpness'!H33</f>
        <v>-2.8421709430404007E-14</v>
      </c>
      <c r="I61" s="248">
        <f>'Cheddar Sharpness'!I33</f>
        <v>6.3454999022899141</v>
      </c>
      <c r="J61" s="249">
        <f>'Cheddar Sharpness'!J33</f>
        <v>1.1485881429060818E-2</v>
      </c>
      <c r="K61" s="158">
        <f>'Cheddar Sharpness'!K33</f>
        <v>1.8133653306153838E-3</v>
      </c>
      <c r="L61" s="162">
        <f>'Cheddar Sharpness'!L33</f>
        <v>1661186853.7148142</v>
      </c>
      <c r="M61" s="161">
        <f>'Cheddar Sharpness'!M33</f>
        <v>32452982.38547802</v>
      </c>
      <c r="N61" s="158">
        <f>'Cheddar Sharpness'!N33</f>
        <v>1.992528242750341E-2</v>
      </c>
      <c r="O61" s="160">
        <f>'Cheddar Sharpness'!O33</f>
        <v>416807882.81033951</v>
      </c>
      <c r="P61" s="159">
        <f>'Cheddar Sharpness'!P33</f>
        <v>7953851.2891088724</v>
      </c>
      <c r="Q61" s="158">
        <f>'Cheddar Sharpness'!Q33</f>
        <v>1.9454012131211798E-2</v>
      </c>
    </row>
    <row r="62" spans="2:17">
      <c r="B62" s="496"/>
      <c r="C62" s="106" t="s">
        <v>100</v>
      </c>
      <c r="D62" s="157">
        <f>'Cheddar Sharpness'!D34</f>
        <v>9455891.8534812424</v>
      </c>
      <c r="E62" s="156">
        <f>'Cheddar Sharpness'!E34</f>
        <v>538443.05859994888</v>
      </c>
      <c r="F62" s="149">
        <f>'Cheddar Sharpness'!F34</f>
        <v>6.0380841088655386E-2</v>
      </c>
      <c r="G62" s="155">
        <f>'Cheddar Sharpness'!G34</f>
        <v>3.6120175582987235</v>
      </c>
      <c r="H62" s="154">
        <f>'Cheddar Sharpness'!H34</f>
        <v>0.14409399562445557</v>
      </c>
      <c r="I62" s="250">
        <f>'Cheddar Sharpness'!I34</f>
        <v>6.2978827313025407</v>
      </c>
      <c r="J62" s="251">
        <f>'Cheddar Sharpness'!J34</f>
        <v>-0.10400418473894479</v>
      </c>
      <c r="K62" s="149">
        <f>'Cheddar Sharpness'!K34</f>
        <v>-1.6245864087092353E-2</v>
      </c>
      <c r="L62" s="153">
        <f>'Cheddar Sharpness'!L34</f>
        <v>59552098.013103887</v>
      </c>
      <c r="M62" s="152">
        <f>'Cheddar Sharpness'!M34</f>
        <v>2463599.2486834228</v>
      </c>
      <c r="N62" s="149">
        <f>'Cheddar Sharpness'!N34</f>
        <v>4.3154038063772375E-2</v>
      </c>
      <c r="O62" s="151">
        <f>'Cheddar Sharpness'!O34</f>
        <v>16936403.129365373</v>
      </c>
      <c r="P62" s="150">
        <f>'Cheddar Sharpness'!P34</f>
        <v>1042674.5429111179</v>
      </c>
      <c r="Q62" s="149">
        <f>'Cheddar Sharpness'!Q34</f>
        <v>6.5602890928926391E-2</v>
      </c>
    </row>
    <row r="63" spans="2:17">
      <c r="B63" s="496"/>
      <c r="C63" s="106" t="s">
        <v>99</v>
      </c>
      <c r="D63" s="157">
        <f>'Cheddar Sharpness'!D35</f>
        <v>27252105.757816762</v>
      </c>
      <c r="E63" s="156">
        <f>'Cheddar Sharpness'!E35</f>
        <v>192901.77977513522</v>
      </c>
      <c r="F63" s="149">
        <f>'Cheddar Sharpness'!F35</f>
        <v>7.1288785853299234E-3</v>
      </c>
      <c r="G63" s="155">
        <f>'Cheddar Sharpness'!G35</f>
        <v>10.40992071642702</v>
      </c>
      <c r="H63" s="154">
        <f>'Cheddar Sharpness'!H35</f>
        <v>-0.11318440266539476</v>
      </c>
      <c r="I63" s="250">
        <f>'Cheddar Sharpness'!I35</f>
        <v>5.6078360856325151</v>
      </c>
      <c r="J63" s="251">
        <f>'Cheddar Sharpness'!J35</f>
        <v>7.6742721527319091E-2</v>
      </c>
      <c r="K63" s="149">
        <f>'Cheddar Sharpness'!K35</f>
        <v>1.3874783243644325E-2</v>
      </c>
      <c r="L63" s="153">
        <f>'Cheddar Sharpness'!L35</f>
        <v>152825342.07815847</v>
      </c>
      <c r="M63" s="152">
        <f>'Cheddar Sharpness'!M35</f>
        <v>3158358.5172435045</v>
      </c>
      <c r="N63" s="149">
        <f>'Cheddar Sharpness'!N35</f>
        <v>2.1102573474115899E-2</v>
      </c>
      <c r="O63" s="151">
        <f>'Cheddar Sharpness'!O35</f>
        <v>44541591.885819063</v>
      </c>
      <c r="P63" s="150">
        <f>'Cheddar Sharpness'!P35</f>
        <v>451652.08704595268</v>
      </c>
      <c r="Q63" s="149">
        <f>'Cheddar Sharpness'!Q35</f>
        <v>1.024388078340086E-2</v>
      </c>
    </row>
    <row r="64" spans="2:17">
      <c r="B64" s="496"/>
      <c r="C64" s="106" t="s">
        <v>98</v>
      </c>
      <c r="D64" s="157">
        <f>'Cheddar Sharpness'!D36</f>
        <v>6100309.1234655986</v>
      </c>
      <c r="E64" s="156">
        <f>'Cheddar Sharpness'!E36</f>
        <v>141143.4062413713</v>
      </c>
      <c r="F64" s="149">
        <f>'Cheddar Sharpness'!F36</f>
        <v>2.3685095018152261E-2</v>
      </c>
      <c r="G64" s="155">
        <f>'Cheddar Sharpness'!G36</f>
        <v>2.3302321987635182</v>
      </c>
      <c r="H64" s="154">
        <f>'Cheddar Sharpness'!H36</f>
        <v>1.2760948857933663E-2</v>
      </c>
      <c r="I64" s="250">
        <f>'Cheddar Sharpness'!I36</f>
        <v>5.6940201080637163</v>
      </c>
      <c r="J64" s="251">
        <f>'Cheddar Sharpness'!J36</f>
        <v>6.8955157391845212E-2</v>
      </c>
      <c r="K64" s="149">
        <f>'Cheddar Sharpness'!K36</f>
        <v>1.2258553100548474E-2</v>
      </c>
      <c r="L64" s="153">
        <f>'Cheddar Sharpness'!L36</f>
        <v>34735282.81441766</v>
      </c>
      <c r="M64" s="152">
        <f>'Cheddar Sharpness'!M36</f>
        <v>1214588.6032142565</v>
      </c>
      <c r="N64" s="149">
        <f>'Cheddar Sharpness'!N36</f>
        <v>3.6233993113672223E-2</v>
      </c>
      <c r="O64" s="151">
        <f>'Cheddar Sharpness'!O36</f>
        <v>8677596.9244272448</v>
      </c>
      <c r="P64" s="150">
        <f>'Cheddar Sharpness'!P36</f>
        <v>440931.02337983623</v>
      </c>
      <c r="Q64" s="149">
        <f>'Cheddar Sharpness'!Q36</f>
        <v>5.3532707126528661E-2</v>
      </c>
    </row>
    <row r="65" spans="2:17" ht="15" thickBot="1">
      <c r="B65" s="497"/>
      <c r="C65" s="105" t="s">
        <v>97</v>
      </c>
      <c r="D65" s="148">
        <f>'Cheddar Sharpness'!D37</f>
        <v>14594208.250333911</v>
      </c>
      <c r="E65" s="147">
        <f>'Cheddar Sharpness'!E37</f>
        <v>-122890.31522169523</v>
      </c>
      <c r="F65" s="140">
        <f>'Cheddar Sharpness'!F37</f>
        <v>-8.3501727378052538E-3</v>
      </c>
      <c r="G65" s="146">
        <f>'Cheddar Sharpness'!G37</f>
        <v>5.5747820794150691</v>
      </c>
      <c r="H65" s="145">
        <f>'Cheddar Sharpness'!H37</f>
        <v>-0.14857827438770865</v>
      </c>
      <c r="I65" s="254">
        <f>'Cheddar Sharpness'!I37</f>
        <v>5.3400093990788653</v>
      </c>
      <c r="J65" s="255">
        <f>'Cheddar Sharpness'!J37</f>
        <v>2.6685218063071225E-2</v>
      </c>
      <c r="K65" s="140">
        <f>'Cheddar Sharpness'!K37</f>
        <v>5.0223207080825217E-3</v>
      </c>
      <c r="L65" s="144">
        <f>'Cheddar Sharpness'!L37</f>
        <v>77933209.228897408</v>
      </c>
      <c r="M65" s="143">
        <f>'Cheddar Sharpness'!M37</f>
        <v>-263506.45386205614</v>
      </c>
      <c r="N65" s="140">
        <f>'Cheddar Sharpness'!N37</f>
        <v>-3.3697892751799181E-3</v>
      </c>
      <c r="O65" s="142">
        <f>'Cheddar Sharpness'!O37</f>
        <v>21294474.176105432</v>
      </c>
      <c r="P65" s="141">
        <f>'Cheddar Sharpness'!P37</f>
        <v>264023.49775655195</v>
      </c>
      <c r="Q65" s="140">
        <f>'Cheddar Sharpness'!Q37</f>
        <v>1.2554343308884367E-2</v>
      </c>
    </row>
    <row r="66" spans="2:17">
      <c r="B66" s="493" t="s">
        <v>69</v>
      </c>
      <c r="C66" s="362" t="s">
        <v>294</v>
      </c>
      <c r="D66" s="317">
        <f>Size!D39</f>
        <v>159424.71485214328</v>
      </c>
      <c r="E66" s="318">
        <f>Size!E39</f>
        <v>-31294.986272388312</v>
      </c>
      <c r="F66" s="321">
        <f>Size!F39</f>
        <v>-0.16408890160725484</v>
      </c>
      <c r="G66" s="333">
        <f>Size!G39</f>
        <v>6.0897996529085521E-2</v>
      </c>
      <c r="H66" s="334">
        <f>Size!H39</f>
        <v>-1.3271349503560986E-2</v>
      </c>
      <c r="I66" s="332">
        <f>Size!I39</f>
        <v>17.126795998505678</v>
      </c>
      <c r="J66" s="319">
        <f>Size!J39</f>
        <v>-1.3268730077762818</v>
      </c>
      <c r="K66" s="321">
        <f>Size!K39</f>
        <v>-7.1902937422611751E-2</v>
      </c>
      <c r="L66" s="337">
        <f>Size!L39</f>
        <v>2730434.5683925962</v>
      </c>
      <c r="M66" s="340">
        <f>Size!M39</f>
        <v>-789043.66913653119</v>
      </c>
      <c r="N66" s="321">
        <f>Size!N39</f>
        <v>-0.22419336500585507</v>
      </c>
      <c r="O66" s="329">
        <f>Size!O39</f>
        <v>952414.64175307751</v>
      </c>
      <c r="P66" s="320">
        <f>Size!P39</f>
        <v>-236281.37947357399</v>
      </c>
      <c r="Q66" s="321">
        <f>Size!Q39</f>
        <v>-0.19877359329406022</v>
      </c>
    </row>
    <row r="67" spans="2:17">
      <c r="B67" s="494"/>
      <c r="C67" s="362" t="s">
        <v>295</v>
      </c>
      <c r="D67" s="157">
        <f>Size!D40</f>
        <v>30113518.452927709</v>
      </c>
      <c r="E67" s="357">
        <f>Size!E40</f>
        <v>540728.13268088549</v>
      </c>
      <c r="F67" s="325">
        <f>Size!F40</f>
        <v>1.8284650410910985E-2</v>
      </c>
      <c r="G67" s="313">
        <f>Size!G40</f>
        <v>11.502940080060556</v>
      </c>
      <c r="H67" s="335">
        <f>Size!H40</f>
        <v>2.3216044627165644E-3</v>
      </c>
      <c r="I67" s="315">
        <f>Size!I40</f>
        <v>10.125092820504712</v>
      </c>
      <c r="J67" s="358">
        <f>Size!J40</f>
        <v>-1.2351714584788454E-2</v>
      </c>
      <c r="K67" s="325">
        <f>Size!K40</f>
        <v>-1.2184248744379841E-3</v>
      </c>
      <c r="L67" s="338">
        <f>Size!L40</f>
        <v>304902169.48787451</v>
      </c>
      <c r="M67" s="359">
        <f>Size!M40</f>
        <v>5109647.8685407043</v>
      </c>
      <c r="N67" s="325">
        <f>Size!N40</f>
        <v>1.7043947063592062E-2</v>
      </c>
      <c r="O67" s="360">
        <f>Size!O40</f>
        <v>77851104.18196559</v>
      </c>
      <c r="P67" s="361">
        <f>Size!P40</f>
        <v>1094592.258689642</v>
      </c>
      <c r="Q67" s="325">
        <f>Size!Q40</f>
        <v>1.4260578435140087E-2</v>
      </c>
    </row>
    <row r="68" spans="2:17">
      <c r="B68" s="494"/>
      <c r="C68" s="100" t="s">
        <v>96</v>
      </c>
      <c r="D68" s="157">
        <f>Size!D41</f>
        <v>109744522.44661185</v>
      </c>
      <c r="E68" s="322">
        <f>Size!E41</f>
        <v>4706839.3520774841</v>
      </c>
      <c r="F68" s="325">
        <f>Size!F41</f>
        <v>4.4810959394842212E-2</v>
      </c>
      <c r="G68" s="313">
        <f>Size!G41</f>
        <v>41.920862478808239</v>
      </c>
      <c r="H68" s="335">
        <f>Size!H41</f>
        <v>1.0725588270576552</v>
      </c>
      <c r="I68" s="315">
        <f>Size!I41</f>
        <v>6.0615607890159149</v>
      </c>
      <c r="J68" s="323">
        <f>Size!J41</f>
        <v>8.1859726881230443E-3</v>
      </c>
      <c r="K68" s="325">
        <f>Size!K41</f>
        <v>1.3522989962628761E-3</v>
      </c>
      <c r="L68" s="338">
        <f>Size!L41</f>
        <v>665223094.07165933</v>
      </c>
      <c r="M68" s="341">
        <f>Size!M41</f>
        <v>29390628.461785555</v>
      </c>
      <c r="N68" s="325">
        <f>Size!N41</f>
        <v>4.6223856206516346E-2</v>
      </c>
      <c r="O68" s="330">
        <f>Size!O41</f>
        <v>215743316.49179018</v>
      </c>
      <c r="P68" s="324">
        <f>Size!P41</f>
        <v>9215450.6005361974</v>
      </c>
      <c r="Q68" s="325">
        <f>Size!Q41</f>
        <v>4.4620858114074242E-2</v>
      </c>
    </row>
    <row r="69" spans="2:17">
      <c r="B69" s="494"/>
      <c r="C69" s="100" t="s">
        <v>95</v>
      </c>
      <c r="D69" s="157">
        <f>Size!D42</f>
        <v>22503970.094390113</v>
      </c>
      <c r="E69" s="322">
        <f>Size!E42</f>
        <v>-716092.27145607397</v>
      </c>
      <c r="F69" s="325">
        <f>Size!F42</f>
        <v>-3.083937761120557E-2</v>
      </c>
      <c r="G69" s="313">
        <f>Size!G42</f>
        <v>8.5961997421153882</v>
      </c>
      <c r="H69" s="335">
        <f>Size!H42</f>
        <v>-0.43389431926082089</v>
      </c>
      <c r="I69" s="315">
        <f>Size!I42</f>
        <v>5.4609690866499943</v>
      </c>
      <c r="J69" s="323">
        <f>Size!J42</f>
        <v>8.4173941725488532E-2</v>
      </c>
      <c r="K69" s="325">
        <f>Size!K42</f>
        <v>1.5655039750760377E-2</v>
      </c>
      <c r="L69" s="338">
        <f>Size!L42</f>
        <v>122893485.01236036</v>
      </c>
      <c r="M69" s="341">
        <f>Size!M42</f>
        <v>-1956033.5811656415</v>
      </c>
      <c r="N69" s="325">
        <f>Size!N42</f>
        <v>-1.5667129542837263E-2</v>
      </c>
      <c r="O69" s="330">
        <f>Size!O42</f>
        <v>28930512.379631519</v>
      </c>
      <c r="P69" s="324">
        <f>Size!P42</f>
        <v>-988387.92142473161</v>
      </c>
      <c r="Q69" s="325">
        <f>Size!Q42</f>
        <v>-3.3035569873196099E-2</v>
      </c>
    </row>
    <row r="70" spans="2:17">
      <c r="B70" s="494"/>
      <c r="C70" s="100" t="s">
        <v>94</v>
      </c>
      <c r="D70" s="157">
        <f>Size!D43</f>
        <v>42524196.087986231</v>
      </c>
      <c r="E70" s="322">
        <f>Size!E43</f>
        <v>1723480.6418332905</v>
      </c>
      <c r="F70" s="325">
        <f>Size!F43</f>
        <v>4.224143187165106E-2</v>
      </c>
      <c r="G70" s="313">
        <f>Size!G43</f>
        <v>16.243644206421003</v>
      </c>
      <c r="H70" s="335">
        <f>Size!H43</f>
        <v>0.37657664883652764</v>
      </c>
      <c r="I70" s="315">
        <f>Size!I43</f>
        <v>5.4030351198207631</v>
      </c>
      <c r="J70" s="323">
        <f>Size!J43</f>
        <v>5.5592661594859649E-2</v>
      </c>
      <c r="K70" s="325">
        <f>Size!K43</f>
        <v>1.0396121515873847E-2</v>
      </c>
      <c r="L70" s="338">
        <f>Size!L43</f>
        <v>229759724.90553433</v>
      </c>
      <c r="M70" s="341">
        <f>Size!M43</f>
        <v>11580246.802782655</v>
      </c>
      <c r="N70" s="325">
        <f>Size!N43</f>
        <v>5.3076700446267153E-2</v>
      </c>
      <c r="O70" s="330">
        <f>Size!O43</f>
        <v>40981996.674516916</v>
      </c>
      <c r="P70" s="324">
        <f>Size!P43</f>
        <v>1766235.5235664397</v>
      </c>
      <c r="Q70" s="325">
        <f>Size!Q43</f>
        <v>4.5038919855916945E-2</v>
      </c>
    </row>
    <row r="71" spans="2:17" ht="15" thickBot="1">
      <c r="B71" s="495"/>
      <c r="C71" s="95" t="s">
        <v>93</v>
      </c>
      <c r="D71" s="148">
        <f>Size!D44</f>
        <v>37306298.971728809</v>
      </c>
      <c r="E71" s="147">
        <f>Size!E44</f>
        <v>-281500.20371413976</v>
      </c>
      <c r="F71" s="328">
        <f>Size!F44</f>
        <v>-7.4891376959907484E-3</v>
      </c>
      <c r="G71" s="314">
        <f>Size!G44</f>
        <v>14.250480970910925</v>
      </c>
      <c r="H71" s="336">
        <f>Size!H44</f>
        <v>-0.36710948886386952</v>
      </c>
      <c r="I71" s="316">
        <f>Size!I44</f>
        <v>3.9307549205722223</v>
      </c>
      <c r="J71" s="326">
        <f>Size!J44</f>
        <v>8.1863281061273163E-2</v>
      </c>
      <c r="K71" s="328">
        <f>Size!K44</f>
        <v>2.1269313020117902E-2</v>
      </c>
      <c r="L71" s="339">
        <f>Size!L44</f>
        <v>146641918.25146145</v>
      </c>
      <c r="M71" s="342">
        <f>Size!M44</f>
        <v>1970552.2574825287</v>
      </c>
      <c r="N71" s="328">
        <f>Size!N44</f>
        <v>1.3620886510220281E-2</v>
      </c>
      <c r="O71" s="331">
        <f>Size!O44</f>
        <v>18106349.107826114</v>
      </c>
      <c r="P71" s="327">
        <f>Size!P44</f>
        <v>-152679.06904790923</v>
      </c>
      <c r="Q71" s="328">
        <f>Size!Q44</f>
        <v>-8.3618398289830639E-3</v>
      </c>
    </row>
    <row r="72" spans="2:17">
      <c r="B72" s="493" t="s">
        <v>92</v>
      </c>
      <c r="C72" s="120" t="s">
        <v>189</v>
      </c>
      <c r="D72" s="129">
        <f>Variety!D297</f>
        <v>34385.686105117566</v>
      </c>
      <c r="E72" s="128">
        <f>Variety!E297</f>
        <v>-5662.5614182634381</v>
      </c>
      <c r="F72" s="127">
        <f>Variety!F297</f>
        <v>-0.14139348831575005</v>
      </c>
      <c r="G72" s="133">
        <f>Variety!G297</f>
        <v>1.3134847975244925E-2</v>
      </c>
      <c r="H72" s="132">
        <f>Variety!H297</f>
        <v>-2.4395909057347252E-3</v>
      </c>
      <c r="I72" s="256">
        <f>Variety!I297</f>
        <v>5.6856506171523611</v>
      </c>
      <c r="J72" s="257">
        <f>Variety!J297</f>
        <v>0.28349534019304112</v>
      </c>
      <c r="K72" s="127">
        <f>Variety!K297</f>
        <v>5.24781916954839E-2</v>
      </c>
      <c r="L72" s="131">
        <f>Variety!L297</f>
        <v>195504.99742476904</v>
      </c>
      <c r="M72" s="130">
        <f>Variety!M297</f>
        <v>-20841.854266636656</v>
      </c>
      <c r="N72" s="127">
        <f>Variety!N297</f>
        <v>-9.6335371204593276E-2</v>
      </c>
      <c r="O72" s="129">
        <f>Variety!O297</f>
        <v>64045.198719167915</v>
      </c>
      <c r="P72" s="128">
        <f>Variety!P297</f>
        <v>-10975.109317171395</v>
      </c>
      <c r="Q72" s="127">
        <f>Variety!Q297</f>
        <v>-0.14629517799173963</v>
      </c>
    </row>
    <row r="73" spans="2:17">
      <c r="B73" s="494"/>
      <c r="C73" s="120" t="s">
        <v>176</v>
      </c>
      <c r="D73" s="124">
        <f>Variety!D298</f>
        <v>337736.52664932818</v>
      </c>
      <c r="E73" s="88">
        <f>Variety!E298</f>
        <v>-4143.5402969145798</v>
      </c>
      <c r="F73" s="87">
        <f>Variety!F298</f>
        <v>-1.2119865115055422E-2</v>
      </c>
      <c r="G73" s="126">
        <f>Variety!G298</f>
        <v>0.12901059817928023</v>
      </c>
      <c r="H73" s="90">
        <f>Variety!H298</f>
        <v>-3.9437890050998403E-3</v>
      </c>
      <c r="I73" s="258">
        <f>Variety!I298</f>
        <v>11.65678714488692</v>
      </c>
      <c r="J73" s="259">
        <f>Variety!J298</f>
        <v>1.5168785955557595E-2</v>
      </c>
      <c r="K73" s="87">
        <f>Variety!K298</f>
        <v>1.3029791467025903E-3</v>
      </c>
      <c r="L73" s="125">
        <f>Variety!L298</f>
        <v>3936922.8022046471</v>
      </c>
      <c r="M73" s="89">
        <f>Variety!M298</f>
        <v>-43114.461709416006</v>
      </c>
      <c r="N73" s="87">
        <f>Variety!N298</f>
        <v>-1.0832677899858711E-2</v>
      </c>
      <c r="O73" s="124">
        <f>Variety!O298</f>
        <v>740177.14468440542</v>
      </c>
      <c r="P73" s="88">
        <f>Variety!P298</f>
        <v>-21555.119773167768</v>
      </c>
      <c r="Q73" s="87">
        <f>Variety!Q298</f>
        <v>-2.8297501338632534E-2</v>
      </c>
    </row>
    <row r="74" spans="2:17">
      <c r="B74" s="494"/>
      <c r="C74" s="120" t="s">
        <v>171</v>
      </c>
      <c r="D74" s="124">
        <f>Variety!D299</f>
        <v>1247404.1589133523</v>
      </c>
      <c r="E74" s="88">
        <f>Variety!E299</f>
        <v>-171368.31300740712</v>
      </c>
      <c r="F74" s="87">
        <f>Variety!F299</f>
        <v>-0.12078632507959902</v>
      </c>
      <c r="G74" s="126">
        <f>Variety!G299</f>
        <v>0.47649082647144481</v>
      </c>
      <c r="H74" s="90">
        <f>Variety!H299</f>
        <v>-7.5258289068400819E-2</v>
      </c>
      <c r="I74" s="258">
        <f>Variety!I299</f>
        <v>8.9541931025431101</v>
      </c>
      <c r="J74" s="259">
        <f>Variety!J299</f>
        <v>-0.19378803725388138</v>
      </c>
      <c r="K74" s="87">
        <f>Variety!K299</f>
        <v>-2.1183694444978036E-2</v>
      </c>
      <c r="L74" s="125">
        <f>Variety!L299</f>
        <v>11169497.71582553</v>
      </c>
      <c r="M74" s="89">
        <f>Variety!M299</f>
        <v>-1809406.098968735</v>
      </c>
      <c r="N74" s="87">
        <f>Variety!N299</f>
        <v>-0.13941131892095904</v>
      </c>
      <c r="O74" s="124">
        <f>Variety!O299</f>
        <v>2597890.2245214586</v>
      </c>
      <c r="P74" s="88">
        <f>Variety!P299</f>
        <v>-328765.77025432512</v>
      </c>
      <c r="Q74" s="87">
        <f>Variety!Q299</f>
        <v>-0.11233495526675742</v>
      </c>
    </row>
    <row r="75" spans="2:17">
      <c r="B75" s="494"/>
      <c r="C75" s="120" t="s">
        <v>173</v>
      </c>
      <c r="D75" s="124">
        <f>Variety!D300</f>
        <v>577121.45927287883</v>
      </c>
      <c r="E75" s="88">
        <f>Variety!E300</f>
        <v>-23703.707014699816</v>
      </c>
      <c r="F75" s="87">
        <f>Variety!F300</f>
        <v>-3.9451921032472671E-2</v>
      </c>
      <c r="G75" s="126">
        <f>Variety!G300</f>
        <v>0.22045227213519494</v>
      </c>
      <c r="H75" s="90">
        <f>Variety!H300</f>
        <v>-1.3203765498841752E-2</v>
      </c>
      <c r="I75" s="258">
        <f>Variety!I300</f>
        <v>15.527728580889868</v>
      </c>
      <c r="J75" s="259">
        <f>Variety!J300</f>
        <v>0.15897746418770708</v>
      </c>
      <c r="K75" s="87">
        <f>Variety!K300</f>
        <v>1.0344201879548726E-2</v>
      </c>
      <c r="L75" s="125">
        <f>Variety!L300</f>
        <v>8961385.3777963482</v>
      </c>
      <c r="M75" s="89">
        <f>Variety!M300</f>
        <v>-272547.06752863713</v>
      </c>
      <c r="N75" s="87">
        <f>Variety!N300</f>
        <v>-2.9515817788619843E-2</v>
      </c>
      <c r="O75" s="124">
        <f>Variety!O300</f>
        <v>1833841.1179553685</v>
      </c>
      <c r="P75" s="88">
        <f>Variety!P300</f>
        <v>-93694.342758613173</v>
      </c>
      <c r="Q75" s="87">
        <f>Variety!Q300</f>
        <v>-4.8608362682940054E-2</v>
      </c>
    </row>
    <row r="76" spans="2:17">
      <c r="B76" s="494"/>
      <c r="C76" s="120" t="s">
        <v>169</v>
      </c>
      <c r="D76" s="124">
        <f>Variety!D301</f>
        <v>1478068.1989188136</v>
      </c>
      <c r="E76" s="88">
        <f>Variety!E301</f>
        <v>-289003.54710035259</v>
      </c>
      <c r="F76" s="87">
        <f>Variety!F301</f>
        <v>-0.16354941317545008</v>
      </c>
      <c r="G76" s="126">
        <f>Variety!G301</f>
        <v>0.5646012422289084</v>
      </c>
      <c r="H76" s="90">
        <f>Variety!H301</f>
        <v>-0.12259863813075211</v>
      </c>
      <c r="I76" s="258">
        <f>Variety!I301</f>
        <v>14.883799464099777</v>
      </c>
      <c r="J76" s="259">
        <f>Variety!J301</f>
        <v>0.84531406827583844</v>
      </c>
      <c r="K76" s="87">
        <f>Variety!K301</f>
        <v>6.0214050479213091E-2</v>
      </c>
      <c r="L76" s="125">
        <f>Variety!L301</f>
        <v>21999270.66697076</v>
      </c>
      <c r="M76" s="89">
        <f>Variety!M301</f>
        <v>-2807740.2328924127</v>
      </c>
      <c r="N76" s="87">
        <f>Variety!N301</f>
        <v>-0.11318333531702925</v>
      </c>
      <c r="O76" s="124">
        <f>Variety!O301</f>
        <v>3071490.3665717999</v>
      </c>
      <c r="P76" s="88">
        <f>Variety!P301</f>
        <v>-631142.82062750356</v>
      </c>
      <c r="Q76" s="87">
        <f>Variety!Q301</f>
        <v>-0.17045783060808792</v>
      </c>
    </row>
    <row r="77" spans="2:17">
      <c r="B77" s="494"/>
      <c r="C77" s="120" t="s">
        <v>233</v>
      </c>
      <c r="D77" s="124">
        <f>Variety!D302</f>
        <v>271065.71199324669</v>
      </c>
      <c r="E77" s="88">
        <f>Variety!E302</f>
        <v>63408.972819174494</v>
      </c>
      <c r="F77" s="87">
        <f>Variety!F302</f>
        <v>0.30535475550360408</v>
      </c>
      <c r="G77" s="126">
        <f>Variety!G302</f>
        <v>0.10354328564067625</v>
      </c>
      <c r="H77" s="90">
        <f>Variety!H302</f>
        <v>2.2787262780950293E-2</v>
      </c>
      <c r="I77" s="258">
        <f>Variety!I302</f>
        <v>13.212100774402296</v>
      </c>
      <c r="J77" s="259">
        <f>Variety!J302</f>
        <v>-0.7811499215199138</v>
      </c>
      <c r="K77" s="87">
        <f>Variety!K302</f>
        <v>-5.5823335013039509E-2</v>
      </c>
      <c r="L77" s="125">
        <f>Variety!L302</f>
        <v>3581347.5033398843</v>
      </c>
      <c r="M77" s="89">
        <f>Variety!M302</f>
        <v>675554.69337936165</v>
      </c>
      <c r="N77" s="87">
        <f>Variety!N302</f>
        <v>0.23248549967626203</v>
      </c>
      <c r="O77" s="124">
        <f>Variety!O302</f>
        <v>554227.63367077941</v>
      </c>
      <c r="P77" s="88">
        <f>Variety!P302</f>
        <v>135937.30042948434</v>
      </c>
      <c r="Q77" s="87">
        <f>Variety!Q302</f>
        <v>0.32498312685382458</v>
      </c>
    </row>
    <row r="78" spans="2:17">
      <c r="B78" s="494"/>
      <c r="C78" s="120" t="s">
        <v>153</v>
      </c>
      <c r="D78" s="124">
        <f>Variety!D303</f>
        <v>58727295.744434819</v>
      </c>
      <c r="E78" s="88">
        <f>Variety!E303</f>
        <v>651990.59397488832</v>
      </c>
      <c r="F78" s="87">
        <f>Variety!F303</f>
        <v>1.1226640863715286E-2</v>
      </c>
      <c r="G78" s="126">
        <f>Variety!G303</f>
        <v>22.433000151350686</v>
      </c>
      <c r="H78" s="90">
        <f>Variety!H303</f>
        <v>-0.15201533608157902</v>
      </c>
      <c r="I78" s="258">
        <f>Variety!I303</f>
        <v>5.8113668232766456</v>
      </c>
      <c r="J78" s="259">
        <f>Variety!J303</f>
        <v>2.5749835733243742E-2</v>
      </c>
      <c r="K78" s="87">
        <f>Variety!K303</f>
        <v>4.4506637388344013E-3</v>
      </c>
      <c r="L78" s="125">
        <f>Variety!L303</f>
        <v>341285858.10996425</v>
      </c>
      <c r="M78" s="89">
        <f>Variety!M303</f>
        <v>5284386.0746964812</v>
      </c>
      <c r="N78" s="87">
        <f>Variety!N303</f>
        <v>1.5727270605950843E-2</v>
      </c>
      <c r="O78" s="124">
        <f>Variety!O303</f>
        <v>96091496.397881299</v>
      </c>
      <c r="P78" s="88">
        <f>Variety!P303</f>
        <v>1679418.341634497</v>
      </c>
      <c r="Q78" s="87">
        <f>Variety!Q303</f>
        <v>1.7788172617426865E-2</v>
      </c>
    </row>
    <row r="79" spans="2:17">
      <c r="B79" s="494"/>
      <c r="C79" s="120" t="s">
        <v>234</v>
      </c>
      <c r="D79" s="124">
        <f>Variety!D304</f>
        <v>4379699.5938855782</v>
      </c>
      <c r="E79" s="88">
        <f>Variety!E304</f>
        <v>-76384.328794009052</v>
      </c>
      <c r="F79" s="87">
        <f>Variety!F304</f>
        <v>-1.7141582187275479E-2</v>
      </c>
      <c r="G79" s="126">
        <f>Variety!G304</f>
        <v>1.672983582967315</v>
      </c>
      <c r="H79" s="90">
        <f>Variety!H304</f>
        <v>-5.9951339135619008E-2</v>
      </c>
      <c r="I79" s="258">
        <f>Variety!I304</f>
        <v>4.8437346715874794</v>
      </c>
      <c r="J79" s="259">
        <f>Variety!J304</f>
        <v>9.7817141368246041E-3</v>
      </c>
      <c r="K79" s="87">
        <f>Variety!K304</f>
        <v>2.0235435104406386E-3</v>
      </c>
      <c r="L79" s="125">
        <f>Variety!L304</f>
        <v>21214102.77404118</v>
      </c>
      <c r="M79" s="89">
        <f>Variety!M304</f>
        <v>-326397.28264412656</v>
      </c>
      <c r="N79" s="87">
        <f>Variety!N304</f>
        <v>-1.5152725414228532E-2</v>
      </c>
      <c r="O79" s="124">
        <f>Variety!O304</f>
        <v>6800174.9512821268</v>
      </c>
      <c r="P79" s="88">
        <f>Variety!P304</f>
        <v>135734.5820569573</v>
      </c>
      <c r="Q79" s="87">
        <f>Variety!Q304</f>
        <v>2.0366988754786961E-2</v>
      </c>
    </row>
    <row r="80" spans="2:17">
      <c r="B80" s="494"/>
      <c r="C80" s="120" t="s">
        <v>235</v>
      </c>
      <c r="D80" s="124">
        <f>Variety!D305</f>
        <v>11959267.755178986</v>
      </c>
      <c r="E80" s="88">
        <f>Variety!E305</f>
        <v>-85751.975743155926</v>
      </c>
      <c r="F80" s="87">
        <f>Variety!F305</f>
        <v>-7.1192889392295688E-3</v>
      </c>
      <c r="G80" s="126">
        <f>Variety!G305</f>
        <v>4.5682719076571283</v>
      </c>
      <c r="H80" s="90">
        <f>Variety!H305</f>
        <v>-0.11593864387622599</v>
      </c>
      <c r="I80" s="258">
        <f>Variety!I305</f>
        <v>4.7632209623055681</v>
      </c>
      <c r="J80" s="259">
        <f>Variety!J305</f>
        <v>4.0946441375964149E-2</v>
      </c>
      <c r="K80" s="87">
        <f>Variety!K305</f>
        <v>8.6709150843487237E-3</v>
      </c>
      <c r="L80" s="125">
        <f>Variety!L305</f>
        <v>56964634.8652936</v>
      </c>
      <c r="M80" s="89">
        <f>Variety!M305</f>
        <v>84745.085865616798</v>
      </c>
      <c r="N80" s="87">
        <f>Variety!N305</f>
        <v>1.4898953952661657E-3</v>
      </c>
      <c r="O80" s="124">
        <f>Variety!O305</f>
        <v>15650725.75675869</v>
      </c>
      <c r="P80" s="88">
        <f>Variety!P305</f>
        <v>151781.62385625578</v>
      </c>
      <c r="Q80" s="87">
        <f>Variety!Q305</f>
        <v>9.7930299351193396E-3</v>
      </c>
    </row>
    <row r="81" spans="2:17">
      <c r="B81" s="494"/>
      <c r="C81" s="120" t="s">
        <v>236</v>
      </c>
      <c r="D81" s="124">
        <f>Variety!D306</f>
        <v>677350.1091748894</v>
      </c>
      <c r="E81" s="88">
        <f>Variety!E306</f>
        <v>76808.075297130272</v>
      </c>
      <c r="F81" s="87">
        <f>Variety!F306</f>
        <v>0.12789791715522886</v>
      </c>
      <c r="G81" s="126">
        <f>Variety!G306</f>
        <v>0.2587382052761662</v>
      </c>
      <c r="H81" s="90">
        <f>Variety!H306</f>
        <v>2.5192275541592118E-2</v>
      </c>
      <c r="I81" s="258">
        <f>Variety!I306</f>
        <v>6.2855881690918975</v>
      </c>
      <c r="J81" s="259">
        <f>Variety!J306</f>
        <v>-7.0477091561530258E-2</v>
      </c>
      <c r="K81" s="87">
        <f>Variety!K306</f>
        <v>-1.1088163615595876E-2</v>
      </c>
      <c r="L81" s="125">
        <f>Variety!L306</f>
        <v>4257543.8325627903</v>
      </c>
      <c r="M81" s="89">
        <f>Variety!M306</f>
        <v>440459.47347021149</v>
      </c>
      <c r="N81" s="87">
        <f>Variety!N306</f>
        <v>0.11539160050812193</v>
      </c>
      <c r="O81" s="124">
        <f>Variety!O306</f>
        <v>1220587.6819874048</v>
      </c>
      <c r="P81" s="88">
        <f>Variety!P306</f>
        <v>183823.29829420021</v>
      </c>
      <c r="Q81" s="87">
        <f>Variety!Q306</f>
        <v>0.17730479671704899</v>
      </c>
    </row>
    <row r="82" spans="2:17">
      <c r="B82" s="494"/>
      <c r="C82" s="120" t="s">
        <v>160</v>
      </c>
      <c r="D82" s="124">
        <f>Variety!D307</f>
        <v>2417061.8672175221</v>
      </c>
      <c r="E82" s="88">
        <f>Variety!E307</f>
        <v>-146295.36491823616</v>
      </c>
      <c r="F82" s="87">
        <f>Variety!F307</f>
        <v>-5.7071781913262488E-2</v>
      </c>
      <c r="G82" s="126">
        <f>Variety!G307</f>
        <v>0.92328360340434878</v>
      </c>
      <c r="H82" s="90">
        <f>Variety!H307</f>
        <v>-7.3585248814658777E-2</v>
      </c>
      <c r="I82" s="258">
        <f>Variety!I307</f>
        <v>5.683781460026271</v>
      </c>
      <c r="J82" s="259">
        <f>Variety!J307</f>
        <v>0.19442826266861069</v>
      </c>
      <c r="K82" s="87">
        <f>Variety!K307</f>
        <v>3.5419156989606737E-2</v>
      </c>
      <c r="L82" s="125">
        <f>Variety!L307</f>
        <v>13738051.428627433</v>
      </c>
      <c r="M82" s="89">
        <f>Variety!M307</f>
        <v>-333121.7895668745</v>
      </c>
      <c r="N82" s="87">
        <f>Variety!N307</f>
        <v>-2.3674059326918198E-2</v>
      </c>
      <c r="O82" s="124">
        <f>Variety!O307</f>
        <v>2500546.785302693</v>
      </c>
      <c r="P82" s="88">
        <f>Variety!P307</f>
        <v>-157642.27534451056</v>
      </c>
      <c r="Q82" s="87">
        <f>Variety!Q307</f>
        <v>-5.930438796784776E-2</v>
      </c>
    </row>
    <row r="83" spans="2:17">
      <c r="B83" s="494"/>
      <c r="C83" s="120" t="s">
        <v>155</v>
      </c>
      <c r="D83" s="124">
        <f>Variety!D308</f>
        <v>19354821.232177794</v>
      </c>
      <c r="E83" s="88">
        <f>Variety!E308</f>
        <v>-523364.0698033683</v>
      </c>
      <c r="F83" s="87">
        <f>Variety!F308</f>
        <v>-2.6328563792551381E-2</v>
      </c>
      <c r="G83" s="126">
        <f>Variety!G308</f>
        <v>7.3932692136936149</v>
      </c>
      <c r="H83" s="90">
        <f>Variety!H308</f>
        <v>-0.33719594260935715</v>
      </c>
      <c r="I83" s="258">
        <f>Variety!I308</f>
        <v>4.8852190220741454</v>
      </c>
      <c r="J83" s="259">
        <f>Variety!J308</f>
        <v>3.8034955222737921E-2</v>
      </c>
      <c r="K83" s="87">
        <f>Variety!K308</f>
        <v>7.8468147068828653E-3</v>
      </c>
      <c r="L83" s="125">
        <f>Variety!L308</f>
        <v>94552540.852279514</v>
      </c>
      <c r="M83" s="89">
        <f>Variety!M308</f>
        <v>-1800682.2214034051</v>
      </c>
      <c r="N83" s="87">
        <f>Variety!N308</f>
        <v>-1.8688344447246909E-2</v>
      </c>
      <c r="O83" s="124">
        <f>Variety!O308</f>
        <v>19528019.026221413</v>
      </c>
      <c r="P83" s="88">
        <f>Variety!P308</f>
        <v>-485070.17120202631</v>
      </c>
      <c r="Q83" s="87">
        <f>Variety!Q308</f>
        <v>-2.4237645993426947E-2</v>
      </c>
    </row>
    <row r="84" spans="2:17">
      <c r="B84" s="494"/>
      <c r="C84" s="120" t="s">
        <v>168</v>
      </c>
      <c r="D84" s="124">
        <f>Variety!D309</f>
        <v>924980.96132419235</v>
      </c>
      <c r="E84" s="88">
        <f>Variety!E309</f>
        <v>5845.1566283016</v>
      </c>
      <c r="F84" s="87">
        <f>Variety!F309</f>
        <v>6.3594047783129869E-3</v>
      </c>
      <c r="G84" s="126">
        <f>Variety!G309</f>
        <v>0.35332970439641698</v>
      </c>
      <c r="H84" s="90">
        <f>Variety!H309</f>
        <v>-4.114760687823904E-3</v>
      </c>
      <c r="I84" s="258">
        <f>Variety!I309</f>
        <v>5.4821478942636235</v>
      </c>
      <c r="J84" s="259">
        <f>Variety!J309</f>
        <v>-4.4230719218279368E-2</v>
      </c>
      <c r="K84" s="87">
        <f>Variety!K309</f>
        <v>-8.0035629680485724E-3</v>
      </c>
      <c r="L84" s="125">
        <f>Variety!L309</f>
        <v>5070882.4293573629</v>
      </c>
      <c r="M84" s="89">
        <f>Variety!M309</f>
        <v>-8610.024599486962</v>
      </c>
      <c r="N84" s="87">
        <f>Variety!N309</f>
        <v>-1.6950560863182068E-3</v>
      </c>
      <c r="O84" s="124">
        <f>Variety!O309</f>
        <v>1567006.8270737568</v>
      </c>
      <c r="P84" s="88">
        <f>Variety!P309</f>
        <v>-28215.908353945939</v>
      </c>
      <c r="Q84" s="87">
        <f>Variety!Q309</f>
        <v>-1.76877546484948E-2</v>
      </c>
    </row>
    <row r="85" spans="2:17">
      <c r="B85" s="494"/>
      <c r="C85" s="120" t="s">
        <v>157</v>
      </c>
      <c r="D85" s="124">
        <f>Variety!D310</f>
        <v>16029095.424311664</v>
      </c>
      <c r="E85" s="88">
        <f>Variety!E310</f>
        <v>1737770.8861088715</v>
      </c>
      <c r="F85" s="87">
        <f>Variety!F310</f>
        <v>0.12159620904721299</v>
      </c>
      <c r="G85" s="126">
        <f>Variety!G310</f>
        <v>6.1228887780631913</v>
      </c>
      <c r="H85" s="90">
        <f>Variety!H310</f>
        <v>0.56510849270769281</v>
      </c>
      <c r="I85" s="258">
        <f>Variety!I310</f>
        <v>5.3461870705683321</v>
      </c>
      <c r="J85" s="259">
        <f>Variety!J310</f>
        <v>-0.11526894751415107</v>
      </c>
      <c r="K85" s="87">
        <f>Variety!K310</f>
        <v>-2.1105900538703228E-2</v>
      </c>
      <c r="L85" s="125">
        <f>Variety!L310</f>
        <v>85694542.710361034</v>
      </c>
      <c r="M85" s="89">
        <f>Variety!M310</f>
        <v>7643102.3048235327</v>
      </c>
      <c r="N85" s="87">
        <f>Variety!N310</f>
        <v>9.792391101447602E-2</v>
      </c>
      <c r="O85" s="124">
        <f>Variety!O310</f>
        <v>25405088.718660604</v>
      </c>
      <c r="P85" s="88">
        <f>Variety!P310</f>
        <v>2467374.0355136842</v>
      </c>
      <c r="Q85" s="87">
        <f>Variety!Q310</f>
        <v>0.10756843345542805</v>
      </c>
    </row>
    <row r="86" spans="2:17">
      <c r="B86" s="494"/>
      <c r="C86" s="120" t="s">
        <v>178</v>
      </c>
      <c r="D86" s="124">
        <f>Variety!D311</f>
        <v>482606.30174325535</v>
      </c>
      <c r="E86" s="88">
        <f>Variety!E311</f>
        <v>-15212.935543038184</v>
      </c>
      <c r="F86" s="87">
        <f>Variety!F311</f>
        <v>-3.0559155620354814E-2</v>
      </c>
      <c r="G86" s="126">
        <f>Variety!G311</f>
        <v>0.18434881264007763</v>
      </c>
      <c r="H86" s="90">
        <f>Variety!H311</f>
        <v>-9.2490540422228151E-3</v>
      </c>
      <c r="I86" s="258">
        <f>Variety!I311</f>
        <v>8.0913323951238922</v>
      </c>
      <c r="J86" s="259">
        <f>Variety!J311</f>
        <v>3.9672552977458864E-2</v>
      </c>
      <c r="K86" s="87">
        <f>Variety!K311</f>
        <v>4.9272514928900479E-3</v>
      </c>
      <c r="L86" s="125">
        <f>Variety!L311</f>
        <v>3904928.0033861385</v>
      </c>
      <c r="M86" s="89">
        <f>Variety!M311</f>
        <v>-103343.15811987733</v>
      </c>
      <c r="N86" s="87">
        <f>Variety!N311</f>
        <v>-2.578247677261648E-2</v>
      </c>
      <c r="O86" s="124">
        <f>Variety!O311</f>
        <v>671622.58492080006</v>
      </c>
      <c r="P86" s="88">
        <f>Variety!P311</f>
        <v>-50995.247295782552</v>
      </c>
      <c r="Q86" s="87">
        <f>Variety!Q311</f>
        <v>-7.057014790149585E-2</v>
      </c>
    </row>
    <row r="87" spans="2:17" ht="15" customHeight="1">
      <c r="B87" s="494"/>
      <c r="C87" s="120" t="s">
        <v>154</v>
      </c>
      <c r="D87" s="124">
        <f>Variety!D312</f>
        <v>33212882.908974987</v>
      </c>
      <c r="E87" s="88">
        <f>Variety!E312</f>
        <v>90854.491372626275</v>
      </c>
      <c r="F87" s="87">
        <f>Variety!F312</f>
        <v>2.7430231695696086E-3</v>
      </c>
      <c r="G87" s="126">
        <f>Variety!G312</f>
        <v>12.686853666243149</v>
      </c>
      <c r="H87" s="90">
        <f>Variety!H312</f>
        <v>-0.1940347397439286</v>
      </c>
      <c r="I87" s="258">
        <f>Variety!I312</f>
        <v>5.7921934461689446</v>
      </c>
      <c r="J87" s="259">
        <f>Variety!J312</f>
        <v>0.12835339621966213</v>
      </c>
      <c r="K87" s="87">
        <f>Variety!K312</f>
        <v>2.2661903423775446E-2</v>
      </c>
      <c r="L87" s="125">
        <f>Variety!L312</f>
        <v>192375442.71374148</v>
      </c>
      <c r="M87" s="89">
        <f>Variety!M312</f>
        <v>4777571.6265669763</v>
      </c>
      <c r="N87" s="87">
        <f>Variety!N312</f>
        <v>2.5467088719503088E-2</v>
      </c>
      <c r="O87" s="124">
        <f>Variety!O312</f>
        <v>57415769.663206026</v>
      </c>
      <c r="P87" s="88">
        <f>Variety!P312</f>
        <v>-368616.77115216106</v>
      </c>
      <c r="Q87" s="87">
        <f>Variety!Q312</f>
        <v>-6.3791760006122371E-3</v>
      </c>
    </row>
    <row r="88" spans="2:17">
      <c r="B88" s="494"/>
      <c r="C88" s="120" t="s">
        <v>237</v>
      </c>
      <c r="D88" s="124">
        <f>Variety!D313</f>
        <v>127780.74084734575</v>
      </c>
      <c r="E88" s="88">
        <f>Variety!E313</f>
        <v>28719.413046473579</v>
      </c>
      <c r="F88" s="87">
        <f>Variety!F313</f>
        <v>0.28991548653783261</v>
      </c>
      <c r="G88" s="126">
        <f>Variety!G313</f>
        <v>4.8810443975531581E-2</v>
      </c>
      <c r="H88" s="90">
        <f>Variety!H313</f>
        <v>1.0286296460646174E-2</v>
      </c>
      <c r="I88" s="258">
        <f>Variety!I313</f>
        <v>14.129121851419686</v>
      </c>
      <c r="J88" s="259">
        <f>Variety!J313</f>
        <v>-0.97898409224054106</v>
      </c>
      <c r="K88" s="87">
        <f>Variety!K313</f>
        <v>-6.4798598572930272E-2</v>
      </c>
      <c r="L88" s="125">
        <f>Variety!L313</f>
        <v>1805429.6576968289</v>
      </c>
      <c r="M88" s="89">
        <f>Variety!M313</f>
        <v>308800.62236159807</v>
      </c>
      <c r="N88" s="87">
        <f>Variety!N313</f>
        <v>0.20633077073266162</v>
      </c>
      <c r="O88" s="124">
        <f>Variety!O313</f>
        <v>285373.92218712432</v>
      </c>
      <c r="P88" s="88">
        <f>Variety!P313</f>
        <v>59881.908990975324</v>
      </c>
      <c r="Q88" s="87">
        <f>Variety!Q313</f>
        <v>0.26556110853862386</v>
      </c>
    </row>
    <row r="89" spans="2:17">
      <c r="B89" s="494"/>
      <c r="C89" s="120" t="s">
        <v>183</v>
      </c>
      <c r="D89" s="124">
        <f>Variety!D314</f>
        <v>167450.88780902338</v>
      </c>
      <c r="E89" s="88">
        <f>Variety!E314</f>
        <v>8599.5296659387823</v>
      </c>
      <c r="F89" s="87">
        <f>Variety!F314</f>
        <v>5.4135701239600341E-2</v>
      </c>
      <c r="G89" s="126">
        <f>Variety!G314</f>
        <v>6.3963881597929678E-2</v>
      </c>
      <c r="H89" s="90">
        <f>Variety!H314</f>
        <v>2.187875865951143E-3</v>
      </c>
      <c r="I89" s="258">
        <f>Variety!I314</f>
        <v>6.6525646058171564</v>
      </c>
      <c r="J89" s="259">
        <f>Variety!J314</f>
        <v>3.1046100695397705E-2</v>
      </c>
      <c r="K89" s="87">
        <f>Variety!K314</f>
        <v>4.6886678140948303E-3</v>
      </c>
      <c r="L89" s="125">
        <f>Variety!L314</f>
        <v>1113977.8494509684</v>
      </c>
      <c r="M89" s="89">
        <f>Variety!M314</f>
        <v>62140.641942809802</v>
      </c>
      <c r="N89" s="87">
        <f>Variety!N314</f>
        <v>5.9078193373690677E-2</v>
      </c>
      <c r="O89" s="124">
        <f>Variety!O314</f>
        <v>218988.45365958111</v>
      </c>
      <c r="P89" s="88">
        <f>Variety!P314</f>
        <v>2804.968897024024</v>
      </c>
      <c r="Q89" s="87">
        <f>Variety!Q314</f>
        <v>1.2974945334537616E-2</v>
      </c>
    </row>
    <row r="90" spans="2:17">
      <c r="B90" s="494"/>
      <c r="C90" s="120" t="s">
        <v>167</v>
      </c>
      <c r="D90" s="124">
        <f>Variety!D315</f>
        <v>2171857.5954082082</v>
      </c>
      <c r="E90" s="88">
        <f>Variety!E315</f>
        <v>143257.19492326095</v>
      </c>
      <c r="F90" s="87">
        <f>Variety!F315</f>
        <v>7.0618735404476204E-2</v>
      </c>
      <c r="G90" s="126">
        <f>Variety!G315</f>
        <v>0.82961902381009012</v>
      </c>
      <c r="H90" s="90">
        <f>Variety!H315</f>
        <v>4.0712769351933575E-2</v>
      </c>
      <c r="I90" s="258">
        <f>Variety!I315</f>
        <v>11.805475737429699</v>
      </c>
      <c r="J90" s="259">
        <f>Variety!J315</f>
        <v>-5.9870824165054515E-2</v>
      </c>
      <c r="K90" s="87">
        <f>Variety!K315</f>
        <v>-5.0458554964455766E-3</v>
      </c>
      <c r="L90" s="125">
        <f>Variety!L315</f>
        <v>25639812.147744011</v>
      </c>
      <c r="M90" s="89">
        <f>Variety!M315</f>
        <v>1569765.3610002026</v>
      </c>
      <c r="N90" s="87">
        <f>Variety!N315</f>
        <v>6.5216547973837996E-2</v>
      </c>
      <c r="O90" s="124">
        <f>Variety!O315</f>
        <v>5229876.0059396317</v>
      </c>
      <c r="P90" s="88">
        <f>Variety!P315</f>
        <v>214343.2953926539</v>
      </c>
      <c r="Q90" s="87">
        <f>Variety!Q315</f>
        <v>4.2735898211154984E-2</v>
      </c>
    </row>
    <row r="91" spans="2:17">
      <c r="B91" s="494"/>
      <c r="C91" s="120" t="s">
        <v>187</v>
      </c>
      <c r="D91" s="124">
        <f>Variety!D316</f>
        <v>193972.35751676565</v>
      </c>
      <c r="E91" s="88">
        <f>Variety!E316</f>
        <v>-23962.308824370761</v>
      </c>
      <c r="F91" s="87">
        <f>Variety!F316</f>
        <v>-0.10995179989796666</v>
      </c>
      <c r="G91" s="126">
        <f>Variety!G316</f>
        <v>7.4094709629870956E-2</v>
      </c>
      <c r="H91" s="90">
        <f>Variety!H316</f>
        <v>-1.0658315805139928E-2</v>
      </c>
      <c r="I91" s="258">
        <f>Variety!I316</f>
        <v>13.392940559044689</v>
      </c>
      <c r="J91" s="259">
        <f>Variety!J316</f>
        <v>0.18548241828700185</v>
      </c>
      <c r="K91" s="87">
        <f>Variety!K316</f>
        <v>1.4043763478955161E-2</v>
      </c>
      <c r="L91" s="125">
        <f>Variety!L316</f>
        <v>2597860.2543198075</v>
      </c>
      <c r="M91" s="89">
        <f>Variety!M316</f>
        <v>-280502.72880074475</v>
      </c>
      <c r="N91" s="87">
        <f>Variety!N316</f>
        <v>-9.745217349086395E-2</v>
      </c>
      <c r="O91" s="124">
        <f>Variety!O316</f>
        <v>410643.86914644873</v>
      </c>
      <c r="P91" s="88">
        <f>Variety!P316</f>
        <v>-49779.86139883491</v>
      </c>
      <c r="Q91" s="87">
        <f>Variety!Q316</f>
        <v>-0.1081174972017194</v>
      </c>
    </row>
    <row r="92" spans="2:17">
      <c r="B92" s="494"/>
      <c r="C92" s="120" t="s">
        <v>165</v>
      </c>
      <c r="D92" s="124">
        <f>Variety!D317</f>
        <v>3634097.7927930453</v>
      </c>
      <c r="E92" s="88">
        <f>Variety!E317</f>
        <v>208197.75615887111</v>
      </c>
      <c r="F92" s="87">
        <f>Variety!F317</f>
        <v>6.0771696176931671E-2</v>
      </c>
      <c r="G92" s="126">
        <f>Variety!G317</f>
        <v>1.3881741922958375</v>
      </c>
      <c r="H92" s="90">
        <f>Variety!H317</f>
        <v>5.5869434097510107E-2</v>
      </c>
      <c r="I92" s="258">
        <f>Variety!I317</f>
        <v>8.3278293652331215</v>
      </c>
      <c r="J92" s="259">
        <f>Variety!J317</f>
        <v>0.19665428894347059</v>
      </c>
      <c r="K92" s="87">
        <f>Variety!K317</f>
        <v>2.4185223795870622E-2</v>
      </c>
      <c r="L92" s="125">
        <f>Variety!L317</f>
        <v>30264146.314950794</v>
      </c>
      <c r="M92" s="89">
        <f>Variety!M317</f>
        <v>2407553.3232111968</v>
      </c>
      <c r="N92" s="87">
        <f>Variety!N317</f>
        <v>8.6426697045296111E-2</v>
      </c>
      <c r="O92" s="124">
        <f>Variety!O317</f>
        <v>5343543.3852197034</v>
      </c>
      <c r="P92" s="88">
        <f>Variety!P317</f>
        <v>299389.463012808</v>
      </c>
      <c r="Q92" s="87">
        <f>Variety!Q317</f>
        <v>5.9353752409248541E-2</v>
      </c>
    </row>
    <row r="93" spans="2:17">
      <c r="B93" s="494"/>
      <c r="C93" s="120" t="s">
        <v>238</v>
      </c>
      <c r="D93" s="124">
        <f>Variety!D318</f>
        <v>1489507.4938065952</v>
      </c>
      <c r="E93" s="88">
        <f>Variety!E318</f>
        <v>22897.849630806828</v>
      </c>
      <c r="F93" s="87">
        <f>Variety!F318</f>
        <v>1.5612777211536108E-2</v>
      </c>
      <c r="G93" s="126">
        <f>Variety!G318</f>
        <v>0.56897089182193039</v>
      </c>
      <c r="H93" s="90">
        <f>Variety!H318</f>
        <v>-1.3817122997783482E-3</v>
      </c>
      <c r="I93" s="258">
        <f>Variety!I318</f>
        <v>16.074092041026411</v>
      </c>
      <c r="J93" s="259">
        <f>Variety!J318</f>
        <v>-0.30649787043370225</v>
      </c>
      <c r="K93" s="87">
        <f>Variety!K318</f>
        <v>-1.8711039839857758E-2</v>
      </c>
      <c r="L93" s="125">
        <f>Variety!L318</f>
        <v>23942480.551245786</v>
      </c>
      <c r="M93" s="89">
        <f>Variety!M318</f>
        <v>-81450.590190239251</v>
      </c>
      <c r="N93" s="87">
        <f>Variety!N318</f>
        <v>-3.3903939247376049E-3</v>
      </c>
      <c r="O93" s="124">
        <f>Variety!O318</f>
        <v>4892578.5107370224</v>
      </c>
      <c r="P93" s="88">
        <f>Variety!P318</f>
        <v>76283.989853139967</v>
      </c>
      <c r="Q93" s="87">
        <f>Variety!Q318</f>
        <v>1.5838730277470736E-2</v>
      </c>
    </row>
    <row r="94" spans="2:17">
      <c r="B94" s="494"/>
      <c r="C94" s="120" t="s">
        <v>184</v>
      </c>
      <c r="D94" s="124">
        <f>Variety!D319</f>
        <v>167650.92172346439</v>
      </c>
      <c r="E94" s="88">
        <f>Variety!E319</f>
        <v>-9905.0673559232382</v>
      </c>
      <c r="F94" s="87">
        <f>Variety!F319</f>
        <v>-5.5785599839690857E-2</v>
      </c>
      <c r="G94" s="126">
        <f>Variety!G319</f>
        <v>6.4040291736963809E-2</v>
      </c>
      <c r="H94" s="90">
        <f>Variety!H319</f>
        <v>-5.0097933698652203E-3</v>
      </c>
      <c r="I94" s="258">
        <f>Variety!I319</f>
        <v>14.572226450307825</v>
      </c>
      <c r="J94" s="259">
        <f>Variety!J319</f>
        <v>0.15334456017698272</v>
      </c>
      <c r="K94" s="87">
        <f>Variety!K319</f>
        <v>1.0634982750080022E-2</v>
      </c>
      <c r="L94" s="125">
        <f>Variety!L319</f>
        <v>2443047.1959571545</v>
      </c>
      <c r="M94" s="89">
        <f>Variety!M319</f>
        <v>-117111.63946389733</v>
      </c>
      <c r="N94" s="87">
        <f>Variety!N319</f>
        <v>-4.5743895981608801E-2</v>
      </c>
      <c r="O94" s="124">
        <f>Variety!O319</f>
        <v>482557.2694126821</v>
      </c>
      <c r="P94" s="88">
        <f>Variety!P319</f>
        <v>-22658.480056590168</v>
      </c>
      <c r="Q94" s="87">
        <f>Variety!Q319</f>
        <v>-4.4849116600962732E-2</v>
      </c>
    </row>
    <row r="95" spans="2:17">
      <c r="B95" s="494"/>
      <c r="C95" s="120" t="s">
        <v>170</v>
      </c>
      <c r="D95" s="124">
        <f>Variety!D320</f>
        <v>3050350.9765189067</v>
      </c>
      <c r="E95" s="88">
        <f>Variety!E320</f>
        <v>296877.56904395483</v>
      </c>
      <c r="F95" s="87">
        <f>Variety!F320</f>
        <v>0.10781929770522235</v>
      </c>
      <c r="G95" s="126">
        <f>Variety!G320</f>
        <v>1.1651911270647235</v>
      </c>
      <c r="H95" s="90">
        <f>Variety!H320</f>
        <v>9.4387635099564493E-2</v>
      </c>
      <c r="I95" s="258">
        <f>Variety!I320</f>
        <v>9.71458562760224</v>
      </c>
      <c r="J95" s="259">
        <f>Variety!J320</f>
        <v>-0.46958943664909825</v>
      </c>
      <c r="K95" s="87">
        <f>Variety!K320</f>
        <v>-4.6109717643941429E-2</v>
      </c>
      <c r="L95" s="125">
        <f>Variety!L320</f>
        <v>29632895.75563303</v>
      </c>
      <c r="M95" s="89">
        <f>Variety!M320</f>
        <v>1591040.5391474627</v>
      </c>
      <c r="N95" s="87">
        <f>Variety!N320</f>
        <v>5.6738062687525168E-2</v>
      </c>
      <c r="O95" s="124">
        <f>Variety!O320</f>
        <v>6391846.7838376509</v>
      </c>
      <c r="P95" s="88">
        <f>Variety!P320</f>
        <v>582278.14342751633</v>
      </c>
      <c r="Q95" s="87">
        <f>Variety!Q320</f>
        <v>0.10022743158197879</v>
      </c>
    </row>
    <row r="96" spans="2:17">
      <c r="B96" s="494"/>
      <c r="C96" s="120" t="s">
        <v>174</v>
      </c>
      <c r="D96" s="124">
        <f>Variety!D321</f>
        <v>737859.10087640374</v>
      </c>
      <c r="E96" s="88">
        <f>Variety!E321</f>
        <v>116852.85078104888</v>
      </c>
      <c r="F96" s="87">
        <f>Variety!F321</f>
        <v>0.1881669480188102</v>
      </c>
      <c r="G96" s="126">
        <f>Variety!G321</f>
        <v>0.28185178819858064</v>
      </c>
      <c r="H96" s="90">
        <f>Variety!H321</f>
        <v>4.0347490634252664E-2</v>
      </c>
      <c r="I96" s="258">
        <f>Variety!I321</f>
        <v>16.471080704817638</v>
      </c>
      <c r="J96" s="259">
        <f>Variety!J321</f>
        <v>-0.38857044082213577</v>
      </c>
      <c r="K96" s="87">
        <f>Variety!K321</f>
        <v>-2.3047359489560226E-2</v>
      </c>
      <c r="L96" s="125">
        <f>Variety!L321</f>
        <v>12153336.799319424</v>
      </c>
      <c r="M96" s="89">
        <f>Variety!M321</f>
        <v>1683388.0634498149</v>
      </c>
      <c r="N96" s="87">
        <f>Variety!N321</f>
        <v>0.16078283723420703</v>
      </c>
      <c r="O96" s="124">
        <f>Variety!O321</f>
        <v>2175983.0637116176</v>
      </c>
      <c r="P96" s="88">
        <f>Variety!P321</f>
        <v>370933.51180397207</v>
      </c>
      <c r="Q96" s="87">
        <f>Variety!Q321</f>
        <v>0.20549768919748232</v>
      </c>
    </row>
    <row r="97" spans="2:17">
      <c r="B97" s="494"/>
      <c r="C97" s="120" t="s">
        <v>182</v>
      </c>
      <c r="D97" s="124">
        <f>Variety!D322</f>
        <v>838922.24402380455</v>
      </c>
      <c r="E97" s="88">
        <f>Variety!E322</f>
        <v>-38219.780299712089</v>
      </c>
      <c r="F97" s="87">
        <f>Variety!F322</f>
        <v>-4.3573080800898292E-2</v>
      </c>
      <c r="G97" s="126">
        <f>Variety!G322</f>
        <v>0.3204564860104403</v>
      </c>
      <c r="H97" s="90">
        <f>Variety!H322</f>
        <v>-2.0656938235896594E-2</v>
      </c>
      <c r="I97" s="258">
        <f>Variety!I322</f>
        <v>18.727959914072482</v>
      </c>
      <c r="J97" s="259">
        <f>Variety!J322</f>
        <v>0.52052433244247354</v>
      </c>
      <c r="K97" s="87">
        <f>Variety!K322</f>
        <v>2.8588558235386266E-2</v>
      </c>
      <c r="L97" s="125">
        <f>Variety!L322</f>
        <v>15711302.157101545</v>
      </c>
      <c r="M97" s="89">
        <f>Variety!M322</f>
        <v>-259204.74670942686</v>
      </c>
      <c r="N97" s="87">
        <f>Variety!N322</f>
        <v>-1.6230214123483706E-2</v>
      </c>
      <c r="O97" s="124">
        <f>Variety!O322</f>
        <v>1954404.0253068409</v>
      </c>
      <c r="P97" s="88">
        <f>Variety!P322</f>
        <v>-79485.657519539818</v>
      </c>
      <c r="Q97" s="87">
        <f>Variety!Q322</f>
        <v>-3.9080613953989443E-2</v>
      </c>
    </row>
    <row r="98" spans="2:17">
      <c r="B98" s="494"/>
      <c r="C98" s="120" t="s">
        <v>172</v>
      </c>
      <c r="D98" s="124">
        <f>Variety!D323</f>
        <v>1494933.6555323703</v>
      </c>
      <c r="E98" s="88">
        <f>Variety!E323</f>
        <v>-123294.80683071376</v>
      </c>
      <c r="F98" s="87">
        <f>Variety!F323</f>
        <v>-7.6191223735286112E-2</v>
      </c>
      <c r="G98" s="126">
        <f>Variety!G323</f>
        <v>0.57104360920611363</v>
      </c>
      <c r="H98" s="90">
        <f>Variety!H323</f>
        <v>-5.8272324476664639E-2</v>
      </c>
      <c r="I98" s="258">
        <f>Variety!I323</f>
        <v>8.9066510171832558</v>
      </c>
      <c r="J98" s="259">
        <f>Variety!J323</f>
        <v>0.1005289836797445</v>
      </c>
      <c r="K98" s="87">
        <f>Variety!K323</f>
        <v>1.1415806333057265E-2</v>
      </c>
      <c r="L98" s="125">
        <f>Variety!L323</f>
        <v>13314852.36366887</v>
      </c>
      <c r="M98" s="89">
        <f>Variety!M323</f>
        <v>-935464.95398919098</v>
      </c>
      <c r="N98" s="87">
        <f>Variety!N323</f>
        <v>-6.5645201656669358E-2</v>
      </c>
      <c r="O98" s="124">
        <f>Variety!O323</f>
        <v>3175264.307484386</v>
      </c>
      <c r="P98" s="88">
        <f>Variety!P323</f>
        <v>-241553.48151026526</v>
      </c>
      <c r="Q98" s="87">
        <f>Variety!Q323</f>
        <v>-7.0695453028924563E-2</v>
      </c>
    </row>
    <row r="99" spans="2:17">
      <c r="B99" s="494"/>
      <c r="C99" s="120" t="s">
        <v>162</v>
      </c>
      <c r="D99" s="124">
        <f>Variety!D324</f>
        <v>3246977.5354482015</v>
      </c>
      <c r="E99" s="88">
        <f>Variety!E324</f>
        <v>-97001.128483695909</v>
      </c>
      <c r="F99" s="87">
        <f>Variety!F324</f>
        <v>-2.9007699579530394E-2</v>
      </c>
      <c r="G99" s="126">
        <f>Variety!G324</f>
        <v>1.2402997042656145</v>
      </c>
      <c r="H99" s="90">
        <f>Variety!H324</f>
        <v>-6.014649604069322E-2</v>
      </c>
      <c r="I99" s="258">
        <f>Variety!I324</f>
        <v>6.4423701935308477</v>
      </c>
      <c r="J99" s="259">
        <f>Variety!J324</f>
        <v>-2.7008865475290911E-2</v>
      </c>
      <c r="K99" s="87">
        <f>Variety!K324</f>
        <v>-4.1748775622741392E-3</v>
      </c>
      <c r="L99" s="125">
        <f>Variety!L324</f>
        <v>20918231.293435745</v>
      </c>
      <c r="M99" s="89">
        <f>Variety!M324</f>
        <v>-715234.24876859784</v>
      </c>
      <c r="N99" s="87">
        <f>Variety!N324</f>
        <v>-3.3061473547696743E-2</v>
      </c>
      <c r="O99" s="124">
        <f>Variety!O324</f>
        <v>6430516.2145715281</v>
      </c>
      <c r="P99" s="88">
        <f>Variety!P324</f>
        <v>-184554.27800515108</v>
      </c>
      <c r="Q99" s="87">
        <f>Variety!Q324</f>
        <v>-2.7899064448709168E-2</v>
      </c>
    </row>
    <row r="100" spans="2:17">
      <c r="B100" s="494"/>
      <c r="C100" s="120" t="s">
        <v>188</v>
      </c>
      <c r="D100" s="124">
        <f>Variety!D325</f>
        <v>332812.92287895543</v>
      </c>
      <c r="E100" s="88">
        <f>Variety!E325</f>
        <v>-51330.09336257237</v>
      </c>
      <c r="F100" s="87">
        <f>Variety!F325</f>
        <v>-0.13362235207290313</v>
      </c>
      <c r="G100" s="126">
        <f>Variety!G325</f>
        <v>0.12712985085853493</v>
      </c>
      <c r="H100" s="90">
        <f>Variety!H325</f>
        <v>-2.2260254776323568E-2</v>
      </c>
      <c r="I100" s="258">
        <f>Variety!I325</f>
        <v>10.163989109178974</v>
      </c>
      <c r="J100" s="259">
        <f>Variety!J325</f>
        <v>0.27511257110477239</v>
      </c>
      <c r="K100" s="87">
        <f>Variety!K325</f>
        <v>2.7820407105451524E-2</v>
      </c>
      <c r="L100" s="125">
        <f>Variety!L325</f>
        <v>3382706.9235357251</v>
      </c>
      <c r="M100" s="89">
        <f>Variety!M325</f>
        <v>-416035.93704017624</v>
      </c>
      <c r="N100" s="87">
        <f>Variety!N325</f>
        <v>-0.10951937320050768</v>
      </c>
      <c r="O100" s="124">
        <f>Variety!O325</f>
        <v>559013.31163680193</v>
      </c>
      <c r="P100" s="88">
        <f>Variety!P325</f>
        <v>-101265.99401033402</v>
      </c>
      <c r="Q100" s="87">
        <f>Variety!Q325</f>
        <v>-0.15336842021890085</v>
      </c>
    </row>
    <row r="101" spans="2:17">
      <c r="B101" s="494"/>
      <c r="C101" s="120" t="s">
        <v>179</v>
      </c>
      <c r="D101" s="124">
        <f>Variety!D326</f>
        <v>411687.84661536408</v>
      </c>
      <c r="E101" s="88">
        <f>Variety!E326</f>
        <v>61106.010548459657</v>
      </c>
      <c r="F101" s="87">
        <f>Variety!F326</f>
        <v>0.17429884911892096</v>
      </c>
      <c r="G101" s="126">
        <f>Variety!G326</f>
        <v>0.1572589612438757</v>
      </c>
      <c r="H101" s="90">
        <f>Variety!H326</f>
        <v>2.0920526574096432E-2</v>
      </c>
      <c r="I101" s="258">
        <f>Variety!I326</f>
        <v>9.4270382677685287</v>
      </c>
      <c r="J101" s="259">
        <f>Variety!J326</f>
        <v>0.17843761610125597</v>
      </c>
      <c r="K101" s="87">
        <f>Variety!K326</f>
        <v>1.9293471825825727E-2</v>
      </c>
      <c r="L101" s="125">
        <f>Variety!L326</f>
        <v>3880997.0844182577</v>
      </c>
      <c r="M101" s="89">
        <f>Variety!M326</f>
        <v>638605.68690717639</v>
      </c>
      <c r="N101" s="87">
        <f>Variety!N326</f>
        <v>0.19695515087949647</v>
      </c>
      <c r="O101" s="124">
        <f>Variety!O326</f>
        <v>733511.43262022478</v>
      </c>
      <c r="P101" s="88">
        <f>Variety!P326</f>
        <v>107507.77184204303</v>
      </c>
      <c r="Q101" s="87">
        <f>Variety!Q326</f>
        <v>0.17173665040297162</v>
      </c>
    </row>
    <row r="102" spans="2:17">
      <c r="B102" s="494"/>
      <c r="C102" s="120" t="s">
        <v>158</v>
      </c>
      <c r="D102" s="124">
        <f>Variety!D327</f>
        <v>9479820.771481432</v>
      </c>
      <c r="E102" s="88">
        <f>Variety!E327</f>
        <v>353083.63291164115</v>
      </c>
      <c r="F102" s="87">
        <f>Variety!F327</f>
        <v>3.8686731912054524E-2</v>
      </c>
      <c r="G102" s="126">
        <f>Variety!G327</f>
        <v>3.6211580680789779</v>
      </c>
      <c r="H102" s="90">
        <f>Variety!H327</f>
        <v>7.1843964773064428E-2</v>
      </c>
      <c r="I102" s="258">
        <f>Variety!I327</f>
        <v>5.7440576531636784</v>
      </c>
      <c r="J102" s="259">
        <f>Variety!J327</f>
        <v>-0.12914180277764409</v>
      </c>
      <c r="K102" s="87">
        <f>Variety!K327</f>
        <v>-2.1988322335452847E-2</v>
      </c>
      <c r="L102" s="125">
        <f>Variety!L327</f>
        <v>54452637.053047925</v>
      </c>
      <c r="M102" s="89">
        <f>Variety!M327</f>
        <v>849489.45628036559</v>
      </c>
      <c r="N102" s="87">
        <f>Variety!N327</f>
        <v>1.584775324521414E-2</v>
      </c>
      <c r="O102" s="124">
        <f>Variety!O327</f>
        <v>15947406.50839572</v>
      </c>
      <c r="P102" s="88">
        <f>Variety!P327</f>
        <v>641483.24570524506</v>
      </c>
      <c r="Q102" s="87">
        <f>Variety!Q327</f>
        <v>4.1910784125575522E-2</v>
      </c>
    </row>
    <row r="103" spans="2:17">
      <c r="B103" s="494"/>
      <c r="C103" s="120" t="s">
        <v>156</v>
      </c>
      <c r="D103" s="124">
        <f>Variety!D328</f>
        <v>22545871.795319133</v>
      </c>
      <c r="E103" s="88">
        <f>Variety!E328</f>
        <v>1489341.2595110796</v>
      </c>
      <c r="F103" s="87">
        <f>Variety!F328</f>
        <v>7.0730610485823117E-2</v>
      </c>
      <c r="G103" s="126">
        <f>Variety!G328</f>
        <v>8.6122056019352087</v>
      </c>
      <c r="H103" s="90">
        <f>Variety!H328</f>
        <v>0.42349153438546416</v>
      </c>
      <c r="I103" s="258">
        <f>Variety!I328</f>
        <v>4.9289705928089544</v>
      </c>
      <c r="J103" s="259">
        <f>Variety!J328</f>
        <v>3.3575658924805296E-2</v>
      </c>
      <c r="K103" s="87">
        <f>Variety!K328</f>
        <v>6.8586210874237658E-3</v>
      </c>
      <c r="L103" s="125">
        <f>Variety!L328</f>
        <v>111127939.06836884</v>
      </c>
      <c r="M103" s="89">
        <f>Variety!M328</f>
        <v>8047906.1581972092</v>
      </c>
      <c r="N103" s="87">
        <f>Variety!N328</f>
        <v>7.8074346029851388E-2</v>
      </c>
      <c r="O103" s="124">
        <f>Variety!O328</f>
        <v>30505938.622766964</v>
      </c>
      <c r="P103" s="88">
        <f>Variety!P328</f>
        <v>2297957.0913381465</v>
      </c>
      <c r="Q103" s="87">
        <f>Variety!Q328</f>
        <v>8.1464782894082821E-2</v>
      </c>
    </row>
    <row r="104" spans="2:17">
      <c r="B104" s="494"/>
      <c r="C104" s="120" t="s">
        <v>166</v>
      </c>
      <c r="D104" s="124">
        <f>Variety!D329</f>
        <v>2394892.7740354473</v>
      </c>
      <c r="E104" s="88">
        <f>Variety!E329</f>
        <v>36506.315493153874</v>
      </c>
      <c r="F104" s="87">
        <f>Variety!F329</f>
        <v>1.547936105252158E-2</v>
      </c>
      <c r="G104" s="126">
        <f>Variety!G329</f>
        <v>0.91481532192799753</v>
      </c>
      <c r="H104" s="90">
        <f>Variety!H329</f>
        <v>-2.3420576765140755E-3</v>
      </c>
      <c r="I104" s="258">
        <f>Variety!I329</f>
        <v>6.8880851592138201</v>
      </c>
      <c r="J104" s="259">
        <f>Variety!J329</f>
        <v>-0.25533966690739884</v>
      </c>
      <c r="K104" s="87">
        <f>Variety!K329</f>
        <v>-3.5744712532524085E-2</v>
      </c>
      <c r="L104" s="125">
        <f>Variety!L329</f>
        <v>16496225.374741981</v>
      </c>
      <c r="M104" s="89">
        <f>Variety!M329</f>
        <v>-350731.00279713981</v>
      </c>
      <c r="N104" s="87">
        <f>Variety!N329</f>
        <v>-2.0818656791012122E-2</v>
      </c>
      <c r="O104" s="124">
        <f>Variety!O329</f>
        <v>4488394.0632372564</v>
      </c>
      <c r="P104" s="88">
        <f>Variety!P329</f>
        <v>94792.568194129504</v>
      </c>
      <c r="Q104" s="87">
        <f>Variety!Q329</f>
        <v>2.1575140189904508E-2</v>
      </c>
    </row>
    <row r="105" spans="2:17">
      <c r="B105" s="494"/>
      <c r="C105" s="120" t="s">
        <v>186</v>
      </c>
      <c r="D105" s="124">
        <f>Variety!D330</f>
        <v>194098.42207283684</v>
      </c>
      <c r="E105" s="88">
        <f>Variety!E330</f>
        <v>-20563.000710488093</v>
      </c>
      <c r="F105" s="87">
        <f>Variety!F330</f>
        <v>-9.5792716007682424E-2</v>
      </c>
      <c r="G105" s="126">
        <f>Variety!G330</f>
        <v>7.4142864515424192E-2</v>
      </c>
      <c r="H105" s="90">
        <f>Variety!H330</f>
        <v>-9.337223028760569E-3</v>
      </c>
      <c r="I105" s="258">
        <f>Variety!I330</f>
        <v>7.3357907132360678</v>
      </c>
      <c r="J105" s="259">
        <f>Variety!J330</f>
        <v>0.12054071840395064</v>
      </c>
      <c r="K105" s="87">
        <f>Variety!K330</f>
        <v>1.6706381413019267E-2</v>
      </c>
      <c r="L105" s="125">
        <f>Variety!L330</f>
        <v>1423865.4020956911</v>
      </c>
      <c r="M105" s="89">
        <f>Variety!M330</f>
        <v>-124970.42753234901</v>
      </c>
      <c r="N105" s="87">
        <f>Variety!N330</f>
        <v>-8.0686684244876503E-2</v>
      </c>
      <c r="O105" s="124">
        <f>Variety!O330</f>
        <v>282685.39896187384</v>
      </c>
      <c r="P105" s="88">
        <f>Variety!P330</f>
        <v>-39154.806883170269</v>
      </c>
      <c r="Q105" s="87">
        <f>Variety!Q330</f>
        <v>-0.12165915312029744</v>
      </c>
    </row>
    <row r="106" spans="2:17">
      <c r="B106" s="494"/>
      <c r="C106" s="120" t="s">
        <v>181</v>
      </c>
      <c r="D106" s="124">
        <f>Variety!D331</f>
        <v>308424.42447499541</v>
      </c>
      <c r="E106" s="88">
        <f>Variety!E331</f>
        <v>27783.490498071362</v>
      </c>
      <c r="F106" s="87">
        <f>Variety!F331</f>
        <v>9.9000135526757779E-2</v>
      </c>
      <c r="G106" s="126">
        <f>Variety!G331</f>
        <v>0.11781378783448369</v>
      </c>
      <c r="H106" s="90">
        <f>Variety!H331</f>
        <v>8.6748031342700344E-3</v>
      </c>
      <c r="I106" s="258">
        <f>Variety!I331</f>
        <v>6.1868361653730881</v>
      </c>
      <c r="J106" s="259">
        <f>Variety!J331</f>
        <v>0.35524284241441073</v>
      </c>
      <c r="K106" s="87">
        <f>Variety!K331</f>
        <v>6.0916943747746997E-2</v>
      </c>
      <c r="L106" s="125">
        <f>Variety!L331</f>
        <v>1908171.3836262822</v>
      </c>
      <c r="M106" s="89">
        <f>Variety!M331</f>
        <v>271587.58689756482</v>
      </c>
      <c r="N106" s="87">
        <f>Variety!N331</f>
        <v>0.16594786496140754</v>
      </c>
      <c r="O106" s="124">
        <f>Variety!O331</f>
        <v>416950.27873691212</v>
      </c>
      <c r="P106" s="88">
        <f>Variety!P331</f>
        <v>29923.045726650977</v>
      </c>
      <c r="Q106" s="87">
        <f>Variety!Q331</f>
        <v>7.7315090966370403E-2</v>
      </c>
    </row>
    <row r="107" spans="2:17">
      <c r="B107" s="494"/>
      <c r="C107" s="120" t="s">
        <v>159</v>
      </c>
      <c r="D107" s="124">
        <f>Variety!D332</f>
        <v>8891653.5979146417</v>
      </c>
      <c r="E107" s="88">
        <f>Variety!E332</f>
        <v>381709.51946561597</v>
      </c>
      <c r="F107" s="87">
        <f>Variety!F332</f>
        <v>4.4854527356093292E-2</v>
      </c>
      <c r="G107" s="126">
        <f>Variety!G332</f>
        <v>3.3964864885963886</v>
      </c>
      <c r="H107" s="90">
        <f>Variety!H332</f>
        <v>8.7038207420519154E-2</v>
      </c>
      <c r="I107" s="258">
        <f>Variety!I332</f>
        <v>10.478312042247081</v>
      </c>
      <c r="J107" s="259">
        <f>Variety!J332</f>
        <v>2.3791654352681491E-2</v>
      </c>
      <c r="K107" s="87">
        <f>Variety!K332</f>
        <v>2.2757289162906561E-3</v>
      </c>
      <c r="L107" s="125">
        <f>Variety!L332</f>
        <v>93169520.970518574</v>
      </c>
      <c r="M107" s="89">
        <f>Variety!M332</f>
        <v>4202137.1025320143</v>
      </c>
      <c r="N107" s="87">
        <f>Variety!N332</f>
        <v>4.7232333017314714E-2</v>
      </c>
      <c r="O107" s="124">
        <f>Variety!O332</f>
        <v>21219451.943958882</v>
      </c>
      <c r="P107" s="88">
        <f>Variety!P332</f>
        <v>799512.01185143739</v>
      </c>
      <c r="Q107" s="87">
        <f>Variety!Q332</f>
        <v>3.9153494795267182E-2</v>
      </c>
    </row>
    <row r="108" spans="2:17">
      <c r="B108" s="494"/>
      <c r="C108" s="120" t="s">
        <v>161</v>
      </c>
      <c r="D108" s="124">
        <f>Variety!D333</f>
        <v>7641613.0373377688</v>
      </c>
      <c r="E108" s="88">
        <f>Variety!E333</f>
        <v>-296335.12303801812</v>
      </c>
      <c r="F108" s="87">
        <f>Variety!F333</f>
        <v>-3.7331451031293893E-2</v>
      </c>
      <c r="G108" s="126">
        <f>Variety!G333</f>
        <v>2.918988593807442</v>
      </c>
      <c r="H108" s="90">
        <f>Variety!H333</f>
        <v>-0.16801511071122155</v>
      </c>
      <c r="I108" s="258">
        <f>Variety!I333</f>
        <v>6.8986864216409201</v>
      </c>
      <c r="J108" s="259">
        <f>Variety!J333</f>
        <v>6.5459782694152757E-2</v>
      </c>
      <c r="K108" s="87">
        <f>Variety!K333</f>
        <v>9.5796299688140213E-3</v>
      </c>
      <c r="L108" s="125">
        <f>Variety!L333</f>
        <v>52717092.100116298</v>
      </c>
      <c r="M108" s="89">
        <f>Variety!M333</f>
        <v>-1524706.7279420123</v>
      </c>
      <c r="N108" s="87">
        <f>Variety!N333</f>
        <v>-2.8109442549558456E-2</v>
      </c>
      <c r="O108" s="124">
        <f>Variety!O333</f>
        <v>10848795.580197349</v>
      </c>
      <c r="P108" s="88">
        <f>Variety!P333</f>
        <v>-401911.56381804869</v>
      </c>
      <c r="Q108" s="87">
        <f>Variety!Q333</f>
        <v>-3.5723226875729139E-2</v>
      </c>
    </row>
    <row r="109" spans="2:17">
      <c r="B109" s="494"/>
      <c r="C109" s="120" t="s">
        <v>177</v>
      </c>
      <c r="D109" s="124">
        <f>Variety!D334</f>
        <v>477949.44768550183</v>
      </c>
      <c r="E109" s="88">
        <f>Variety!E334</f>
        <v>11341.59636669344</v>
      </c>
      <c r="F109" s="87">
        <f>Variety!F334</f>
        <v>2.4306484202179294E-2</v>
      </c>
      <c r="G109" s="126">
        <f>Variety!G334</f>
        <v>0.18256995995397718</v>
      </c>
      <c r="H109" s="90">
        <f>Variety!H334</f>
        <v>1.1099483140844524E-3</v>
      </c>
      <c r="I109" s="258">
        <f>Variety!I334</f>
        <v>17.306702466996803</v>
      </c>
      <c r="J109" s="259">
        <f>Variety!J334</f>
        <v>0.26420926574529702</v>
      </c>
      <c r="K109" s="87">
        <f>Variety!K334</f>
        <v>1.5502970288754168E-2</v>
      </c>
      <c r="L109" s="125">
        <f>Variety!L334</f>
        <v>8271728.8853584342</v>
      </c>
      <c r="M109" s="89">
        <f>Variety!M334</f>
        <v>319567.75160706788</v>
      </c>
      <c r="N109" s="87">
        <f>Variety!N334</f>
        <v>4.0186277193343847E-2</v>
      </c>
      <c r="O109" s="124">
        <f>Variety!O334</f>
        <v>931752.79528521164</v>
      </c>
      <c r="P109" s="88">
        <f>Variety!P334</f>
        <v>26663.40845755639</v>
      </c>
      <c r="Q109" s="87">
        <f>Variety!Q334</f>
        <v>2.9459420081161074E-2</v>
      </c>
    </row>
    <row r="110" spans="2:17">
      <c r="B110" s="494"/>
      <c r="C110" s="120" t="s">
        <v>164</v>
      </c>
      <c r="D110" s="124">
        <f>Variety!D335</f>
        <v>4552935.8060667953</v>
      </c>
      <c r="E110" s="88">
        <f>Variety!E335</f>
        <v>-47895.784356659278</v>
      </c>
      <c r="F110" s="87">
        <f>Variety!F335</f>
        <v>-1.0410245064469099E-2</v>
      </c>
      <c r="G110" s="126">
        <f>Variety!G335</f>
        <v>1.7391573770237003</v>
      </c>
      <c r="H110" s="90">
        <f>Variety!H335</f>
        <v>-5.006873992178118E-2</v>
      </c>
      <c r="I110" s="258">
        <f>Variety!I335</f>
        <v>7.2047671924305003</v>
      </c>
      <c r="J110" s="259">
        <f>Variety!J335</f>
        <v>-0.17950378040874071</v>
      </c>
      <c r="K110" s="87">
        <f>Variety!K335</f>
        <v>-2.4308937343847471E-2</v>
      </c>
      <c r="L110" s="125">
        <f>Variety!L335</f>
        <v>32802842.524792161</v>
      </c>
      <c r="M110" s="89">
        <f>Variety!M335</f>
        <v>-1170944.6392935552</v>
      </c>
      <c r="N110" s="87">
        <f>Variety!N335</f>
        <v>-3.4466120413310333E-2</v>
      </c>
      <c r="O110" s="124">
        <f>Variety!O335</f>
        <v>8634838.7254298348</v>
      </c>
      <c r="P110" s="88">
        <f>Variety!P335</f>
        <v>-62122.346915980801</v>
      </c>
      <c r="Q110" s="87">
        <f>Variety!Q335</f>
        <v>-7.1429947080612439E-3</v>
      </c>
    </row>
    <row r="111" spans="2:17">
      <c r="B111" s="494"/>
      <c r="C111" s="120" t="s">
        <v>190</v>
      </c>
      <c r="D111" s="124">
        <f>Variety!D336</f>
        <v>0</v>
      </c>
      <c r="E111" s="88">
        <f>Variety!E336</f>
        <v>-51.528933003544807</v>
      </c>
      <c r="F111" s="87">
        <f>Variety!F336</f>
        <v>-1</v>
      </c>
      <c r="G111" s="126">
        <f>Variety!G336</f>
        <v>0</v>
      </c>
      <c r="H111" s="90">
        <f>Variety!H336</f>
        <v>-2.0039184416178697E-5</v>
      </c>
      <c r="I111" s="258">
        <f>Variety!I336</f>
        <v>0</v>
      </c>
      <c r="J111" s="259">
        <f>Variety!J336</f>
        <v>-7.825380379073767</v>
      </c>
      <c r="K111" s="87">
        <f>Variety!K336</f>
        <v>-1</v>
      </c>
      <c r="L111" s="125">
        <f>Variety!L336</f>
        <v>0</v>
      </c>
      <c r="M111" s="89">
        <f>Variety!M336</f>
        <v>-403.23350128054619</v>
      </c>
      <c r="N111" s="87">
        <f>Variety!N336</f>
        <v>-1</v>
      </c>
      <c r="O111" s="124">
        <f>Variety!O336</f>
        <v>0</v>
      </c>
      <c r="P111" s="88">
        <f>Variety!P336</f>
        <v>-63.878569483757019</v>
      </c>
      <c r="Q111" s="87">
        <f>Variety!Q336</f>
        <v>-1</v>
      </c>
    </row>
    <row r="112" spans="2:17" ht="15.75" customHeight="1">
      <c r="B112" s="494"/>
      <c r="C112" s="120" t="s">
        <v>180</v>
      </c>
      <c r="D112" s="124">
        <f>Variety!D337</f>
        <v>427263.17469484947</v>
      </c>
      <c r="E112" s="88">
        <f>Variety!E337</f>
        <v>3829.2737196295639</v>
      </c>
      <c r="F112" s="87">
        <f>Variety!F337</f>
        <v>9.0433801138980127E-3</v>
      </c>
      <c r="G112" s="126">
        <f>Variety!G337</f>
        <v>0.16320851728481672</v>
      </c>
      <c r="H112" s="90">
        <f>Variety!H337</f>
        <v>-1.4614949803442301E-3</v>
      </c>
      <c r="I112" s="258">
        <f>Variety!I337</f>
        <v>5.4506138677041633</v>
      </c>
      <c r="J112" s="259">
        <f>Variety!J337</f>
        <v>0.29617275192119852</v>
      </c>
      <c r="K112" s="87">
        <f>Variety!K337</f>
        <v>5.7459721678517921E-2</v>
      </c>
      <c r="L112" s="125">
        <f>Variety!L337</f>
        <v>2328846.585151053</v>
      </c>
      <c r="M112" s="89">
        <f>Variety!M337</f>
        <v>146281.47614800697</v>
      </c>
      <c r="N112" s="87">
        <f>Variety!N337</f>
        <v>6.7022731896793475E-2</v>
      </c>
      <c r="O112" s="124">
        <f>Variety!O337</f>
        <v>341784.72022894945</v>
      </c>
      <c r="P112" s="88">
        <f>Variety!P337</f>
        <v>9818.270970663405</v>
      </c>
      <c r="Q112" s="87">
        <f>Variety!Q337</f>
        <v>2.9576094188435029E-2</v>
      </c>
    </row>
    <row r="113" spans="2:17">
      <c r="B113" s="494"/>
      <c r="C113" s="120" t="s">
        <v>185</v>
      </c>
      <c r="D113" s="124">
        <f>Variety!D338</f>
        <v>195124.09786474233</v>
      </c>
      <c r="E113" s="88">
        <f>Variety!E338</f>
        <v>8072.3843505082477</v>
      </c>
      <c r="F113" s="87">
        <f>Variety!F338</f>
        <v>4.3155896296528516E-2</v>
      </c>
      <c r="G113" s="126">
        <f>Variety!G338</f>
        <v>7.4534658227417699E-2</v>
      </c>
      <c r="H113" s="90">
        <f>Variety!H338</f>
        <v>1.7917628483089809E-3</v>
      </c>
      <c r="I113" s="258">
        <f>Variety!I338</f>
        <v>6.9234793684268547</v>
      </c>
      <c r="J113" s="259">
        <f>Variety!J338</f>
        <v>9.7589608516256199E-2</v>
      </c>
      <c r="K113" s="87">
        <f>Variety!K338</f>
        <v>1.4296979873512397E-2</v>
      </c>
      <c r="L113" s="125">
        <f>Variety!L338</f>
        <v>1350937.6658494461</v>
      </c>
      <c r="M113" s="89">
        <f>Variety!M338</f>
        <v>74143.289998904802</v>
      </c>
      <c r="N113" s="87">
        <f>Variety!N338</f>
        <v>5.8069875150815867E-2</v>
      </c>
      <c r="O113" s="124">
        <f>Variety!O338</f>
        <v>188624.01019537775</v>
      </c>
      <c r="P113" s="88">
        <f>Variety!P338</f>
        <v>6596.7534495390137</v>
      </c>
      <c r="Q113" s="87">
        <f>Variety!Q338</f>
        <v>3.624047061671614E-2</v>
      </c>
    </row>
    <row r="114" spans="2:17">
      <c r="B114" s="494"/>
      <c r="C114" s="120" t="s">
        <v>163</v>
      </c>
      <c r="D114" s="124">
        <f>Variety!D339</f>
        <v>3058011.7708085477</v>
      </c>
      <c r="E114" s="88">
        <f>Variety!E339</f>
        <v>596185.42849329021</v>
      </c>
      <c r="F114" s="87">
        <f>Variety!F339</f>
        <v>0.24217200792993371</v>
      </c>
      <c r="G114" s="126">
        <f>Variety!G339</f>
        <v>1.1681174426268577</v>
      </c>
      <c r="H114" s="90">
        <f>Variety!H339</f>
        <v>0.21073313057699683</v>
      </c>
      <c r="I114" s="258">
        <f>Variety!I339</f>
        <v>5.6155241787918238</v>
      </c>
      <c r="J114" s="259">
        <f>Variety!J339</f>
        <v>-3.1104804495284633E-2</v>
      </c>
      <c r="K114" s="87">
        <f>Variety!K339</f>
        <v>-5.5085617608928491E-3</v>
      </c>
      <c r="L114" s="125">
        <f>Variety!L339</f>
        <v>17172339.0380054</v>
      </c>
      <c r="M114" s="89">
        <f>Variety!M339</f>
        <v>3271319.0616683774</v>
      </c>
      <c r="N114" s="87">
        <f>Variety!N339</f>
        <v>0.23532942670659937</v>
      </c>
      <c r="O114" s="124">
        <f>Variety!O339</f>
        <v>4176877.4705865043</v>
      </c>
      <c r="P114" s="88">
        <f>Variety!P339</f>
        <v>780802.39404466236</v>
      </c>
      <c r="Q114" s="87">
        <f>Variety!Q339</f>
        <v>0.22991317224934216</v>
      </c>
    </row>
    <row r="115" spans="2:17">
      <c r="B115" s="494"/>
      <c r="C115" s="120" t="s">
        <v>175</v>
      </c>
      <c r="D115" s="124">
        <f>Variety!D340</f>
        <v>858699.12775984197</v>
      </c>
      <c r="E115" s="88">
        <f>Variety!E340</f>
        <v>154645.73527761456</v>
      </c>
      <c r="F115" s="87">
        <f>Variety!F340</f>
        <v>0.21965057896020054</v>
      </c>
      <c r="G115" s="126">
        <f>Variety!G340</f>
        <v>0.32801097715838007</v>
      </c>
      <c r="H115" s="90">
        <f>Variety!H340</f>
        <v>5.4210318995770224E-2</v>
      </c>
      <c r="I115" s="258">
        <f>Variety!I340</f>
        <v>5.9467116047699653</v>
      </c>
      <c r="J115" s="259">
        <f>Variety!J340</f>
        <v>-0.11703349668099072</v>
      </c>
      <c r="K115" s="87">
        <f>Variety!K340</f>
        <v>-1.9300530402075525E-2</v>
      </c>
      <c r="L115" s="125">
        <f>Variety!L340</f>
        <v>5106436.0680552991</v>
      </c>
      <c r="M115" s="89">
        <f>Variety!M340</f>
        <v>837235.75823126547</v>
      </c>
      <c r="N115" s="87">
        <f>Variety!N340</f>
        <v>0.19611067588107017</v>
      </c>
      <c r="O115" s="124">
        <f>Variety!O340</f>
        <v>1036897.405233223</v>
      </c>
      <c r="P115" s="88">
        <f>Variety!P340</f>
        <v>114167.15009055531</v>
      </c>
      <c r="Q115" s="87">
        <f>Variety!Q340</f>
        <v>0.12372754600194982</v>
      </c>
    </row>
    <row r="116" spans="2:17">
      <c r="B116" s="494"/>
      <c r="C116" s="120" t="s">
        <v>207</v>
      </c>
      <c r="D116" s="124">
        <f>Variety!D341</f>
        <v>6850930.468780417</v>
      </c>
      <c r="E116" s="88">
        <f>Variety!E341</f>
        <v>-51470.543255968951</v>
      </c>
      <c r="F116" s="87">
        <f>Variety!F341</f>
        <v>-7.4569042230688675E-3</v>
      </c>
      <c r="G116" s="126">
        <f>Variety!G341</f>
        <v>2.6169589846576242</v>
      </c>
      <c r="H116" s="90">
        <f>Variety!H341</f>
        <v>-6.7328826718177748E-2</v>
      </c>
      <c r="I116" s="258">
        <f>Variety!I341</f>
        <v>3.2213302357833702</v>
      </c>
      <c r="J116" s="259">
        <f>Variety!J341</f>
        <v>2.9254805524913774E-2</v>
      </c>
      <c r="K116" s="87">
        <f>Variety!K341</f>
        <v>9.164822750615597E-3</v>
      </c>
      <c r="L116" s="125">
        <f>Variety!L341</f>
        <v>22069109.462331895</v>
      </c>
      <c r="M116" s="89">
        <f>Variety!M341</f>
        <v>36124.78201944381</v>
      </c>
      <c r="N116" s="87">
        <f>Variety!N341</f>
        <v>1.6395773220739844E-3</v>
      </c>
      <c r="O116" s="124">
        <f>Variety!O341</f>
        <v>5200044.456045134</v>
      </c>
      <c r="P116" s="88">
        <f>Variety!P341</f>
        <v>63999.068996456452</v>
      </c>
      <c r="Q116" s="87">
        <f>Variety!Q341</f>
        <v>1.2460767803540029E-2</v>
      </c>
    </row>
    <row r="117" spans="2:17">
      <c r="B117" s="494"/>
      <c r="C117" s="120" t="s">
        <v>208</v>
      </c>
      <c r="D117" s="124">
        <f>Variety!D342</f>
        <v>189537.71687280768</v>
      </c>
      <c r="E117" s="88">
        <f>Variety!E342</f>
        <v>13518.224358321138</v>
      </c>
      <c r="F117" s="87">
        <f>Variety!F342</f>
        <v>7.67995871662258E-2</v>
      </c>
      <c r="G117" s="126">
        <f>Variety!G342</f>
        <v>7.240073933929235E-2</v>
      </c>
      <c r="H117" s="90">
        <f>Variety!H342</f>
        <v>3.9481852936393835E-3</v>
      </c>
      <c r="I117" s="258">
        <f>Variety!I342</f>
        <v>12.267505204042086</v>
      </c>
      <c r="J117" s="259">
        <f>Variety!J342</f>
        <v>6.4876641070682695E-2</v>
      </c>
      <c r="K117" s="87">
        <f>Variety!K342</f>
        <v>5.316611968961292E-3</v>
      </c>
      <c r="L117" s="125">
        <f>Variety!L342</f>
        <v>2325154.9280994236</v>
      </c>
      <c r="M117" s="89">
        <f>Variety!M342</f>
        <v>177254.44110241905</v>
      </c>
      <c r="N117" s="87">
        <f>Variety!N342</f>
        <v>8.2524512739526296E-2</v>
      </c>
      <c r="O117" s="124">
        <f>Variety!O342</f>
        <v>445620.59617074614</v>
      </c>
      <c r="P117" s="88">
        <f>Variety!P342</f>
        <v>32224.774762963003</v>
      </c>
      <c r="Q117" s="87">
        <f>Variety!Q342</f>
        <v>7.7951379995144524E-2</v>
      </c>
    </row>
    <row r="118" spans="2:17">
      <c r="B118" s="494"/>
      <c r="C118" s="120" t="s">
        <v>239</v>
      </c>
      <c r="D118" s="124">
        <f>Variety!D343</f>
        <v>182051.9385421605</v>
      </c>
      <c r="E118" s="88">
        <f>Variety!E343</f>
        <v>19027.113497793936</v>
      </c>
      <c r="F118" s="87">
        <f>Variety!F343</f>
        <v>0.11671298216462299</v>
      </c>
      <c r="G118" s="126">
        <f>Variety!G343</f>
        <v>6.9541277409440105E-2</v>
      </c>
      <c r="H118" s="90">
        <f>Variety!H343</f>
        <v>6.142244224441068E-3</v>
      </c>
      <c r="I118" s="258">
        <f>Variety!I343</f>
        <v>15.616466157317081</v>
      </c>
      <c r="J118" s="259">
        <f>Variety!J343</f>
        <v>-0.22207541959960153</v>
      </c>
      <c r="K118" s="87">
        <f>Variety!K343</f>
        <v>-1.4021203816092349E-2</v>
      </c>
      <c r="L118" s="125">
        <f>Variety!L343</f>
        <v>2843007.9371176185</v>
      </c>
      <c r="M118" s="89">
        <f>Variety!M343</f>
        <v>260932.46758285072</v>
      </c>
      <c r="N118" s="87">
        <f>Variety!N343</f>
        <v>0.10105532183761651</v>
      </c>
      <c r="O118" s="124">
        <f>Variety!O343</f>
        <v>362872.03494958906</v>
      </c>
      <c r="P118" s="88">
        <f>Variety!P343</f>
        <v>20453.516075108259</v>
      </c>
      <c r="Q118" s="87">
        <f>Variety!Q343</f>
        <v>5.9732505538363817E-2</v>
      </c>
    </row>
    <row r="119" spans="2:17">
      <c r="B119" s="494"/>
      <c r="C119" s="120" t="s">
        <v>209</v>
      </c>
      <c r="D119" s="124">
        <f>Variety!D344</f>
        <v>7694183.0671434533</v>
      </c>
      <c r="E119" s="88">
        <f>Variety!E344</f>
        <v>-50571.956165420823</v>
      </c>
      <c r="F119" s="87">
        <f>Variety!F344</f>
        <v>-6.5298329015208061E-3</v>
      </c>
      <c r="G119" s="126">
        <f>Variety!G344</f>
        <v>2.9390696050584868</v>
      </c>
      <c r="H119" s="90">
        <f>Variety!H344</f>
        <v>-7.2802854236107439E-2</v>
      </c>
      <c r="I119" s="258">
        <f>Variety!I344</f>
        <v>5.9726271544168901</v>
      </c>
      <c r="J119" s="259">
        <f>Variety!J344</f>
        <v>8.0491481285011268E-2</v>
      </c>
      <c r="K119" s="87">
        <f>Variety!K344</f>
        <v>1.3660832973017269E-2</v>
      </c>
      <c r="L119" s="125">
        <f>Variety!L344</f>
        <v>45954486.717875622</v>
      </c>
      <c r="M119" s="89">
        <f>Variety!M344</f>
        <v>321339.36537008733</v>
      </c>
      <c r="N119" s="87">
        <f>Variety!N344</f>
        <v>7.0417971148870112E-3</v>
      </c>
      <c r="O119" s="124">
        <f>Variety!O344</f>
        <v>8743057.1337524801</v>
      </c>
      <c r="P119" s="88">
        <f>Variety!P344</f>
        <v>-142687.45365254954</v>
      </c>
      <c r="Q119" s="87">
        <f>Variety!Q344</f>
        <v>-1.6058018801800786E-2</v>
      </c>
    </row>
    <row r="120" spans="2:17" ht="15" thickBot="1">
      <c r="B120" s="495"/>
      <c r="C120" s="95" t="s">
        <v>210</v>
      </c>
      <c r="D120" s="121">
        <f>Variety!D345</f>
        <v>5448838.1853933726</v>
      </c>
      <c r="E120" s="84">
        <f>Variety!E345</f>
        <v>-55363.677701434121</v>
      </c>
      <c r="F120" s="83">
        <f>Variety!F345</f>
        <v>-1.0058438821556083E-2</v>
      </c>
      <c r="G120" s="123">
        <f>Variety!G345</f>
        <v>2.0813794724950911</v>
      </c>
      <c r="H120" s="86">
        <f>Variety!H345</f>
        <v>-5.9160021905916516E-2</v>
      </c>
      <c r="I120" s="260">
        <f>Variety!I345</f>
        <v>7.2328510512167314</v>
      </c>
      <c r="J120" s="261">
        <f>Variety!J345</f>
        <v>-0.19079566406498394</v>
      </c>
      <c r="K120" s="83">
        <f>Variety!K345</f>
        <v>-2.5701070024281666E-2</v>
      </c>
      <c r="L120" s="122">
        <f>Variety!L345</f>
        <v>39410634.997132324</v>
      </c>
      <c r="M120" s="85">
        <f>Variety!M345</f>
        <v>-1450615.0840789378</v>
      </c>
      <c r="N120" s="83">
        <f>Variety!N345</f>
        <v>-3.5500996205349987E-2</v>
      </c>
      <c r="O120" s="121">
        <f>Variety!O345</f>
        <v>10768143.220734727</v>
      </c>
      <c r="P120" s="84">
        <f>Variety!P345</f>
        <v>-58519.564931401983</v>
      </c>
      <c r="Q120" s="83">
        <f>Variety!Q345</f>
        <v>-5.4051341664467911E-3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0" t="s">
        <v>212</v>
      </c>
      <c r="C122" s="500"/>
      <c r="D122" s="500"/>
      <c r="E122" s="500"/>
      <c r="F122" s="500"/>
      <c r="G122" s="500"/>
      <c r="H122" s="500"/>
      <c r="I122" s="500"/>
      <c r="J122" s="500"/>
      <c r="K122" s="500"/>
      <c r="L122" s="500"/>
      <c r="M122" s="500"/>
      <c r="N122" s="500"/>
      <c r="O122" s="500"/>
      <c r="P122" s="500"/>
      <c r="Q122" s="500"/>
    </row>
    <row r="123" spans="2:17" s="55" customFormat="1">
      <c r="B123" s="501" t="s">
        <v>14</v>
      </c>
      <c r="C123" s="501"/>
      <c r="D123" s="501"/>
      <c r="E123" s="501"/>
      <c r="F123" s="501"/>
      <c r="G123" s="501"/>
      <c r="H123" s="501"/>
      <c r="I123" s="501"/>
      <c r="J123" s="501"/>
      <c r="K123" s="501"/>
      <c r="L123" s="501"/>
      <c r="M123" s="501"/>
      <c r="N123" s="501"/>
      <c r="O123" s="501"/>
      <c r="P123" s="501"/>
      <c r="Q123" s="501"/>
    </row>
    <row r="124" spans="2:17" s="55" customFormat="1" ht="15" thickBot="1">
      <c r="B124" s="501" t="str">
        <f>'HOME PAGE'!H6</f>
        <v>LATEST 52 WEEKS ENDING 12-01-2024</v>
      </c>
      <c r="C124" s="501"/>
      <c r="D124" s="501"/>
      <c r="E124" s="501"/>
      <c r="F124" s="501"/>
      <c r="G124" s="501"/>
      <c r="H124" s="501"/>
      <c r="I124" s="501"/>
      <c r="J124" s="501"/>
      <c r="K124" s="501"/>
      <c r="L124" s="501"/>
      <c r="M124" s="501"/>
      <c r="N124" s="501"/>
      <c r="O124" s="501"/>
      <c r="P124" s="501"/>
      <c r="Q124" s="501"/>
    </row>
    <row r="125" spans="2:17" s="55" customFormat="1" ht="24" customHeight="1">
      <c r="B125" s="1"/>
      <c r="C125" s="68"/>
      <c r="D125" s="507" t="s">
        <v>70</v>
      </c>
      <c r="E125" s="508"/>
      <c r="F125" s="509"/>
      <c r="G125" s="510" t="s">
        <v>19</v>
      </c>
      <c r="H125" s="511"/>
      <c r="I125" s="507" t="s">
        <v>20</v>
      </c>
      <c r="J125" s="508"/>
      <c r="K125" s="509"/>
      <c r="L125" s="510" t="s">
        <v>21</v>
      </c>
      <c r="M125" s="508"/>
      <c r="N125" s="511"/>
      <c r="O125" s="507" t="s">
        <v>22</v>
      </c>
      <c r="P125" s="508"/>
      <c r="Q125" s="509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Data'!D45</f>
        <v>2981586442.4415379</v>
      </c>
      <c r="E127" s="425">
        <f>'Segment Data'!E45</f>
        <v>23797023.147994518</v>
      </c>
      <c r="F127" s="426">
        <f>'Segment Data'!F45</f>
        <v>8.0455434023691749E-3</v>
      </c>
      <c r="G127" s="427">
        <f>'Segment Data'!G45</f>
        <v>99.999999999999972</v>
      </c>
      <c r="H127" s="428">
        <f>'Segment Data'!H45</f>
        <v>-5.6843418860808015E-14</v>
      </c>
      <c r="I127" s="429">
        <f>'Segment Data'!I45</f>
        <v>6.4363032313850033</v>
      </c>
      <c r="J127" s="430">
        <f>'Segment Data'!J45</f>
        <v>-3.9342766182745237E-2</v>
      </c>
      <c r="K127" s="426">
        <f>'Segment Data'!K45</f>
        <v>-6.0754967454246843E-3</v>
      </c>
      <c r="L127" s="431">
        <f>'Segment Data'!L45</f>
        <v>19190394454.140186</v>
      </c>
      <c r="M127" s="432">
        <f>'Segment Data'!M45</f>
        <v>36797239.443717957</v>
      </c>
      <c r="N127" s="426">
        <f>'Segment Data'!N45</f>
        <v>1.9211659841882652E-3</v>
      </c>
      <c r="O127" s="424">
        <f>'Segment Data'!O45</f>
        <v>4775657557.6678572</v>
      </c>
      <c r="P127" s="425">
        <f>'Segment Data'!P45</f>
        <v>29430666.99331665</v>
      </c>
      <c r="Q127" s="426">
        <f>'Segment Data'!Q45</f>
        <v>6.2008554734588181E-3</v>
      </c>
    </row>
    <row r="128" spans="2:17" s="55" customFormat="1">
      <c r="B128" s="493" t="s">
        <v>66</v>
      </c>
      <c r="C128" s="421" t="s">
        <v>194</v>
      </c>
      <c r="D128" s="355">
        <f>'Segment Data'!D46</f>
        <v>2538973682.4500675</v>
      </c>
      <c r="E128" s="347">
        <f>'Segment Data'!E46</f>
        <v>29564367.459766865</v>
      </c>
      <c r="F128" s="114">
        <f>'Segment Data'!F46</f>
        <v>1.1781405003623785E-2</v>
      </c>
      <c r="G128" s="348">
        <f>'Segment Data'!G46</f>
        <v>85.155125684398129</v>
      </c>
      <c r="H128" s="115">
        <f>'Segment Data'!H46</f>
        <v>0.31442341460422085</v>
      </c>
      <c r="I128" s="349">
        <f>'Segment Data'!I46</f>
        <v>6.5118722039533141</v>
      </c>
      <c r="J128" s="350">
        <f>'Segment Data'!J46</f>
        <v>-3.3802949060997456E-2</v>
      </c>
      <c r="K128" s="114">
        <f>'Segment Data'!K46</f>
        <v>-5.1641653871917327E-3</v>
      </c>
      <c r="L128" s="351">
        <f>'Segment Data'!L46</f>
        <v>16533472149.315584</v>
      </c>
      <c r="M128" s="352">
        <f>'Segment Data'!M46</f>
        <v>107693947.44090843</v>
      </c>
      <c r="N128" s="114">
        <f>'Segment Data'!N46</f>
        <v>6.5563984924998748E-3</v>
      </c>
      <c r="O128" s="353">
        <f>'Segment Data'!O46</f>
        <v>4205609516.0498705</v>
      </c>
      <c r="P128" s="354">
        <f>'Segment Data'!P46</f>
        <v>37677487.538921356</v>
      </c>
      <c r="Q128" s="114">
        <f>'Segment Data'!Q46</f>
        <v>9.0398517253128426E-3</v>
      </c>
    </row>
    <row r="129" spans="2:17" s="55" customFormat="1">
      <c r="B129" s="494"/>
      <c r="C129" s="421" t="s">
        <v>195</v>
      </c>
      <c r="D129" s="355">
        <f>'Segment Data'!D47</f>
        <v>403656368.30372488</v>
      </c>
      <c r="E129" s="347">
        <f>'Segment Data'!E47</f>
        <v>-1177068.635637939</v>
      </c>
      <c r="F129" s="114">
        <f>'Segment Data'!F47</f>
        <v>-2.9075380841485283E-3</v>
      </c>
      <c r="G129" s="348">
        <f>'Segment Data'!G47</f>
        <v>13.538308417219051</v>
      </c>
      <c r="H129" s="115">
        <f>'Segment Data'!H47</f>
        <v>-0.1487186002775438</v>
      </c>
      <c r="I129" s="349">
        <f>'Segment Data'!I47</f>
        <v>5.7032284987771362</v>
      </c>
      <c r="J129" s="350">
        <f>'Segment Data'!J47</f>
        <v>-3.2478840070321091E-2</v>
      </c>
      <c r="K129" s="114">
        <f>'Segment Data'!K47</f>
        <v>-5.6625692615703514E-3</v>
      </c>
      <c r="L129" s="351">
        <f>'Segment Data'!L47</f>
        <v>2302144503.4226837</v>
      </c>
      <c r="M129" s="352">
        <f>'Segment Data'!M47</f>
        <v>-19861611.841259003</v>
      </c>
      <c r="N129" s="114">
        <f>'Segment Data'!N47</f>
        <v>-8.5536432099367361E-3</v>
      </c>
      <c r="O129" s="353">
        <f>'Segment Data'!O47</f>
        <v>493981060.42924142</v>
      </c>
      <c r="P129" s="354">
        <f>'Segment Data'!P47</f>
        <v>3941872.8189972043</v>
      </c>
      <c r="Q129" s="114">
        <f>'Segment Data'!Q47</f>
        <v>8.0439950899037042E-3</v>
      </c>
    </row>
    <row r="130" spans="2:17" s="55" customFormat="1">
      <c r="B130" s="494"/>
      <c r="C130" s="421" t="s">
        <v>293</v>
      </c>
      <c r="D130" s="355">
        <f>'Segment Data'!D48</f>
        <v>15893006.96440286</v>
      </c>
      <c r="E130" s="347">
        <f>'Segment Data'!E48</f>
        <v>-76276.521444581449</v>
      </c>
      <c r="F130" s="114">
        <f>'Segment Data'!F48</f>
        <v>-4.7764523381515819E-3</v>
      </c>
      <c r="G130" s="348">
        <f>'Segment Data'!G48</f>
        <v>0.53303861119614282</v>
      </c>
      <c r="H130" s="115">
        <f>'Segment Data'!H48</f>
        <v>-6.8674207099976847E-3</v>
      </c>
      <c r="I130" s="349">
        <f>'Segment Data'!I48</f>
        <v>11.095411258579118</v>
      </c>
      <c r="J130" s="350">
        <f>'Segment Data'!J48</f>
        <v>-0.11154025574440496</v>
      </c>
      <c r="K130" s="114">
        <f>'Segment Data'!K48</f>
        <v>-9.9527740083327904E-3</v>
      </c>
      <c r="L130" s="351">
        <f>'Segment Data'!L48</f>
        <v>176339448.40551183</v>
      </c>
      <c r="M130" s="352">
        <f>'Segment Data'!M48</f>
        <v>-2627537.3388677835</v>
      </c>
      <c r="N130" s="114">
        <f>'Segment Data'!N48</f>
        <v>-1.4681687395801158E-2</v>
      </c>
      <c r="O130" s="353">
        <f>'Segment Data'!O48</f>
        <v>34966453.207215473</v>
      </c>
      <c r="P130" s="354">
        <f>'Segment Data'!P48</f>
        <v>-148353.18862316757</v>
      </c>
      <c r="Q130" s="114">
        <f>'Segment Data'!Q48</f>
        <v>-4.2248044016198394E-3</v>
      </c>
    </row>
    <row r="131" spans="2:17" s="55" customFormat="1">
      <c r="B131" s="494"/>
      <c r="C131" s="421" t="s">
        <v>193</v>
      </c>
      <c r="D131" s="355">
        <f>'Segment Data'!D49</f>
        <v>5523156.5314989993</v>
      </c>
      <c r="E131" s="347">
        <f>'Segment Data'!E49</f>
        <v>-356409.38761793356</v>
      </c>
      <c r="F131" s="114">
        <f>'Segment Data'!F49</f>
        <v>-6.061831647453722E-2</v>
      </c>
      <c r="G131" s="348">
        <f>'Segment Data'!G49</f>
        <v>0.18524220706397629</v>
      </c>
      <c r="H131" s="115">
        <f>'Segment Data'!H49</f>
        <v>-1.3540230954253107E-2</v>
      </c>
      <c r="I131" s="349">
        <f>'Segment Data'!I49</f>
        <v>3.0598855938439531</v>
      </c>
      <c r="J131" s="350">
        <f>'Segment Data'!J49</f>
        <v>-0.11364699732625949</v>
      </c>
      <c r="K131" s="114">
        <f>'Segment Data'!K49</f>
        <v>-3.5810880796517404E-2</v>
      </c>
      <c r="L131" s="351">
        <f>'Segment Data'!L49</f>
        <v>16900227.103278924</v>
      </c>
      <c r="M131" s="352">
        <f>'Segment Data'!M49</f>
        <v>-1758766.9629723094</v>
      </c>
      <c r="N131" s="114">
        <f>'Segment Data'!N49</f>
        <v>-9.4258401965699443E-2</v>
      </c>
      <c r="O131" s="353">
        <f>'Segment Data'!O49</f>
        <v>8966223.0830208063</v>
      </c>
      <c r="P131" s="354">
        <f>'Segment Data'!P49</f>
        <v>-619739.46340594813</v>
      </c>
      <c r="Q131" s="114">
        <f>'Segment Data'!Q49</f>
        <v>-6.4650728646646033E-2</v>
      </c>
    </row>
    <row r="132" spans="2:17" s="55" customFormat="1" ht="15" thickBot="1">
      <c r="B132" s="495"/>
      <c r="C132" s="422" t="s">
        <v>292</v>
      </c>
      <c r="D132" s="356">
        <f>'Segment Data'!D50</f>
        <v>970129.71520290314</v>
      </c>
      <c r="E132" s="113">
        <f>'Segment Data'!E50</f>
        <v>-311048.22499817191</v>
      </c>
      <c r="F132" s="111">
        <f>'Segment Data'!F50</f>
        <v>-0.24278300089162813</v>
      </c>
      <c r="G132" s="171">
        <f>'Segment Data'!G50</f>
        <v>3.2537366731802374E-2</v>
      </c>
      <c r="H132" s="112">
        <f>'Segment Data'!H50</f>
        <v>-1.0778020490966177E-2</v>
      </c>
      <c r="I132" s="234">
        <f>'Segment Data'!I50</f>
        <v>30.257509672596839</v>
      </c>
      <c r="J132" s="235">
        <f>'Segment Data'!J50</f>
        <v>0.36698840225564311</v>
      </c>
      <c r="K132" s="111">
        <f>'Segment Data'!K50</f>
        <v>1.2277751830972133E-2</v>
      </c>
      <c r="L132" s="170">
        <f>'Segment Data'!L50</f>
        <v>29353709.241425458</v>
      </c>
      <c r="M132" s="169">
        <f>'Segment Data'!M50</f>
        <v>-8941367.2312466986</v>
      </c>
      <c r="N132" s="111">
        <f>'Segment Data'!N50</f>
        <v>-0.23348607849438216</v>
      </c>
      <c r="O132" s="168">
        <f>'Segment Data'!O50</f>
        <v>6687326.1994646564</v>
      </c>
      <c r="P132" s="167">
        <f>'Segment Data'!P50</f>
        <v>-2442683.2734964509</v>
      </c>
      <c r="Q132" s="111">
        <f>'Segment Data'!Q50</f>
        <v>-0.26754444020354595</v>
      </c>
    </row>
    <row r="133" spans="2:17" s="55" customFormat="1">
      <c r="B133" s="493" t="s">
        <v>151</v>
      </c>
      <c r="C133" s="224" t="s">
        <v>150</v>
      </c>
      <c r="D133" s="110">
        <f>Fat!D31</f>
        <v>2819743846.7227492</v>
      </c>
      <c r="E133" s="109">
        <f>Fat!E31</f>
        <v>28836405.016197205</v>
      </c>
      <c r="F133" s="107">
        <f>Fat!F31</f>
        <v>1.0332268489192407E-2</v>
      </c>
      <c r="G133" s="223">
        <f>Fat!G31</f>
        <v>94.571930116966172</v>
      </c>
      <c r="H133" s="108">
        <f>Fat!H31</f>
        <v>0.21404839957364175</v>
      </c>
      <c r="I133" s="236">
        <f>Fat!I31</f>
        <v>6.4767713593464933</v>
      </c>
      <c r="J133" s="237">
        <f>Fat!J31</f>
        <v>-4.1111948707164281E-2</v>
      </c>
      <c r="K133" s="107">
        <f>Fat!K31</f>
        <v>-6.3075613299743098E-3</v>
      </c>
      <c r="L133" s="222">
        <f>Fat!L31</f>
        <v>18262836187.147411</v>
      </c>
      <c r="M133" s="221">
        <f>Fat!M31</f>
        <v>72027158.525539398</v>
      </c>
      <c r="N133" s="107">
        <f>Fat!N31</f>
        <v>3.9595357420447912E-3</v>
      </c>
      <c r="O133" s="225">
        <f>Fat!O31</f>
        <v>4546269026.4001627</v>
      </c>
      <c r="P133" s="226">
        <f>Fat!P31</f>
        <v>39865545.914420128</v>
      </c>
      <c r="Q133" s="107">
        <f>Fat!Q31</f>
        <v>8.8464217833692602E-3</v>
      </c>
    </row>
    <row r="134" spans="2:17" s="55" customFormat="1">
      <c r="B134" s="494"/>
      <c r="C134" s="220" t="s">
        <v>213</v>
      </c>
      <c r="D134" s="99">
        <f>Fat!D32</f>
        <v>150316006.00180706</v>
      </c>
      <c r="E134" s="98">
        <f>Fat!E32</f>
        <v>-3993780.3265299797</v>
      </c>
      <c r="F134" s="96">
        <f>Fat!F32</f>
        <v>-2.5881575119494366E-2</v>
      </c>
      <c r="G134" s="203">
        <f>Fat!G32</f>
        <v>5.0414773780201889</v>
      </c>
      <c r="H134" s="97">
        <f>Fat!H32</f>
        <v>-0.17558727579797839</v>
      </c>
      <c r="I134" s="238">
        <f>Fat!I32</f>
        <v>5.6711262264830928</v>
      </c>
      <c r="J134" s="239">
        <f>Fat!J32</f>
        <v>-4.5742668171323331E-2</v>
      </c>
      <c r="K134" s="96">
        <f>Fat!K32</f>
        <v>-8.0013498672490482E-3</v>
      </c>
      <c r="L134" s="202">
        <f>Fat!L32</f>
        <v>852461043.89703798</v>
      </c>
      <c r="M134" s="201">
        <f>Fat!M32</f>
        <v>-29707773.704201341</v>
      </c>
      <c r="N134" s="96">
        <f>Fat!N32</f>
        <v>-3.3675837449096892E-2</v>
      </c>
      <c r="O134" s="200">
        <f>Fat!O32</f>
        <v>208684746.97917205</v>
      </c>
      <c r="P134" s="199">
        <f>Fat!P32</f>
        <v>-8862093.3617209494</v>
      </c>
      <c r="Q134" s="96">
        <f>Fat!Q32</f>
        <v>-4.0736483912311335E-2</v>
      </c>
    </row>
    <row r="135" spans="2:17" s="55" customFormat="1">
      <c r="B135" s="494"/>
      <c r="C135" s="220" t="s">
        <v>65</v>
      </c>
      <c r="D135" s="99">
        <f>Fat!D33</f>
        <v>2645243.1231607366</v>
      </c>
      <c r="E135" s="98">
        <f>Fat!E33</f>
        <v>-850569.9953510738</v>
      </c>
      <c r="F135" s="96">
        <f>Fat!F33</f>
        <v>-0.24331105997827676</v>
      </c>
      <c r="G135" s="203">
        <f>Fat!G33</f>
        <v>8.8719316854507194E-2</v>
      </c>
      <c r="H135" s="97">
        <f>Fat!H33</f>
        <v>-2.9470744131875434E-2</v>
      </c>
      <c r="I135" s="238">
        <f>Fat!I33</f>
        <v>4.8277551461086397</v>
      </c>
      <c r="J135" s="239">
        <f>Fat!J33</f>
        <v>0.18809696952762511</v>
      </c>
      <c r="K135" s="96">
        <f>Fat!K33</f>
        <v>4.0541126602183147E-2</v>
      </c>
      <c r="L135" s="202">
        <f>Fat!L33</f>
        <v>12770586.100547737</v>
      </c>
      <c r="M135" s="201">
        <f>Fat!M33</f>
        <v>-3448791.8185547609</v>
      </c>
      <c r="N135" s="96">
        <f>Fat!N33</f>
        <v>-0.21263403786238433</v>
      </c>
      <c r="O135" s="200">
        <f>Fat!O33</f>
        <v>3610532.5843492686</v>
      </c>
      <c r="P135" s="199">
        <f>Fat!P33</f>
        <v>-1156718.4759945855</v>
      </c>
      <c r="Q135" s="96">
        <f>Fat!Q33</f>
        <v>-0.24263846425389504</v>
      </c>
    </row>
    <row r="136" spans="2:17" s="55" customFormat="1" ht="15" thickBot="1">
      <c r="B136" s="495"/>
      <c r="C136" s="227" t="s">
        <v>13</v>
      </c>
      <c r="D136" s="94">
        <f>Fat!D34</f>
        <v>8881346.5938172657</v>
      </c>
      <c r="E136" s="93">
        <f>Fat!E34</f>
        <v>-195031.54629773088</v>
      </c>
      <c r="F136" s="91">
        <f>Fat!F34</f>
        <v>-2.1487816316923508E-2</v>
      </c>
      <c r="G136" s="215">
        <f>Fat!G34</f>
        <v>0.29787318815900504</v>
      </c>
      <c r="H136" s="92">
        <f>Fat!H34</f>
        <v>-8.9903796430211846E-3</v>
      </c>
      <c r="I136" s="240">
        <f>Fat!I34</f>
        <v>7.0177012389828022</v>
      </c>
      <c r="J136" s="241">
        <f>Fat!J34</f>
        <v>-7.7638946291829214E-2</v>
      </c>
      <c r="K136" s="91">
        <f>Fat!K34</f>
        <v>-1.09422443835685E-2</v>
      </c>
      <c r="L136" s="214">
        <f>Fat!L34</f>
        <v>62326636.995267116</v>
      </c>
      <c r="M136" s="213">
        <f>Fat!M34</f>
        <v>-2073353.5590390414</v>
      </c>
      <c r="N136" s="91">
        <f>Fat!N34</f>
        <v>-3.2194935763083042E-2</v>
      </c>
      <c r="O136" s="212">
        <f>Fat!O34</f>
        <v>17093251.704171095</v>
      </c>
      <c r="P136" s="211">
        <f>Fat!P34</f>
        <v>-416067.08339260519</v>
      </c>
      <c r="Q136" s="91">
        <f>Fat!Q34</f>
        <v>-2.3762608268239661E-2</v>
      </c>
    </row>
    <row r="137" spans="2:17" s="55" customFormat="1">
      <c r="B137" s="493" t="s">
        <v>67</v>
      </c>
      <c r="C137" s="224" t="s">
        <v>148</v>
      </c>
      <c r="D137" s="110">
        <f>'Form Data'!D136</f>
        <v>29611776.398552243</v>
      </c>
      <c r="E137" s="109">
        <f>'Form Data'!E136</f>
        <v>1730162.4116344713</v>
      </c>
      <c r="F137" s="107">
        <f>'Form Data'!F136</f>
        <v>6.2053882979883242E-2</v>
      </c>
      <c r="G137" s="223">
        <f>'Form Data'!G136</f>
        <v>0.99315505252646585</v>
      </c>
      <c r="H137" s="108">
        <f>'Form Data'!H136</f>
        <v>5.0504645940820603E-2</v>
      </c>
      <c r="I137" s="236">
        <f>'Form Data'!I136</f>
        <v>9.6756191952938213</v>
      </c>
      <c r="J137" s="237">
        <f>'Form Data'!J136</f>
        <v>-0.12949073176588577</v>
      </c>
      <c r="K137" s="107">
        <f>'Form Data'!K136</f>
        <v>-1.3206453852039231E-2</v>
      </c>
      <c r="L137" s="222">
        <f>'Form Data'!L136</f>
        <v>286512272.12858063</v>
      </c>
      <c r="M137" s="221">
        <f>'Form Data'!M136</f>
        <v>13129982.04300642</v>
      </c>
      <c r="N137" s="107">
        <f>'Form Data'!N136</f>
        <v>4.8027917385930409E-2</v>
      </c>
      <c r="O137" s="225">
        <f>'Form Data'!O136</f>
        <v>56980030.516651578</v>
      </c>
      <c r="P137" s="226">
        <f>'Form Data'!P136</f>
        <v>2487797.168679595</v>
      </c>
      <c r="Q137" s="107">
        <f>'Form Data'!Q136</f>
        <v>4.5654160525835423E-2</v>
      </c>
    </row>
    <row r="138" spans="2:17" s="55" customFormat="1">
      <c r="B138" s="494"/>
      <c r="C138" s="220" t="s">
        <v>147</v>
      </c>
      <c r="D138" s="99">
        <f>'Form Data'!D137</f>
        <v>593728332.82108176</v>
      </c>
      <c r="E138" s="98">
        <f>'Form Data'!E137</f>
        <v>16149674.028226018</v>
      </c>
      <c r="F138" s="96">
        <f>'Form Data'!F137</f>
        <v>2.7960995065120606E-2</v>
      </c>
      <c r="G138" s="203">
        <f>'Form Data'!G137</f>
        <v>19.91316851893431</v>
      </c>
      <c r="H138" s="97">
        <f>'Form Data'!H137</f>
        <v>0.38579260010340022</v>
      </c>
      <c r="I138" s="238">
        <f>'Form Data'!I137</f>
        <v>5.7366704023029103</v>
      </c>
      <c r="J138" s="239">
        <f>'Form Data'!J137</f>
        <v>2.6187649510513999E-2</v>
      </c>
      <c r="K138" s="96">
        <f>'Form Data'!K137</f>
        <v>4.5858906583175259E-3</v>
      </c>
      <c r="L138" s="202">
        <f>'Form Data'!L137</f>
        <v>3406023753.9033513</v>
      </c>
      <c r="M138" s="201">
        <f>'Form Data'!M137</f>
        <v>107770784.48578405</v>
      </c>
      <c r="N138" s="96">
        <f>'Form Data'!N137</f>
        <v>3.2675111789504462E-2</v>
      </c>
      <c r="O138" s="200">
        <f>'Form Data'!O137</f>
        <v>919591079.00860786</v>
      </c>
      <c r="P138" s="199">
        <f>'Form Data'!P137</f>
        <v>21778308.328795195</v>
      </c>
      <c r="Q138" s="96">
        <f>'Form Data'!Q137</f>
        <v>2.4257071229121557E-2</v>
      </c>
    </row>
    <row r="139" spans="2:17" s="55" customFormat="1">
      <c r="B139" s="494"/>
      <c r="C139" s="220" t="s">
        <v>146</v>
      </c>
      <c r="D139" s="99">
        <f>'Form Data'!D138</f>
        <v>2507068.3847928168</v>
      </c>
      <c r="E139" s="98">
        <f>'Form Data'!E138</f>
        <v>-200233.52389796264</v>
      </c>
      <c r="F139" s="96">
        <f>'Form Data'!F138</f>
        <v>-7.3960544723581753E-2</v>
      </c>
      <c r="G139" s="203">
        <f>'Form Data'!G138</f>
        <v>8.4085047782141403E-2</v>
      </c>
      <c r="H139" s="97">
        <f>'Form Data'!H138</f>
        <v>-7.4462117129111133E-3</v>
      </c>
      <c r="I139" s="238">
        <f>'Form Data'!I138</f>
        <v>8.0447364316719518</v>
      </c>
      <c r="J139" s="239">
        <f>'Form Data'!J138</f>
        <v>0.15605620989656632</v>
      </c>
      <c r="K139" s="96">
        <f>'Form Data'!K138</f>
        <v>1.9782296342270179E-2</v>
      </c>
      <c r="L139" s="202">
        <f>'Form Data'!L138</f>
        <v>20168704.371835727</v>
      </c>
      <c r="M139" s="201">
        <f>'Form Data'!M138</f>
        <v>-1188334.6496279761</v>
      </c>
      <c r="N139" s="96">
        <f>'Form Data'!N138</f>
        <v>-5.5641357794669312E-2</v>
      </c>
      <c r="O139" s="200">
        <f>'Form Data'!O138</f>
        <v>3986402.6677418374</v>
      </c>
      <c r="P139" s="199">
        <f>'Form Data'!P138</f>
        <v>-289240.99156349385</v>
      </c>
      <c r="Q139" s="96">
        <f>'Form Data'!Q138</f>
        <v>-6.7648526072560305E-2</v>
      </c>
    </row>
    <row r="140" spans="2:17" s="55" customFormat="1">
      <c r="B140" s="494"/>
      <c r="C140" s="220" t="s">
        <v>145</v>
      </c>
      <c r="D140" s="99">
        <f>'Form Data'!D139</f>
        <v>31128265.010194648</v>
      </c>
      <c r="E140" s="98">
        <f>'Form Data'!E139</f>
        <v>501848.26078013331</v>
      </c>
      <c r="F140" s="96">
        <f>'Form Data'!F139</f>
        <v>1.6386123942812445E-2</v>
      </c>
      <c r="G140" s="203">
        <f>'Form Data'!G139</f>
        <v>1.0440168551579736</v>
      </c>
      <c r="H140" s="97">
        <f>'Form Data'!H139</f>
        <v>8.5673214744861337E-3</v>
      </c>
      <c r="I140" s="238">
        <f>'Form Data'!I139</f>
        <v>12.856044487692067</v>
      </c>
      <c r="J140" s="239">
        <f>'Form Data'!J139</f>
        <v>-0.12797535012057359</v>
      </c>
      <c r="K140" s="96">
        <f>'Form Data'!K139</f>
        <v>-9.8563735822305258E-3</v>
      </c>
      <c r="L140" s="202">
        <f>'Form Data'!L139</f>
        <v>400186359.79573077</v>
      </c>
      <c r="M140" s="201">
        <f>'Form Data'!M139</f>
        <v>2532357.1602153778</v>
      </c>
      <c r="N140" s="96">
        <f>'Form Data'!N139</f>
        <v>6.3682426014368678E-3</v>
      </c>
      <c r="O140" s="200">
        <f>'Form Data'!O139</f>
        <v>90948761.443315402</v>
      </c>
      <c r="P140" s="199">
        <f>'Form Data'!P139</f>
        <v>776682.10229574144</v>
      </c>
      <c r="Q140" s="96">
        <f>'Form Data'!Q139</f>
        <v>8.6133325079310388E-3</v>
      </c>
    </row>
    <row r="141" spans="2:17" s="55" customFormat="1">
      <c r="B141" s="494"/>
      <c r="C141" s="220" t="s">
        <v>144</v>
      </c>
      <c r="D141" s="99">
        <f>'Form Data'!D140</f>
        <v>15578495.63843371</v>
      </c>
      <c r="E141" s="98">
        <f>'Form Data'!E140</f>
        <v>-71271.869947899133</v>
      </c>
      <c r="F141" s="96">
        <f>'Form Data'!F140</f>
        <v>-4.5541807512301871E-3</v>
      </c>
      <c r="G141" s="203">
        <f>'Form Data'!G140</f>
        <v>0.52249015546491806</v>
      </c>
      <c r="H141" s="97">
        <f>'Form Data'!H140</f>
        <v>-6.6133502241212394E-3</v>
      </c>
      <c r="I141" s="238">
        <f>'Form Data'!I140</f>
        <v>7.399440788916869</v>
      </c>
      <c r="J141" s="239">
        <f>'Form Data'!J140</f>
        <v>5.9076806598095111E-2</v>
      </c>
      <c r="K141" s="96">
        <f>'Form Data'!K140</f>
        <v>8.0482121513861405E-3</v>
      </c>
      <c r="L141" s="202">
        <f>'Form Data'!L140</f>
        <v>115272156.05698994</v>
      </c>
      <c r="M141" s="201">
        <f>'Form Data'!M140</f>
        <v>397166.30680295825</v>
      </c>
      <c r="N141" s="96">
        <f>'Form Data'!N140</f>
        <v>3.4573783872943655E-3</v>
      </c>
      <c r="O141" s="200">
        <f>'Form Data'!O140</f>
        <v>31651069.411137726</v>
      </c>
      <c r="P141" s="199">
        <f>'Form Data'!P140</f>
        <v>-246522.2474332042</v>
      </c>
      <c r="Q141" s="96">
        <f>'Form Data'!Q140</f>
        <v>-7.728553618466155E-3</v>
      </c>
    </row>
    <row r="142" spans="2:17" s="55" customFormat="1">
      <c r="B142" s="494"/>
      <c r="C142" s="220" t="s">
        <v>143</v>
      </c>
      <c r="D142" s="99">
        <f>'Form Data'!D141</f>
        <v>4598115.4729438573</v>
      </c>
      <c r="E142" s="98">
        <f>'Form Data'!E141</f>
        <v>148256.45684713311</v>
      </c>
      <c r="F142" s="96">
        <f>'Form Data'!F141</f>
        <v>3.3317113263776836E-2</v>
      </c>
      <c r="G142" s="203">
        <f>'Form Data'!G141</f>
        <v>0.15421707744212135</v>
      </c>
      <c r="H142" s="97">
        <f>'Form Data'!H141</f>
        <v>3.771647247852894E-3</v>
      </c>
      <c r="I142" s="238">
        <f>'Form Data'!I141</f>
        <v>8.0938303317610742</v>
      </c>
      <c r="J142" s="239">
        <f>'Form Data'!J141</f>
        <v>-8.4863899667499965E-3</v>
      </c>
      <c r="K142" s="96">
        <f>'Form Data'!K141</f>
        <v>-1.0474028920632306E-3</v>
      </c>
      <c r="L142" s="202">
        <f>'Form Data'!L141</f>
        <v>37216366.483852908</v>
      </c>
      <c r="M142" s="201">
        <f>'Form Data'!M141</f>
        <v>1162199.3684010953</v>
      </c>
      <c r="N142" s="96">
        <f>'Form Data'!N141</f>
        <v>3.2234813930925865E-2</v>
      </c>
      <c r="O142" s="200">
        <f>'Form Data'!O141</f>
        <v>7100989.04171101</v>
      </c>
      <c r="P142" s="199">
        <f>'Form Data'!P141</f>
        <v>252170.52616041992</v>
      </c>
      <c r="Q142" s="96">
        <f>'Form Data'!Q141</f>
        <v>3.6819566117550634E-2</v>
      </c>
    </row>
    <row r="143" spans="2:17" s="55" customFormat="1">
      <c r="B143" s="494"/>
      <c r="C143" s="220" t="s">
        <v>142</v>
      </c>
      <c r="D143" s="99">
        <f>'Form Data'!D142</f>
        <v>61258711.932058878</v>
      </c>
      <c r="E143" s="98">
        <f>'Form Data'!E142</f>
        <v>-433515.21125723422</v>
      </c>
      <c r="F143" s="96">
        <f>'Form Data'!F142</f>
        <v>-7.0270637214983785E-3</v>
      </c>
      <c r="G143" s="203">
        <f>'Form Data'!G142</f>
        <v>2.0545676979231176</v>
      </c>
      <c r="H143" s="97">
        <f>'Form Data'!H142</f>
        <v>-3.1186843657840857E-2</v>
      </c>
      <c r="I143" s="238">
        <f>'Form Data'!I142</f>
        <v>9.2433690241879063</v>
      </c>
      <c r="J143" s="239">
        <f>'Form Data'!J142</f>
        <v>0.12917664619780034</v>
      </c>
      <c r="K143" s="96">
        <f>'Form Data'!K142</f>
        <v>1.4173131402157963E-2</v>
      </c>
      <c r="L143" s="202">
        <f>'Form Data'!L142</f>
        <v>566236880.33444309</v>
      </c>
      <c r="M143" s="201">
        <f>'Form Data'!M142</f>
        <v>3962053.9235970974</v>
      </c>
      <c r="N143" s="96">
        <f>'Form Data'!N142</f>
        <v>7.0464721831634738E-3</v>
      </c>
      <c r="O143" s="200">
        <f>'Form Data'!O142</f>
        <v>126477507.44545802</v>
      </c>
      <c r="P143" s="199">
        <f>'Form Data'!P142</f>
        <v>-1058044.5013555735</v>
      </c>
      <c r="Q143" s="96">
        <f>'Form Data'!Q142</f>
        <v>-8.2960749783465241E-3</v>
      </c>
    </row>
    <row r="144" spans="2:17" s="55" customFormat="1">
      <c r="B144" s="494"/>
      <c r="C144" s="220" t="s">
        <v>141</v>
      </c>
      <c r="D144" s="99">
        <f>'Form Data'!D143</f>
        <v>50531594.503911771</v>
      </c>
      <c r="E144" s="98">
        <f>'Form Data'!E143</f>
        <v>-27121.529846943915</v>
      </c>
      <c r="F144" s="96">
        <f>'Form Data'!F143</f>
        <v>-5.3643628585889162E-4</v>
      </c>
      <c r="G144" s="203">
        <f>'Form Data'!G143</f>
        <v>1.6947888474611141</v>
      </c>
      <c r="H144" s="97">
        <f>'Form Data'!H143</f>
        <v>-1.4552449926936273E-2</v>
      </c>
      <c r="I144" s="238">
        <f>'Form Data'!I143</f>
        <v>4.8420053142734059</v>
      </c>
      <c r="J144" s="239">
        <f>'Form Data'!J143</f>
        <v>-4.0757611765330104E-2</v>
      </c>
      <c r="K144" s="96">
        <f>'Form Data'!K143</f>
        <v>-8.3472436369946262E-3</v>
      </c>
      <c r="L144" s="202">
        <f>'Form Data'!L143</f>
        <v>244674249.12664962</v>
      </c>
      <c r="M144" s="201">
        <f>'Form Data'!M143</f>
        <v>-2191975.1111076176</v>
      </c>
      <c r="N144" s="96">
        <f>'Form Data'!N143</f>
        <v>-8.8792021584796592E-3</v>
      </c>
      <c r="O144" s="200">
        <f>'Form Data'!O143</f>
        <v>29609988.8516188</v>
      </c>
      <c r="P144" s="199">
        <f>'Form Data'!P143</f>
        <v>-133682.99489795789</v>
      </c>
      <c r="Q144" s="96">
        <f>'Form Data'!Q143</f>
        <v>-4.4945020772078391E-3</v>
      </c>
    </row>
    <row r="145" spans="2:17" s="55" customFormat="1">
      <c r="B145" s="494"/>
      <c r="C145" s="220" t="s">
        <v>140</v>
      </c>
      <c r="D145" s="99">
        <f>'Form Data'!D144</f>
        <v>15894734.97529369</v>
      </c>
      <c r="E145" s="98">
        <f>'Form Data'!E144</f>
        <v>-359795.2161483746</v>
      </c>
      <c r="F145" s="96">
        <f>'Form Data'!F144</f>
        <v>-2.2135073232556739E-2</v>
      </c>
      <c r="G145" s="203">
        <f>'Form Data'!G144</f>
        <v>0.53309656728509724</v>
      </c>
      <c r="H145" s="97">
        <f>'Form Data'!H144</f>
        <v>-1.6453379895537523E-2</v>
      </c>
      <c r="I145" s="238">
        <f>'Form Data'!I144</f>
        <v>11.632304462942015</v>
      </c>
      <c r="J145" s="239">
        <f>'Form Data'!J144</f>
        <v>-1.4218336572607626E-2</v>
      </c>
      <c r="K145" s="96">
        <f>'Form Data'!K144</f>
        <v>-1.2208224563987618E-3</v>
      </c>
      <c r="L145" s="202">
        <f>'Form Data'!L144</f>
        <v>184892396.59038934</v>
      </c>
      <c r="M145" s="201">
        <f>'Form Data'!M144</f>
        <v>-4416359.8796394467</v>
      </c>
      <c r="N145" s="96">
        <f>'Form Data'!N144</f>
        <v>-2.3328872694479093E-2</v>
      </c>
      <c r="O145" s="200">
        <f>'Form Data'!O144</f>
        <v>37673803.578263223</v>
      </c>
      <c r="P145" s="199">
        <f>'Form Data'!P144</f>
        <v>159010.13619713485</v>
      </c>
      <c r="Q145" s="96">
        <f>'Form Data'!Q144</f>
        <v>4.2385982064033862E-3</v>
      </c>
    </row>
    <row r="146" spans="2:17" s="55" customFormat="1">
      <c r="B146" s="494"/>
      <c r="C146" s="220" t="s">
        <v>139</v>
      </c>
      <c r="D146" s="99">
        <f>'Form Data'!D145</f>
        <v>41286478.98063346</v>
      </c>
      <c r="E146" s="98">
        <f>'Form Data'!E145</f>
        <v>2635509.5217502862</v>
      </c>
      <c r="F146" s="96">
        <f>'Form Data'!F145</f>
        <v>6.8187410526764053E-2</v>
      </c>
      <c r="G146" s="203">
        <f>'Form Data'!G145</f>
        <v>1.3847151433525138</v>
      </c>
      <c r="H146" s="97">
        <f>'Form Data'!H145</f>
        <v>7.7963242532109067E-2</v>
      </c>
      <c r="I146" s="238">
        <f>'Form Data'!I145</f>
        <v>13.181778779391296</v>
      </c>
      <c r="J146" s="239">
        <f>'Form Data'!J145</f>
        <v>-3.4810458359020302E-2</v>
      </c>
      <c r="K146" s="96">
        <f>'Form Data'!K145</f>
        <v>-2.6338458230654388E-3</v>
      </c>
      <c r="L146" s="202">
        <f>'Form Data'!L145</f>
        <v>544229232.5026989</v>
      </c>
      <c r="M146" s="201">
        <f>'Form Data'!M145</f>
        <v>33395245.523807347</v>
      </c>
      <c r="N146" s="96">
        <f>'Form Data'!N145</f>
        <v>6.5373969577296923E-2</v>
      </c>
      <c r="O146" s="200">
        <f>'Form Data'!O145</f>
        <v>97057393.824988395</v>
      </c>
      <c r="P146" s="199">
        <f>'Form Data'!P145</f>
        <v>7483450.8905011117</v>
      </c>
      <c r="Q146" s="96">
        <f>'Form Data'!Q145</f>
        <v>8.3544953424394511E-2</v>
      </c>
    </row>
    <row r="147" spans="2:17" s="55" customFormat="1">
      <c r="B147" s="494"/>
      <c r="C147" s="220" t="s">
        <v>138</v>
      </c>
      <c r="D147" s="99">
        <f>'Form Data'!D146</f>
        <v>56350587.150783189</v>
      </c>
      <c r="E147" s="98">
        <f>'Form Data'!E146</f>
        <v>1673416.4305741936</v>
      </c>
      <c r="F147" s="96">
        <f>'Form Data'!F146</f>
        <v>3.0605395424304377E-2</v>
      </c>
      <c r="G147" s="203">
        <f>'Form Data'!G146</f>
        <v>1.8899531587834584</v>
      </c>
      <c r="H147" s="97">
        <f>'Form Data'!H146</f>
        <v>4.1370891109093311E-2</v>
      </c>
      <c r="I147" s="238">
        <f>'Form Data'!I146</f>
        <v>9.4469930133212934</v>
      </c>
      <c r="J147" s="239">
        <f>'Form Data'!J146</f>
        <v>0.11392871168846419</v>
      </c>
      <c r="K147" s="96">
        <f>'Form Data'!K146</f>
        <v>1.2206999545533212E-2</v>
      </c>
      <c r="L147" s="202">
        <f>'Form Data'!L146</f>
        <v>532343603.11000144</v>
      </c>
      <c r="M147" s="201">
        <f>'Form Data'!M146</f>
        <v>22038052.946935058</v>
      </c>
      <c r="N147" s="96">
        <f>'Form Data'!N146</f>
        <v>4.3185995017872868E-2</v>
      </c>
      <c r="O147" s="200">
        <f>'Form Data'!O146</f>
        <v>95818640.216635689</v>
      </c>
      <c r="P147" s="199">
        <f>'Form Data'!P146</f>
        <v>4063844.8538978994</v>
      </c>
      <c r="Q147" s="96">
        <f>'Form Data'!Q146</f>
        <v>4.4290272108745317E-2</v>
      </c>
    </row>
    <row r="148" spans="2:17" s="55" customFormat="1">
      <c r="B148" s="494"/>
      <c r="C148" s="220" t="s">
        <v>137</v>
      </c>
      <c r="D148" s="99">
        <f>'Form Data'!D147</f>
        <v>8394713.4854151867</v>
      </c>
      <c r="E148" s="98">
        <f>'Form Data'!E147</f>
        <v>533959.27828529384</v>
      </c>
      <c r="F148" s="96">
        <f>'Form Data'!F147</f>
        <v>6.792723245321422E-2</v>
      </c>
      <c r="G148" s="203">
        <f>'Form Data'!G147</f>
        <v>0.28155190692848037</v>
      </c>
      <c r="H148" s="97">
        <f>'Form Data'!H147</f>
        <v>1.5787408757836185E-2</v>
      </c>
      <c r="I148" s="238">
        <f>'Form Data'!I147</f>
        <v>11.781635897440315</v>
      </c>
      <c r="J148" s="239">
        <f>'Form Data'!J147</f>
        <v>-0.20445557229646028</v>
      </c>
      <c r="K148" s="96">
        <f>'Form Data'!K147</f>
        <v>-1.7057735026691757E-2</v>
      </c>
      <c r="L148" s="202">
        <f>'Form Data'!L147</f>
        <v>98903457.748493865</v>
      </c>
      <c r="M148" s="201">
        <f>'Form Data'!M147</f>
        <v>4683738.8007167876</v>
      </c>
      <c r="N148" s="96">
        <f>'Form Data'!N147</f>
        <v>4.9710812694239E-2</v>
      </c>
      <c r="O148" s="200">
        <f>'Form Data'!O147</f>
        <v>22837201.068748012</v>
      </c>
      <c r="P148" s="199">
        <f>'Form Data'!P147</f>
        <v>1203654.4777628034</v>
      </c>
      <c r="Q148" s="96">
        <f>'Form Data'!Q147</f>
        <v>5.5638333395799808E-2</v>
      </c>
    </row>
    <row r="149" spans="2:17" s="55" customFormat="1">
      <c r="B149" s="494"/>
      <c r="C149" s="220" t="s">
        <v>136</v>
      </c>
      <c r="D149" s="99">
        <f>'Form Data'!D148</f>
        <v>540707331.34606051</v>
      </c>
      <c r="E149" s="98">
        <f>'Form Data'!E148</f>
        <v>3320933.1786109209</v>
      </c>
      <c r="F149" s="96">
        <f>'Form Data'!F148</f>
        <v>6.1797864440478788E-3</v>
      </c>
      <c r="G149" s="203">
        <f>'Form Data'!G148</f>
        <v>18.134886973234636</v>
      </c>
      <c r="H149" s="97">
        <f>'Form Data'!H148</f>
        <v>-3.3627480908027252E-2</v>
      </c>
      <c r="I149" s="238">
        <f>'Form Data'!I148</f>
        <v>5.2046285817369577</v>
      </c>
      <c r="J149" s="239">
        <f>'Form Data'!J148</f>
        <v>-4.0577250413651456E-2</v>
      </c>
      <c r="K149" s="96">
        <f>'Form Data'!K148</f>
        <v>-7.7360644581252217E-3</v>
      </c>
      <c r="L149" s="202">
        <f>'Form Data'!L148</f>
        <v>2814180831.0784221</v>
      </c>
      <c r="M149" s="201">
        <f>'Form Data'!M148</f>
        <v>-4521438.7078938484</v>
      </c>
      <c r="N149" s="96">
        <f>'Form Data'!N148</f>
        <v>-1.6040852403459468E-3</v>
      </c>
      <c r="O149" s="200">
        <f>'Form Data'!O148</f>
        <v>765490245.31677735</v>
      </c>
      <c r="P149" s="199">
        <f>'Form Data'!P148</f>
        <v>4368901.5207163095</v>
      </c>
      <c r="Q149" s="96">
        <f>'Form Data'!Q148</f>
        <v>5.7400854099381778E-3</v>
      </c>
    </row>
    <row r="150" spans="2:17" s="55" customFormat="1">
      <c r="B150" s="494"/>
      <c r="C150" s="220" t="s">
        <v>135</v>
      </c>
      <c r="D150" s="99">
        <f>'Form Data'!D149</f>
        <v>321192019.66347754</v>
      </c>
      <c r="E150" s="98">
        <f>'Form Data'!E149</f>
        <v>-4223132.1656890512</v>
      </c>
      <c r="F150" s="96">
        <f>'Form Data'!F149</f>
        <v>-1.2977675261740951E-2</v>
      </c>
      <c r="G150" s="203">
        <f>'Form Data'!G149</f>
        <v>10.772520799378951</v>
      </c>
      <c r="H150" s="97">
        <f>'Form Data'!H149</f>
        <v>-0.22945079827761461</v>
      </c>
      <c r="I150" s="238">
        <f>'Form Data'!I149</f>
        <v>5.0808457978826409</v>
      </c>
      <c r="J150" s="239">
        <f>'Form Data'!J149</f>
        <v>-6.5390327590206354E-2</v>
      </c>
      <c r="K150" s="96">
        <f>'Form Data'!K149</f>
        <v>-1.2706437480887674E-2</v>
      </c>
      <c r="L150" s="202">
        <f>'Form Data'!L149</f>
        <v>1631927123.4206183</v>
      </c>
      <c r="M150" s="201">
        <f>'Form Data'!M149</f>
        <v>-42736086.69887042</v>
      </c>
      <c r="N150" s="96">
        <f>'Form Data'!N149</f>
        <v>-2.5519212723268198E-2</v>
      </c>
      <c r="O150" s="200">
        <f>'Form Data'!O149</f>
        <v>552146492.76240587</v>
      </c>
      <c r="P150" s="199">
        <f>'Form Data'!P149</f>
        <v>-12135756.356989741</v>
      </c>
      <c r="Q150" s="96">
        <f>'Form Data'!Q149</f>
        <v>-2.1506535737972426E-2</v>
      </c>
    </row>
    <row r="151" spans="2:17" s="55" customFormat="1">
      <c r="B151" s="494"/>
      <c r="C151" s="220" t="s">
        <v>134</v>
      </c>
      <c r="D151" s="99">
        <f>'Form Data'!D150</f>
        <v>596241715.39512539</v>
      </c>
      <c r="E151" s="98">
        <f>'Form Data'!E150</f>
        <v>18268754.784436822</v>
      </c>
      <c r="F151" s="96">
        <f>'Form Data'!F150</f>
        <v>3.1608320854896017E-2</v>
      </c>
      <c r="G151" s="203">
        <f>'Form Data'!G150</f>
        <v>19.997465339521725</v>
      </c>
      <c r="H151" s="97">
        <f>'Form Data'!H150</f>
        <v>0.45675845753093824</v>
      </c>
      <c r="I151" s="238">
        <f>'Form Data'!I150</f>
        <v>6.0859264164856333</v>
      </c>
      <c r="J151" s="239">
        <f>'Form Data'!J150</f>
        <v>-8.6629412091408398E-2</v>
      </c>
      <c r="K151" s="96">
        <f>'Form Data'!K150</f>
        <v>-1.4034609730112245E-2</v>
      </c>
      <c r="L151" s="202">
        <f>'Form Data'!L150</f>
        <v>3628683206.3339024</v>
      </c>
      <c r="M151" s="201">
        <f>'Form Data'!M150</f>
        <v>61112839.556467533</v>
      </c>
      <c r="N151" s="96">
        <f>'Form Data'!N150</f>
        <v>1.7130100677361104E-2</v>
      </c>
      <c r="O151" s="200">
        <f>'Form Data'!O150</f>
        <v>1001822563.5675851</v>
      </c>
      <c r="P151" s="199">
        <f>'Form Data'!P150</f>
        <v>34928943.21337378</v>
      </c>
      <c r="Q151" s="96">
        <f>'Form Data'!Q150</f>
        <v>3.6124908136820601E-2</v>
      </c>
    </row>
    <row r="152" spans="2:17" s="55" customFormat="1">
      <c r="B152" s="494"/>
      <c r="C152" s="220" t="s">
        <v>133</v>
      </c>
      <c r="D152" s="99">
        <f>'Form Data'!D151</f>
        <v>175594387.4040131</v>
      </c>
      <c r="E152" s="98">
        <f>'Form Data'!E151</f>
        <v>-513646.43563863635</v>
      </c>
      <c r="F152" s="96">
        <f>'Form Data'!F151</f>
        <v>-2.9166553304792271E-3</v>
      </c>
      <c r="G152" s="203">
        <f>'Form Data'!G151</f>
        <v>5.8892938639814769</v>
      </c>
      <c r="H152" s="97">
        <f>'Form Data'!H151</f>
        <v>-6.4748458670231379E-2</v>
      </c>
      <c r="I152" s="238">
        <f>'Form Data'!I151</f>
        <v>8.0539110152288984</v>
      </c>
      <c r="J152" s="239">
        <f>'Form Data'!J151</f>
        <v>6.27984900373324E-2</v>
      </c>
      <c r="K152" s="96">
        <f>'Form Data'!K151</f>
        <v>7.8585415784552439E-3</v>
      </c>
      <c r="L152" s="202">
        <f>'Form Data'!L151</f>
        <v>1414221570.9255517</v>
      </c>
      <c r="M152" s="201">
        <f>'Form Data'!M151</f>
        <v>6922455.9226505756</v>
      </c>
      <c r="N152" s="96">
        <f>'Form Data'!N151</f>
        <v>4.9189655907914825E-3</v>
      </c>
      <c r="O152" s="200">
        <f>'Form Data'!O151</f>
        <v>306840310.5842464</v>
      </c>
      <c r="P152" s="199">
        <f>'Form Data'!P151</f>
        <v>-2245760.5543890595</v>
      </c>
      <c r="Q152" s="96">
        <f>'Form Data'!Q151</f>
        <v>-7.2658096371536612E-3</v>
      </c>
    </row>
    <row r="153" spans="2:17" s="55" customFormat="1">
      <c r="B153" s="494"/>
      <c r="C153" s="220" t="s">
        <v>132</v>
      </c>
      <c r="D153" s="99">
        <f>'Form Data'!D152</f>
        <v>24205777.710593924</v>
      </c>
      <c r="E153" s="98">
        <f>'Form Data'!E152</f>
        <v>-440594.48786611855</v>
      </c>
      <c r="F153" s="96">
        <f>'Form Data'!F152</f>
        <v>-1.7876646685293825E-2</v>
      </c>
      <c r="G153" s="203">
        <f>'Form Data'!G152</f>
        <v>0.81184222486511204</v>
      </c>
      <c r="H153" s="97">
        <f>'Form Data'!H152</f>
        <v>-2.1427785423407619E-2</v>
      </c>
      <c r="I153" s="238">
        <f>'Form Data'!I152</f>
        <v>8.3635692617026205</v>
      </c>
      <c r="J153" s="239">
        <f>'Form Data'!J152</f>
        <v>-0.33159838751106996</v>
      </c>
      <c r="K153" s="96">
        <f>'Form Data'!K152</f>
        <v>-3.8135939511305068E-2</v>
      </c>
      <c r="L153" s="202">
        <f>'Form Data'!L152</f>
        <v>202446698.41592976</v>
      </c>
      <c r="M153" s="201">
        <f>'Form Data'!M152</f>
        <v>-11857639.794599712</v>
      </c>
      <c r="N153" s="96">
        <f>'Form Data'!N152</f>
        <v>-5.5330843479943645E-2</v>
      </c>
      <c r="O153" s="200">
        <f>'Form Data'!O152</f>
        <v>46563780.918391988</v>
      </c>
      <c r="P153" s="199">
        <f>'Form Data'!P152</f>
        <v>-658189.99002817273</v>
      </c>
      <c r="Q153" s="96">
        <f>'Form Data'!Q152</f>
        <v>-1.3938215143637953E-2</v>
      </c>
    </row>
    <row r="154" spans="2:17" s="55" customFormat="1">
      <c r="B154" s="499"/>
      <c r="C154" s="216" t="s">
        <v>131</v>
      </c>
      <c r="D154" s="99">
        <f>'Form Data'!D153</f>
        <v>111699561.29351884</v>
      </c>
      <c r="E154" s="98">
        <f>'Form Data'!E153</f>
        <v>3084921.662354961</v>
      </c>
      <c r="F154" s="96">
        <f>'Form Data'!F153</f>
        <v>2.8402448075423439E-2</v>
      </c>
      <c r="G154" s="203">
        <f>'Form Data'!G153</f>
        <v>3.7463130266332709</v>
      </c>
      <c r="H154" s="97">
        <f>'Form Data'!H153</f>
        <v>7.4157094142778934E-2</v>
      </c>
      <c r="I154" s="238">
        <f>'Form Data'!I153</f>
        <v>5.9465600332219513</v>
      </c>
      <c r="J154" s="239">
        <f>'Form Data'!J153</f>
        <v>-0.10147394973421342</v>
      </c>
      <c r="K154" s="96">
        <f>'Form Data'!K153</f>
        <v>-1.6778005880948254E-2</v>
      </c>
      <c r="L154" s="202">
        <f>'Form Data'!L153</f>
        <v>664228146.91646481</v>
      </c>
      <c r="M154" s="201">
        <f>'Form Data'!M153</f>
        <v>7323115.3806482553</v>
      </c>
      <c r="N154" s="96">
        <f>'Form Data'!N153</f>
        <v>1.1147905753632481E-2</v>
      </c>
      <c r="O154" s="200">
        <f>'Form Data'!O153</f>
        <v>127823237.84988424</v>
      </c>
      <c r="P154" s="199">
        <f>'Form Data'!P153</f>
        <v>1364851.6339511275</v>
      </c>
      <c r="Q154" s="96">
        <f>'Form Data'!Q153</f>
        <v>1.0792891438774056E-2</v>
      </c>
    </row>
    <row r="155" spans="2:17" s="55" customFormat="1" ht="15" thickBot="1">
      <c r="B155" s="494"/>
      <c r="C155" s="228" t="s">
        <v>130</v>
      </c>
      <c r="D155" s="94">
        <f>'Form Data'!D154</f>
        <v>74841644.942366242</v>
      </c>
      <c r="E155" s="93">
        <f>'Form Data'!E154</f>
        <v>11369.158212855458</v>
      </c>
      <c r="F155" s="91">
        <f>'Form Data'!F154</f>
        <v>1.5193259805228561E-4</v>
      </c>
      <c r="G155" s="215">
        <f>'Form Data'!G154</f>
        <v>2.5101282953607913</v>
      </c>
      <c r="H155" s="92">
        <f>'Form Data'!H154</f>
        <v>-1.9810965900963318E-2</v>
      </c>
      <c r="I155" s="240">
        <f>'Form Data'!I154</f>
        <v>3.3263699989063196</v>
      </c>
      <c r="J155" s="241">
        <f>'Form Data'!J154</f>
        <v>-1.4759030583558541E-2</v>
      </c>
      <c r="K155" s="91">
        <f>'Form Data'!K154</f>
        <v>-4.4173782135591283E-3</v>
      </c>
      <c r="L155" s="214">
        <f>'Form Data'!L154</f>
        <v>248951002.40508595</v>
      </c>
      <c r="M155" s="213">
        <f>'Form Data'!M154</f>
        <v>-1066604.3020823896</v>
      </c>
      <c r="N155" s="91">
        <f>'Form Data'!N154</f>
        <v>-4.266116759255454E-3</v>
      </c>
      <c r="O155" s="212">
        <f>'Form Data'!O154</f>
        <v>57961537.123844713</v>
      </c>
      <c r="P155" s="211">
        <f>'Form Data'!P154</f>
        <v>288032.77005461603</v>
      </c>
      <c r="Q155" s="91">
        <f>'Form Data'!Q154</f>
        <v>4.9941957452024942E-3</v>
      </c>
    </row>
    <row r="156" spans="2:17" s="55" customFormat="1">
      <c r="B156" s="493" t="s">
        <v>68</v>
      </c>
      <c r="C156" s="210" t="s">
        <v>129</v>
      </c>
      <c r="D156" s="104">
        <f>Package!D52</f>
        <v>1133524589.1379666</v>
      </c>
      <c r="E156" s="103">
        <f>Package!E52</f>
        <v>8430252.2760903835</v>
      </c>
      <c r="F156" s="101">
        <f>Package!F52</f>
        <v>7.4929292592513822E-3</v>
      </c>
      <c r="G156" s="209">
        <f>Package!G52</f>
        <v>38.01749877188719</v>
      </c>
      <c r="H156" s="102">
        <f>Package!H52</f>
        <v>-2.0852759257337539E-2</v>
      </c>
      <c r="I156" s="242">
        <f>Package!I52</f>
        <v>5.4084083338187297</v>
      </c>
      <c r="J156" s="243">
        <f>Package!J52</f>
        <v>-6.9042779441391033E-2</v>
      </c>
      <c r="K156" s="101">
        <f>Package!K52</f>
        <v>-1.2604910206181192E-2</v>
      </c>
      <c r="L156" s="208">
        <f>Package!L52</f>
        <v>6130563834.4822302</v>
      </c>
      <c r="M156" s="207">
        <f>Package!M52</f>
        <v>-32085393.484511375</v>
      </c>
      <c r="N156" s="101">
        <f>Package!N52</f>
        <v>-5.2064286474239893E-3</v>
      </c>
      <c r="O156" s="206">
        <f>Package!O52</f>
        <v>1857168013.9713581</v>
      </c>
      <c r="P156" s="205">
        <f>Package!P52</f>
        <v>7892171.2599887848</v>
      </c>
      <c r="Q156" s="101">
        <f>Package!Q52</f>
        <v>4.2677090554632726E-3</v>
      </c>
    </row>
    <row r="157" spans="2:17" s="55" customFormat="1">
      <c r="B157" s="494"/>
      <c r="C157" s="204" t="s">
        <v>128</v>
      </c>
      <c r="D157" s="99">
        <f>Package!D53</f>
        <v>4292258.7390056094</v>
      </c>
      <c r="E157" s="98">
        <f>Package!E53</f>
        <v>-40064.112859574147</v>
      </c>
      <c r="F157" s="96">
        <f>Package!F53</f>
        <v>-9.2477209638994126E-3</v>
      </c>
      <c r="G157" s="203">
        <f>Package!G53</f>
        <v>0.14395888973424492</v>
      </c>
      <c r="H157" s="97">
        <f>Package!H53</f>
        <v>-2.5127564081617593E-3</v>
      </c>
      <c r="I157" s="238">
        <f>Package!I53</f>
        <v>10.534425195029533</v>
      </c>
      <c r="J157" s="239">
        <f>Package!J53</f>
        <v>0.1149646183137385</v>
      </c>
      <c r="K157" s="96">
        <f>Package!K53</f>
        <v>1.1033643965278599E-2</v>
      </c>
      <c r="L157" s="202">
        <f>Package!L53</f>
        <v>45216478.603766382</v>
      </c>
      <c r="M157" s="201">
        <f>Package!M53</f>
        <v>76011.443152159452</v>
      </c>
      <c r="N157" s="96">
        <f>Package!N53</f>
        <v>1.6838869407731927E-3</v>
      </c>
      <c r="O157" s="200">
        <f>Package!O53</f>
        <v>9897921.0333476383</v>
      </c>
      <c r="P157" s="199">
        <f>Package!P53</f>
        <v>-175869.00724189542</v>
      </c>
      <c r="Q157" s="96">
        <f>Package!Q53</f>
        <v>-1.7458077499459507E-2</v>
      </c>
    </row>
    <row r="158" spans="2:17" s="55" customFormat="1">
      <c r="B158" s="494"/>
      <c r="C158" s="204" t="s">
        <v>127</v>
      </c>
      <c r="D158" s="99">
        <f>Package!D54</f>
        <v>21423827.044287529</v>
      </c>
      <c r="E158" s="98">
        <f>Package!E54</f>
        <v>-434340.7886644043</v>
      </c>
      <c r="F158" s="96">
        <f>Package!F54</f>
        <v>-1.9870868957718439E-2</v>
      </c>
      <c r="G158" s="203">
        <f>Package!G54</f>
        <v>0.71853784748042238</v>
      </c>
      <c r="H158" s="97">
        <f>Package!H54</f>
        <v>-2.046566948302242E-2</v>
      </c>
      <c r="I158" s="238">
        <f>Package!I54</f>
        <v>6.7532257895972299</v>
      </c>
      <c r="J158" s="239">
        <f>Package!J54</f>
        <v>0.10460014291584407</v>
      </c>
      <c r="K158" s="96">
        <f>Package!K54</f>
        <v>1.573259624988128E-2</v>
      </c>
      <c r="L158" s="202">
        <f>Package!L54</f>
        <v>144679941.30735314</v>
      </c>
      <c r="M158" s="201">
        <f>Package!M54</f>
        <v>-646833.93627718091</v>
      </c>
      <c r="N158" s="96">
        <f>Package!N54</f>
        <v>-4.4508930662832671E-3</v>
      </c>
      <c r="O158" s="200">
        <f>Package!O54</f>
        <v>42136733.610669345</v>
      </c>
      <c r="P158" s="199">
        <f>Package!P54</f>
        <v>-614484.21388993412</v>
      </c>
      <c r="Q158" s="96">
        <f>Package!Q54</f>
        <v>-1.4373490280712695E-2</v>
      </c>
    </row>
    <row r="159" spans="2:17" s="55" customFormat="1">
      <c r="B159" s="494"/>
      <c r="C159" s="204" t="s">
        <v>126</v>
      </c>
      <c r="D159" s="99">
        <f>Package!D55</f>
        <v>355344362.3484025</v>
      </c>
      <c r="E159" s="98">
        <f>Package!E55</f>
        <v>2213214.8736206293</v>
      </c>
      <c r="F159" s="96">
        <f>Package!F55</f>
        <v>6.2674020387246685E-3</v>
      </c>
      <c r="G159" s="203">
        <f>Package!G55</f>
        <v>11.917962776132725</v>
      </c>
      <c r="H159" s="97">
        <f>Package!H55</f>
        <v>-2.1059832147683366E-2</v>
      </c>
      <c r="I159" s="238">
        <f>Package!I55</f>
        <v>8.049394663713489</v>
      </c>
      <c r="J159" s="239">
        <f>Package!J55</f>
        <v>7.2425747541373653E-3</v>
      </c>
      <c r="K159" s="96">
        <f>Package!K55</f>
        <v>9.0057669564348524E-4</v>
      </c>
      <c r="L159" s="202">
        <f>Package!L55</f>
        <v>2860307014.0679035</v>
      </c>
      <c r="M159" s="201">
        <f>Package!M55</f>
        <v>20372618.726973534</v>
      </c>
      <c r="N159" s="96">
        <f>Package!N55</f>
        <v>7.1736230105864229E-3</v>
      </c>
      <c r="O159" s="200">
        <f>Package!O55</f>
        <v>623834543.12666035</v>
      </c>
      <c r="P159" s="199">
        <f>Package!P55</f>
        <v>3718834.0712865591</v>
      </c>
      <c r="Q159" s="96">
        <f>Package!Q55</f>
        <v>5.9970002645981712E-3</v>
      </c>
    </row>
    <row r="160" spans="2:17" s="55" customFormat="1">
      <c r="B160" s="494"/>
      <c r="C160" s="204" t="s">
        <v>125</v>
      </c>
      <c r="D160" s="99">
        <f>Package!D56</f>
        <v>373250565.62693518</v>
      </c>
      <c r="E160" s="98">
        <f>Package!E56</f>
        <v>2032700.4788124561</v>
      </c>
      <c r="F160" s="96">
        <f>Package!F56</f>
        <v>5.4757614588440444E-3</v>
      </c>
      <c r="G160" s="203">
        <f>Package!G56</f>
        <v>12.51852236493572</v>
      </c>
      <c r="H160" s="97">
        <f>Package!H56</f>
        <v>-3.1994677511026026E-2</v>
      </c>
      <c r="I160" s="238">
        <f>Package!I56</f>
        <v>6.0595756437559105</v>
      </c>
      <c r="J160" s="239">
        <f>Package!J56</f>
        <v>-4.1195230418671791E-2</v>
      </c>
      <c r="K160" s="96">
        <f>Package!K56</f>
        <v>-6.7524631342994659E-3</v>
      </c>
      <c r="L160" s="202">
        <f>Package!L56</f>
        <v>2261740036.4910936</v>
      </c>
      <c r="M160" s="201">
        <f>Package!M56</f>
        <v>-2975103.1778411865</v>
      </c>
      <c r="N160" s="96">
        <f>Package!N56</f>
        <v>-1.3136765528383844E-3</v>
      </c>
      <c r="O160" s="200">
        <f>Package!O56</f>
        <v>508254059.6656068</v>
      </c>
      <c r="P160" s="199">
        <f>Package!P56</f>
        <v>5137095.43082726</v>
      </c>
      <c r="Q160" s="96">
        <f>Package!Q56</f>
        <v>1.0210539091323571E-2</v>
      </c>
    </row>
    <row r="161" spans="2:17" s="55" customFormat="1">
      <c r="B161" s="494"/>
      <c r="C161" s="204" t="s">
        <v>124</v>
      </c>
      <c r="D161" s="99">
        <f>Package!D57</f>
        <v>546292769.49251759</v>
      </c>
      <c r="E161" s="98">
        <f>Package!E57</f>
        <v>22883571.347704828</v>
      </c>
      <c r="F161" s="96">
        <f>Package!F57</f>
        <v>4.3720231567985511E-2</v>
      </c>
      <c r="G161" s="203">
        <f>Package!G57</f>
        <v>18.322218055337473</v>
      </c>
      <c r="H161" s="97">
        <f>Package!H57</f>
        <v>0.62625921761105019</v>
      </c>
      <c r="I161" s="238">
        <f>Package!I57</f>
        <v>6.7480924739688533</v>
      </c>
      <c r="J161" s="239">
        <f>Package!J57</f>
        <v>-4.7696382990538133E-2</v>
      </c>
      <c r="K161" s="96">
        <f>Package!K57</f>
        <v>-7.0185204388293352E-3</v>
      </c>
      <c r="L161" s="202">
        <f>Package!L57</f>
        <v>3686434126.3960595</v>
      </c>
      <c r="M161" s="201">
        <f>Package!M57</f>
        <v>129455730.01349068</v>
      </c>
      <c r="N161" s="96">
        <f>Package!N57</f>
        <v>3.6394859790305892E-2</v>
      </c>
      <c r="O161" s="200">
        <f>Package!O57</f>
        <v>866463055.26694691</v>
      </c>
      <c r="P161" s="199">
        <f>Package!P57</f>
        <v>37610177.598493814</v>
      </c>
      <c r="Q161" s="96">
        <f>Package!Q57</f>
        <v>4.5376180274948802E-2</v>
      </c>
    </row>
    <row r="162" spans="2:17" s="55" customFormat="1" ht="15" thickBot="1">
      <c r="B162" s="495"/>
      <c r="C162" s="198" t="s">
        <v>123</v>
      </c>
      <c r="D162" s="197">
        <f>Package!D58</f>
        <v>45928909.668818772</v>
      </c>
      <c r="E162" s="139">
        <f>Package!E58</f>
        <v>5436311.9739701971</v>
      </c>
      <c r="F162" s="137">
        <f>Package!F58</f>
        <v>0.13425446336977781</v>
      </c>
      <c r="G162" s="196">
        <f>Package!G58</f>
        <v>1.5404185173047966</v>
      </c>
      <c r="H162" s="138">
        <f>Package!H58</f>
        <v>0.17140294673317413</v>
      </c>
      <c r="I162" s="244">
        <f>Package!I58</f>
        <v>7.3662085829573902</v>
      </c>
      <c r="J162" s="245">
        <f>Package!J58</f>
        <v>-0.42003857301712699</v>
      </c>
      <c r="K162" s="137">
        <f>Package!K58</f>
        <v>-5.394621627118841E-2</v>
      </c>
      <c r="L162" s="195">
        <f>Package!L58</f>
        <v>338321928.60832751</v>
      </c>
      <c r="M162" s="194">
        <f>Package!M58</f>
        <v>23036554.968792498</v>
      </c>
      <c r="N162" s="137">
        <f>Package!N58</f>
        <v>7.3065726782271023E-2</v>
      </c>
      <c r="O162" s="193">
        <f>Package!O58</f>
        <v>73483398.268573716</v>
      </c>
      <c r="P162" s="192">
        <f>Package!P58</f>
        <v>9415869.8566113859</v>
      </c>
      <c r="Q162" s="137">
        <f>Package!Q58</f>
        <v>0.14696789606220095</v>
      </c>
    </row>
    <row r="163" spans="2:17" s="55" customFormat="1">
      <c r="B163" s="493" t="s">
        <v>122</v>
      </c>
      <c r="C163" s="219" t="s">
        <v>12</v>
      </c>
      <c r="D163" s="136">
        <f>'NB &amp; PL'!D17</f>
        <v>1270123398.7703879</v>
      </c>
      <c r="E163" s="119">
        <f>'NB &amp; PL'!E17</f>
        <v>19122408.839150429</v>
      </c>
      <c r="F163" s="117">
        <f>'NB &amp; PL'!F17</f>
        <v>1.5285686416764156E-2</v>
      </c>
      <c r="G163" s="181">
        <f>'NB &amp; PL'!G17</f>
        <v>42.59891246789811</v>
      </c>
      <c r="H163" s="118">
        <f>'NB &amp; PL'!H17</f>
        <v>0.30377875178540847</v>
      </c>
      <c r="I163" s="246">
        <f>'NB &amp; PL'!I17</f>
        <v>7.6347984594361673</v>
      </c>
      <c r="J163" s="247">
        <f>'NB &amp; PL'!J17</f>
        <v>-2.4876444152738486E-2</v>
      </c>
      <c r="K163" s="117">
        <f>'NB &amp; PL'!K17</f>
        <v>-3.2477154012218903E-3</v>
      </c>
      <c r="L163" s="180">
        <f>'NB &amp; PL'!L17</f>
        <v>9697136168.2259865</v>
      </c>
      <c r="M163" s="179">
        <f>'NB &amp; PL'!M17</f>
        <v>114875281.28480911</v>
      </c>
      <c r="N163" s="117">
        <f>'NB &amp; PL'!N17</f>
        <v>1.1988327456348277E-2</v>
      </c>
      <c r="O163" s="178">
        <f>'NB &amp; PL'!O17</f>
        <v>2076968640.6982563</v>
      </c>
      <c r="P163" s="177">
        <f>'NB &amp; PL'!P17</f>
        <v>31230593.712955952</v>
      </c>
      <c r="Q163" s="117">
        <f>'NB &amp; PL'!Q17</f>
        <v>1.5266174356476814E-2</v>
      </c>
    </row>
    <row r="164" spans="2:17" s="55" customFormat="1" ht="15" thickBot="1">
      <c r="B164" s="495"/>
      <c r="C164" s="217" t="s">
        <v>11</v>
      </c>
      <c r="D164" s="134">
        <f>'NB &amp; PL'!D18</f>
        <v>1452326730.328342</v>
      </c>
      <c r="E164" s="113">
        <f>'NB &amp; PL'!E18</f>
        <v>15571188.736232042</v>
      </c>
      <c r="F164" s="111">
        <f>'NB &amp; PL'!F18</f>
        <v>1.0837743990169102E-2</v>
      </c>
      <c r="G164" s="171">
        <f>'NB &amp; PL'!G18</f>
        <v>48.709864978426459</v>
      </c>
      <c r="H164" s="112">
        <f>'NB &amp; PL'!H18</f>
        <v>0.13454950058309123</v>
      </c>
      <c r="I164" s="234">
        <f>'NB &amp; PL'!I18</f>
        <v>4.8501840583769917</v>
      </c>
      <c r="J164" s="235">
        <f>'NB &amp; PL'!J18</f>
        <v>-2.8868004429814853E-2</v>
      </c>
      <c r="K164" s="111">
        <f>'NB &amp; PL'!K18</f>
        <v>-5.9167239984743583E-3</v>
      </c>
      <c r="L164" s="170">
        <f>'NB &amp; PL'!L18</f>
        <v>7044051954.9933043</v>
      </c>
      <c r="M164" s="169">
        <f>'NB &amp; PL'!M18</f>
        <v>34046866.03921032</v>
      </c>
      <c r="N164" s="111">
        <f>'NB &amp; PL'!N18</f>
        <v>4.8568960517388409E-3</v>
      </c>
      <c r="O164" s="168">
        <f>'NB &amp; PL'!O18</f>
        <v>2242968085.3532772</v>
      </c>
      <c r="P164" s="167">
        <f>'NB &amp; PL'!P18</f>
        <v>21835497.405881405</v>
      </c>
      <c r="Q164" s="111">
        <f>'NB &amp; PL'!Q18</f>
        <v>9.8307942192951813E-3</v>
      </c>
    </row>
    <row r="165" spans="2:17" s="55" customFormat="1">
      <c r="B165" s="493" t="s">
        <v>121</v>
      </c>
      <c r="C165" s="120" t="s">
        <v>120</v>
      </c>
      <c r="D165" s="166">
        <f>Sodium!D31</f>
        <v>2967659868.1391163</v>
      </c>
      <c r="E165" s="165">
        <f>Sodium!E31</f>
        <v>24092120.487136841</v>
      </c>
      <c r="F165" s="158">
        <f>Sodium!F31</f>
        <v>8.1846665517906307E-3</v>
      </c>
      <c r="G165" s="164">
        <f>Sodium!G31</f>
        <v>99.532913951305147</v>
      </c>
      <c r="H165" s="163">
        <f>Sodium!H31</f>
        <v>1.3734916746273029E-2</v>
      </c>
      <c r="I165" s="248">
        <f>Sodium!I31</f>
        <v>6.4314795594952061</v>
      </c>
      <c r="J165" s="249">
        <f>Sodium!J31</f>
        <v>-3.8708780998007342E-2</v>
      </c>
      <c r="K165" s="158">
        <f>Sodium!K31</f>
        <v>-5.9826358926449155E-3</v>
      </c>
      <c r="L165" s="162">
        <f>Sodium!L31</f>
        <v>19086443781.470966</v>
      </c>
      <c r="M165" s="161">
        <f>Sodium!M31</f>
        <v>41006061.161258698</v>
      </c>
      <c r="N165" s="158">
        <f>Sodium!N31</f>
        <v>2.1530647792636754E-3</v>
      </c>
      <c r="O165" s="160">
        <f>Sodium!O31</f>
        <v>4746418911.4651318</v>
      </c>
      <c r="P165" s="159">
        <f>Sodium!P31</f>
        <v>30034953.226349831</v>
      </c>
      <c r="Q165" s="158">
        <f>Sodium!Q31</f>
        <v>6.3682163056049505E-3</v>
      </c>
    </row>
    <row r="166" spans="2:17" s="55" customFormat="1">
      <c r="B166" s="494"/>
      <c r="C166" s="100" t="s">
        <v>119</v>
      </c>
      <c r="D166" s="157">
        <f>Sodium!D32</f>
        <v>4552183.1348695075</v>
      </c>
      <c r="E166" s="156">
        <f>Sodium!E32</f>
        <v>-377588.79645140748</v>
      </c>
      <c r="F166" s="149">
        <f>Sodium!F32</f>
        <v>-7.6593562889274255E-2</v>
      </c>
      <c r="G166" s="155">
        <f>Sodium!G32</f>
        <v>0.15267654393886537</v>
      </c>
      <c r="H166" s="154">
        <f>Sodium!H32</f>
        <v>-1.3994277829723373E-2</v>
      </c>
      <c r="I166" s="250">
        <f>Sodium!I32</f>
        <v>10.505767010800373</v>
      </c>
      <c r="J166" s="251">
        <f>Sodium!J32</f>
        <v>-0.12837576530762895</v>
      </c>
      <c r="K166" s="149">
        <f>Sodium!K32</f>
        <v>-1.2072037023619246E-2</v>
      </c>
      <c r="L166" s="153">
        <f>Sodium!L32</f>
        <v>47824175.405433893</v>
      </c>
      <c r="M166" s="152">
        <f>Sodium!M32</f>
        <v>-4599723.1658824086</v>
      </c>
      <c r="N166" s="149">
        <f>Sodium!N32</f>
        <v>-8.7740959585923359E-2</v>
      </c>
      <c r="O166" s="151">
        <f>Sodium!O32</f>
        <v>7956429.4665014958</v>
      </c>
      <c r="P166" s="150">
        <f>Sodium!P32</f>
        <v>-704367.82903356384</v>
      </c>
      <c r="Q166" s="149">
        <f>Sodium!Q32</f>
        <v>-8.1328289417036681E-2</v>
      </c>
    </row>
    <row r="167" spans="2:17" s="55" customFormat="1">
      <c r="B167" s="494"/>
      <c r="C167" s="100" t="s">
        <v>118</v>
      </c>
      <c r="D167" s="157">
        <f>Sodium!D33</f>
        <v>8538832.3874053322</v>
      </c>
      <c r="E167" s="156">
        <f>Sodium!E33</f>
        <v>124172.83590621129</v>
      </c>
      <c r="F167" s="149">
        <f>Sodium!F33</f>
        <v>1.475672725037214E-2</v>
      </c>
      <c r="G167" s="155">
        <f>Sodium!G33</f>
        <v>0.2863855384455371</v>
      </c>
      <c r="H167" s="154">
        <f>Sodium!H33</f>
        <v>1.8940362239578956E-3</v>
      </c>
      <c r="I167" s="250">
        <f>Sodium!I33</f>
        <v>6.0353601439638505</v>
      </c>
      <c r="J167" s="251">
        <f>Sodium!J33</f>
        <v>-3.8582687198139176E-2</v>
      </c>
      <c r="K167" s="149">
        <f>Sodium!K33</f>
        <v>-6.352165022066569E-3</v>
      </c>
      <c r="L167" s="153">
        <f>Sodium!L33</f>
        <v>51534928.666933835</v>
      </c>
      <c r="M167" s="152">
        <f>Sodium!M33</f>
        <v>424767.60743698478</v>
      </c>
      <c r="N167" s="149">
        <f>Sodium!N33</f>
        <v>8.310825061625551E-3</v>
      </c>
      <c r="O167" s="151">
        <f>Sodium!O33</f>
        <v>20199159.09453484</v>
      </c>
      <c r="P167" s="150">
        <f>Sodium!P33</f>
        <v>105542.53853987902</v>
      </c>
      <c r="Q167" s="149">
        <f>Sodium!Q33</f>
        <v>5.2525406885198201E-3</v>
      </c>
    </row>
    <row r="168" spans="2:17" s="55" customFormat="1" ht="15" thickBot="1">
      <c r="B168" s="495"/>
      <c r="C168" s="297" t="s">
        <v>117</v>
      </c>
      <c r="D168" s="148">
        <f>Sodium!D34</f>
        <v>835558.78014650801</v>
      </c>
      <c r="E168" s="147">
        <f>Sodium!E34</f>
        <v>-41681.378594747395</v>
      </c>
      <c r="F168" s="140">
        <f>Sodium!F34</f>
        <v>-4.7514216237610075E-2</v>
      </c>
      <c r="G168" s="146">
        <f>Sodium!G34</f>
        <v>2.802396631044151E-2</v>
      </c>
      <c r="H168" s="145">
        <f>Sodium!H34</f>
        <v>-1.6346751404695305E-3</v>
      </c>
      <c r="I168" s="254">
        <f>Sodium!I34</f>
        <v>5.4952071667057467</v>
      </c>
      <c r="J168" s="255">
        <f>Sodium!J34</f>
        <v>0.22249511649034748</v>
      </c>
      <c r="K168" s="140">
        <f>Sodium!K34</f>
        <v>4.2197471504490401E-2</v>
      </c>
      <c r="L168" s="144">
        <f>Sodium!L34</f>
        <v>4591568.5968650021</v>
      </c>
      <c r="M168" s="143">
        <f>Sodium!M34</f>
        <v>-33866.159062884748</v>
      </c>
      <c r="N168" s="140">
        <f>Sodium!N34</f>
        <v>-7.3217245188643932E-3</v>
      </c>
      <c r="O168" s="142">
        <f>Sodium!O34</f>
        <v>1083057.6416888603</v>
      </c>
      <c r="P168" s="141">
        <f>Sodium!P34</f>
        <v>-5460.942538670497</v>
      </c>
      <c r="Q168" s="140">
        <f>Sodium!Q34</f>
        <v>-5.0168574223708505E-3</v>
      </c>
    </row>
    <row r="169" spans="2:17" s="55" customFormat="1">
      <c r="B169" s="496"/>
      <c r="C169" s="285" t="s">
        <v>114</v>
      </c>
      <c r="D169" s="286">
        <f>'Flavor Groups'!D87</f>
        <v>16371085.06100117</v>
      </c>
      <c r="E169" s="287">
        <f>'Flavor Groups'!E87</f>
        <v>-461165.72255044803</v>
      </c>
      <c r="F169" s="288">
        <f>'Flavor Groups'!F87</f>
        <v>-2.7397745463791246E-2</v>
      </c>
      <c r="G169" s="289">
        <f>'Flavor Groups'!G87</f>
        <v>0.54907296424367102</v>
      </c>
      <c r="H169" s="290">
        <f>'Flavor Groups'!H87</f>
        <v>-2.0009157483978135E-2</v>
      </c>
      <c r="I169" s="291">
        <f>'Flavor Groups'!I87</f>
        <v>8.5994463193312942</v>
      </c>
      <c r="J169" s="292">
        <f>'Flavor Groups'!J87</f>
        <v>7.3892416615699119E-2</v>
      </c>
      <c r="K169" s="288">
        <f>'Flavor Groups'!K87</f>
        <v>8.6671690143396551E-3</v>
      </c>
      <c r="L169" s="293">
        <f>'Flavor Groups'!L87</f>
        <v>140782267.17128605</v>
      </c>
      <c r="M169" s="294">
        <f>'Flavor Groups'!M87</f>
        <v>-2721994.18791008</v>
      </c>
      <c r="N169" s="288">
        <f>'Flavor Groups'!N87</f>
        <v>-1.896803733999811E-2</v>
      </c>
      <c r="O169" s="295">
        <f>'Flavor Groups'!O87</f>
        <v>34290527.47032126</v>
      </c>
      <c r="P169" s="296">
        <f>'Flavor Groups'!P87</f>
        <v>-1136914.6198439673</v>
      </c>
      <c r="Q169" s="288">
        <f>'Flavor Groups'!Q87</f>
        <v>-3.2091354971393163E-2</v>
      </c>
    </row>
    <row r="170" spans="2:17" s="55" customFormat="1">
      <c r="B170" s="496"/>
      <c r="C170" s="218" t="s">
        <v>113</v>
      </c>
      <c r="D170" s="135">
        <f>'Flavor Groups'!D88</f>
        <v>6561469.5968273161</v>
      </c>
      <c r="E170" s="116">
        <f>'Flavor Groups'!E88</f>
        <v>-122928.00603655726</v>
      </c>
      <c r="F170" s="114">
        <f>'Flavor Groups'!F88</f>
        <v>-1.8390289348420834E-2</v>
      </c>
      <c r="G170" s="176">
        <f>'Flavor Groups'!G88</f>
        <v>0.22006638826323319</v>
      </c>
      <c r="H170" s="115">
        <f>'Flavor Groups'!H88</f>
        <v>-5.9266306873996255E-3</v>
      </c>
      <c r="I170" s="232">
        <f>'Flavor Groups'!I88</f>
        <v>11.819227793924494</v>
      </c>
      <c r="J170" s="233">
        <f>'Flavor Groups'!J88</f>
        <v>0.23885236370437823</v>
      </c>
      <c r="K170" s="114">
        <f>'Flavor Groups'!K88</f>
        <v>2.0625614872646508E-2</v>
      </c>
      <c r="L170" s="175">
        <f>'Flavor Groups'!L88</f>
        <v>77551503.827811956</v>
      </c>
      <c r="M170" s="174">
        <f>'Flavor Groups'!M88</f>
        <v>143670.06178492308</v>
      </c>
      <c r="N170" s="114">
        <f>'Flavor Groups'!N88</f>
        <v>1.8560144987286467E-3</v>
      </c>
      <c r="O170" s="173">
        <f>'Flavor Groups'!O88</f>
        <v>14024027.973758576</v>
      </c>
      <c r="P170" s="172">
        <f>'Flavor Groups'!P88</f>
        <v>-229369.85256305151</v>
      </c>
      <c r="Q170" s="114">
        <f>'Flavor Groups'!Q88</f>
        <v>-1.6092292894503805E-2</v>
      </c>
    </row>
    <row r="171" spans="2:17" s="55" customFormat="1">
      <c r="B171" s="496"/>
      <c r="C171" s="218" t="s">
        <v>112</v>
      </c>
      <c r="D171" s="135">
        <f>'Flavor Groups'!D89</f>
        <v>1804787.8372629599</v>
      </c>
      <c r="E171" s="116">
        <f>'Flavor Groups'!E89</f>
        <v>-304946.73376991577</v>
      </c>
      <c r="F171" s="114">
        <f>'Flavor Groups'!F89</f>
        <v>-0.14454270122739712</v>
      </c>
      <c r="G171" s="176">
        <f>'Flavor Groups'!G89</f>
        <v>6.0531125697803667E-2</v>
      </c>
      <c r="H171" s="115">
        <f>'Flavor Groups'!H89</f>
        <v>-1.0796959975610393E-2</v>
      </c>
      <c r="I171" s="232">
        <f>'Flavor Groups'!I89</f>
        <v>11.050187208519629</v>
      </c>
      <c r="J171" s="233">
        <f>'Flavor Groups'!J89</f>
        <v>2.9849779866962578E-2</v>
      </c>
      <c r="K171" s="114">
        <f>'Flavor Groups'!K89</f>
        <v>2.7086085213102206E-3</v>
      </c>
      <c r="L171" s="175">
        <f>'Flavor Groups'!L89</f>
        <v>19943243.473414965</v>
      </c>
      <c r="M171" s="174">
        <f>'Flavor Groups'!M89</f>
        <v>-3306743.3842611127</v>
      </c>
      <c r="N171" s="114">
        <f>'Flavor Groups'!N89</f>
        <v>-0.14222560229832465</v>
      </c>
      <c r="O171" s="173">
        <f>'Flavor Groups'!O89</f>
        <v>4265594.4233110147</v>
      </c>
      <c r="P171" s="172">
        <f>'Flavor Groups'!P89</f>
        <v>-739863.72589449584</v>
      </c>
      <c r="Q171" s="114">
        <f>'Flavor Groups'!Q89</f>
        <v>-0.14781138985487879</v>
      </c>
    </row>
    <row r="172" spans="2:17" s="55" customFormat="1">
      <c r="B172" s="496"/>
      <c r="C172" s="218" t="s">
        <v>111</v>
      </c>
      <c r="D172" s="135">
        <f>'Flavor Groups'!D90</f>
        <v>1740132.0085295509</v>
      </c>
      <c r="E172" s="116">
        <f>'Flavor Groups'!E90</f>
        <v>-55833.591863804962</v>
      </c>
      <c r="F172" s="114">
        <f>'Flavor Groups'!F90</f>
        <v>-3.1088341475792289E-2</v>
      </c>
      <c r="G172" s="176">
        <f>'Flavor Groups'!G90</f>
        <v>5.8362621447413249E-2</v>
      </c>
      <c r="H172" s="115">
        <f>'Flavor Groups'!H90</f>
        <v>-2.357238752178456E-3</v>
      </c>
      <c r="I172" s="232">
        <f>'Flavor Groups'!I90</f>
        <v>9.0233903893380702</v>
      </c>
      <c r="J172" s="233">
        <f>'Flavor Groups'!J90</f>
        <v>-9.585694344012019E-2</v>
      </c>
      <c r="K172" s="114">
        <f>'Flavor Groups'!K90</f>
        <v>-1.0511497269689389E-2</v>
      </c>
      <c r="L172" s="175">
        <f>'Flavor Groups'!L90</f>
        <v>15701890.441945102</v>
      </c>
      <c r="M172" s="174">
        <f>'Flavor Groups'!M90</f>
        <v>-675964.06920338795</v>
      </c>
      <c r="N172" s="114">
        <f>'Flavor Groups'!N90</f>
        <v>-4.1273053728939628E-2</v>
      </c>
      <c r="O172" s="173">
        <f>'Flavor Groups'!O90</f>
        <v>3965933.1659933669</v>
      </c>
      <c r="P172" s="172">
        <f>'Flavor Groups'!P90</f>
        <v>-59559.797581829131</v>
      </c>
      <c r="Q172" s="114">
        <f>'Flavor Groups'!Q90</f>
        <v>-1.4795653133854138E-2</v>
      </c>
    </row>
    <row r="173" spans="2:17" s="55" customFormat="1">
      <c r="B173" s="496"/>
      <c r="C173" s="218" t="s">
        <v>110</v>
      </c>
      <c r="D173" s="135">
        <f>'Flavor Groups'!D91</f>
        <v>33853681.692029111</v>
      </c>
      <c r="E173" s="116">
        <f>'Flavor Groups'!E91</f>
        <v>-3497014.3694359139</v>
      </c>
      <c r="F173" s="114">
        <f>'Flavor Groups'!F91</f>
        <v>-9.3626484595659462E-2</v>
      </c>
      <c r="G173" s="176">
        <f>'Flavor Groups'!G91</f>
        <v>1.1354251283859231</v>
      </c>
      <c r="H173" s="115">
        <f>'Flavor Groups'!H91</f>
        <v>-0.12736578626905182</v>
      </c>
      <c r="I173" s="232">
        <f>'Flavor Groups'!I91</f>
        <v>6.9229578209295486</v>
      </c>
      <c r="J173" s="233">
        <f>'Flavor Groups'!J91</f>
        <v>8.9803020213397033E-3</v>
      </c>
      <c r="K173" s="114">
        <f>'Flavor Groups'!K91</f>
        <v>1.2988619064468391E-3</v>
      </c>
      <c r="L173" s="175">
        <f>'Flavor Groups'!L91</f>
        <v>234367610.43709239</v>
      </c>
      <c r="M173" s="174">
        <f>'Flavor Groups'!M91</f>
        <v>-23874262.447450161</v>
      </c>
      <c r="N173" s="114">
        <f>'Flavor Groups'!N91</f>
        <v>-9.2449230563488485E-2</v>
      </c>
      <c r="O173" s="173">
        <f>'Flavor Groups'!O91</f>
        <v>56034306.78596732</v>
      </c>
      <c r="P173" s="172">
        <f>'Flavor Groups'!P91</f>
        <v>-6303773.459102124</v>
      </c>
      <c r="Q173" s="114">
        <f>'Flavor Groups'!Q91</f>
        <v>-0.10112235465577581</v>
      </c>
    </row>
    <row r="174" spans="2:17" s="55" customFormat="1">
      <c r="B174" s="496"/>
      <c r="C174" s="218" t="s">
        <v>109</v>
      </c>
      <c r="D174" s="135">
        <f>'Flavor Groups'!D92</f>
        <v>115995639.35039183</v>
      </c>
      <c r="E174" s="116">
        <f>'Flavor Groups'!E92</f>
        <v>4674106.9945274889</v>
      </c>
      <c r="F174" s="114">
        <f>'Flavor Groups'!F92</f>
        <v>4.1987447492059786E-2</v>
      </c>
      <c r="G174" s="176">
        <f>'Flavor Groups'!G92</f>
        <v>3.8904000132025769</v>
      </c>
      <c r="H174" s="115">
        <f>'Flavor Groups'!H92</f>
        <v>0.1267266553320554</v>
      </c>
      <c r="I174" s="232">
        <f>'Flavor Groups'!I92</f>
        <v>6.4789778509314919</v>
      </c>
      <c r="J174" s="233">
        <f>'Flavor Groups'!J92</f>
        <v>-0.14895065934491925</v>
      </c>
      <c r="K174" s="114">
        <f>'Flavor Groups'!K92</f>
        <v>-2.2473184361294116E-2</v>
      </c>
      <c r="L174" s="175">
        <f>'Flavor Groups'!L92</f>
        <v>751533178.15582609</v>
      </c>
      <c r="M174" s="174">
        <f>'Flavor Groups'!M92</f>
        <v>13702020.04673481</v>
      </c>
      <c r="N174" s="114">
        <f>'Flavor Groups'!N92</f>
        <v>1.8570671482416458E-2</v>
      </c>
      <c r="O174" s="173">
        <f>'Flavor Groups'!O92</f>
        <v>204357041.35505456</v>
      </c>
      <c r="P174" s="172">
        <f>'Flavor Groups'!P92</f>
        <v>7254991.7769901156</v>
      </c>
      <c r="Q174" s="114">
        <f>'Flavor Groups'!Q92</f>
        <v>3.6808302057339572E-2</v>
      </c>
    </row>
    <row r="175" spans="2:17" s="55" customFormat="1">
      <c r="B175" s="496"/>
      <c r="C175" s="218" t="s">
        <v>108</v>
      </c>
      <c r="D175" s="135">
        <f>'Flavor Groups'!D93</f>
        <v>2681890385.7329316</v>
      </c>
      <c r="E175" s="116">
        <f>'Flavor Groups'!E93</f>
        <v>18659708.533702374</v>
      </c>
      <c r="F175" s="114">
        <f>'Flavor Groups'!F93</f>
        <v>7.0064184426283892E-3</v>
      </c>
      <c r="G175" s="176">
        <f>'Flavor Groups'!G93</f>
        <v>89.948436428252819</v>
      </c>
      <c r="H175" s="115">
        <f>'Flavor Groups'!H93</f>
        <v>-9.2817348201975847E-2</v>
      </c>
      <c r="I175" s="232">
        <f>'Flavor Groups'!I93</f>
        <v>6.2849885790608555</v>
      </c>
      <c r="J175" s="233">
        <f>'Flavor Groups'!J93</f>
        <v>-3.4816143423280543E-2</v>
      </c>
      <c r="K175" s="114">
        <f>'Flavor Groups'!K93</f>
        <v>-5.5090536736703642E-3</v>
      </c>
      <c r="L175" s="175">
        <f>'Flavor Groups'!L93</f>
        <v>16855650444.624588</v>
      </c>
      <c r="M175" s="174">
        <f>'Flavor Groups'!M93</f>
        <v>24552633.796274185</v>
      </c>
      <c r="N175" s="114">
        <f>'Flavor Groups'!N93</f>
        <v>1.4587660336973509E-3</v>
      </c>
      <c r="O175" s="173">
        <f>'Flavor Groups'!O93</f>
        <v>4198350491.5532207</v>
      </c>
      <c r="P175" s="172">
        <f>'Flavor Groups'!P93</f>
        <v>20853784.897640705</v>
      </c>
      <c r="Q175" s="114">
        <f>'Flavor Groups'!Q93</f>
        <v>4.9919332945054136E-3</v>
      </c>
    </row>
    <row r="176" spans="2:17" s="55" customFormat="1">
      <c r="B176" s="496"/>
      <c r="C176" s="218" t="s">
        <v>107</v>
      </c>
      <c r="D176" s="135">
        <f>'Flavor Groups'!D94</f>
        <v>41352400.222306103</v>
      </c>
      <c r="E176" s="116">
        <f>'Flavor Groups'!E94</f>
        <v>1695749.4974579066</v>
      </c>
      <c r="F176" s="114">
        <f>'Flavor Groups'!F94</f>
        <v>4.2760784545916738E-2</v>
      </c>
      <c r="G176" s="176">
        <f>'Flavor Groups'!G94</f>
        <v>1.3869260885303656</v>
      </c>
      <c r="H176" s="115">
        <f>'Flavor Groups'!H94</f>
        <v>4.6173076630011467E-2</v>
      </c>
      <c r="I176" s="232">
        <f>'Flavor Groups'!I94</f>
        <v>7.9016210609882886</v>
      </c>
      <c r="J176" s="233">
        <f>'Flavor Groups'!J94</f>
        <v>-0.17448122290371337</v>
      </c>
      <c r="K176" s="114">
        <f>'Flavor Groups'!K94</f>
        <v>-2.1604632627266342E-2</v>
      </c>
      <c r="L176" s="175">
        <f>'Flavor Groups'!L94</f>
        <v>326750996.5189907</v>
      </c>
      <c r="M176" s="174">
        <f>'Flavor Groups'!M94</f>
        <v>6479829.028536737</v>
      </c>
      <c r="N176" s="114">
        <f>'Flavor Groups'!N94</f>
        <v>2.0232320877682116E-2</v>
      </c>
      <c r="O176" s="173">
        <f>'Flavor Groups'!O94</f>
        <v>85561463.826745987</v>
      </c>
      <c r="P176" s="172">
        <f>'Flavor Groups'!P94</f>
        <v>3331416.2464869618</v>
      </c>
      <c r="Q176" s="114">
        <f>'Flavor Groups'!Q94</f>
        <v>4.0513368829507221E-2</v>
      </c>
    </row>
    <row r="177" spans="2:17" s="55" customFormat="1">
      <c r="B177" s="496"/>
      <c r="C177" s="218" t="s">
        <v>106</v>
      </c>
      <c r="D177" s="135">
        <f>'Flavor Groups'!D95</f>
        <v>21372716.184240308</v>
      </c>
      <c r="E177" s="116">
        <f>'Flavor Groups'!E95</f>
        <v>164677.7290137969</v>
      </c>
      <c r="F177" s="114">
        <f>'Flavor Groups'!F95</f>
        <v>7.7648731805846812E-3</v>
      </c>
      <c r="G177" s="176">
        <f>'Flavor Groups'!G95</f>
        <v>0.71682363053471587</v>
      </c>
      <c r="H177" s="115">
        <f>'Flavor Groups'!H95</f>
        <v>-1.9964086139179216E-4</v>
      </c>
      <c r="I177" s="232">
        <f>'Flavor Groups'!I95</f>
        <v>5.3310813879366048</v>
      </c>
      <c r="J177" s="233">
        <f>'Flavor Groups'!J95</f>
        <v>-7.1737281127094654E-2</v>
      </c>
      <c r="K177" s="114">
        <f>'Flavor Groups'!K95</f>
        <v>-1.3277751026118858E-2</v>
      </c>
      <c r="L177" s="175">
        <f>'Flavor Groups'!L95</f>
        <v>113939689.45945495</v>
      </c>
      <c r="M177" s="174">
        <f>'Flavor Groups'!M95</f>
        <v>-643496.64066369832</v>
      </c>
      <c r="N177" s="114">
        <f>'Flavor Groups'!N95</f>
        <v>-5.6159778983753709E-3</v>
      </c>
      <c r="O177" s="173">
        <f>'Flavor Groups'!O95</f>
        <v>38972493.505800314</v>
      </c>
      <c r="P177" s="172">
        <f>'Flavor Groups'!P95</f>
        <v>-303668.36967431009</v>
      </c>
      <c r="Q177" s="114">
        <f>'Flavor Groups'!Q95</f>
        <v>-7.7316202799319602E-3</v>
      </c>
    </row>
    <row r="178" spans="2:17" s="55" customFormat="1">
      <c r="B178" s="496"/>
      <c r="C178" s="218" t="s">
        <v>105</v>
      </c>
      <c r="D178" s="135">
        <f>'Flavor Groups'!D96</f>
        <v>3913004.4534422308</v>
      </c>
      <c r="E178" s="116">
        <f>'Flavor Groups'!E96</f>
        <v>843300.27263007406</v>
      </c>
      <c r="F178" s="114">
        <f>'Flavor Groups'!F96</f>
        <v>0.27471711375359975</v>
      </c>
      <c r="G178" s="176">
        <f>'Flavor Groups'!G96</f>
        <v>0.13123900745396402</v>
      </c>
      <c r="H178" s="115">
        <f>'Flavor Groups'!H96</f>
        <v>2.7455277591770438E-2</v>
      </c>
      <c r="I178" s="232">
        <f>'Flavor Groups'!I96</f>
        <v>8.7897388620127277</v>
      </c>
      <c r="J178" s="233">
        <f>'Flavor Groups'!J96</f>
        <v>-0.72774483522091948</v>
      </c>
      <c r="K178" s="114">
        <f>'Flavor Groups'!K96</f>
        <v>-7.6463995985876596E-2</v>
      </c>
      <c r="L178" s="175">
        <f>'Flavor Groups'!L96</f>
        <v>34394287.311650053</v>
      </c>
      <c r="M178" s="174">
        <f>'Flavor Groups'!M96</f>
        <v>5178427.8154403828</v>
      </c>
      <c r="N178" s="114">
        <f>'Flavor Groups'!N96</f>
        <v>0.17724714948441644</v>
      </c>
      <c r="O178" s="173">
        <f>'Flavor Groups'!O96</f>
        <v>7312864.8735412546</v>
      </c>
      <c r="P178" s="172">
        <f>'Flavor Groups'!P96</f>
        <v>1056252.8753678342</v>
      </c>
      <c r="Q178" s="114">
        <f>'Flavor Groups'!Q96</f>
        <v>0.16882186008596997</v>
      </c>
    </row>
    <row r="179" spans="2:17" s="55" customFormat="1">
      <c r="B179" s="496"/>
      <c r="C179" s="218" t="s">
        <v>104</v>
      </c>
      <c r="D179" s="135">
        <f>'Flavor Groups'!D97</f>
        <v>14031247.561273254</v>
      </c>
      <c r="E179" s="116">
        <f>'Flavor Groups'!E97</f>
        <v>-428383.87761277705</v>
      </c>
      <c r="F179" s="114">
        <f>'Flavor Groups'!F97</f>
        <v>-2.9626196174041605E-2</v>
      </c>
      <c r="G179" s="176">
        <f>'Flavor Groups'!G97</f>
        <v>0.47059670521520947</v>
      </c>
      <c r="H179" s="115">
        <f>'Flavor Groups'!H97</f>
        <v>-1.8269450859540848E-2</v>
      </c>
      <c r="I179" s="232">
        <f>'Flavor Groups'!I97</f>
        <v>10.122416807687124</v>
      </c>
      <c r="J179" s="233">
        <f>'Flavor Groups'!J97</f>
        <v>-4.3564003083471192E-2</v>
      </c>
      <c r="K179" s="114">
        <f>'Flavor Groups'!K97</f>
        <v>-4.2852729996614054E-3</v>
      </c>
      <c r="L179" s="175">
        <f>'Flavor Groups'!L97</f>
        <v>142030136.14705136</v>
      </c>
      <c r="M179" s="174">
        <f>'Flavor Groups'!M97</f>
        <v>-4966199.5914792418</v>
      </c>
      <c r="N179" s="114">
        <f>'Flavor Groups'!N97</f>
        <v>-3.3784512835155683E-2</v>
      </c>
      <c r="O179" s="173">
        <f>'Flavor Groups'!O97</f>
        <v>29342585.041446973</v>
      </c>
      <c r="P179" s="172">
        <f>'Flavor Groups'!P97</f>
        <v>-859190.40553878248</v>
      </c>
      <c r="Q179" s="114">
        <f>'Flavor Groups'!Q97</f>
        <v>-2.8448340960846814E-2</v>
      </c>
    </row>
    <row r="180" spans="2:17" s="55" customFormat="1" ht="15" thickBot="1">
      <c r="B180" s="497"/>
      <c r="C180" s="217" t="s">
        <v>103</v>
      </c>
      <c r="D180" s="134">
        <f>'Flavor Groups'!D98</f>
        <v>4732197.749642889</v>
      </c>
      <c r="E180" s="113">
        <f>'Flavor Groups'!E98</f>
        <v>-189497.38507224806</v>
      </c>
      <c r="F180" s="111">
        <f>'Flavor Groups'!F98</f>
        <v>-3.8502463050917105E-2</v>
      </c>
      <c r="G180" s="171">
        <f>'Flavor Groups'!G98</f>
        <v>0.15871408865703804</v>
      </c>
      <c r="H180" s="112">
        <f>'Flavor Groups'!H98</f>
        <v>-7.6836644288007239E-3</v>
      </c>
      <c r="I180" s="234">
        <f>'Flavor Groups'!I98</f>
        <v>10.772611737998924</v>
      </c>
      <c r="J180" s="235">
        <f>'Flavor Groups'!J98</f>
        <v>-2.0442742376033607E-2</v>
      </c>
      <c r="K180" s="111">
        <f>'Flavor Groups'!K98</f>
        <v>-1.8940645961905136E-3</v>
      </c>
      <c r="L180" s="170">
        <f>'Flavor Groups'!L98</f>
        <v>50978129.024335079</v>
      </c>
      <c r="M180" s="169">
        <f>'Flavor Groups'!M98</f>
        <v>-2141994.7004417628</v>
      </c>
      <c r="N180" s="111">
        <f>'Flavor Groups'!N98</f>
        <v>-4.0323601494976775E-2</v>
      </c>
      <c r="O180" s="168">
        <f>'Flavor Groups'!O98</f>
        <v>9142319.4310055599</v>
      </c>
      <c r="P180" s="167">
        <f>'Flavor Groups'!P98</f>
        <v>-334375.56023632921</v>
      </c>
      <c r="Q180" s="111">
        <f>'Flavor Groups'!Q98</f>
        <v>-3.5283984611233166E-2</v>
      </c>
    </row>
    <row r="181" spans="2:17" s="55" customFormat="1">
      <c r="B181" s="502" t="s">
        <v>102</v>
      </c>
      <c r="C181" s="120" t="s">
        <v>101</v>
      </c>
      <c r="D181" s="166">
        <f>'Cheddar Sharpness'!D38</f>
        <v>2981586442.4415398</v>
      </c>
      <c r="E181" s="165">
        <f>'Cheddar Sharpness'!E38</f>
        <v>23797023.147995949</v>
      </c>
      <c r="F181" s="158">
        <f>'Cheddar Sharpness'!F38</f>
        <v>8.0455434023696572E-3</v>
      </c>
      <c r="G181" s="164">
        <f>'Cheddar Sharpness'!G38</f>
        <v>100.00000000000007</v>
      </c>
      <c r="H181" s="163">
        <f>'Cheddar Sharpness'!H38</f>
        <v>5.6843418860808015E-14</v>
      </c>
      <c r="I181" s="248">
        <f>'Cheddar Sharpness'!I38</f>
        <v>6.4363032313849988</v>
      </c>
      <c r="J181" s="249">
        <f>'Cheddar Sharpness'!J38</f>
        <v>-3.934276618274879E-2</v>
      </c>
      <c r="K181" s="158">
        <f>'Cheddar Sharpness'!K38</f>
        <v>-6.0754967454252334E-3</v>
      </c>
      <c r="L181" s="162">
        <f>'Cheddar Sharpness'!L38</f>
        <v>19190394454.140186</v>
      </c>
      <c r="M181" s="161">
        <f>'Cheddar Sharpness'!M38</f>
        <v>36797239.443717957</v>
      </c>
      <c r="N181" s="158">
        <f>'Cheddar Sharpness'!N38</f>
        <v>1.9211659841882652E-3</v>
      </c>
      <c r="O181" s="160">
        <f>'Cheddar Sharpness'!O38</f>
        <v>4775657557.6678581</v>
      </c>
      <c r="P181" s="159">
        <f>'Cheddar Sharpness'!P38</f>
        <v>29430666.99331665</v>
      </c>
      <c r="Q181" s="158">
        <f>'Cheddar Sharpness'!Q38</f>
        <v>6.2008554734588163E-3</v>
      </c>
    </row>
    <row r="182" spans="2:17" s="55" customFormat="1">
      <c r="B182" s="503"/>
      <c r="C182" s="106" t="s">
        <v>100</v>
      </c>
      <c r="D182" s="157">
        <f>'Cheddar Sharpness'!D39</f>
        <v>95699202.662073448</v>
      </c>
      <c r="E182" s="156">
        <f>'Cheddar Sharpness'!E39</f>
        <v>2821424.4450156391</v>
      </c>
      <c r="F182" s="149">
        <f>'Cheddar Sharpness'!F39</f>
        <v>3.0377820175907913E-2</v>
      </c>
      <c r="G182" s="155">
        <f>'Cheddar Sharpness'!G39</f>
        <v>3.2096739272703441</v>
      </c>
      <c r="H182" s="154">
        <f>'Cheddar Sharpness'!H39</f>
        <v>6.9566061199158202E-2</v>
      </c>
      <c r="I182" s="250">
        <f>'Cheddar Sharpness'!I39</f>
        <v>6.4208702677361869</v>
      </c>
      <c r="J182" s="251">
        <f>'Cheddar Sharpness'!J39</f>
        <v>-0.1099708617392734</v>
      </c>
      <c r="K182" s="149">
        <f>'Cheddar Sharpness'!K39</f>
        <v>-1.6838698041963543E-2</v>
      </c>
      <c r="L182" s="153">
        <f>'Cheddar Sharpness'!L39</f>
        <v>614472165.01896715</v>
      </c>
      <c r="M182" s="152">
        <f>'Cheddar Sharpness'!M39</f>
        <v>7902151.0247060061</v>
      </c>
      <c r="N182" s="149">
        <f>'Cheddar Sharpness'!N39</f>
        <v>1.3027599192829156E-2</v>
      </c>
      <c r="O182" s="151">
        <f>'Cheddar Sharpness'!O39</f>
        <v>171513262.78579161</v>
      </c>
      <c r="P182" s="150">
        <f>'Cheddar Sharpness'!P39</f>
        <v>4831389.6546513736</v>
      </c>
      <c r="Q182" s="149">
        <f>'Cheddar Sharpness'!Q39</f>
        <v>2.8985693308415026E-2</v>
      </c>
    </row>
    <row r="183" spans="2:17" s="55" customFormat="1">
      <c r="B183" s="503"/>
      <c r="C183" s="106" t="s">
        <v>99</v>
      </c>
      <c r="D183" s="157">
        <f>'Cheddar Sharpness'!D40</f>
        <v>281897671.93224299</v>
      </c>
      <c r="E183" s="156">
        <f>'Cheddar Sharpness'!E40</f>
        <v>470810.31517744064</v>
      </c>
      <c r="F183" s="149">
        <f>'Cheddar Sharpness'!F40</f>
        <v>1.6729402178320386E-3</v>
      </c>
      <c r="G183" s="155">
        <f>'Cheddar Sharpness'!G40</f>
        <v>9.4546201283838975</v>
      </c>
      <c r="H183" s="154">
        <f>'Cheddar Sharpness'!H40</f>
        <v>-6.0149915126613607E-2</v>
      </c>
      <c r="I183" s="250">
        <f>'Cheddar Sharpness'!I40</f>
        <v>5.7546782526740667</v>
      </c>
      <c r="J183" s="251">
        <f>'Cheddar Sharpness'!J40</f>
        <v>-5.5850470140200947E-2</v>
      </c>
      <c r="K183" s="149">
        <f>'Cheddar Sharpness'!K40</f>
        <v>-9.6119428720679943E-3</v>
      </c>
      <c r="L183" s="153">
        <f>'Cheddar Sharpness'!L40</f>
        <v>1622230402.1479273</v>
      </c>
      <c r="M183" s="152">
        <f>'Cheddar Sharpness'!M40</f>
        <v>-13008460.649508238</v>
      </c>
      <c r="N183" s="149">
        <f>'Cheddar Sharpness'!N40</f>
        <v>-7.9550828600382009E-3</v>
      </c>
      <c r="O183" s="151">
        <f>'Cheddar Sharpness'!O40</f>
        <v>470941237.88083452</v>
      </c>
      <c r="P183" s="150">
        <f>'Cheddar Sharpness'!P40</f>
        <v>455869.27126210928</v>
      </c>
      <c r="Q183" s="149">
        <f>'Cheddar Sharpness'!Q40</f>
        <v>9.6893400236726141E-4</v>
      </c>
    </row>
    <row r="184" spans="2:17" s="55" customFormat="1">
      <c r="B184" s="503"/>
      <c r="C184" s="106" t="s">
        <v>98</v>
      </c>
      <c r="D184" s="157">
        <f>'Cheddar Sharpness'!D41</f>
        <v>67025164.926898636</v>
      </c>
      <c r="E184" s="156">
        <f>'Cheddar Sharpness'!E41</f>
        <v>363738.09052308649</v>
      </c>
      <c r="F184" s="149">
        <f>'Cheddar Sharpness'!F41</f>
        <v>5.4565002248737242E-3</v>
      </c>
      <c r="G184" s="155">
        <f>'Cheddar Sharpness'!G41</f>
        <v>2.2479698717711365</v>
      </c>
      <c r="H184" s="154">
        <f>'Cheddar Sharpness'!H41</f>
        <v>-5.7885060750244577E-3</v>
      </c>
      <c r="I184" s="250">
        <f>'Cheddar Sharpness'!I41</f>
        <v>5.7453548478024823</v>
      </c>
      <c r="J184" s="251">
        <f>'Cheddar Sharpness'!J41</f>
        <v>8.8344012881291789E-3</v>
      </c>
      <c r="K184" s="149">
        <f>'Cheddar Sharpness'!K41</f>
        <v>1.5400278566944136E-3</v>
      </c>
      <c r="L184" s="153">
        <f>'Cheddar Sharpness'!L41</f>
        <v>385083356.23751801</v>
      </c>
      <c r="M184" s="152">
        <f>'Cheddar Sharpness'!M41</f>
        <v>2678718.1968290806</v>
      </c>
      <c r="N184" s="149">
        <f>'Cheddar Sharpness'!N41</f>
        <v>7.0049312439146132E-3</v>
      </c>
      <c r="O184" s="151">
        <f>'Cheddar Sharpness'!O41</f>
        <v>97605930.376496702</v>
      </c>
      <c r="P184" s="150">
        <f>'Cheddar Sharpness'!P41</f>
        <v>810983.71191334724</v>
      </c>
      <c r="Q184" s="149">
        <f>'Cheddar Sharpness'!Q41</f>
        <v>8.3783682915141364E-3</v>
      </c>
    </row>
    <row r="185" spans="2:17" s="55" customFormat="1" ht="15" thickBot="1">
      <c r="B185" s="504"/>
      <c r="C185" s="105" t="s">
        <v>97</v>
      </c>
      <c r="D185" s="148">
        <f>'Cheddar Sharpness'!D42</f>
        <v>151382019.73986912</v>
      </c>
      <c r="E185" s="147">
        <f>'Cheddar Sharpness'!E42</f>
        <v>-5534423.8044963777</v>
      </c>
      <c r="F185" s="140">
        <f>'Cheddar Sharpness'!F42</f>
        <v>-3.5269877901174918E-2</v>
      </c>
      <c r="G185" s="146">
        <f>'Cheddar Sharpness'!G42</f>
        <v>5.0772306173993265</v>
      </c>
      <c r="H185" s="145">
        <f>'Cheddar Sharpness'!H42</f>
        <v>-0.22796259618125347</v>
      </c>
      <c r="I185" s="254">
        <f>'Cheddar Sharpness'!I42</f>
        <v>5.5521290884394778</v>
      </c>
      <c r="J185" s="255">
        <f>'Cheddar Sharpness'!J42</f>
        <v>-4.5939943748039447E-2</v>
      </c>
      <c r="K185" s="140">
        <f>'Cheddar Sharpness'!K42</f>
        <v>-8.206391075904226E-3</v>
      </c>
      <c r="L185" s="144">
        <f>'Cheddar Sharpness'!L42</f>
        <v>840492515.26444662</v>
      </c>
      <c r="M185" s="143">
        <f>'Cheddar Sharpness'!M42</f>
        <v>-37936567.982266784</v>
      </c>
      <c r="N185" s="140">
        <f>'Cheddar Sharpness'!N42</f>
        <v>-4.3186830565822711E-2</v>
      </c>
      <c r="O185" s="142">
        <f>'Cheddar Sharpness'!O42</f>
        <v>227958141.39186537</v>
      </c>
      <c r="P185" s="141">
        <f>'Cheddar Sharpness'!P42</f>
        <v>-7331516.1897646487</v>
      </c>
      <c r="Q185" s="140">
        <f>'Cheddar Sharpness'!Q42</f>
        <v>-3.1159534444139752E-2</v>
      </c>
    </row>
    <row r="186" spans="2:17" s="55" customFormat="1">
      <c r="B186" s="505" t="s">
        <v>69</v>
      </c>
      <c r="C186" s="362" t="s">
        <v>294</v>
      </c>
      <c r="D186" s="317">
        <f>Size!D45</f>
        <v>2451905.2931393241</v>
      </c>
      <c r="E186" s="318">
        <f>Size!E45</f>
        <v>-466703.84979068162</v>
      </c>
      <c r="F186" s="321">
        <f>Size!F45</f>
        <v>-0.15990625223703486</v>
      </c>
      <c r="G186" s="333">
        <f>Size!G45</f>
        <v>8.2234922262777913E-2</v>
      </c>
      <c r="H186" s="334">
        <f>Size!H45</f>
        <v>-1.6440430481810153E-2</v>
      </c>
      <c r="I186" s="332">
        <f>Size!I45</f>
        <v>18.177811961245446</v>
      </c>
      <c r="J186" s="319">
        <f>Size!J45</f>
        <v>-0.18598226224531089</v>
      </c>
      <c r="K186" s="321">
        <f>Size!K45</f>
        <v>-1.0127659893259122E-2</v>
      </c>
      <c r="L186" s="337">
        <f>Size!L45</f>
        <v>44570273.365469024</v>
      </c>
      <c r="M186" s="340">
        <f>Size!M45</f>
        <v>-9026464.3540963233</v>
      </c>
      <c r="N186" s="321">
        <f>Size!N45</f>
        <v>-0.16841443599283165</v>
      </c>
      <c r="O186" s="329">
        <f>Size!O45</f>
        <v>15150485.186195882</v>
      </c>
      <c r="P186" s="320">
        <f>Size!P45</f>
        <v>-3370579.1888202298</v>
      </c>
      <c r="Q186" s="321">
        <f>Size!Q45</f>
        <v>-0.1819862574079141</v>
      </c>
    </row>
    <row r="187" spans="2:17" s="55" customFormat="1">
      <c r="B187" s="499"/>
      <c r="C187" s="362" t="s">
        <v>295</v>
      </c>
      <c r="D187" s="157">
        <f>Size!D46</f>
        <v>369711625.48792708</v>
      </c>
      <c r="E187" s="357">
        <f>Size!E46</f>
        <v>6393981.7992025018</v>
      </c>
      <c r="F187" s="325">
        <f>Size!F46</f>
        <v>1.7598875007239119E-2</v>
      </c>
      <c r="G187" s="313">
        <f>Size!G46</f>
        <v>12.399829172324132</v>
      </c>
      <c r="H187" s="335">
        <f>Size!H46</f>
        <v>0.11641097768126407</v>
      </c>
      <c r="I187" s="315">
        <f>Size!I46</f>
        <v>9.8136068900260067</v>
      </c>
      <c r="J187" s="358">
        <f>Size!J46</f>
        <v>-6.293494062876448E-2</v>
      </c>
      <c r="K187" s="325">
        <f>Size!K46</f>
        <v>-6.3721636285108685E-3</v>
      </c>
      <c r="L187" s="338">
        <f>Size!L46</f>
        <v>3628204555.2110357</v>
      </c>
      <c r="M187" s="359">
        <f>Size!M46</f>
        <v>39882649.504422188</v>
      </c>
      <c r="N187" s="325">
        <f>Size!N46</f>
        <v>1.1114568467504445E-2</v>
      </c>
      <c r="O187" s="360">
        <f>Size!O46</f>
        <v>952000737.06747496</v>
      </c>
      <c r="P187" s="361">
        <f>Size!P46</f>
        <v>17382552.891936302</v>
      </c>
      <c r="Q187" s="325">
        <f>Size!Q46</f>
        <v>1.8598560552585543E-2</v>
      </c>
    </row>
    <row r="188" spans="2:17" s="55" customFormat="1">
      <c r="B188" s="499"/>
      <c r="C188" s="100" t="s">
        <v>96</v>
      </c>
      <c r="D188" s="157">
        <f>Size!D47</f>
        <v>1189323079.9406798</v>
      </c>
      <c r="E188" s="322">
        <f>Size!E47</f>
        <v>13028278.094985723</v>
      </c>
      <c r="F188" s="325">
        <f>Size!F47</f>
        <v>1.1075691293154902E-2</v>
      </c>
      <c r="G188" s="313">
        <f>Size!G47</f>
        <v>39.888935065279419</v>
      </c>
      <c r="H188" s="335">
        <f>Size!H47</f>
        <v>0.11954532533478357</v>
      </c>
      <c r="I188" s="315">
        <f>Size!I47</f>
        <v>6.2118800485966421</v>
      </c>
      <c r="J188" s="323">
        <f>Size!J47</f>
        <v>-1.1087474730137714E-2</v>
      </c>
      <c r="K188" s="325">
        <f>Size!K47</f>
        <v>-1.7817021683909388E-3</v>
      </c>
      <c r="L188" s="338">
        <f>Size!L47</f>
        <v>7387932311.6190186</v>
      </c>
      <c r="M188" s="341">
        <f>Size!M47</f>
        <v>67887961.875154495</v>
      </c>
      <c r="N188" s="325">
        <f>Size!N47</f>
        <v>9.2742555415705873E-3</v>
      </c>
      <c r="O188" s="330">
        <f>Size!O47</f>
        <v>2329917409.1390357</v>
      </c>
      <c r="P188" s="324">
        <f>Size!P47</f>
        <v>24118051.515433311</v>
      </c>
      <c r="Q188" s="325">
        <f>Size!Q47</f>
        <v>1.0459735551444424E-2</v>
      </c>
    </row>
    <row r="189" spans="2:17" s="55" customFormat="1">
      <c r="B189" s="499"/>
      <c r="C189" s="100" t="s">
        <v>95</v>
      </c>
      <c r="D189" s="157">
        <f>Size!D48</f>
        <v>300982702.54646266</v>
      </c>
      <c r="E189" s="322">
        <f>Size!E48</f>
        <v>-273884.90141642094</v>
      </c>
      <c r="F189" s="325">
        <f>Size!F48</f>
        <v>-9.091416182353398E-4</v>
      </c>
      <c r="G189" s="313">
        <f>Size!G48</f>
        <v>10.094716633471016</v>
      </c>
      <c r="H189" s="335">
        <f>Size!H48</f>
        <v>-9.0477264471628516E-2</v>
      </c>
      <c r="I189" s="315">
        <f>Size!I48</f>
        <v>5.3349037735448501</v>
      </c>
      <c r="J189" s="323">
        <f>Size!J48</f>
        <v>-5.5880808857613928E-2</v>
      </c>
      <c r="K189" s="325">
        <f>Size!K48</f>
        <v>-1.0365988104965236E-2</v>
      </c>
      <c r="L189" s="338">
        <f>Size!L48</f>
        <v>1605713755.5868509</v>
      </c>
      <c r="M189" s="341">
        <f>Size!M48</f>
        <v>-18295611.374355316</v>
      </c>
      <c r="N189" s="325">
        <f>Size!N48</f>
        <v>-1.1265705572000162E-2</v>
      </c>
      <c r="O189" s="330">
        <f>Size!O48</f>
        <v>388708173.29138845</v>
      </c>
      <c r="P189" s="324">
        <f>Size!P48</f>
        <v>-895716.33162140846</v>
      </c>
      <c r="Q189" s="325">
        <f>Size!Q48</f>
        <v>-2.2990436067979844E-3</v>
      </c>
    </row>
    <row r="190" spans="2:17" s="55" customFormat="1">
      <c r="B190" s="499"/>
      <c r="C190" s="100" t="s">
        <v>94</v>
      </c>
      <c r="D190" s="157">
        <f>Size!D49</f>
        <v>471263712.81757146</v>
      </c>
      <c r="E190" s="322">
        <f>Size!E49</f>
        <v>13926524.543909311</v>
      </c>
      <c r="F190" s="325">
        <f>Size!F49</f>
        <v>3.0451327600273644E-2</v>
      </c>
      <c r="G190" s="313">
        <f>Size!G49</f>
        <v>15.805804121904538</v>
      </c>
      <c r="H190" s="335">
        <f>Size!H49</f>
        <v>0.34367604441295185</v>
      </c>
      <c r="I190" s="315">
        <f>Size!I49</f>
        <v>5.4438577832881698</v>
      </c>
      <c r="J190" s="323">
        <f>Size!J49</f>
        <v>-3.0595000843511855E-3</v>
      </c>
      <c r="K190" s="325">
        <f>Size!K49</f>
        <v>-5.6169387658790756E-4</v>
      </c>
      <c r="L190" s="338">
        <f>Size!L49</f>
        <v>2565492631.0032172</v>
      </c>
      <c r="M190" s="341">
        <f>Size!M49</f>
        <v>74414795.86641407</v>
      </c>
      <c r="N190" s="325">
        <f>Size!N49</f>
        <v>2.9872529399438623E-2</v>
      </c>
      <c r="O190" s="330">
        <f>Size!O49</f>
        <v>451628008.57446295</v>
      </c>
      <c r="P190" s="324">
        <f>Size!P49</f>
        <v>14231187.086522162</v>
      </c>
      <c r="Q190" s="325">
        <f>Size!Q49</f>
        <v>3.2536100829700522E-2</v>
      </c>
    </row>
    <row r="191" spans="2:17" s="55" customFormat="1" ht="15" thickBot="1">
      <c r="B191" s="506"/>
      <c r="C191" s="95" t="s">
        <v>93</v>
      </c>
      <c r="D191" s="148">
        <f>Size!D50</f>
        <v>392384306.61760044</v>
      </c>
      <c r="E191" s="147">
        <f>Size!E50</f>
        <v>1933527.435233593</v>
      </c>
      <c r="F191" s="328">
        <f>Size!F50</f>
        <v>4.9520388697457439E-3</v>
      </c>
      <c r="G191" s="314">
        <f>Size!G50</f>
        <v>13.160252576688263</v>
      </c>
      <c r="H191" s="336">
        <f>Size!H50</f>
        <v>-4.0510690482550515E-2</v>
      </c>
      <c r="I191" s="316">
        <f>Size!I50</f>
        <v>3.9674855573940895</v>
      </c>
      <c r="J191" s="326">
        <f>Size!J50</f>
        <v>-5.2410659187283937E-2</v>
      </c>
      <c r="K191" s="328">
        <f>Size!K50</f>
        <v>-1.3037814004028033E-2</v>
      </c>
      <c r="L191" s="339">
        <f>Size!L50</f>
        <v>1556779069.4534237</v>
      </c>
      <c r="M191" s="342">
        <f>Size!M50</f>
        <v>-12792540.543021917</v>
      </c>
      <c r="N191" s="328">
        <f>Size!N50</f>
        <v>-8.1503388960067185E-3</v>
      </c>
      <c r="O191" s="331">
        <f>Size!O50</f>
        <v>189492316.19064489</v>
      </c>
      <c r="P191" s="327">
        <f>Size!P50</f>
        <v>451144.73261061311</v>
      </c>
      <c r="Q191" s="328">
        <f>Size!Q50</f>
        <v>2.3864892982360928E-3</v>
      </c>
    </row>
    <row r="192" spans="2:17" s="55" customFormat="1">
      <c r="B192" s="493" t="s">
        <v>92</v>
      </c>
      <c r="C192" s="120" t="s">
        <v>189</v>
      </c>
      <c r="D192" s="129">
        <f>Variety!D346</f>
        <v>464155.0807024588</v>
      </c>
      <c r="E192" s="128">
        <f>Variety!E346</f>
        <v>8230.6335922814906</v>
      </c>
      <c r="F192" s="127">
        <f>Variety!F346</f>
        <v>1.8052626141130134E-2</v>
      </c>
      <c r="G192" s="133">
        <f>Variety!G346</f>
        <v>1.5567386344914258E-2</v>
      </c>
      <c r="H192" s="132">
        <f>Variety!H346</f>
        <v>1.5302167999929964E-4</v>
      </c>
      <c r="I192" s="256">
        <f>Variety!I346</f>
        <v>5.5333332716965904</v>
      </c>
      <c r="J192" s="257">
        <f>Variety!J346</f>
        <v>-2.5583801805879602E-2</v>
      </c>
      <c r="K192" s="127">
        <f>Variety!K346</f>
        <v>-4.602299596773835E-3</v>
      </c>
      <c r="L192" s="131">
        <f>Variety!L346</f>
        <v>2568324.7512779315</v>
      </c>
      <c r="M192" s="130">
        <f>Variety!M346</f>
        <v>33878.558009992819</v>
      </c>
      <c r="N192" s="127">
        <f>Variety!N346</f>
        <v>1.3367242950346281E-2</v>
      </c>
      <c r="O192" s="129">
        <f>Variety!O346</f>
        <v>874118.92431879882</v>
      </c>
      <c r="P192" s="128">
        <f>Variety!P346</f>
        <v>41573.67484885524</v>
      </c>
      <c r="Q192" s="127">
        <f>Variety!Q346</f>
        <v>4.9935633979443089E-2</v>
      </c>
    </row>
    <row r="193" spans="2:17" s="55" customFormat="1">
      <c r="B193" s="494"/>
      <c r="C193" s="120" t="s">
        <v>176</v>
      </c>
      <c r="D193" s="124">
        <f>Variety!D347</f>
        <v>3769265.9036290259</v>
      </c>
      <c r="E193" s="88">
        <f>Variety!E347</f>
        <v>100643.570962606</v>
      </c>
      <c r="F193" s="87">
        <f>Variety!F347</f>
        <v>2.7433614538746064E-2</v>
      </c>
      <c r="G193" s="126">
        <f>Variety!G347</f>
        <v>0.1264181326415772</v>
      </c>
      <c r="H193" s="90">
        <f>Variety!H347</f>
        <v>2.3855592360419176E-3</v>
      </c>
      <c r="I193" s="258">
        <f>Variety!I347</f>
        <v>11.602175400113319</v>
      </c>
      <c r="J193" s="259">
        <f>Variety!J347</f>
        <v>-0.24506006919245493</v>
      </c>
      <c r="K193" s="87">
        <f>Variety!K347</f>
        <v>-2.0685000296260254E-2</v>
      </c>
      <c r="L193" s="125">
        <f>Variety!L347</f>
        <v>43731684.143570587</v>
      </c>
      <c r="M193" s="89">
        <f>Variety!M347</f>
        <v>268651.52051769197</v>
      </c>
      <c r="N193" s="87">
        <f>Variety!N347</f>
        <v>6.1811499176244447E-3</v>
      </c>
      <c r="O193" s="124">
        <f>Variety!O347</f>
        <v>8307795.7931715073</v>
      </c>
      <c r="P193" s="88">
        <f>Variety!P347</f>
        <v>89154.237230286933</v>
      </c>
      <c r="Q193" s="87">
        <f>Variety!Q347</f>
        <v>1.0847806979224897E-2</v>
      </c>
    </row>
    <row r="194" spans="2:17" s="55" customFormat="1">
      <c r="B194" s="494"/>
      <c r="C194" s="120" t="s">
        <v>171</v>
      </c>
      <c r="D194" s="124">
        <f>Variety!D348</f>
        <v>17808110.886675648</v>
      </c>
      <c r="E194" s="88">
        <f>Variety!E348</f>
        <v>-1230725.1987971067</v>
      </c>
      <c r="F194" s="87">
        <f>Variety!F348</f>
        <v>-6.4642880125229382E-2</v>
      </c>
      <c r="G194" s="126">
        <f>Variety!G348</f>
        <v>0.59726964924394688</v>
      </c>
      <c r="H194" s="90">
        <f>Variety!H348</f>
        <v>-4.6414987711043243E-2</v>
      </c>
      <c r="I194" s="258">
        <f>Variety!I348</f>
        <v>9.0143139177935261</v>
      </c>
      <c r="J194" s="259">
        <f>Variety!J348</f>
        <v>-6.4063551684824915E-2</v>
      </c>
      <c r="K194" s="87">
        <f>Variety!K348</f>
        <v>-7.0567182186693153E-3</v>
      </c>
      <c r="L194" s="125">
        <f>Variety!L348</f>
        <v>160527901.81537071</v>
      </c>
      <c r="M194" s="89">
        <f>Variety!M348</f>
        <v>-12313838.748076558</v>
      </c>
      <c r="N194" s="87">
        <f>Variety!N348</f>
        <v>-7.1243431754011738E-2</v>
      </c>
      <c r="O194" s="124">
        <f>Variety!O348</f>
        <v>36967759.572982676</v>
      </c>
      <c r="P194" s="88">
        <f>Variety!P348</f>
        <v>-2453805.1976094097</v>
      </c>
      <c r="Q194" s="87">
        <f>Variety!Q348</f>
        <v>-6.2245251092618033E-2</v>
      </c>
    </row>
    <row r="195" spans="2:17" s="55" customFormat="1">
      <c r="B195" s="494"/>
      <c r="C195" s="120" t="s">
        <v>173</v>
      </c>
      <c r="D195" s="124">
        <f>Variety!D349</f>
        <v>7550015.6194847776</v>
      </c>
      <c r="E195" s="88">
        <f>Variety!E349</f>
        <v>-219908.41426606942</v>
      </c>
      <c r="F195" s="87">
        <f>Variety!F349</f>
        <v>-2.8302517928210813E-2</v>
      </c>
      <c r="G195" s="126">
        <f>Variety!G349</f>
        <v>0.25322142306571133</v>
      </c>
      <c r="H195" s="90">
        <f>Variety!H349</f>
        <v>-9.472194778342713E-3</v>
      </c>
      <c r="I195" s="258">
        <f>Variety!I349</f>
        <v>15.078622523427553</v>
      </c>
      <c r="J195" s="259">
        <f>Variety!J349</f>
        <v>9.9332601931234166E-2</v>
      </c>
      <c r="K195" s="87">
        <f>Variety!K349</f>
        <v>6.6313291519035896E-3</v>
      </c>
      <c r="L195" s="125">
        <f>Variety!L349</f>
        <v>113843835.572193</v>
      </c>
      <c r="M195" s="89">
        <f>Variety!M349</f>
        <v>-2544109.1973630935</v>
      </c>
      <c r="N195" s="87">
        <f>Variety!N349</f>
        <v>-2.1858872088516876E-2</v>
      </c>
      <c r="O195" s="124">
        <f>Variety!O349</f>
        <v>24149748.643609595</v>
      </c>
      <c r="P195" s="88">
        <f>Variety!P349</f>
        <v>-717608.18105813488</v>
      </c>
      <c r="Q195" s="87">
        <f>Variety!Q349</f>
        <v>-2.8857436924952452E-2</v>
      </c>
    </row>
    <row r="196" spans="2:17" s="55" customFormat="1">
      <c r="B196" s="494"/>
      <c r="C196" s="120" t="s">
        <v>169</v>
      </c>
      <c r="D196" s="124">
        <f>Variety!D350</f>
        <v>12702795.94081334</v>
      </c>
      <c r="E196" s="88">
        <f>Variety!E350</f>
        <v>-272946.5035793446</v>
      </c>
      <c r="F196" s="87">
        <f>Variety!F350</f>
        <v>-2.1035135734934013E-2</v>
      </c>
      <c r="G196" s="126">
        <f>Variety!G350</f>
        <v>0.42604151132413176</v>
      </c>
      <c r="H196" s="90">
        <f>Variety!H350</f>
        <v>-1.2655792809571298E-2</v>
      </c>
      <c r="I196" s="258">
        <f>Variety!I350</f>
        <v>14.797265480562592</v>
      </c>
      <c r="J196" s="259">
        <f>Variety!J350</f>
        <v>0.23312856818929895</v>
      </c>
      <c r="K196" s="87">
        <f>Variety!K350</f>
        <v>1.6007029430713419E-2</v>
      </c>
      <c r="L196" s="125">
        <f>Variety!L350</f>
        <v>187966643.88162786</v>
      </c>
      <c r="M196" s="89">
        <f>Variety!M350</f>
        <v>-1013845.6182005107</v>
      </c>
      <c r="N196" s="87">
        <f>Variety!N350</f>
        <v>-5.3648163410087444E-3</v>
      </c>
      <c r="O196" s="124">
        <f>Variety!O350</f>
        <v>27409597.907651015</v>
      </c>
      <c r="P196" s="88">
        <f>Variety!P350</f>
        <v>-240801.1140758507</v>
      </c>
      <c r="Q196" s="87">
        <f>Variety!Q350</f>
        <v>-8.7087753737888664E-3</v>
      </c>
    </row>
    <row r="197" spans="2:17" s="55" customFormat="1">
      <c r="B197" s="494"/>
      <c r="C197" s="120" t="s">
        <v>233</v>
      </c>
      <c r="D197" s="124">
        <f>Variety!D351</f>
        <v>3694011.3901255517</v>
      </c>
      <c r="E197" s="88">
        <f>Variety!E351</f>
        <v>946448.17205595737</v>
      </c>
      <c r="F197" s="87">
        <f>Variety!F351</f>
        <v>0.34446820580198362</v>
      </c>
      <c r="G197" s="126">
        <f>Variety!G351</f>
        <v>0.12389415706829647</v>
      </c>
      <c r="H197" s="90">
        <f>Variety!H351</f>
        <v>3.1001701636975076E-2</v>
      </c>
      <c r="I197" s="258">
        <f>Variety!I351</f>
        <v>13.810499412616609</v>
      </c>
      <c r="J197" s="259">
        <f>Variety!J351</f>
        <v>-1.0063908561791575</v>
      </c>
      <c r="K197" s="87">
        <f>Variety!K351</f>
        <v>-6.7921867404161534E-2</v>
      </c>
      <c r="L197" s="125">
        <f>Variety!L351</f>
        <v>51016142.133527994</v>
      </c>
      <c r="M197" s="89">
        <f>Variety!M351</f>
        <v>10305799.424811438</v>
      </c>
      <c r="N197" s="87">
        <f>Variety!N351</f>
        <v>0.25314941459839019</v>
      </c>
      <c r="O197" s="124">
        <f>Variety!O351</f>
        <v>7539858.9212862151</v>
      </c>
      <c r="P197" s="88">
        <f>Variety!P351</f>
        <v>2023860.2042914145</v>
      </c>
      <c r="Q197" s="87">
        <f>Variety!Q351</f>
        <v>0.36690730149300038</v>
      </c>
    </row>
    <row r="198" spans="2:17" s="55" customFormat="1">
      <c r="B198" s="494"/>
      <c r="C198" s="120" t="s">
        <v>153</v>
      </c>
      <c r="D198" s="124">
        <f>Variety!D352</f>
        <v>611497075.09797525</v>
      </c>
      <c r="E198" s="88">
        <f>Variety!E352</f>
        <v>1393365.517183423</v>
      </c>
      <c r="F198" s="87">
        <f>Variety!F352</f>
        <v>2.2838174810325576E-3</v>
      </c>
      <c r="G198" s="126">
        <f>Variety!G352</f>
        <v>20.50911777681808</v>
      </c>
      <c r="H198" s="90">
        <f>Variety!H352</f>
        <v>-0.11789865650572295</v>
      </c>
      <c r="I198" s="258">
        <f>Variety!I352</f>
        <v>5.9647854830665601</v>
      </c>
      <c r="J198" s="259">
        <f>Variety!J352</f>
        <v>-6.9510381003301092E-2</v>
      </c>
      <c r="K198" s="87">
        <f>Variety!K352</f>
        <v>-1.1519219900566736E-2</v>
      </c>
      <c r="L198" s="125">
        <f>Variety!L352</f>
        <v>3647448876.4820647</v>
      </c>
      <c r="M198" s="89">
        <f>Variety!M352</f>
        <v>-34097414.894987106</v>
      </c>
      <c r="N198" s="87">
        <f>Variety!N352</f>
        <v>-9.2617102153109837E-3</v>
      </c>
      <c r="O198" s="124">
        <f>Variety!O352</f>
        <v>1019623859.7643815</v>
      </c>
      <c r="P198" s="88">
        <f>Variety!P352</f>
        <v>2568549.6302250624</v>
      </c>
      <c r="Q198" s="87">
        <f>Variety!Q352</f>
        <v>2.5254768394909156E-3</v>
      </c>
    </row>
    <row r="199" spans="2:17" s="55" customFormat="1">
      <c r="B199" s="494"/>
      <c r="C199" s="120" t="s">
        <v>234</v>
      </c>
      <c r="D199" s="124">
        <f>Variety!D353</f>
        <v>51332021.251593009</v>
      </c>
      <c r="E199" s="88">
        <f>Variety!E353</f>
        <v>-2608281.1240348071</v>
      </c>
      <c r="F199" s="87">
        <f>Variety!F353</f>
        <v>-4.8354959263508378E-2</v>
      </c>
      <c r="G199" s="126">
        <f>Variety!G353</f>
        <v>1.7216345137912101</v>
      </c>
      <c r="H199" s="90">
        <f>Variety!H353</f>
        <v>-0.10203494772546695</v>
      </c>
      <c r="I199" s="258">
        <f>Variety!I353</f>
        <v>4.9493005601724489</v>
      </c>
      <c r="J199" s="259">
        <f>Variety!J353</f>
        <v>-2.8067008259751169E-2</v>
      </c>
      <c r="K199" s="87">
        <f>Variety!K353</f>
        <v>-5.6389261741004752E-3</v>
      </c>
      <c r="L199" s="125">
        <f>Variety!L353</f>
        <v>254057601.53529331</v>
      </c>
      <c r="M199" s="89">
        <f>Variety!M353</f>
        <v>-14423110.140582949</v>
      </c>
      <c r="N199" s="87">
        <f>Variety!N353</f>
        <v>-5.372121539217041E-2</v>
      </c>
      <c r="O199" s="124">
        <f>Variety!O353</f>
        <v>80799894.990830585</v>
      </c>
      <c r="P199" s="88">
        <f>Variety!P353</f>
        <v>-3649652.3259822428</v>
      </c>
      <c r="Q199" s="87">
        <f>Variety!Q353</f>
        <v>-4.3216955471538018E-2</v>
      </c>
    </row>
    <row r="200" spans="2:17" s="55" customFormat="1">
      <c r="B200" s="494"/>
      <c r="C200" s="120" t="s">
        <v>235</v>
      </c>
      <c r="D200" s="124">
        <f>Variety!D354</f>
        <v>156154634.8368085</v>
      </c>
      <c r="E200" s="88">
        <f>Variety!E354</f>
        <v>1358393.7786705792</v>
      </c>
      <c r="F200" s="87">
        <f>Variety!F354</f>
        <v>8.7753666974406536E-3</v>
      </c>
      <c r="G200" s="126">
        <f>Variety!G354</f>
        <v>5.2373002712253358</v>
      </c>
      <c r="H200" s="90">
        <f>Variety!H354</f>
        <v>3.7890534081315153E-3</v>
      </c>
      <c r="I200" s="258">
        <f>Variety!I354</f>
        <v>4.7938461356041779</v>
      </c>
      <c r="J200" s="259">
        <f>Variety!J354</f>
        <v>-4.78609348926895E-2</v>
      </c>
      <c r="K200" s="87">
        <f>Variety!K354</f>
        <v>-9.8851364189981653E-3</v>
      </c>
      <c r="L200" s="125">
        <f>Variety!L354</f>
        <v>748581292.76911592</v>
      </c>
      <c r="M200" s="89">
        <f>Variety!M354</f>
        <v>-896762.04840791225</v>
      </c>
      <c r="N200" s="87">
        <f>Variety!N354</f>
        <v>-1.1965154184884676E-3</v>
      </c>
      <c r="O200" s="124">
        <f>Variety!O354</f>
        <v>204898392.85060567</v>
      </c>
      <c r="P200" s="88">
        <f>Variety!P354</f>
        <v>823000.59481275082</v>
      </c>
      <c r="Q200" s="87">
        <f>Variety!Q354</f>
        <v>4.0328262301276502E-3</v>
      </c>
    </row>
    <row r="201" spans="2:17" s="55" customFormat="1">
      <c r="B201" s="494"/>
      <c r="C201" s="120" t="s">
        <v>236</v>
      </c>
      <c r="D201" s="124">
        <f>Variety!D355</f>
        <v>7336506.5834877705</v>
      </c>
      <c r="E201" s="88">
        <f>Variety!E355</f>
        <v>-230446.68330517039</v>
      </c>
      <c r="F201" s="87">
        <f>Variety!F355</f>
        <v>-3.0454355297325538E-2</v>
      </c>
      <c r="G201" s="126">
        <f>Variety!G355</f>
        <v>0.24606050252496151</v>
      </c>
      <c r="H201" s="90">
        <f>Variety!H355</f>
        <v>-9.7708699667380106E-3</v>
      </c>
      <c r="I201" s="258">
        <f>Variety!I355</f>
        <v>6.3032968743980042</v>
      </c>
      <c r="J201" s="259">
        <f>Variety!J355</f>
        <v>-0.25940960853559147</v>
      </c>
      <c r="K201" s="87">
        <f>Variety!K355</f>
        <v>-3.9527839498869795E-2</v>
      </c>
      <c r="L201" s="125">
        <f>Variety!L355</f>
        <v>46244179.016698845</v>
      </c>
      <c r="M201" s="89">
        <f>Variety!M355</f>
        <v>-3415514.2433387414</v>
      </c>
      <c r="N201" s="87">
        <f>Variety!N355</f>
        <v>-6.8778399927961142E-2</v>
      </c>
      <c r="O201" s="124">
        <f>Variety!O355</f>
        <v>12857765.973604491</v>
      </c>
      <c r="P201" s="88">
        <f>Variety!P355</f>
        <v>-21181.703969404101</v>
      </c>
      <c r="Q201" s="87">
        <f>Variety!Q355</f>
        <v>-1.6446766071025968E-3</v>
      </c>
    </row>
    <row r="202" spans="2:17" s="55" customFormat="1">
      <c r="B202" s="494"/>
      <c r="C202" s="120" t="s">
        <v>160</v>
      </c>
      <c r="D202" s="124">
        <f>Variety!D356</f>
        <v>34876321.539310746</v>
      </c>
      <c r="E202" s="88">
        <f>Variety!E356</f>
        <v>-2220796.6958188117</v>
      </c>
      <c r="F202" s="87">
        <f>Variety!F356</f>
        <v>-5.9864399216751067E-2</v>
      </c>
      <c r="G202" s="126">
        <f>Variety!G356</f>
        <v>1.1697236425166833</v>
      </c>
      <c r="H202" s="90">
        <f>Variety!H356</f>
        <v>-8.4494051046845042E-2</v>
      </c>
      <c r="I202" s="258">
        <f>Variety!I356</f>
        <v>5.4834910117455733</v>
      </c>
      <c r="J202" s="259">
        <f>Variety!J356</f>
        <v>4.8058875108953458E-2</v>
      </c>
      <c r="K202" s="87">
        <f>Variety!K356</f>
        <v>8.8417763115871979E-3</v>
      </c>
      <c r="L202" s="125">
        <f>Variety!L356</f>
        <v>191243995.683559</v>
      </c>
      <c r="M202" s="89">
        <f>Variety!M356</f>
        <v>-10394872.948272556</v>
      </c>
      <c r="N202" s="87">
        <f>Variety!N356</f>
        <v>-5.155193053206597E-2</v>
      </c>
      <c r="O202" s="124">
        <f>Variety!O356</f>
        <v>35936440.656963326</v>
      </c>
      <c r="P202" s="88">
        <f>Variety!P356</f>
        <v>-2426099.2845979556</v>
      </c>
      <c r="Q202" s="87">
        <f>Variety!Q356</f>
        <v>-6.3241362232367815E-2</v>
      </c>
    </row>
    <row r="203" spans="2:17" s="55" customFormat="1">
      <c r="B203" s="494"/>
      <c r="C203" s="120" t="s">
        <v>155</v>
      </c>
      <c r="D203" s="124">
        <f>Variety!D357</f>
        <v>233961194.51501</v>
      </c>
      <c r="E203" s="88">
        <f>Variety!E357</f>
        <v>-4890672.4710912406</v>
      </c>
      <c r="F203" s="87">
        <f>Variety!F357</f>
        <v>-2.0475755675695966E-2</v>
      </c>
      <c r="G203" s="126">
        <f>Variety!G357</f>
        <v>7.8468694110181731</v>
      </c>
      <c r="H203" s="90">
        <f>Variety!H357</f>
        <v>-0.2284812352475809</v>
      </c>
      <c r="I203" s="258">
        <f>Variety!I357</f>
        <v>4.880564673756572</v>
      </c>
      <c r="J203" s="259">
        <f>Variety!J357</f>
        <v>-8.8923473105423589E-2</v>
      </c>
      <c r="K203" s="87">
        <f>Variety!K357</f>
        <v>-1.7893889768421059E-2</v>
      </c>
      <c r="L203" s="125">
        <f>Variety!L357</f>
        <v>1141862740.9798477</v>
      </c>
      <c r="M203" s="89">
        <f>Variety!M357</f>
        <v>-45108780.863440514</v>
      </c>
      <c r="N203" s="87">
        <f>Variety!N357</f>
        <v>-3.8003254529131045E-2</v>
      </c>
      <c r="O203" s="124">
        <f>Variety!O357</f>
        <v>254080754.41857669</v>
      </c>
      <c r="P203" s="88">
        <f>Variety!P357</f>
        <v>-5265007.6853212714</v>
      </c>
      <c r="Q203" s="87">
        <f>Variety!Q357</f>
        <v>-2.0301113242066501E-2</v>
      </c>
    </row>
    <row r="204" spans="2:17" s="55" customFormat="1">
      <c r="B204" s="494"/>
      <c r="C204" s="120" t="s">
        <v>168</v>
      </c>
      <c r="D204" s="124">
        <f>Variety!D358</f>
        <v>9509454.326324787</v>
      </c>
      <c r="E204" s="88">
        <f>Variety!E358</f>
        <v>-500373.22209402919</v>
      </c>
      <c r="F204" s="87">
        <f>Variety!F358</f>
        <v>-4.9988196067680478E-2</v>
      </c>
      <c r="G204" s="126">
        <f>Variety!G358</f>
        <v>0.31893941396304981</v>
      </c>
      <c r="H204" s="90">
        <f>Variety!H358</f>
        <v>-1.948317566165797E-2</v>
      </c>
      <c r="I204" s="258">
        <f>Variety!I358</f>
        <v>5.809299193511996</v>
      </c>
      <c r="J204" s="259">
        <f>Variety!J358</f>
        <v>-7.3701182769124962E-2</v>
      </c>
      <c r="K204" s="87">
        <f>Variety!K358</f>
        <v>-1.2527822208931155E-2</v>
      </c>
      <c r="L204" s="125">
        <f>Variety!L358</f>
        <v>55243265.348657742</v>
      </c>
      <c r="M204" s="89">
        <f>Variety!M358</f>
        <v>-3644553.885199286</v>
      </c>
      <c r="N204" s="87">
        <f>Variety!N358</f>
        <v>-6.1889775043730645E-2</v>
      </c>
      <c r="O204" s="124">
        <f>Variety!O358</f>
        <v>16605514.287253566</v>
      </c>
      <c r="P204" s="88">
        <f>Variety!P358</f>
        <v>-1128708.8154226355</v>
      </c>
      <c r="Q204" s="87">
        <f>Variety!Q358</f>
        <v>-6.3645799925247729E-2</v>
      </c>
    </row>
    <row r="205" spans="2:17" s="55" customFormat="1">
      <c r="B205" s="494"/>
      <c r="C205" s="120" t="s">
        <v>157</v>
      </c>
      <c r="D205" s="124">
        <f>Variety!D359</f>
        <v>178151288.56164718</v>
      </c>
      <c r="E205" s="88">
        <f>Variety!E359</f>
        <v>8508952.9936560392</v>
      </c>
      <c r="F205" s="87">
        <f>Variety!F359</f>
        <v>5.0158192913146535E-2</v>
      </c>
      <c r="G205" s="126">
        <f>Variety!G359</f>
        <v>5.9750502626971995</v>
      </c>
      <c r="H205" s="90">
        <f>Variety!H359</f>
        <v>0.23960694609660216</v>
      </c>
      <c r="I205" s="258">
        <f>Variety!I359</f>
        <v>5.4782537278488981</v>
      </c>
      <c r="J205" s="259">
        <f>Variety!J359</f>
        <v>-0.18109077536888485</v>
      </c>
      <c r="K205" s="87">
        <f>Variety!K359</f>
        <v>-3.1998542457685776E-2</v>
      </c>
      <c r="L205" s="125">
        <f>Variety!L359</f>
        <v>975957960.68392837</v>
      </c>
      <c r="M205" s="89">
        <f>Variety!M359</f>
        <v>15893541.374191165</v>
      </c>
      <c r="N205" s="87">
        <f>Variety!N359</f>
        <v>1.655466138992864E-2</v>
      </c>
      <c r="O205" s="124">
        <f>Variety!O359</f>
        <v>290306599.29118425</v>
      </c>
      <c r="P205" s="88">
        <f>Variety!P359</f>
        <v>11186819.769756496</v>
      </c>
      <c r="Q205" s="87">
        <f>Variety!Q359</f>
        <v>4.0078921633347357E-2</v>
      </c>
    </row>
    <row r="206" spans="2:17" s="55" customFormat="1">
      <c r="B206" s="494"/>
      <c r="C206" s="120" t="s">
        <v>178</v>
      </c>
      <c r="D206" s="124">
        <f>Variety!D360</f>
        <v>6518947.1379920216</v>
      </c>
      <c r="E206" s="88">
        <f>Variety!E360</f>
        <v>-482703.45890621375</v>
      </c>
      <c r="F206" s="87">
        <f>Variety!F360</f>
        <v>-6.8941380639595706E-2</v>
      </c>
      <c r="G206" s="126">
        <f>Variety!G360</f>
        <v>0.21864021935429243</v>
      </c>
      <c r="H206" s="90">
        <f>Variety!H360</f>
        <v>-1.8078816531992975E-2</v>
      </c>
      <c r="I206" s="258">
        <f>Variety!I360</f>
        <v>8.1958695068833407</v>
      </c>
      <c r="J206" s="259">
        <f>Variety!J360</f>
        <v>0.13738014989104741</v>
      </c>
      <c r="K206" s="87">
        <f>Variety!K360</f>
        <v>1.7047878802724192E-2</v>
      </c>
      <c r="L206" s="125">
        <f>Variety!L360</f>
        <v>53428440.065253235</v>
      </c>
      <c r="M206" s="89">
        <f>Variety!M360</f>
        <v>-2994286.7512299344</v>
      </c>
      <c r="N206" s="87">
        <f>Variety!N360</f>
        <v>-5.3068806138507868E-2</v>
      </c>
      <c r="O206" s="124">
        <f>Variety!O360</f>
        <v>9264437.7515784577</v>
      </c>
      <c r="P206" s="88">
        <f>Variety!P360</f>
        <v>-1127423.822281003</v>
      </c>
      <c r="Q206" s="87">
        <f>Variety!Q360</f>
        <v>-0.10849103543844514</v>
      </c>
    </row>
    <row r="207" spans="2:17" s="55" customFormat="1">
      <c r="B207" s="494"/>
      <c r="C207" s="120" t="s">
        <v>154</v>
      </c>
      <c r="D207" s="124">
        <f>Variety!D361</f>
        <v>297222510.51573128</v>
      </c>
      <c r="E207" s="88">
        <f>Variety!E361</f>
        <v>-3356774.629930079</v>
      </c>
      <c r="F207" s="87">
        <f>Variety!F361</f>
        <v>-1.1167684520586238E-2</v>
      </c>
      <c r="G207" s="126">
        <f>Variety!G361</f>
        <v>9.9686028311942572</v>
      </c>
      <c r="H207" s="90">
        <f>Variety!H361</f>
        <v>-0.19369213088095272</v>
      </c>
      <c r="I207" s="258">
        <f>Variety!I361</f>
        <v>6.2510152036371007</v>
      </c>
      <c r="J207" s="259">
        <f>Variety!J361</f>
        <v>0.17794713112036487</v>
      </c>
      <c r="K207" s="87">
        <f>Variety!K361</f>
        <v>2.9301026926678582E-2</v>
      </c>
      <c r="L207" s="125">
        <f>Variety!L361</f>
        <v>1857942432.0970242</v>
      </c>
      <c r="M207" s="89">
        <f>Variety!M361</f>
        <v>32503972.219004393</v>
      </c>
      <c r="N207" s="87">
        <f>Variety!N361</f>
        <v>1.780611778124604E-2</v>
      </c>
      <c r="O207" s="124">
        <f>Variety!O361</f>
        <v>511667266.76879174</v>
      </c>
      <c r="P207" s="88">
        <f>Variety!P361</f>
        <v>-9760602.449329257</v>
      </c>
      <c r="Q207" s="87">
        <f>Variety!Q361</f>
        <v>-1.8718988810408697E-2</v>
      </c>
    </row>
    <row r="208" spans="2:17" s="55" customFormat="1">
      <c r="B208" s="494"/>
      <c r="C208" s="120" t="s">
        <v>237</v>
      </c>
      <c r="D208" s="124">
        <f>Variety!D362</f>
        <v>1200019.6393625843</v>
      </c>
      <c r="E208" s="88">
        <f>Variety!E362</f>
        <v>160645.30803226167</v>
      </c>
      <c r="F208" s="87">
        <f>Variety!F362</f>
        <v>0.15455962610376139</v>
      </c>
      <c r="G208" s="126">
        <f>Variety!G362</f>
        <v>4.0247689024904533E-2</v>
      </c>
      <c r="H208" s="90">
        <f>Variety!H362</f>
        <v>5.107447987103636E-3</v>
      </c>
      <c r="I208" s="258">
        <f>Variety!I362</f>
        <v>15.854638126441216</v>
      </c>
      <c r="J208" s="259">
        <f>Variety!J362</f>
        <v>-0.14433600111683553</v>
      </c>
      <c r="K208" s="87">
        <f>Variety!K362</f>
        <v>-9.0215785066005208E-3</v>
      </c>
      <c r="L208" s="125">
        <f>Variety!L362</f>
        <v>19025877.126716267</v>
      </c>
      <c r="M208" s="89">
        <f>Variety!M362</f>
        <v>2396954.0909144841</v>
      </c>
      <c r="N208" s="87">
        <f>Variety!N362</f>
        <v>0.14414367579631485</v>
      </c>
      <c r="O208" s="124">
        <f>Variety!O362</f>
        <v>2729392.7758515789</v>
      </c>
      <c r="P208" s="88">
        <f>Variety!P362</f>
        <v>378614.63520042179</v>
      </c>
      <c r="Q208" s="87">
        <f>Variety!Q362</f>
        <v>0.16105928018181542</v>
      </c>
    </row>
    <row r="209" spans="2:17" s="55" customFormat="1">
      <c r="B209" s="494"/>
      <c r="C209" s="120" t="s">
        <v>183</v>
      </c>
      <c r="D209" s="124">
        <f>Variety!D363</f>
        <v>2055128.7473925052</v>
      </c>
      <c r="E209" s="88">
        <f>Variety!E363</f>
        <v>168376.88221860118</v>
      </c>
      <c r="F209" s="87">
        <f>Variety!F363</f>
        <v>8.924166729422138E-2</v>
      </c>
      <c r="G209" s="126">
        <f>Variety!G363</f>
        <v>6.8927357534857098E-2</v>
      </c>
      <c r="H209" s="90">
        <f>Variety!H363</f>
        <v>5.1381015159297078E-3</v>
      </c>
      <c r="I209" s="258">
        <f>Variety!I363</f>
        <v>6.6370017768621592</v>
      </c>
      <c r="J209" s="259">
        <f>Variety!J363</f>
        <v>2.7845749304715284E-2</v>
      </c>
      <c r="K209" s="87">
        <f>Variety!K363</f>
        <v>4.2132080387586616E-3</v>
      </c>
      <c r="L209" s="125">
        <f>Variety!L363</f>
        <v>13639893.148124561</v>
      </c>
      <c r="M209" s="89">
        <f>Variety!M363</f>
        <v>1170055.6859052032</v>
      </c>
      <c r="N209" s="87">
        <f>Variety!N363</f>
        <v>9.3830869043016296E-2</v>
      </c>
      <c r="O209" s="124">
        <f>Variety!O363</f>
        <v>2766847.4616073295</v>
      </c>
      <c r="P209" s="88">
        <f>Variety!P363</f>
        <v>130761.30984076345</v>
      </c>
      <c r="Q209" s="87">
        <f>Variety!Q363</f>
        <v>4.9604338520246809E-2</v>
      </c>
    </row>
    <row r="210" spans="2:17" s="55" customFormat="1">
      <c r="B210" s="494"/>
      <c r="C210" s="120" t="s">
        <v>167</v>
      </c>
      <c r="D210" s="124">
        <f>Variety!D364</f>
        <v>31981903.98086115</v>
      </c>
      <c r="E210" s="88">
        <f>Variety!E364</f>
        <v>1705731.6593423784</v>
      </c>
      <c r="F210" s="87">
        <f>Variety!F364</f>
        <v>5.6339078838246362E-2</v>
      </c>
      <c r="G210" s="126">
        <f>Variety!G364</f>
        <v>1.0726472164487058</v>
      </c>
      <c r="H210" s="90">
        <f>Variety!H364</f>
        <v>4.9039108176071711E-2</v>
      </c>
      <c r="I210" s="258">
        <f>Variety!I364</f>
        <v>11.784605937512662</v>
      </c>
      <c r="J210" s="259">
        <f>Variety!J364</f>
        <v>-0.13311949822989</v>
      </c>
      <c r="K210" s="87">
        <f>Variety!K364</f>
        <v>-1.1169874566051856E-2</v>
      </c>
      <c r="L210" s="125">
        <f>Variety!L364</f>
        <v>376894135.54581612</v>
      </c>
      <c r="M210" s="89">
        <f>Variety!M364</f>
        <v>16071026.572727203</v>
      </c>
      <c r="N210" s="87">
        <f>Variety!N364</f>
        <v>4.453990382840424E-2</v>
      </c>
      <c r="O210" s="124">
        <f>Variety!O364</f>
        <v>78465622.062715471</v>
      </c>
      <c r="P210" s="88">
        <f>Variety!P364</f>
        <v>3829112.4808892608</v>
      </c>
      <c r="Q210" s="87">
        <f>Variety!Q364</f>
        <v>5.1303477377801165E-2</v>
      </c>
    </row>
    <row r="211" spans="2:17" s="55" customFormat="1">
      <c r="B211" s="494"/>
      <c r="C211" s="120" t="s">
        <v>187</v>
      </c>
      <c r="D211" s="124">
        <f>Variety!D365</f>
        <v>1951996.3684672213</v>
      </c>
      <c r="E211" s="88">
        <f>Variety!E365</f>
        <v>-111065.7525460741</v>
      </c>
      <c r="F211" s="87">
        <f>Variety!F365</f>
        <v>-5.3835389353919676E-2</v>
      </c>
      <c r="G211" s="126">
        <f>Variety!G365</f>
        <v>6.5468380882118107E-2</v>
      </c>
      <c r="H211" s="90">
        <f>Variety!H365</f>
        <v>-4.2817543897177707E-3</v>
      </c>
      <c r="I211" s="258">
        <f>Variety!I365</f>
        <v>13.288518524672801</v>
      </c>
      <c r="J211" s="259">
        <f>Variety!J365</f>
        <v>-9.1158984304891888E-2</v>
      </c>
      <c r="K211" s="87">
        <f>Variety!K365</f>
        <v>-6.8132422656468879E-3</v>
      </c>
      <c r="L211" s="125">
        <f>Variety!L365</f>
        <v>25939139.902470704</v>
      </c>
      <c r="M211" s="89">
        <f>Variety!M365</f>
        <v>-1663965.9576747008</v>
      </c>
      <c r="N211" s="87">
        <f>Variety!N365</f>
        <v>-6.0281838069432943E-2</v>
      </c>
      <c r="O211" s="124">
        <f>Variety!O365</f>
        <v>4142147.9940089607</v>
      </c>
      <c r="P211" s="88">
        <f>Variety!P365</f>
        <v>-192070.65964573855</v>
      </c>
      <c r="Q211" s="87">
        <f>Variety!Q365</f>
        <v>-4.4314944628781189E-2</v>
      </c>
    </row>
    <row r="212" spans="2:17" s="55" customFormat="1">
      <c r="B212" s="494"/>
      <c r="C212" s="120" t="s">
        <v>165</v>
      </c>
      <c r="D212" s="124">
        <f>Variety!D366</f>
        <v>55844470.459676482</v>
      </c>
      <c r="E212" s="88">
        <f>Variety!E366</f>
        <v>2443248.3972320482</v>
      </c>
      <c r="F212" s="87">
        <f>Variety!F366</f>
        <v>4.575266825120685E-2</v>
      </c>
      <c r="G212" s="126">
        <f>Variety!G366</f>
        <v>1.8729784139327856</v>
      </c>
      <c r="H212" s="90">
        <f>Variety!H366</f>
        <v>6.7534736498876091E-2</v>
      </c>
      <c r="I212" s="258">
        <f>Variety!I366</f>
        <v>8.1999870795996337</v>
      </c>
      <c r="J212" s="259">
        <f>Variety!J366</f>
        <v>-0.1516034962697379</v>
      </c>
      <c r="K212" s="87">
        <f>Variety!K366</f>
        <v>-1.8152649473475477E-2</v>
      </c>
      <c r="L212" s="125">
        <f>Variety!L366</f>
        <v>457923936.23643053</v>
      </c>
      <c r="M212" s="89">
        <f>Variety!M366</f>
        <v>11938793.319812</v>
      </c>
      <c r="N212" s="87">
        <f>Variety!N366</f>
        <v>2.6769486628490848E-2</v>
      </c>
      <c r="O212" s="124">
        <f>Variety!O366</f>
        <v>83994864.017849013</v>
      </c>
      <c r="P212" s="88">
        <f>Variety!P366</f>
        <v>3158871.1987587959</v>
      </c>
      <c r="Q212" s="87">
        <f>Variety!Q366</f>
        <v>3.9077533269471977E-2</v>
      </c>
    </row>
    <row r="213" spans="2:17" s="55" customFormat="1">
      <c r="B213" s="494"/>
      <c r="C213" s="120" t="s">
        <v>238</v>
      </c>
      <c r="D213" s="124">
        <f>Variety!D367</f>
        <v>14261340.970522698</v>
      </c>
      <c r="E213" s="88">
        <f>Variety!E367</f>
        <v>235949.8555340413</v>
      </c>
      <c r="F213" s="87">
        <f>Variety!F367</f>
        <v>1.6823049966990682E-2</v>
      </c>
      <c r="G213" s="126">
        <f>Variety!G367</f>
        <v>0.47831385223379547</v>
      </c>
      <c r="H213" s="90">
        <f>Variety!H367</f>
        <v>4.1289415872975965E-3</v>
      </c>
      <c r="I213" s="258">
        <f>Variety!I367</f>
        <v>16.505542744384595</v>
      </c>
      <c r="J213" s="259">
        <f>Variety!J367</f>
        <v>-0.16426142364898055</v>
      </c>
      <c r="K213" s="87">
        <f>Variety!K367</f>
        <v>-9.8538304345513715E-3</v>
      </c>
      <c r="L213" s="125">
        <f>Variety!L367</f>
        <v>235391172.98120567</v>
      </c>
      <c r="M213" s="89">
        <f>Variety!M367</f>
        <v>1590649.7142666876</v>
      </c>
      <c r="N213" s="87">
        <f>Variety!N367</f>
        <v>6.8034480506725904E-3</v>
      </c>
      <c r="O213" s="124">
        <f>Variety!O367</f>
        <v>47468920.889394678</v>
      </c>
      <c r="P213" s="88">
        <f>Variety!P367</f>
        <v>611623.51538331062</v>
      </c>
      <c r="Q213" s="87">
        <f>Variety!Q367</f>
        <v>1.305289783363685E-2</v>
      </c>
    </row>
    <row r="214" spans="2:17" s="55" customFormat="1">
      <c r="B214" s="494"/>
      <c r="C214" s="120" t="s">
        <v>184</v>
      </c>
      <c r="D214" s="124">
        <f>Variety!D368</f>
        <v>2112031.0369997374</v>
      </c>
      <c r="E214" s="88">
        <f>Variety!E368</f>
        <v>2823.6092138122767</v>
      </c>
      <c r="F214" s="87">
        <f>Variety!F368</f>
        <v>1.3387062726098365E-3</v>
      </c>
      <c r="G214" s="126">
        <f>Variety!G368</f>
        <v>7.0835814348225098E-2</v>
      </c>
      <c r="H214" s="90">
        <f>Variety!H368</f>
        <v>-4.7444912177206644E-4</v>
      </c>
      <c r="I214" s="258">
        <f>Variety!I368</f>
        <v>14.372561450234421</v>
      </c>
      <c r="J214" s="259">
        <f>Variety!J368</f>
        <v>-0.12051293260309848</v>
      </c>
      <c r="K214" s="87">
        <f>Variety!K368</f>
        <v>-8.3152083139660191E-3</v>
      </c>
      <c r="L214" s="125">
        <f>Variety!L368</f>
        <v>30355295.864081055</v>
      </c>
      <c r="M214" s="89">
        <f>Variety!M368</f>
        <v>-213604.27565375343</v>
      </c>
      <c r="N214" s="87">
        <f>Variety!N368</f>
        <v>-6.9876336628841001E-3</v>
      </c>
      <c r="O214" s="124">
        <f>Variety!O368</f>
        <v>6079787.0327891372</v>
      </c>
      <c r="P214" s="88">
        <f>Variety!P368</f>
        <v>36807.948978777975</v>
      </c>
      <c r="Q214" s="87">
        <f>Variety!Q368</f>
        <v>6.091027036216212E-3</v>
      </c>
    </row>
    <row r="215" spans="2:17" s="55" customFormat="1">
      <c r="B215" s="494"/>
      <c r="C215" s="120" t="s">
        <v>170</v>
      </c>
      <c r="D215" s="124">
        <f>Variety!D369</f>
        <v>31238388.972908173</v>
      </c>
      <c r="E215" s="88">
        <f>Variety!E369</f>
        <v>3337376.1649148464</v>
      </c>
      <c r="F215" s="87">
        <f>Variety!F369</f>
        <v>0.11961487519760307</v>
      </c>
      <c r="G215" s="126">
        <f>Variety!G369</f>
        <v>1.0477103238814007</v>
      </c>
      <c r="H215" s="90">
        <f>Variety!H369</f>
        <v>0.10440406191440188</v>
      </c>
      <c r="I215" s="258">
        <f>Variety!I369</f>
        <v>9.4520371863587016</v>
      </c>
      <c r="J215" s="259">
        <f>Variety!J369</f>
        <v>-0.59533720680427749</v>
      </c>
      <c r="K215" s="87">
        <f>Variety!K369</f>
        <v>-5.9253013126433468E-2</v>
      </c>
      <c r="L215" s="125">
        <f>Variety!L369</f>
        <v>295266414.21386564</v>
      </c>
      <c r="M215" s="89">
        <f>Variety!M369</f>
        <v>14934492.583521187</v>
      </c>
      <c r="N215" s="87">
        <f>Variety!N369</f>
        <v>5.3274320300969277E-2</v>
      </c>
      <c r="O215" s="124">
        <f>Variety!O369</f>
        <v>65655387.720795274</v>
      </c>
      <c r="P215" s="88">
        <f>Variety!P369</f>
        <v>6574437.1914371923</v>
      </c>
      <c r="Q215" s="87">
        <f>Variety!Q369</f>
        <v>0.11127846002021025</v>
      </c>
    </row>
    <row r="216" spans="2:17" s="55" customFormat="1">
      <c r="B216" s="494"/>
      <c r="C216" s="120" t="s">
        <v>174</v>
      </c>
      <c r="D216" s="124">
        <f>Variety!D370</f>
        <v>5790204.7076254413</v>
      </c>
      <c r="E216" s="88">
        <f>Variety!E370</f>
        <v>583522.94563585892</v>
      </c>
      <c r="F216" s="87">
        <f>Variety!F370</f>
        <v>0.11207194376575122</v>
      </c>
      <c r="G216" s="126">
        <f>Variety!G370</f>
        <v>0.19419878710221142</v>
      </c>
      <c r="H216" s="90">
        <f>Variety!H370</f>
        <v>1.8165911738380475E-2</v>
      </c>
      <c r="I216" s="258">
        <f>Variety!I370</f>
        <v>18.108297740054443</v>
      </c>
      <c r="J216" s="259">
        <f>Variety!J370</f>
        <v>0.26111758898150228</v>
      </c>
      <c r="K216" s="87">
        <f>Variety!K370</f>
        <v>1.4630747645913371E-2</v>
      </c>
      <c r="L216" s="125">
        <f>Variety!L370</f>
        <v>104850750.82154638</v>
      </c>
      <c r="M216" s="89">
        <f>Variety!M370</f>
        <v>11926163.426012412</v>
      </c>
      <c r="N216" s="87">
        <f>Variety!N370</f>
        <v>0.12834238773908824</v>
      </c>
      <c r="O216" s="124">
        <f>Variety!O370</f>
        <v>16762710.606364021</v>
      </c>
      <c r="P216" s="88">
        <f>Variety!P370</f>
        <v>1846466.4676062074</v>
      </c>
      <c r="Q216" s="87">
        <f>Variety!Q370</f>
        <v>0.12378896794860159</v>
      </c>
    </row>
    <row r="217" spans="2:17" s="55" customFormat="1">
      <c r="B217" s="494"/>
      <c r="C217" s="120" t="s">
        <v>182</v>
      </c>
      <c r="D217" s="124">
        <f>Variety!D371</f>
        <v>5736356.7333808606</v>
      </c>
      <c r="E217" s="88">
        <f>Variety!E371</f>
        <v>-45633.4968142258</v>
      </c>
      <c r="F217" s="87">
        <f>Variety!F371</f>
        <v>-7.8923510759176963E-3</v>
      </c>
      <c r="G217" s="126">
        <f>Variety!G371</f>
        <v>0.19239276955805842</v>
      </c>
      <c r="H217" s="90">
        <f>Variety!H371</f>
        <v>-3.090728776183771E-3</v>
      </c>
      <c r="I217" s="258">
        <f>Variety!I371</f>
        <v>18.740231686933026</v>
      </c>
      <c r="J217" s="259">
        <f>Variety!J371</f>
        <v>0.23738047043589816</v>
      </c>
      <c r="K217" s="87">
        <f>Variety!K371</f>
        <v>1.2829399515694636E-2</v>
      </c>
      <c r="L217" s="125">
        <f>Variety!L371</f>
        <v>107500654.22245564</v>
      </c>
      <c r="M217" s="89">
        <f>Variety!M371</f>
        <v>517349.25791597366</v>
      </c>
      <c r="N217" s="87">
        <f>Variety!N371</f>
        <v>4.8357943147059497E-3</v>
      </c>
      <c r="O217" s="124">
        <f>Variety!O371</f>
        <v>13329434.015046539</v>
      </c>
      <c r="P217" s="88">
        <f>Variety!P371</f>
        <v>-39222.60456286557</v>
      </c>
      <c r="Q217" s="87">
        <f>Variety!Q371</f>
        <v>-2.9339226579679738E-3</v>
      </c>
    </row>
    <row r="218" spans="2:17" s="55" customFormat="1">
      <c r="B218" s="494"/>
      <c r="C218" s="120" t="s">
        <v>172</v>
      </c>
      <c r="D218" s="124">
        <f>Variety!D372</f>
        <v>18550362.775202792</v>
      </c>
      <c r="E218" s="88">
        <f>Variety!E372</f>
        <v>-630673.47025057301</v>
      </c>
      <c r="F218" s="87">
        <f>Variety!F372</f>
        <v>-3.288005205662789E-2</v>
      </c>
      <c r="G218" s="126">
        <f>Variety!G372</f>
        <v>0.62216417780637667</v>
      </c>
      <c r="H218" s="90">
        <f>Variety!H372</f>
        <v>-2.6328109045967274E-2</v>
      </c>
      <c r="I218" s="258">
        <f>Variety!I372</f>
        <v>8.6966268441192405</v>
      </c>
      <c r="J218" s="259">
        <f>Variety!J372</f>
        <v>-9.5652860374768167E-2</v>
      </c>
      <c r="K218" s="87">
        <f>Variety!K372</f>
        <v>-1.08791876043112E-2</v>
      </c>
      <c r="L218" s="125">
        <f>Variety!L372</f>
        <v>161325582.87897888</v>
      </c>
      <c r="M218" s="89">
        <f>Variety!M372</f>
        <v>-7319452.8130846918</v>
      </c>
      <c r="N218" s="87">
        <f>Variety!N372</f>
        <v>-4.3401531406175538E-2</v>
      </c>
      <c r="O218" s="124">
        <f>Variety!O372</f>
        <v>39346937.27165778</v>
      </c>
      <c r="P218" s="88">
        <f>Variety!P372</f>
        <v>-1022778.4002095461</v>
      </c>
      <c r="Q218" s="87">
        <f>Variety!Q372</f>
        <v>-2.5335288673392752E-2</v>
      </c>
    </row>
    <row r="219" spans="2:17" s="55" customFormat="1">
      <c r="B219" s="494"/>
      <c r="C219" s="120" t="s">
        <v>162</v>
      </c>
      <c r="D219" s="124">
        <f>Variety!D373</f>
        <v>41449590.553389639</v>
      </c>
      <c r="E219" s="88">
        <f>Variety!E373</f>
        <v>-1454340.0358830988</v>
      </c>
      <c r="F219" s="87">
        <f>Variety!F373</f>
        <v>-3.3897594367419737E-2</v>
      </c>
      <c r="G219" s="126">
        <f>Variety!G373</f>
        <v>1.3901857736999812</v>
      </c>
      <c r="H219" s="90">
        <f>Variety!H373</f>
        <v>-6.0354630204776161E-2</v>
      </c>
      <c r="I219" s="258">
        <f>Variety!I373</f>
        <v>6.4807303114578527</v>
      </c>
      <c r="J219" s="259">
        <f>Variety!J373</f>
        <v>-6.052515131031555E-3</v>
      </c>
      <c r="K219" s="87">
        <f>Variety!K373</f>
        <v>-9.3305345543906676E-4</v>
      </c>
      <c r="L219" s="125">
        <f>Variety!L373</f>
        <v>268623617.8968693</v>
      </c>
      <c r="M219" s="89">
        <f>Variety!M373</f>
        <v>-9684862.2427865863</v>
      </c>
      <c r="N219" s="87">
        <f>Variety!N373</f>
        <v>-3.4799019555303158E-2</v>
      </c>
      <c r="O219" s="124">
        <f>Variety!O373</f>
        <v>81763655.561585441</v>
      </c>
      <c r="P219" s="88">
        <f>Variety!P373</f>
        <v>-3638275.6631781906</v>
      </c>
      <c r="Q219" s="87">
        <f>Variety!Q373</f>
        <v>-4.2601796130380898E-2</v>
      </c>
    </row>
    <row r="220" spans="2:17" s="55" customFormat="1">
      <c r="B220" s="494"/>
      <c r="C220" s="120" t="s">
        <v>188</v>
      </c>
      <c r="D220" s="124">
        <f>Variety!D374</f>
        <v>3548015.3852470601</v>
      </c>
      <c r="E220" s="88">
        <f>Variety!E374</f>
        <v>-388056.54865770554</v>
      </c>
      <c r="F220" s="87">
        <f>Variety!F374</f>
        <v>-9.858980099297511E-2</v>
      </c>
      <c r="G220" s="126">
        <f>Variety!G374</f>
        <v>0.11899756903716296</v>
      </c>
      <c r="H220" s="90">
        <f>Variety!H374</f>
        <v>-1.4077216754885796E-2</v>
      </c>
      <c r="I220" s="258">
        <f>Variety!I374</f>
        <v>10.685810822652771</v>
      </c>
      <c r="J220" s="259">
        <f>Variety!J374</f>
        <v>3.258146986132715E-2</v>
      </c>
      <c r="K220" s="87">
        <f>Variety!K374</f>
        <v>3.0583655699470973E-3</v>
      </c>
      <c r="L220" s="125">
        <f>Variety!L374</f>
        <v>37913421.202611573</v>
      </c>
      <c r="M220" s="89">
        <f>Variety!M374</f>
        <v>-4018455.8583612591</v>
      </c>
      <c r="N220" s="87">
        <f>Variety!N374</f>
        <v>-9.5832959075932908E-2</v>
      </c>
      <c r="O220" s="124">
        <f>Variety!O374</f>
        <v>5962881.451521758</v>
      </c>
      <c r="P220" s="88">
        <f>Variety!P374</f>
        <v>-677391.03309627157</v>
      </c>
      <c r="Q220" s="87">
        <f>Variety!Q374</f>
        <v>-0.10201253557974095</v>
      </c>
    </row>
    <row r="221" spans="2:17" s="55" customFormat="1">
      <c r="B221" s="494"/>
      <c r="C221" s="120" t="s">
        <v>179</v>
      </c>
      <c r="D221" s="124">
        <f>Variety!D375</f>
        <v>3332256.9953783466</v>
      </c>
      <c r="E221" s="88">
        <f>Variety!E375</f>
        <v>299690.68265618803</v>
      </c>
      <c r="F221" s="87">
        <f>Variety!F375</f>
        <v>9.8824115205307123E-2</v>
      </c>
      <c r="G221" s="126">
        <f>Variety!G375</f>
        <v>0.11176120698515299</v>
      </c>
      <c r="H221" s="90">
        <f>Variety!H375</f>
        <v>9.2330725297097294E-3</v>
      </c>
      <c r="I221" s="258">
        <f>Variety!I375</f>
        <v>9.7053008981663726</v>
      </c>
      <c r="J221" s="259">
        <f>Variety!J375</f>
        <v>-4.0245481966795893E-2</v>
      </c>
      <c r="K221" s="87">
        <f>Variety!K375</f>
        <v>-4.1296280779945307E-3</v>
      </c>
      <c r="L221" s="125">
        <f>Variety!L375</f>
        <v>32340556.810166646</v>
      </c>
      <c r="M221" s="89">
        <f>Variety!M375</f>
        <v>2786541.1587034203</v>
      </c>
      <c r="N221" s="87">
        <f>Variety!N375</f>
        <v>9.4286380286377702E-2</v>
      </c>
      <c r="O221" s="124">
        <f>Variety!O375</f>
        <v>5967751.5861768881</v>
      </c>
      <c r="P221" s="88">
        <f>Variety!P375</f>
        <v>488264.91775598377</v>
      </c>
      <c r="Q221" s="87">
        <f>Variety!Q375</f>
        <v>8.9107784597766623E-2</v>
      </c>
    </row>
    <row r="222" spans="2:17" s="55" customFormat="1">
      <c r="B222" s="494"/>
      <c r="C222" s="120" t="s">
        <v>158</v>
      </c>
      <c r="D222" s="124">
        <f>Variety!D376</f>
        <v>113641390.47968951</v>
      </c>
      <c r="E222" s="88">
        <f>Variety!E376</f>
        <v>3264527.6946614981</v>
      </c>
      <c r="F222" s="87">
        <f>Variety!F376</f>
        <v>2.9576195701625906E-2</v>
      </c>
      <c r="G222" s="126">
        <f>Variety!G376</f>
        <v>3.8114404084367832</v>
      </c>
      <c r="H222" s="90">
        <f>Variety!H376</f>
        <v>7.9705415233950472E-2</v>
      </c>
      <c r="I222" s="258">
        <f>Variety!I376</f>
        <v>5.8550232280912429</v>
      </c>
      <c r="J222" s="259">
        <f>Variety!J376</f>
        <v>-0.15902179143713724</v>
      </c>
      <c r="K222" s="87">
        <f>Variety!K376</f>
        <v>-2.6441736122821323E-2</v>
      </c>
      <c r="L222" s="125">
        <f>Variety!L376</f>
        <v>665372980.93116915</v>
      </c>
      <c r="M222" s="89">
        <f>Variety!M376</f>
        <v>1561559.0277040005</v>
      </c>
      <c r="N222" s="87">
        <f>Variety!N376</f>
        <v>2.3524136165452882E-3</v>
      </c>
      <c r="O222" s="124">
        <f>Variety!O376</f>
        <v>195250029.94395471</v>
      </c>
      <c r="P222" s="88">
        <f>Variety!P376</f>
        <v>4974007.6652630866</v>
      </c>
      <c r="Q222" s="87">
        <f>Variety!Q376</f>
        <v>2.6141011388065523E-2</v>
      </c>
    </row>
    <row r="223" spans="2:17" s="55" customFormat="1">
      <c r="B223" s="494"/>
      <c r="C223" s="120" t="s">
        <v>156</v>
      </c>
      <c r="D223" s="124">
        <f>Variety!D377</f>
        <v>259805783.04458198</v>
      </c>
      <c r="E223" s="88">
        <f>Variety!E377</f>
        <v>7855913.886992991</v>
      </c>
      <c r="F223" s="87">
        <f>Variety!F377</f>
        <v>3.118046424576348E-2</v>
      </c>
      <c r="G223" s="126">
        <f>Variety!G377</f>
        <v>8.71367602650602</v>
      </c>
      <c r="H223" s="90">
        <f>Variety!H377</f>
        <v>0.19549459296210436</v>
      </c>
      <c r="I223" s="258">
        <f>Variety!I377</f>
        <v>4.9996760193063423</v>
      </c>
      <c r="J223" s="259">
        <f>Variety!J377</f>
        <v>-6.2171116716164043E-2</v>
      </c>
      <c r="K223" s="87">
        <f>Variety!K377</f>
        <v>-1.2282298347914316E-2</v>
      </c>
      <c r="L223" s="125">
        <f>Variety!L377</f>
        <v>1298944743.1651027</v>
      </c>
      <c r="M223" s="89">
        <f>Variety!M377</f>
        <v>23613019.548515797</v>
      </c>
      <c r="N223" s="87">
        <f>Variety!N377</f>
        <v>1.8515198133356215E-2</v>
      </c>
      <c r="O223" s="124">
        <f>Variety!O377</f>
        <v>355392251.44150585</v>
      </c>
      <c r="P223" s="88">
        <f>Variety!P377</f>
        <v>9260168.3089882135</v>
      </c>
      <c r="Q223" s="87">
        <f>Variety!Q377</f>
        <v>2.6753279341178358E-2</v>
      </c>
    </row>
    <row r="224" spans="2:17" s="55" customFormat="1">
      <c r="B224" s="494"/>
      <c r="C224" s="120" t="s">
        <v>166</v>
      </c>
      <c r="D224" s="124">
        <f>Variety!D378</f>
        <v>31064676.856297221</v>
      </c>
      <c r="E224" s="88">
        <f>Variety!E378</f>
        <v>-7497.6082678996027</v>
      </c>
      <c r="F224" s="87">
        <f>Variety!F378</f>
        <v>-2.4129654255288495E-4</v>
      </c>
      <c r="G224" s="126">
        <f>Variety!G378</f>
        <v>1.0418841598588444</v>
      </c>
      <c r="H224" s="90">
        <f>Variety!H378</f>
        <v>-8.6360111135228568E-3</v>
      </c>
      <c r="I224" s="258">
        <f>Variety!I378</f>
        <v>6.9592064753350069</v>
      </c>
      <c r="J224" s="259">
        <f>Variety!J378</f>
        <v>-0.27081526601053785</v>
      </c>
      <c r="K224" s="87">
        <f>Variety!K378</f>
        <v>-3.7457047253655659E-2</v>
      </c>
      <c r="L224" s="125">
        <f>Variety!L378</f>
        <v>216185500.33253315</v>
      </c>
      <c r="M224" s="89">
        <f>Variety!M378</f>
        <v>-8466996.5971545279</v>
      </c>
      <c r="N224" s="87">
        <f>Variety!N378</f>
        <v>-3.7689305540211958E-2</v>
      </c>
      <c r="O224" s="124">
        <f>Variety!O378</f>
        <v>58622232.610278822</v>
      </c>
      <c r="P224" s="88">
        <f>Variety!P378</f>
        <v>329769.15904722363</v>
      </c>
      <c r="Q224" s="87">
        <f>Variety!Q378</f>
        <v>5.6571491325480483E-3</v>
      </c>
    </row>
    <row r="225" spans="2:17" s="55" customFormat="1">
      <c r="B225" s="494"/>
      <c r="C225" s="120" t="s">
        <v>186</v>
      </c>
      <c r="D225" s="124">
        <f>Variety!D379</f>
        <v>2631259.4362440668</v>
      </c>
      <c r="E225" s="88">
        <f>Variety!E379</f>
        <v>-171032.62991172215</v>
      </c>
      <c r="F225" s="87">
        <f>Variety!F379</f>
        <v>-6.1033120700493701E-2</v>
      </c>
      <c r="G225" s="126">
        <f>Variety!G379</f>
        <v>8.8250315294880463E-2</v>
      </c>
      <c r="H225" s="90">
        <f>Variety!H379</f>
        <v>-6.4924695658857834E-3</v>
      </c>
      <c r="I225" s="258">
        <f>Variety!I379</f>
        <v>7.1800544321736375</v>
      </c>
      <c r="J225" s="259">
        <f>Variety!J379</f>
        <v>-0.13793493193094708</v>
      </c>
      <c r="K225" s="87">
        <f>Variety!K379</f>
        <v>-1.8848747253928884E-2</v>
      </c>
      <c r="L225" s="125">
        <f>Variety!L379</f>
        <v>18892585.977402918</v>
      </c>
      <c r="M225" s="89">
        <f>Variety!M379</f>
        <v>-1614557.5578398071</v>
      </c>
      <c r="N225" s="87">
        <f>Variety!N379</f>
        <v>-7.8731470088220512E-2</v>
      </c>
      <c r="O225" s="124">
        <f>Variety!O379</f>
        <v>3839501.7872675052</v>
      </c>
      <c r="P225" s="88">
        <f>Variety!P379</f>
        <v>-406041.75085449498</v>
      </c>
      <c r="Q225" s="87">
        <f>Variety!Q379</f>
        <v>-9.5639521113969311E-2</v>
      </c>
    </row>
    <row r="226" spans="2:17" s="55" customFormat="1">
      <c r="B226" s="494"/>
      <c r="C226" s="120" t="s">
        <v>181</v>
      </c>
      <c r="D226" s="124">
        <f>Variety!D380</f>
        <v>3563642.4396027764</v>
      </c>
      <c r="E226" s="88">
        <f>Variety!E380</f>
        <v>-707619.89663393516</v>
      </c>
      <c r="F226" s="87">
        <f>Variety!F380</f>
        <v>-0.16566996848463281</v>
      </c>
      <c r="G226" s="126">
        <f>Variety!G380</f>
        <v>0.11952168781276752</v>
      </c>
      <c r="H226" s="90">
        <f>Variety!H380</f>
        <v>-2.488556134349211E-2</v>
      </c>
      <c r="I226" s="258">
        <f>Variety!I380</f>
        <v>6.0133978196621598</v>
      </c>
      <c r="J226" s="259">
        <f>Variety!J380</f>
        <v>0.16446900166365008</v>
      </c>
      <c r="K226" s="87">
        <f>Variety!K380</f>
        <v>2.8119508166613492E-2</v>
      </c>
      <c r="L226" s="125">
        <f>Variety!L380</f>
        <v>21429599.676362876</v>
      </c>
      <c r="M226" s="89">
        <f>Variety!M380</f>
        <v>-3552709.6912836656</v>
      </c>
      <c r="N226" s="87">
        <f>Variety!N380</f>
        <v>-0.14220901834978553</v>
      </c>
      <c r="O226" s="124">
        <f>Variety!O380</f>
        <v>4771835.3303168816</v>
      </c>
      <c r="P226" s="88">
        <f>Variety!P380</f>
        <v>-1367765.9283763999</v>
      </c>
      <c r="Q226" s="87">
        <f>Variety!Q380</f>
        <v>-0.22277764804998226</v>
      </c>
    </row>
    <row r="227" spans="2:17" s="55" customFormat="1">
      <c r="B227" s="494"/>
      <c r="C227" s="120" t="s">
        <v>159</v>
      </c>
      <c r="D227" s="124">
        <f>Variety!D381</f>
        <v>107229178.45469126</v>
      </c>
      <c r="E227" s="88">
        <f>Variety!E381</f>
        <v>3427779.1861387342</v>
      </c>
      <c r="F227" s="87">
        <f>Variety!F381</f>
        <v>3.3022475711242241E-2</v>
      </c>
      <c r="G227" s="126">
        <f>Variety!G381</f>
        <v>3.5963799985246871</v>
      </c>
      <c r="H227" s="90">
        <f>Variety!H381</f>
        <v>8.6955068154049187E-2</v>
      </c>
      <c r="I227" s="258">
        <f>Variety!I381</f>
        <v>10.403761299655566</v>
      </c>
      <c r="J227" s="259">
        <f>Variety!J381</f>
        <v>4.9961001699625029E-2</v>
      </c>
      <c r="K227" s="87">
        <f>Variety!K381</f>
        <v>4.8253781473347893E-3</v>
      </c>
      <c r="L227" s="125">
        <f>Variety!L381</f>
        <v>1115586777.0007772</v>
      </c>
      <c r="M227" s="89">
        <f>Variety!M381</f>
        <v>40847818.325794458</v>
      </c>
      <c r="N227" s="87">
        <f>Variety!N381</f>
        <v>3.8007199791244797E-2</v>
      </c>
      <c r="O227" s="124">
        <f>Variety!O381</f>
        <v>257531512.13789877</v>
      </c>
      <c r="P227" s="88">
        <f>Variety!P381</f>
        <v>8243253.2251446545</v>
      </c>
      <c r="Q227" s="87">
        <f>Variety!Q381</f>
        <v>3.306715390887955E-2</v>
      </c>
    </row>
    <row r="228" spans="2:17" s="55" customFormat="1">
      <c r="B228" s="494"/>
      <c r="C228" s="120" t="s">
        <v>161</v>
      </c>
      <c r="D228" s="124">
        <f>Variety!D382</f>
        <v>106308163.35987955</v>
      </c>
      <c r="E228" s="88">
        <f>Variety!E382</f>
        <v>1539001.4782379866</v>
      </c>
      <c r="F228" s="87">
        <f>Variety!F382</f>
        <v>1.4689451080811423E-2</v>
      </c>
      <c r="G228" s="126">
        <f>Variety!G382</f>
        <v>3.5654898964735957</v>
      </c>
      <c r="H228" s="90">
        <f>Variety!H382</f>
        <v>2.334584800833106E-2</v>
      </c>
      <c r="I228" s="258">
        <f>Variety!I382</f>
        <v>6.8235605488103621</v>
      </c>
      <c r="J228" s="259">
        <f>Variety!J382</f>
        <v>-7.6192365332362399E-2</v>
      </c>
      <c r="K228" s="87">
        <f>Variety!K382</f>
        <v>-1.1042767223763562E-2</v>
      </c>
      <c r="L228" s="125">
        <f>Variety!L382</f>
        <v>725400189.51896131</v>
      </c>
      <c r="M228" s="89">
        <f>Variety!M382</f>
        <v>2518859.5138140917</v>
      </c>
      <c r="N228" s="87">
        <f>Variety!N382</f>
        <v>3.4844716681175819E-3</v>
      </c>
      <c r="O228" s="124">
        <f>Variety!O382</f>
        <v>150598339.12399694</v>
      </c>
      <c r="P228" s="88">
        <f>Variety!P382</f>
        <v>1695347.9655276239</v>
      </c>
      <c r="Q228" s="87">
        <f>Variety!Q382</f>
        <v>1.1385587034469695E-2</v>
      </c>
    </row>
    <row r="229" spans="2:17" s="55" customFormat="1">
      <c r="B229" s="494"/>
      <c r="C229" s="120" t="s">
        <v>177</v>
      </c>
      <c r="D229" s="124">
        <f>Variety!D383</f>
        <v>5201598.6243743831</v>
      </c>
      <c r="E229" s="88">
        <f>Variety!E383</f>
        <v>27560.050066524185</v>
      </c>
      <c r="F229" s="87">
        <f>Variety!F383</f>
        <v>5.3266031303624258E-3</v>
      </c>
      <c r="G229" s="126">
        <f>Variety!G383</f>
        <v>0.17445741469480722</v>
      </c>
      <c r="H229" s="90">
        <f>Variety!H383</f>
        <v>-4.718260603936153E-4</v>
      </c>
      <c r="I229" s="258">
        <f>Variety!I383</f>
        <v>17.517554757922866</v>
      </c>
      <c r="J229" s="259">
        <f>Variety!J383</f>
        <v>0.65169980898253499</v>
      </c>
      <c r="K229" s="87">
        <f>Variety!K383</f>
        <v>3.8640188176377079E-2</v>
      </c>
      <c r="L229" s="125">
        <f>Variety!L383</f>
        <v>91119288.731214508</v>
      </c>
      <c r="M229" s="89">
        <f>Variety!M383</f>
        <v>3854704.6367161274</v>
      </c>
      <c r="N229" s="87">
        <f>Variety!N383</f>
        <v>4.4172612254037527E-2</v>
      </c>
      <c r="O229" s="124">
        <f>Variety!O383</f>
        <v>10248124.706739891</v>
      </c>
      <c r="P229" s="88">
        <f>Variety!P383</f>
        <v>129215.71388701349</v>
      </c>
      <c r="Q229" s="87">
        <f>Variety!Q383</f>
        <v>1.2769727841042973E-2</v>
      </c>
    </row>
    <row r="230" spans="2:17" s="55" customFormat="1">
      <c r="B230" s="494"/>
      <c r="C230" s="120" t="s">
        <v>164</v>
      </c>
      <c r="D230" s="124">
        <f>Variety!D384</f>
        <v>64070043.626854636</v>
      </c>
      <c r="E230" s="88">
        <f>Variety!E384</f>
        <v>-205428.89955243468</v>
      </c>
      <c r="F230" s="87">
        <f>Variety!F384</f>
        <v>-3.1960698455859014E-3</v>
      </c>
      <c r="G230" s="126">
        <f>Variety!G384</f>
        <v>2.1488574912619161</v>
      </c>
      <c r="H230" s="90">
        <f>Variety!H384</f>
        <v>-2.423407864974525E-2</v>
      </c>
      <c r="I230" s="258">
        <f>Variety!I384</f>
        <v>7.1325852748135814</v>
      </c>
      <c r="J230" s="259">
        <f>Variety!J384</f>
        <v>-0.17865613641337941</v>
      </c>
      <c r="K230" s="87">
        <f>Variety!K384</f>
        <v>-2.4435814161332368E-2</v>
      </c>
      <c r="L230" s="125">
        <f>Variety!L384</f>
        <v>456985049.72956711</v>
      </c>
      <c r="M230" s="89">
        <f>Variety!M384</f>
        <v>-12948446.731681049</v>
      </c>
      <c r="N230" s="87">
        <f>Variety!N384</f>
        <v>-2.7553785438124877E-2</v>
      </c>
      <c r="O230" s="124">
        <f>Variety!O384</f>
        <v>121606008.38893913</v>
      </c>
      <c r="P230" s="88">
        <f>Variety!P384</f>
        <v>3705.7200831472874</v>
      </c>
      <c r="Q230" s="87">
        <f>Variety!Q384</f>
        <v>3.0474094666106788E-5</v>
      </c>
    </row>
    <row r="231" spans="2:17" s="55" customFormat="1">
      <c r="B231" s="494"/>
      <c r="C231" s="120" t="s">
        <v>190</v>
      </c>
      <c r="D231" s="124">
        <f>Variety!D385</f>
        <v>456.55295813083649</v>
      </c>
      <c r="E231" s="88">
        <f>Variety!E385</f>
        <v>-586.31755542628753</v>
      </c>
      <c r="F231" s="87">
        <f>Variety!F385</f>
        <v>-0.56221510513938944</v>
      </c>
      <c r="G231" s="126">
        <f>Variety!G385</f>
        <v>1.5312417296779026E-5</v>
      </c>
      <c r="H231" s="90">
        <f>Variety!H385</f>
        <v>-1.9946026281202592E-5</v>
      </c>
      <c r="I231" s="258">
        <f>Variety!I385</f>
        <v>6.4768264064086587</v>
      </c>
      <c r="J231" s="259">
        <f>Variety!J385</f>
        <v>-3.3832006406491182</v>
      </c>
      <c r="K231" s="87">
        <f>Variety!K385</f>
        <v>-0.3431228560025768</v>
      </c>
      <c r="L231" s="125">
        <f>Variety!L385</f>
        <v>2957.0142551457884</v>
      </c>
      <c r="M231" s="89">
        <f>Variety!M385</f>
        <v>-7325.7172151064879</v>
      </c>
      <c r="N231" s="87">
        <f>Variety!N385</f>
        <v>-0.71242910857874997</v>
      </c>
      <c r="O231" s="124">
        <f>Variety!O385</f>
        <v>476.47869193553925</v>
      </c>
      <c r="P231" s="88">
        <f>Variety!P385</f>
        <v>-1033.905452132225</v>
      </c>
      <c r="Q231" s="87">
        <f>Variety!Q385</f>
        <v>-0.68453145260629689</v>
      </c>
    </row>
    <row r="232" spans="2:17" s="55" customFormat="1">
      <c r="B232" s="494"/>
      <c r="C232" s="120" t="s">
        <v>180</v>
      </c>
      <c r="D232" s="124">
        <f>Variety!D386</f>
        <v>5580560.7222050475</v>
      </c>
      <c r="E232" s="88">
        <f>Variety!E386</f>
        <v>-42103.518080556765</v>
      </c>
      <c r="F232" s="87">
        <f>Variety!F386</f>
        <v>-7.4881793187811102E-3</v>
      </c>
      <c r="G232" s="126">
        <f>Variety!G386</f>
        <v>0.18716749723463602</v>
      </c>
      <c r="H232" s="90">
        <f>Variety!H386</f>
        <v>-2.9293434535207497E-3</v>
      </c>
      <c r="I232" s="258">
        <f>Variety!I386</f>
        <v>5.1929896877096677</v>
      </c>
      <c r="J232" s="259">
        <f>Variety!J386</f>
        <v>8.1174446629741048E-2</v>
      </c>
      <c r="K232" s="87">
        <f>Variety!K386</f>
        <v>1.5879769279883452E-2</v>
      </c>
      <c r="L232" s="125">
        <f>Variety!L386</f>
        <v>28979794.282048427</v>
      </c>
      <c r="M232" s="89">
        <f>Variety!M386</f>
        <v>237773.52308138832</v>
      </c>
      <c r="N232" s="87">
        <f>Variety!N386</f>
        <v>8.2726794011936996E-3</v>
      </c>
      <c r="O232" s="124">
        <f>Variety!O386</f>
        <v>4407193.7486467799</v>
      </c>
      <c r="P232" s="88">
        <f>Variety!P386</f>
        <v>-5729.270044949837</v>
      </c>
      <c r="Q232" s="87">
        <f>Variety!Q386</f>
        <v>-1.2982936753445466E-3</v>
      </c>
    </row>
    <row r="233" spans="2:17" s="55" customFormat="1">
      <c r="B233" s="494"/>
      <c r="C233" s="120" t="s">
        <v>185</v>
      </c>
      <c r="D233" s="124">
        <f>Variety!D387</f>
        <v>2420748.1237242133</v>
      </c>
      <c r="E233" s="88">
        <f>Variety!E387</f>
        <v>123377.53518360667</v>
      </c>
      <c r="F233" s="87">
        <f>Variety!F387</f>
        <v>5.3703801989552602E-2</v>
      </c>
      <c r="G233" s="126">
        <f>Variety!G387</f>
        <v>8.1189935977235339E-2</v>
      </c>
      <c r="H233" s="90">
        <f>Variety!H387</f>
        <v>3.518058001239166E-3</v>
      </c>
      <c r="I233" s="258">
        <f>Variety!I387</f>
        <v>6.8436248056307338</v>
      </c>
      <c r="J233" s="259">
        <f>Variety!J387</f>
        <v>-5.8493459030788841E-2</v>
      </c>
      <c r="K233" s="87">
        <f>Variety!K387</f>
        <v>-8.4747112100747729E-3</v>
      </c>
      <c r="L233" s="125">
        <f>Variety!L387</f>
        <v>16566691.907703083</v>
      </c>
      <c r="M233" s="89">
        <f>Variety!M387</f>
        <v>709968.40784076974</v>
      </c>
      <c r="N233" s="87">
        <f>Variety!N387</f>
        <v>4.4773966566733318E-2</v>
      </c>
      <c r="O233" s="124">
        <f>Variety!O387</f>
        <v>2362098.0297982376</v>
      </c>
      <c r="P233" s="88">
        <f>Variety!P387</f>
        <v>82190.840597358998</v>
      </c>
      <c r="Q233" s="87">
        <f>Variety!Q387</f>
        <v>3.6050081769410706E-2</v>
      </c>
    </row>
    <row r="234" spans="2:17" s="55" customFormat="1">
      <c r="B234" s="494"/>
      <c r="C234" s="120" t="s">
        <v>163</v>
      </c>
      <c r="D234" s="124">
        <f>Variety!D388</f>
        <v>39365977.701442979</v>
      </c>
      <c r="E234" s="88">
        <f>Variety!E388</f>
        <v>972497.06566801667</v>
      </c>
      <c r="F234" s="87">
        <f>Variety!F388</f>
        <v>2.5329744778644685E-2</v>
      </c>
      <c r="G234" s="126">
        <f>Variety!G388</f>
        <v>1.3203030823150403</v>
      </c>
      <c r="H234" s="90">
        <f>Variety!H388</f>
        <v>2.2256629604924916E-2</v>
      </c>
      <c r="I234" s="258">
        <f>Variety!I388</f>
        <v>5.6880157858176625</v>
      </c>
      <c r="J234" s="259">
        <f>Variety!J388</f>
        <v>6.6606187034148334E-2</v>
      </c>
      <c r="K234" s="87">
        <f>Variety!K388</f>
        <v>1.1848662842245486E-2</v>
      </c>
      <c r="L234" s="125">
        <f>Variety!L388</f>
        <v>223914302.58995378</v>
      </c>
      <c r="M234" s="89">
        <f>Variety!M388</f>
        <v>8088822.0132994354</v>
      </c>
      <c r="N234" s="87">
        <f>Variety!N388</f>
        <v>3.747853122665256E-2</v>
      </c>
      <c r="O234" s="124">
        <f>Variety!O388</f>
        <v>54756611.45763348</v>
      </c>
      <c r="P234" s="88">
        <f>Variety!P388</f>
        <v>2354053.3080853969</v>
      </c>
      <c r="Q234" s="87">
        <f>Variety!Q388</f>
        <v>4.4922488351948862E-2</v>
      </c>
    </row>
    <row r="235" spans="2:17" s="55" customFormat="1">
      <c r="B235" s="494"/>
      <c r="C235" s="120" t="s">
        <v>175</v>
      </c>
      <c r="D235" s="124">
        <f>Variety!D389</f>
        <v>10652984.493430316</v>
      </c>
      <c r="E235" s="88">
        <f>Variety!E389</f>
        <v>1505588.8193279803</v>
      </c>
      <c r="F235" s="87">
        <f>Variety!F389</f>
        <v>0.16459207330350106</v>
      </c>
      <c r="G235" s="126">
        <f>Variety!G389</f>
        <v>0.35729249173493305</v>
      </c>
      <c r="H235" s="90">
        <f>Variety!H389</f>
        <v>4.8027889784765909E-2</v>
      </c>
      <c r="I235" s="258">
        <f>Variety!I389</f>
        <v>6.0570086369424923</v>
      </c>
      <c r="J235" s="259">
        <f>Variety!J389</f>
        <v>2.5366225455853986E-2</v>
      </c>
      <c r="K235" s="87">
        <f>Variety!K389</f>
        <v>4.2055254150257047E-3</v>
      </c>
      <c r="L235" s="125">
        <f>Variety!L389</f>
        <v>64525219.085921869</v>
      </c>
      <c r="M235" s="89">
        <f>Variety!M389</f>
        <v>9351399.3833568096</v>
      </c>
      <c r="N235" s="87">
        <f>Variety!N389</f>
        <v>0.16948979486591642</v>
      </c>
      <c r="O235" s="124">
        <f>Variety!O389</f>
        <v>13563080.489423284</v>
      </c>
      <c r="P235" s="88">
        <f>Variety!P389</f>
        <v>1230354.2939505298</v>
      </c>
      <c r="Q235" s="87">
        <f>Variety!Q389</f>
        <v>9.9763367356860894E-2</v>
      </c>
    </row>
    <row r="236" spans="2:17" s="55" customFormat="1">
      <c r="B236" s="494"/>
      <c r="C236" s="120" t="s">
        <v>207</v>
      </c>
      <c r="D236" s="124">
        <f>Variety!D390</f>
        <v>74915416.208196491</v>
      </c>
      <c r="E236" s="88">
        <f>Variety!E390</f>
        <v>-22251.307109102607</v>
      </c>
      <c r="F236" s="87">
        <f>Variety!F390</f>
        <v>-2.9693087397680081E-4</v>
      </c>
      <c r="G236" s="126">
        <f>Variety!G390</f>
        <v>2.5126025240056546</v>
      </c>
      <c r="H236" s="90">
        <f>Variety!H390</f>
        <v>-2.0967547835503364E-2</v>
      </c>
      <c r="I236" s="258">
        <f>Variety!I390</f>
        <v>3.3348141739461754</v>
      </c>
      <c r="J236" s="259">
        <f>Variety!J390</f>
        <v>-1.4745726323650565E-2</v>
      </c>
      <c r="K236" s="87">
        <f>Variety!K390</f>
        <v>-4.402287692321225E-3</v>
      </c>
      <c r="L236" s="125">
        <f>Variety!L390</f>
        <v>249828991.8181707</v>
      </c>
      <c r="M236" s="89">
        <f>Variety!M390</f>
        <v>-1179214.3108496964</v>
      </c>
      <c r="N236" s="87">
        <f>Variety!N390</f>
        <v>-4.6979113911661116E-3</v>
      </c>
      <c r="O236" s="124">
        <f>Variety!O390</f>
        <v>58150486.118902765</v>
      </c>
      <c r="P236" s="88">
        <f>Variety!P390</f>
        <v>201358.13383508474</v>
      </c>
      <c r="Q236" s="87">
        <f>Variety!Q390</f>
        <v>3.4747396697146272E-3</v>
      </c>
    </row>
    <row r="237" spans="2:17" s="55" customFormat="1">
      <c r="B237" s="494"/>
      <c r="C237" s="120" t="s">
        <v>208</v>
      </c>
      <c r="D237" s="124">
        <f>Variety!D391</f>
        <v>2064315.4531826505</v>
      </c>
      <c r="E237" s="88">
        <f>Variety!E391</f>
        <v>58349.473777028034</v>
      </c>
      <c r="F237" s="87">
        <f>Variety!F391</f>
        <v>2.9087967780150124E-2</v>
      </c>
      <c r="G237" s="126">
        <f>Variety!G391</f>
        <v>6.9235472223714581E-2</v>
      </c>
      <c r="H237" s="90">
        <f>Variety!H391</f>
        <v>1.4157022860447205E-3</v>
      </c>
      <c r="I237" s="258">
        <f>Variety!I391</f>
        <v>12.467932068139396</v>
      </c>
      <c r="J237" s="259">
        <f>Variety!J391</f>
        <v>2.4435064280527996E-3</v>
      </c>
      <c r="K237" s="87">
        <f>Variety!K391</f>
        <v>1.9602171354584592E-4</v>
      </c>
      <c r="L237" s="125">
        <f>Variety!L391</f>
        <v>25737744.837491676</v>
      </c>
      <c r="M237" s="89">
        <f>Variety!M391</f>
        <v>732398.86602879688</v>
      </c>
      <c r="N237" s="87">
        <f>Variety!N391</f>
        <v>2.9289691366983697E-2</v>
      </c>
      <c r="O237" s="124">
        <f>Variety!O391</f>
        <v>4899590.4513002895</v>
      </c>
      <c r="P237" s="88">
        <f>Variety!P391</f>
        <v>120359.35051281378</v>
      </c>
      <c r="Q237" s="87">
        <f>Variety!Q391</f>
        <v>2.5183831452089044E-2</v>
      </c>
    </row>
    <row r="238" spans="2:17" s="55" customFormat="1">
      <c r="B238" s="494"/>
      <c r="C238" s="120" t="s">
        <v>239</v>
      </c>
      <c r="D238" s="124">
        <f>Variety!D392</f>
        <v>2213962.09805704</v>
      </c>
      <c r="E238" s="88">
        <f>Variety!E392</f>
        <v>116868.27945735189</v>
      </c>
      <c r="F238" s="87">
        <f>Variety!F392</f>
        <v>5.5728684344408315E-2</v>
      </c>
      <c r="G238" s="126">
        <f>Variety!G392</f>
        <v>7.4254499770400356E-2</v>
      </c>
      <c r="H238" s="90">
        <f>Variety!H392</f>
        <v>3.3537857127859672E-3</v>
      </c>
      <c r="I238" s="258">
        <f>Variety!I392</f>
        <v>15.411057776688242</v>
      </c>
      <c r="J238" s="259">
        <f>Variety!J392</f>
        <v>0.48194035305282235</v>
      </c>
      <c r="K238" s="87">
        <f>Variety!K392</f>
        <v>3.2281905177450478E-2</v>
      </c>
      <c r="L238" s="125">
        <f>Variety!L392</f>
        <v>34119497.808554962</v>
      </c>
      <c r="M238" s="89">
        <f>Variety!M392</f>
        <v>2811737.9423002228</v>
      </c>
      <c r="N238" s="87">
        <f>Variety!N392</f>
        <v>8.9809617625529053E-2</v>
      </c>
      <c r="O238" s="124">
        <f>Variety!O392</f>
        <v>4414361.3642886756</v>
      </c>
      <c r="P238" s="88">
        <f>Variety!P392</f>
        <v>47117.435549948364</v>
      </c>
      <c r="Q238" s="87">
        <f>Variety!Q392</f>
        <v>1.0788826161023713E-2</v>
      </c>
    </row>
    <row r="239" spans="2:17" s="55" customFormat="1">
      <c r="B239" s="494"/>
      <c r="C239" s="120" t="s">
        <v>209</v>
      </c>
      <c r="D239" s="124">
        <f>Variety!D393</f>
        <v>109081081.22286449</v>
      </c>
      <c r="E239" s="88">
        <f>Variety!E393</f>
        <v>3758994.7304271162</v>
      </c>
      <c r="F239" s="87">
        <f>Variety!F393</f>
        <v>3.5690469640449342E-2</v>
      </c>
      <c r="G239" s="126">
        <f>Variety!G393</f>
        <v>3.6584913209338663</v>
      </c>
      <c r="H239" s="90">
        <f>Variety!H393</f>
        <v>9.7653426071386384E-2</v>
      </c>
      <c r="I239" s="258">
        <f>Variety!I393</f>
        <v>5.9015699407363611</v>
      </c>
      <c r="J239" s="259">
        <f>Variety!J393</f>
        <v>-9.1693946999108711E-2</v>
      </c>
      <c r="K239" s="87">
        <f>Variety!K393</f>
        <v>-1.5299501025935117E-2</v>
      </c>
      <c r="L239" s="125">
        <f>Variety!L393</f>
        <v>643749630.04787862</v>
      </c>
      <c r="M239" s="89">
        <f>Variety!M393</f>
        <v>12526572.491801977</v>
      </c>
      <c r="N239" s="87">
        <f>Variety!N393</f>
        <v>1.9844922237634104E-2</v>
      </c>
      <c r="O239" s="124">
        <f>Variety!O393</f>
        <v>124064404.62095781</v>
      </c>
      <c r="P239" s="88">
        <f>Variety!P393</f>
        <v>2935965.3285663426</v>
      </c>
      <c r="Q239" s="87">
        <f>Variety!Q393</f>
        <v>2.4238447599239907E-2</v>
      </c>
    </row>
    <row r="240" spans="2:17" s="55" customFormat="1" ht="15" thickBot="1">
      <c r="B240" s="495"/>
      <c r="C240" s="95" t="s">
        <v>210</v>
      </c>
      <c r="D240" s="121">
        <f>Variety!D394</f>
        <v>72535567.706240296</v>
      </c>
      <c r="E240" s="84">
        <f>Variety!E394</f>
        <v>-3541326.5880550742</v>
      </c>
      <c r="F240" s="83">
        <f>Variety!F394</f>
        <v>-4.6549305421904177E-2</v>
      </c>
      <c r="G240" s="123">
        <f>Variety!G394</f>
        <v>2.432784328293462</v>
      </c>
      <c r="H240" s="86">
        <f>Variety!H394</f>
        <v>-0.13930189928071224</v>
      </c>
      <c r="I240" s="260">
        <f>Variety!I394</f>
        <v>7.303741368007115</v>
      </c>
      <c r="J240" s="261">
        <f>Variety!J394</f>
        <v>-0.19176765468517853</v>
      </c>
      <c r="K240" s="83">
        <f>Variety!K394</f>
        <v>-2.5584340450343156E-2</v>
      </c>
      <c r="L240" s="122">
        <f>Variety!L394</f>
        <v>529781026.50794822</v>
      </c>
      <c r="M240" s="85">
        <f>Variety!M394</f>
        <v>-40454021.093350589</v>
      </c>
      <c r="N240" s="83">
        <f>Variety!N394</f>
        <v>-7.0942712594606314E-2</v>
      </c>
      <c r="O240" s="121">
        <f>Variety!O394</f>
        <v>143797608.63480392</v>
      </c>
      <c r="P240" s="84">
        <f>Variety!P394</f>
        <v>-7127950.2191846371</v>
      </c>
      <c r="Q240" s="83">
        <f>Variety!Q394</f>
        <v>-4.7228251286983818E-2</v>
      </c>
    </row>
    <row r="242" spans="2:17" ht="23.5">
      <c r="B242" s="500" t="s">
        <v>212</v>
      </c>
      <c r="C242" s="500"/>
      <c r="D242" s="500"/>
      <c r="E242" s="500"/>
      <c r="F242" s="500"/>
      <c r="G242" s="500"/>
      <c r="H242" s="500"/>
      <c r="I242" s="500"/>
      <c r="J242" s="500"/>
      <c r="K242" s="500"/>
      <c r="L242" s="500"/>
      <c r="M242" s="500"/>
      <c r="N242" s="500"/>
      <c r="O242" s="500"/>
      <c r="P242" s="500"/>
      <c r="Q242" s="500"/>
    </row>
    <row r="243" spans="2:17">
      <c r="B243" s="501" t="s">
        <v>14</v>
      </c>
      <c r="C243" s="501"/>
      <c r="D243" s="501"/>
      <c r="E243" s="501"/>
      <c r="F243" s="501"/>
      <c r="G243" s="501"/>
      <c r="H243" s="501"/>
      <c r="I243" s="501"/>
      <c r="J243" s="501"/>
      <c r="K243" s="501"/>
      <c r="L243" s="501"/>
      <c r="M243" s="501"/>
      <c r="N243" s="501"/>
      <c r="O243" s="501"/>
      <c r="P243" s="501"/>
      <c r="Q243" s="501"/>
    </row>
    <row r="244" spans="2:17" ht="15" thickBot="1">
      <c r="B244" s="501" t="str">
        <f>'HOME PAGE'!H7</f>
        <v>YTD ENDING 12-01-2024</v>
      </c>
      <c r="C244" s="501"/>
      <c r="D244" s="501"/>
      <c r="E244" s="501"/>
      <c r="F244" s="501"/>
      <c r="G244" s="501"/>
      <c r="H244" s="501"/>
      <c r="I244" s="501"/>
      <c r="J244" s="501"/>
      <c r="K244" s="501"/>
      <c r="L244" s="501"/>
      <c r="M244" s="501"/>
      <c r="N244" s="501"/>
      <c r="O244" s="501"/>
      <c r="P244" s="501"/>
      <c r="Q244" s="501"/>
    </row>
    <row r="245" spans="2:17">
      <c r="D245" s="507" t="s">
        <v>70</v>
      </c>
      <c r="E245" s="508"/>
      <c r="F245" s="509"/>
      <c r="G245" s="510" t="s">
        <v>19</v>
      </c>
      <c r="H245" s="511"/>
      <c r="I245" s="507" t="s">
        <v>20</v>
      </c>
      <c r="J245" s="508"/>
      <c r="K245" s="509"/>
      <c r="L245" s="510" t="s">
        <v>21</v>
      </c>
      <c r="M245" s="508"/>
      <c r="N245" s="511"/>
      <c r="O245" s="507" t="s">
        <v>22</v>
      </c>
      <c r="P245" s="508"/>
      <c r="Q245" s="509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Data'!D51</f>
        <v>2710407310.7991791</v>
      </c>
      <c r="E247" s="425">
        <f>'Segment Data'!E51</f>
        <v>24394042.271502495</v>
      </c>
      <c r="F247" s="426">
        <f>'Segment Data'!F51</f>
        <v>9.0818770544919738E-3</v>
      </c>
      <c r="G247" s="427">
        <f>'Segment Data'!G51</f>
        <v>100.00000000000001</v>
      </c>
      <c r="H247" s="428">
        <f>'Segment Data'!H51</f>
        <v>-1.4210854715202004E-14</v>
      </c>
      <c r="I247" s="429">
        <f>'Segment Data'!I51</f>
        <v>6.4396136986630417</v>
      </c>
      <c r="J247" s="430">
        <f>'Segment Data'!J51</f>
        <v>-3.6677446281626835E-2</v>
      </c>
      <c r="K247" s="426">
        <f>'Segment Data'!K51</f>
        <v>-5.6633411717842402E-3</v>
      </c>
      <c r="L247" s="431">
        <f>'Segment Data'!L51</f>
        <v>17453976047.57885</v>
      </c>
      <c r="M247" s="432">
        <f>'Segment Data'!M51</f>
        <v>58572101.409172058</v>
      </c>
      <c r="N247" s="426">
        <f>'Segment Data'!N51</f>
        <v>3.367102114467951E-3</v>
      </c>
      <c r="O247" s="424">
        <f>'Segment Data'!O51</f>
        <v>4344494930.0359707</v>
      </c>
      <c r="P247" s="425">
        <f>'Segment Data'!P51</f>
        <v>30699163.595184326</v>
      </c>
      <c r="Q247" s="426">
        <f>'Segment Data'!Q51</f>
        <v>7.116508350721828E-3</v>
      </c>
    </row>
    <row r="248" spans="2:17">
      <c r="B248" s="493" t="s">
        <v>66</v>
      </c>
      <c r="C248" s="421" t="s">
        <v>194</v>
      </c>
      <c r="D248" s="355">
        <f>'Segment Data'!D52</f>
        <v>2304397386.260119</v>
      </c>
      <c r="E248" s="347">
        <f>'Segment Data'!E52</f>
        <v>28160750.064374447</v>
      </c>
      <c r="F248" s="114">
        <f>'Segment Data'!F52</f>
        <v>1.2371626752936933E-2</v>
      </c>
      <c r="G248" s="348">
        <f>'Segment Data'!G52</f>
        <v>85.020335396773064</v>
      </c>
      <c r="H248" s="115">
        <f>'Segment Data'!H52</f>
        <v>0.2762776191489138</v>
      </c>
      <c r="I248" s="349">
        <f>'Segment Data'!I52</f>
        <v>6.5174190048676435</v>
      </c>
      <c r="J248" s="350">
        <f>'Segment Data'!J52</f>
        <v>-3.0157309677060873E-2</v>
      </c>
      <c r="K248" s="114">
        <f>'Segment Data'!K52</f>
        <v>-4.6058737200313036E-3</v>
      </c>
      <c r="L248" s="351">
        <f>'Segment Data'!L52</f>
        <v>15018723319.979023</v>
      </c>
      <c r="M248" s="352">
        <f>'Segment Data'!M52</f>
        <v>114890234.52485466</v>
      </c>
      <c r="N248" s="114">
        <f>'Segment Data'!N52</f>
        <v>7.7087708823701971E-3</v>
      </c>
      <c r="O248" s="353">
        <f>'Segment Data'!O52</f>
        <v>3819615005.1880555</v>
      </c>
      <c r="P248" s="354">
        <f>'Segment Data'!P52</f>
        <v>36652869.637711525</v>
      </c>
      <c r="Q248" s="114">
        <f>'Segment Data'!Q52</f>
        <v>9.6889337837316944E-3</v>
      </c>
    </row>
    <row r="249" spans="2:17">
      <c r="B249" s="494"/>
      <c r="C249" s="421" t="s">
        <v>195</v>
      </c>
      <c r="D249" s="355">
        <f>'Segment Data'!D53</f>
        <v>370519465.64331782</v>
      </c>
      <c r="E249" s="347">
        <f>'Segment Data'!E53</f>
        <v>141443.39130795002</v>
      </c>
      <c r="F249" s="114">
        <f>'Segment Data'!F53</f>
        <v>3.8188926666850163E-4</v>
      </c>
      <c r="G249" s="348">
        <f>'Segment Data'!G53</f>
        <v>13.670250377758466</v>
      </c>
      <c r="H249" s="115">
        <f>'Segment Data'!H53</f>
        <v>-0.11888561020449195</v>
      </c>
      <c r="I249" s="349">
        <f>'Segment Data'!I53</f>
        <v>5.7006062248994223</v>
      </c>
      <c r="J249" s="350">
        <f>'Segment Data'!J53</f>
        <v>-3.7109758655110348E-2</v>
      </c>
      <c r="K249" s="114">
        <f>'Segment Data'!K53</f>
        <v>-6.4676883208361138E-3</v>
      </c>
      <c r="L249" s="351">
        <f>'Segment Data'!L53</f>
        <v>2112185572.2927051</v>
      </c>
      <c r="M249" s="352">
        <f>'Segment Data'!M53</f>
        <v>-12938325.939968348</v>
      </c>
      <c r="N249" s="114">
        <f>'Segment Data'!N53</f>
        <v>-6.0882689949175702E-3</v>
      </c>
      <c r="O249" s="353">
        <f>'Segment Data'!O53</f>
        <v>455574200.08218926</v>
      </c>
      <c r="P249" s="354">
        <f>'Segment Data'!P53</f>
        <v>4544587.4911647439</v>
      </c>
      <c r="Q249" s="114">
        <f>'Segment Data'!Q53</f>
        <v>1.0076029077242856E-2</v>
      </c>
    </row>
    <row r="250" spans="2:17">
      <c r="B250" s="494"/>
      <c r="C250" s="421" t="s">
        <v>293</v>
      </c>
      <c r="D250" s="355">
        <f>'Segment Data'!D54</f>
        <v>14508268.266264508</v>
      </c>
      <c r="E250" s="347">
        <f>'Segment Data'!E54</f>
        <v>-81962.147311456501</v>
      </c>
      <c r="F250" s="114">
        <f>'Segment Data'!F54</f>
        <v>-5.6176047250900236E-3</v>
      </c>
      <c r="G250" s="348">
        <f>'Segment Data'!G54</f>
        <v>0.53528000048032132</v>
      </c>
      <c r="H250" s="115">
        <f>'Segment Data'!H54</f>
        <v>-7.9127895379320634E-3</v>
      </c>
      <c r="I250" s="349">
        <f>'Segment Data'!I54</f>
        <v>11.096444182593173</v>
      </c>
      <c r="J250" s="350">
        <f>'Segment Data'!J54</f>
        <v>-9.1710200836860878E-2</v>
      </c>
      <c r="K250" s="114">
        <f>'Segment Data'!K54</f>
        <v>-8.1970803846509507E-3</v>
      </c>
      <c r="L250" s="351">
        <f>'Segment Data'!L54</f>
        <v>160990189.00269192</v>
      </c>
      <c r="M250" s="352">
        <f>'Segment Data'!M54</f>
        <v>-2247561.3542121947</v>
      </c>
      <c r="N250" s="114">
        <f>'Segment Data'!N54</f>
        <v>-1.3768637152240283E-2</v>
      </c>
      <c r="O250" s="353">
        <f>'Segment Data'!O54</f>
        <v>31945212.666775338</v>
      </c>
      <c r="P250" s="354">
        <f>'Segment Data'!P54</f>
        <v>-157595.77607537434</v>
      </c>
      <c r="Q250" s="114">
        <f>'Segment Data'!Q54</f>
        <v>-4.9090962354874862E-3</v>
      </c>
    </row>
    <row r="251" spans="2:17">
      <c r="B251" s="494"/>
      <c r="C251" s="421" t="s">
        <v>193</v>
      </c>
      <c r="D251" s="355">
        <f>'Segment Data'!D55</f>
        <v>5101082.1386552723</v>
      </c>
      <c r="E251" s="347">
        <f>'Segment Data'!E55</f>
        <v>-276008.735087662</v>
      </c>
      <c r="F251" s="114">
        <f>'Segment Data'!F55</f>
        <v>-5.1330494791421544E-2</v>
      </c>
      <c r="G251" s="348">
        <f>'Segment Data'!G55</f>
        <v>0.18820352639733656</v>
      </c>
      <c r="H251" s="115">
        <f>'Segment Data'!H55</f>
        <v>-1.1985018340953502E-2</v>
      </c>
      <c r="I251" s="349">
        <f>'Segment Data'!I55</f>
        <v>3.0601050444426572</v>
      </c>
      <c r="J251" s="350">
        <f>'Segment Data'!J55</f>
        <v>-0.10214768606450697</v>
      </c>
      <c r="K251" s="114">
        <f>'Segment Data'!K55</f>
        <v>-3.2302189220696623E-2</v>
      </c>
      <c r="L251" s="351">
        <f>'Segment Data'!L55</f>
        <v>15609847.184615336</v>
      </c>
      <c r="M251" s="352">
        <f>'Segment Data'!M55</f>
        <v>-1393873.1130634099</v>
      </c>
      <c r="N251" s="114">
        <f>'Segment Data'!N55</f>
        <v>-8.1974596656573667E-2</v>
      </c>
      <c r="O251" s="353">
        <f>'Segment Data'!O55</f>
        <v>8276867.8484744495</v>
      </c>
      <c r="P251" s="354">
        <f>'Segment Data'!P55</f>
        <v>-473008.52185891848</v>
      </c>
      <c r="Q251" s="114">
        <f>'Segment Data'!Q55</f>
        <v>-5.4058880587463318E-2</v>
      </c>
    </row>
    <row r="252" spans="2:17" ht="15" thickBot="1">
      <c r="B252" s="495"/>
      <c r="C252" s="422" t="s">
        <v>292</v>
      </c>
      <c r="D252" s="356">
        <f>'Segment Data'!D56</f>
        <v>893518.61809960299</v>
      </c>
      <c r="E252" s="113">
        <f>'Segment Data'!E56</f>
        <v>-292049.32416279998</v>
      </c>
      <c r="F252" s="111">
        <f>'Segment Data'!F56</f>
        <v>-0.24633706239179029</v>
      </c>
      <c r="G252" s="171">
        <f>'Segment Data'!G56</f>
        <v>3.2966211924662502E-2</v>
      </c>
      <c r="H252" s="112">
        <f>'Segment Data'!H56</f>
        <v>-1.1172361631687264E-2</v>
      </c>
      <c r="I252" s="234">
        <f>'Segment Data'!I56</f>
        <v>30.184404054829027</v>
      </c>
      <c r="J252" s="235">
        <f>'Segment Data'!J56</f>
        <v>0.34169392456556125</v>
      </c>
      <c r="K252" s="111">
        <f>'Segment Data'!K56</f>
        <v>1.1449828888665501E-2</v>
      </c>
      <c r="L252" s="170">
        <f>'Segment Data'!L56</f>
        <v>26970326.999230884</v>
      </c>
      <c r="M252" s="169">
        <f>'Segment Data'!M56</f>
        <v>-8410233.4414389431</v>
      </c>
      <c r="N252" s="111">
        <f>'Segment Data'!N56</f>
        <v>-0.2377077507164474</v>
      </c>
      <c r="O252" s="168">
        <f>'Segment Data'!O56</f>
        <v>6135588.7537146593</v>
      </c>
      <c r="P252" s="167">
        <f>'Segment Data'!P56</f>
        <v>-2320910.6118399585</v>
      </c>
      <c r="Q252" s="111">
        <f>'Segment Data'!Q56</f>
        <v>-0.2744528807385232</v>
      </c>
    </row>
    <row r="253" spans="2:17">
      <c r="B253" s="493" t="s">
        <v>151</v>
      </c>
      <c r="C253" s="224" t="s">
        <v>150</v>
      </c>
      <c r="D253" s="110">
        <f>Fat!D35</f>
        <v>2564932737.8156185</v>
      </c>
      <c r="E253" s="109">
        <f>Fat!E35</f>
        <v>28710120.936047077</v>
      </c>
      <c r="F253" s="107">
        <f>Fat!F35</f>
        <v>1.1320031902944871E-2</v>
      </c>
      <c r="G253" s="223">
        <f>Fat!G35</f>
        <v>94.632741270880558</v>
      </c>
      <c r="H253" s="108">
        <f>Fat!H35</f>
        <v>0.20943195231609479</v>
      </c>
      <c r="I253" s="236">
        <f>Fat!I35</f>
        <v>6.4770214953754675</v>
      </c>
      <c r="J253" s="237">
        <f>Fat!J35</f>
        <v>-3.8424009572379347E-2</v>
      </c>
      <c r="K253" s="107">
        <f>Fat!K35</f>
        <v>-5.8973725654216666E-3</v>
      </c>
      <c r="L253" s="222">
        <f>Fat!L35</f>
        <v>16613124477.02401</v>
      </c>
      <c r="M253" s="221">
        <f>Fat!M35</f>
        <v>88504228.328941345</v>
      </c>
      <c r="N253" s="107">
        <f>Fat!N35</f>
        <v>5.3559008919391313E-3</v>
      </c>
      <c r="O253" s="225">
        <f>Fat!O35</f>
        <v>4136478658.1582656</v>
      </c>
      <c r="P253" s="226">
        <f>Fat!P35</f>
        <v>39914556.029844761</v>
      </c>
      <c r="Q253" s="107">
        <f>Fat!Q35</f>
        <v>9.7434227891385027E-3</v>
      </c>
    </row>
    <row r="254" spans="2:17">
      <c r="B254" s="494"/>
      <c r="C254" s="220" t="s">
        <v>213</v>
      </c>
      <c r="D254" s="99">
        <f>Fat!D36</f>
        <v>134900778.99670115</v>
      </c>
      <c r="E254" s="98">
        <f>Fat!E36</f>
        <v>-3383468.9148852825</v>
      </c>
      <c r="F254" s="96">
        <f>Fat!F36</f>
        <v>-2.4467493340590323E-2</v>
      </c>
      <c r="G254" s="203">
        <f>Fat!G36</f>
        <v>4.9771404636938081</v>
      </c>
      <c r="H254" s="97">
        <f>Fat!H36</f>
        <v>-0.17116798034400471</v>
      </c>
      <c r="I254" s="238">
        <f>Fat!I36</f>
        <v>5.7185734204464991</v>
      </c>
      <c r="J254" s="239">
        <f>Fat!J36</f>
        <v>-4.1239937162946383E-2</v>
      </c>
      <c r="K254" s="96">
        <f>Fat!K36</f>
        <v>-7.1599433180353292E-3</v>
      </c>
      <c r="L254" s="202">
        <f>Fat!L36</f>
        <v>771440009.16806257</v>
      </c>
      <c r="M254" s="201">
        <f>Fat!M36</f>
        <v>-25051449.100069046</v>
      </c>
      <c r="N254" s="96">
        <f>Fat!N36</f>
        <v>-3.1452250793172605E-2</v>
      </c>
      <c r="O254" s="200">
        <f>Fat!O36</f>
        <v>188961748.92732206</v>
      </c>
      <c r="P254" s="199">
        <f>Fat!P36</f>
        <v>-7763918.2111646235</v>
      </c>
      <c r="Q254" s="96">
        <f>Fat!Q36</f>
        <v>-3.9465710418453676E-2</v>
      </c>
    </row>
    <row r="255" spans="2:17">
      <c r="B255" s="494"/>
      <c r="C255" s="220" t="s">
        <v>65</v>
      </c>
      <c r="D255" s="99">
        <f>Fat!D37</f>
        <v>2342415.2906916421</v>
      </c>
      <c r="E255" s="98">
        <f>Fat!E37</f>
        <v>-777560.39419595338</v>
      </c>
      <c r="F255" s="96">
        <f>Fat!F37</f>
        <v>-0.24922001731047685</v>
      </c>
      <c r="G255" s="203">
        <f>Fat!G37</f>
        <v>8.642299927980078E-2</v>
      </c>
      <c r="H255" s="97">
        <f>Fat!H37</f>
        <v>-2.9733377214861606E-2</v>
      </c>
      <c r="I255" s="238">
        <f>Fat!I37</f>
        <v>4.857373281143758</v>
      </c>
      <c r="J255" s="239">
        <f>Fat!J37</f>
        <v>0.17084424709352408</v>
      </c>
      <c r="K255" s="96">
        <f>Fat!K37</f>
        <v>3.6454323840148184E-2</v>
      </c>
      <c r="L255" s="202">
        <f>Fat!L37</f>
        <v>11377985.446348172</v>
      </c>
      <c r="M255" s="201">
        <f>Fat!M37</f>
        <v>-3243871.1864083074</v>
      </c>
      <c r="N255" s="96">
        <f>Fat!N37</f>
        <v>-0.22185084068881206</v>
      </c>
      <c r="O255" s="200">
        <f>Fat!O37</f>
        <v>3215187.2356384387</v>
      </c>
      <c r="P255" s="199">
        <f>Fat!P37</f>
        <v>-1073340.736499805</v>
      </c>
      <c r="Q255" s="96">
        <f>Fat!Q37</f>
        <v>-0.25028185509645667</v>
      </c>
    </row>
    <row r="256" spans="2:17" ht="15" thickBot="1">
      <c r="B256" s="495"/>
      <c r="C256" s="227" t="s">
        <v>13</v>
      </c>
      <c r="D256" s="94">
        <f>Fat!D38</f>
        <v>8231378.6961597344</v>
      </c>
      <c r="E256" s="93">
        <f>Fat!E38</f>
        <v>-155049.35545414593</v>
      </c>
      <c r="F256" s="91">
        <f>Fat!F38</f>
        <v>-1.8488128020642626E-2</v>
      </c>
      <c r="G256" s="215">
        <f>Fat!G38</f>
        <v>0.30369526614553977</v>
      </c>
      <c r="H256" s="92">
        <f>Fat!H38</f>
        <v>-8.530594756884391E-3</v>
      </c>
      <c r="I256" s="240">
        <f>Fat!I38</f>
        <v>7.0502862379010427</v>
      </c>
      <c r="J256" s="241">
        <f>Fat!J38</f>
        <v>-6.4826681033833822E-2</v>
      </c>
      <c r="K256" s="91">
        <f>Fat!K38</f>
        <v>-9.1111246964634667E-3</v>
      </c>
      <c r="L256" s="214">
        <f>Fat!L38</f>
        <v>58033575.940486804</v>
      </c>
      <c r="M256" s="213">
        <f>Fat!M38</f>
        <v>-1636806.6332689598</v>
      </c>
      <c r="N256" s="91">
        <f>Fat!N38</f>
        <v>-2.743080507730581E-2</v>
      </c>
      <c r="O256" s="212">
        <f>Fat!O38</f>
        <v>15839335.714747446</v>
      </c>
      <c r="P256" s="211">
        <f>Fat!P38</f>
        <v>-378133.48700086959</v>
      </c>
      <c r="Q256" s="91">
        <f>Fat!Q38</f>
        <v>-2.3316430097496663E-2</v>
      </c>
    </row>
    <row r="257" spans="2:17">
      <c r="B257" s="493" t="s">
        <v>67</v>
      </c>
      <c r="C257" s="224" t="s">
        <v>148</v>
      </c>
      <c r="D257" s="110">
        <f>'Form Data'!D155</f>
        <v>27226188.523060031</v>
      </c>
      <c r="E257" s="109">
        <f>'Form Data'!E155</f>
        <v>1645131.91890141</v>
      </c>
      <c r="F257" s="107">
        <f>'Form Data'!F155</f>
        <v>6.4310553874227641E-2</v>
      </c>
      <c r="G257" s="223">
        <f>'Form Data'!G155</f>
        <v>1.0045054267150804</v>
      </c>
      <c r="H257" s="108">
        <f>'Form Data'!H155</f>
        <v>5.212529874271421E-2</v>
      </c>
      <c r="I257" s="236">
        <f>'Form Data'!I155</f>
        <v>9.7175325129333849</v>
      </c>
      <c r="J257" s="237">
        <f>'Form Data'!J155</f>
        <v>-0.11846545629600058</v>
      </c>
      <c r="K257" s="107">
        <f>'Form Data'!K155</f>
        <v>-1.204407083720473E-2</v>
      </c>
      <c r="L257" s="222">
        <f>'Form Data'!L155</f>
        <v>264571372.17608964</v>
      </c>
      <c r="M257" s="221">
        <f>'Form Data'!M155</f>
        <v>12956151.366843492</v>
      </c>
      <c r="N257" s="107">
        <f>'Form Data'!N155</f>
        <v>5.149192217058194E-2</v>
      </c>
      <c r="O257" s="225">
        <f>'Form Data'!O155</f>
        <v>52325646.797248699</v>
      </c>
      <c r="P257" s="226">
        <f>'Form Data'!P155</f>
        <v>2371967.0955984294</v>
      </c>
      <c r="Q257" s="107">
        <f>'Form Data'!Q155</f>
        <v>4.7483330752910863E-2</v>
      </c>
    </row>
    <row r="258" spans="2:17">
      <c r="B258" s="494"/>
      <c r="C258" s="220" t="s">
        <v>147</v>
      </c>
      <c r="D258" s="99">
        <f>'Form Data'!D156</f>
        <v>528956287.77526683</v>
      </c>
      <c r="E258" s="98">
        <f>'Form Data'!E156</f>
        <v>16245401.774745345</v>
      </c>
      <c r="F258" s="96">
        <f>'Form Data'!F156</f>
        <v>3.1685306901653776E-2</v>
      </c>
      <c r="G258" s="203">
        <f>'Form Data'!G156</f>
        <v>19.515749004502979</v>
      </c>
      <c r="H258" s="97">
        <f>'Form Data'!H156</f>
        <v>0.42757501787330199</v>
      </c>
      <c r="I258" s="238">
        <f>'Form Data'!I156</f>
        <v>5.7559573400472752</v>
      </c>
      <c r="J258" s="239">
        <f>'Form Data'!J156</f>
        <v>2.8030486887156592E-2</v>
      </c>
      <c r="K258" s="96">
        <f>'Form Data'!K156</f>
        <v>4.8936530800305295E-3</v>
      </c>
      <c r="L258" s="202">
        <f>'Form Data'!L156</f>
        <v>3044649827.184206</v>
      </c>
      <c r="M258" s="201">
        <f>'Form Data'!M156</f>
        <v>107879375.35430288</v>
      </c>
      <c r="N258" s="96">
        <f>'Form Data'!N156</f>
        <v>3.6734016881395409E-2</v>
      </c>
      <c r="O258" s="200">
        <f>'Form Data'!O156</f>
        <v>817566602.94115031</v>
      </c>
      <c r="P258" s="199">
        <f>'Form Data'!P156</f>
        <v>22795747.970176101</v>
      </c>
      <c r="Q258" s="96">
        <f>'Form Data'!Q156</f>
        <v>2.8682163956564088E-2</v>
      </c>
    </row>
    <row r="259" spans="2:17">
      <c r="B259" s="494"/>
      <c r="C259" s="220" t="s">
        <v>146</v>
      </c>
      <c r="D259" s="99">
        <f>'Form Data'!D157</f>
        <v>2159864.755052085</v>
      </c>
      <c r="E259" s="98">
        <f>'Form Data'!E157</f>
        <v>-174678.71861576149</v>
      </c>
      <c r="F259" s="96">
        <f>'Form Data'!F157</f>
        <v>-7.4823502147647034E-2</v>
      </c>
      <c r="G259" s="203">
        <f>'Form Data'!G157</f>
        <v>7.9687829443436553E-2</v>
      </c>
      <c r="H259" s="97">
        <f>'Form Data'!H157</f>
        <v>-7.2269859456740859E-3</v>
      </c>
      <c r="I259" s="238">
        <f>'Form Data'!I157</f>
        <v>8.0572148710536275</v>
      </c>
      <c r="J259" s="239">
        <f>'Form Data'!J157</f>
        <v>0.14071772433293894</v>
      </c>
      <c r="K259" s="96">
        <f>'Form Data'!K157</f>
        <v>1.7775251064320732E-2</v>
      </c>
      <c r="L259" s="202">
        <f>'Form Data'!L157</f>
        <v>17402494.423870262</v>
      </c>
      <c r="M259" s="201">
        <f>'Form Data'!M157</f>
        <v>-1078912.3243166506</v>
      </c>
      <c r="N259" s="96">
        <f>'Form Data'!N157</f>
        <v>-5.8378257619512409E-2</v>
      </c>
      <c r="O259" s="200">
        <f>'Form Data'!O157</f>
        <v>3430679.6586131705</v>
      </c>
      <c r="P259" s="199">
        <f>'Form Data'!P157</f>
        <v>-253127.48032076377</v>
      </c>
      <c r="Q259" s="96">
        <f>'Form Data'!Q157</f>
        <v>-6.8713553878940833E-2</v>
      </c>
    </row>
    <row r="260" spans="2:17">
      <c r="B260" s="494"/>
      <c r="C260" s="220" t="s">
        <v>145</v>
      </c>
      <c r="D260" s="99">
        <f>'Form Data'!D158</f>
        <v>28855103.320942473</v>
      </c>
      <c r="E260" s="98">
        <f>'Form Data'!E158</f>
        <v>436505.262691468</v>
      </c>
      <c r="F260" s="96">
        <f>'Form Data'!F158</f>
        <v>1.5359845049243512E-2</v>
      </c>
      <c r="G260" s="203">
        <f>'Form Data'!G158</f>
        <v>1.0646039510731093</v>
      </c>
      <c r="H260" s="97">
        <f>'Form Data'!H158</f>
        <v>6.5824442088300295E-3</v>
      </c>
      <c r="I260" s="238">
        <f>'Form Data'!I158</f>
        <v>12.848224410784654</v>
      </c>
      <c r="J260" s="239">
        <f>'Form Data'!J158</f>
        <v>-0.12973591539037166</v>
      </c>
      <c r="K260" s="96">
        <f>'Form Data'!K158</f>
        <v>-9.9966336873992066E-3</v>
      </c>
      <c r="L260" s="202">
        <f>'Form Data'!L158</f>
        <v>370736842.86384642</v>
      </c>
      <c r="M260" s="201">
        <f>'Form Data'!M158</f>
        <v>1921404.7383502722</v>
      </c>
      <c r="N260" s="96">
        <f>'Form Data'!N158</f>
        <v>5.2096646173918548E-3</v>
      </c>
      <c r="O260" s="200">
        <f>'Form Data'!O158</f>
        <v>84200356.407359272</v>
      </c>
      <c r="P260" s="199">
        <f>'Form Data'!P158</f>
        <v>596512.62939876318</v>
      </c>
      <c r="Q260" s="96">
        <f>'Form Data'!Q158</f>
        <v>7.1349904794211719E-3</v>
      </c>
    </row>
    <row r="261" spans="2:17">
      <c r="B261" s="494"/>
      <c r="C261" s="220" t="s">
        <v>144</v>
      </c>
      <c r="D261" s="99">
        <f>'Form Data'!D159</f>
        <v>13925571.565140696</v>
      </c>
      <c r="E261" s="98">
        <f>'Form Data'!E159</f>
        <v>-260273.37606633641</v>
      </c>
      <c r="F261" s="96">
        <f>'Form Data'!F159</f>
        <v>-1.8347400323705392E-2</v>
      </c>
      <c r="G261" s="203">
        <f>'Form Data'!G159</f>
        <v>0.51378150839752057</v>
      </c>
      <c r="H261" s="97">
        <f>'Form Data'!H159</f>
        <v>-1.4356051733853015E-2</v>
      </c>
      <c r="I261" s="238">
        <f>'Form Data'!I159</f>
        <v>7.4063684969014538</v>
      </c>
      <c r="J261" s="239">
        <f>'Form Data'!J159</f>
        <v>7.9360343458343863E-2</v>
      </c>
      <c r="K261" s="96">
        <f>'Form Data'!K159</f>
        <v>1.0831207198950751E-2</v>
      </c>
      <c r="L261" s="202">
        <f>'Form Data'!L159</f>
        <v>103137914.54140472</v>
      </c>
      <c r="M261" s="201">
        <f>'Form Data'!M159</f>
        <v>-801887.00629889965</v>
      </c>
      <c r="N261" s="96">
        <f>'Form Data'!N159</f>
        <v>-7.7149176192227971E-3</v>
      </c>
      <c r="O261" s="200">
        <f>'Form Data'!O159</f>
        <v>28430591.704008713</v>
      </c>
      <c r="P261" s="199">
        <f>'Form Data'!P159</f>
        <v>-719308.44694231078</v>
      </c>
      <c r="Q261" s="96">
        <f>'Form Data'!Q159</f>
        <v>-2.4676189050988676E-2</v>
      </c>
    </row>
    <row r="262" spans="2:17">
      <c r="B262" s="494"/>
      <c r="C262" s="220" t="s">
        <v>143</v>
      </c>
      <c r="D262" s="99">
        <f>'Form Data'!D160</f>
        <v>4215605.393078398</v>
      </c>
      <c r="E262" s="98">
        <f>'Form Data'!E160</f>
        <v>139233.11175397644</v>
      </c>
      <c r="F262" s="96">
        <f>'Form Data'!F160</f>
        <v>3.4156132498462416E-2</v>
      </c>
      <c r="G262" s="203">
        <f>'Form Data'!G160</f>
        <v>0.1555340179419529</v>
      </c>
      <c r="H262" s="97">
        <f>'Form Data'!H160</f>
        <v>3.7710937193609906E-3</v>
      </c>
      <c r="I262" s="238">
        <f>'Form Data'!I160</f>
        <v>8.1003431693461394</v>
      </c>
      <c r="J262" s="239">
        <f>'Form Data'!J160</f>
        <v>-8.1410659163765331E-3</v>
      </c>
      <c r="K262" s="96">
        <f>'Form Data'!K160</f>
        <v>-1.0040182209360812E-3</v>
      </c>
      <c r="L262" s="202">
        <f>'Form Data'!L160</f>
        <v>34147850.350481346</v>
      </c>
      <c r="M262" s="201">
        <f>'Form Data'!M160</f>
        <v>1094649.9703011774</v>
      </c>
      <c r="N262" s="96">
        <f>'Form Data'!N160</f>
        <v>3.3117820898141137E-2</v>
      </c>
      <c r="O262" s="200">
        <f>'Form Data'!O160</f>
        <v>6518664.2059861589</v>
      </c>
      <c r="P262" s="199">
        <f>'Form Data'!P160</f>
        <v>246580.08533436805</v>
      </c>
      <c r="Q262" s="96">
        <f>'Form Data'!Q160</f>
        <v>3.9313899589207613E-2</v>
      </c>
    </row>
    <row r="263" spans="2:17">
      <c r="B263" s="494"/>
      <c r="C263" s="220" t="s">
        <v>142</v>
      </c>
      <c r="D263" s="99">
        <f>'Form Data'!D161</f>
        <v>55938121.769034773</v>
      </c>
      <c r="E263" s="98">
        <f>'Form Data'!E161</f>
        <v>-279236.38657406718</v>
      </c>
      <c r="F263" s="96">
        <f>'Form Data'!F161</f>
        <v>-4.96708482460426E-3</v>
      </c>
      <c r="G263" s="203">
        <f>'Form Data'!G161</f>
        <v>2.0638271431071775</v>
      </c>
      <c r="H263" s="97">
        <f>'Form Data'!H161</f>
        <v>-2.913936656401539E-2</v>
      </c>
      <c r="I263" s="238">
        <f>'Form Data'!I161</f>
        <v>9.2329351919565301</v>
      </c>
      <c r="J263" s="239">
        <f>'Form Data'!J161</f>
        <v>0.12080178102871031</v>
      </c>
      <c r="K263" s="96">
        <f>'Form Data'!K161</f>
        <v>1.3257244553052475E-2</v>
      </c>
      <c r="L263" s="202">
        <f>'Form Data'!L161</f>
        <v>516473053.05327082</v>
      </c>
      <c r="M263" s="201">
        <f>'Form Data'!M161</f>
        <v>4212985.5294519067</v>
      </c>
      <c r="N263" s="96">
        <f>'Form Data'!N161</f>
        <v>8.2243098702125799E-3</v>
      </c>
      <c r="O263" s="200">
        <f>'Form Data'!O161</f>
        <v>115493796.59091645</v>
      </c>
      <c r="P263" s="199">
        <f>'Form Data'!P161</f>
        <v>-699242.47647877038</v>
      </c>
      <c r="Q263" s="96">
        <f>'Form Data'!Q161</f>
        <v>-6.0179377533381333E-3</v>
      </c>
    </row>
    <row r="264" spans="2:17" ht="15" customHeight="1">
      <c r="B264" s="494"/>
      <c r="C264" s="220" t="s">
        <v>141</v>
      </c>
      <c r="D264" s="99">
        <f>'Form Data'!D162</f>
        <v>44416676.562775224</v>
      </c>
      <c r="E264" s="98">
        <f>'Form Data'!E162</f>
        <v>71052.794871635735</v>
      </c>
      <c r="F264" s="96">
        <f>'Form Data'!F162</f>
        <v>1.6022504327261762E-3</v>
      </c>
      <c r="G264" s="203">
        <f>'Form Data'!G162</f>
        <v>1.6387454529732179</v>
      </c>
      <c r="H264" s="97">
        <f>'Form Data'!H162</f>
        <v>-1.223759642219302E-2</v>
      </c>
      <c r="I264" s="238">
        <f>'Form Data'!I162</f>
        <v>4.8662754079168353</v>
      </c>
      <c r="J264" s="239">
        <f>'Form Data'!J162</f>
        <v>-2.2062985135137936E-2</v>
      </c>
      <c r="K264" s="96">
        <f>'Form Data'!K162</f>
        <v>-4.5133915373978817E-3</v>
      </c>
      <c r="L264" s="202">
        <f>'Form Data'!L162</f>
        <v>216143780.85882914</v>
      </c>
      <c r="M264" s="201">
        <f>'Form Data'!M162</f>
        <v>-632634.36965206265</v>
      </c>
      <c r="N264" s="96">
        <f>'Form Data'!N162</f>
        <v>-2.9183726882155022E-3</v>
      </c>
      <c r="O264" s="200">
        <f>'Form Data'!O162</f>
        <v>26050565.91649285</v>
      </c>
      <c r="P264" s="199">
        <f>'Form Data'!P162</f>
        <v>-30354.869091317058</v>
      </c>
      <c r="Q264" s="96">
        <f>'Form Data'!Q162</f>
        <v>-1.16387260023792E-3</v>
      </c>
    </row>
    <row r="265" spans="2:17">
      <c r="B265" s="494"/>
      <c r="C265" s="220" t="s">
        <v>140</v>
      </c>
      <c r="D265" s="99">
        <f>'Form Data'!D163</f>
        <v>14095856.917752989</v>
      </c>
      <c r="E265" s="98">
        <f>'Form Data'!E163</f>
        <v>-433031.99640871398</v>
      </c>
      <c r="F265" s="96">
        <f>'Form Data'!F163</f>
        <v>-2.9804894164110921E-2</v>
      </c>
      <c r="G265" s="203">
        <f>'Form Data'!G163</f>
        <v>0.52006415646793491</v>
      </c>
      <c r="H265" s="97">
        <f>'Form Data'!H163</f>
        <v>-2.0844895784276618E-2</v>
      </c>
      <c r="I265" s="238">
        <f>'Form Data'!I163</f>
        <v>11.552574253084218</v>
      </c>
      <c r="J265" s="239">
        <f>'Form Data'!J163</f>
        <v>-6.9140156769957883E-3</v>
      </c>
      <c r="K265" s="96">
        <f>'Form Data'!K163</f>
        <v>-5.9812471938576017E-4</v>
      </c>
      <c r="L265" s="202">
        <f>'Form Data'!L163</f>
        <v>162843433.70319223</v>
      </c>
      <c r="M265" s="201">
        <f>'Form Data'!M163</f>
        <v>-5103087.258194834</v>
      </c>
      <c r="N265" s="96">
        <f>'Form Data'!N163</f>
        <v>-3.0385191839538583E-2</v>
      </c>
      <c r="O265" s="200">
        <f>'Form Data'!O163</f>
        <v>33090421.891414959</v>
      </c>
      <c r="P265" s="199">
        <f>'Form Data'!P163</f>
        <v>-157161.69000916556</v>
      </c>
      <c r="Q265" s="96">
        <f>'Form Data'!Q163</f>
        <v>-4.7270109006350139E-3</v>
      </c>
    </row>
    <row r="266" spans="2:17">
      <c r="B266" s="494"/>
      <c r="C266" s="220" t="s">
        <v>139</v>
      </c>
      <c r="D266" s="99">
        <f>'Form Data'!D164</f>
        <v>37071552.216321461</v>
      </c>
      <c r="E266" s="98">
        <f>'Form Data'!E164</f>
        <v>2380385.6727908477</v>
      </c>
      <c r="F266" s="96">
        <f>'Form Data'!F164</f>
        <v>6.8616478197812414E-2</v>
      </c>
      <c r="G266" s="203">
        <f>'Form Data'!G164</f>
        <v>1.3677483848503456</v>
      </c>
      <c r="H266" s="97">
        <f>'Form Data'!H164</f>
        <v>7.6199793113626901E-2</v>
      </c>
      <c r="I266" s="238">
        <f>'Form Data'!I164</f>
        <v>13.14000147884877</v>
      </c>
      <c r="J266" s="239">
        <f>'Form Data'!J164</f>
        <v>-4.0899031362920724E-2</v>
      </c>
      <c r="K266" s="96">
        <f>'Form Data'!K164</f>
        <v>-3.102901150891387E-3</v>
      </c>
      <c r="L266" s="202">
        <f>'Form Data'!L164</f>
        <v>487120250.94568342</v>
      </c>
      <c r="M266" s="201">
        <f>'Form Data'!M164</f>
        <v>29859436.152222037</v>
      </c>
      <c r="N266" s="96">
        <f>'Form Data'!N164</f>
        <v>6.5300666897751006E-2</v>
      </c>
      <c r="O266" s="200">
        <f>'Form Data'!O164</f>
        <v>87157288.463680536</v>
      </c>
      <c r="P266" s="199">
        <f>'Form Data'!P164</f>
        <v>6719085.4455699176</v>
      </c>
      <c r="Q266" s="96">
        <f>'Form Data'!Q164</f>
        <v>8.3531023735787815E-2</v>
      </c>
    </row>
    <row r="267" spans="2:17">
      <c r="B267" s="494"/>
      <c r="C267" s="220" t="s">
        <v>138</v>
      </c>
      <c r="D267" s="99">
        <f>'Form Data'!D165</f>
        <v>51351132.945144922</v>
      </c>
      <c r="E267" s="98">
        <f>'Form Data'!E165</f>
        <v>1585996.039432399</v>
      </c>
      <c r="F267" s="96">
        <f>'Form Data'!F165</f>
        <v>3.1869620743479619E-2</v>
      </c>
      <c r="G267" s="203">
        <f>'Form Data'!G165</f>
        <v>1.8945909989448688</v>
      </c>
      <c r="H267" s="97">
        <f>'Form Data'!H165</f>
        <v>4.1840028247281502E-2</v>
      </c>
      <c r="I267" s="238">
        <f>'Form Data'!I165</f>
        <v>9.3799262225614477</v>
      </c>
      <c r="J267" s="239">
        <f>'Form Data'!J165</f>
        <v>0.10793747068376724</v>
      </c>
      <c r="K267" s="96">
        <f>'Form Data'!K165</f>
        <v>1.1641242625742908E-2</v>
      </c>
      <c r="L267" s="202">
        <f>'Form Data'!L165</f>
        <v>481669838.47040391</v>
      </c>
      <c r="M267" s="201">
        <f>'Form Data'!M165</f>
        <v>20248048.844984591</v>
      </c>
      <c r="N267" s="96">
        <f>'Form Data'!N165</f>
        <v>4.3881865356687838E-2</v>
      </c>
      <c r="O267" s="200">
        <f>'Form Data'!O165</f>
        <v>87062388.919913888</v>
      </c>
      <c r="P267" s="199">
        <f>'Form Data'!P165</f>
        <v>3650939.3515221775</v>
      </c>
      <c r="Q267" s="96">
        <f>'Form Data'!Q165</f>
        <v>4.3770242219908377E-2</v>
      </c>
    </row>
    <row r="268" spans="2:17">
      <c r="B268" s="494"/>
      <c r="C268" s="220" t="s">
        <v>137</v>
      </c>
      <c r="D268" s="99">
        <f>'Form Data'!D166</f>
        <v>7661631.9036927102</v>
      </c>
      <c r="E268" s="98">
        <f>'Form Data'!E166</f>
        <v>495672.77212782111</v>
      </c>
      <c r="F268" s="96">
        <f>'Form Data'!F166</f>
        <v>6.9170471534572786E-2</v>
      </c>
      <c r="G268" s="203">
        <f>'Form Data'!G166</f>
        <v>0.28267455866010172</v>
      </c>
      <c r="H268" s="97">
        <f>'Form Data'!H166</f>
        <v>1.5886631156941222E-2</v>
      </c>
      <c r="I268" s="238">
        <f>'Form Data'!I166</f>
        <v>11.793027214184097</v>
      </c>
      <c r="J268" s="239">
        <f>'Form Data'!J166</f>
        <v>-0.22097670989087526</v>
      </c>
      <c r="K268" s="96">
        <f>'Form Data'!K166</f>
        <v>-1.839326100502248E-2</v>
      </c>
      <c r="L268" s="202">
        <f>'Form Data'!L166</f>
        <v>90353833.545309246</v>
      </c>
      <c r="M268" s="201">
        <f>'Form Data'!M166</f>
        <v>4261972.4189277887</v>
      </c>
      <c r="N268" s="96">
        <f>'Form Data'!N166</f>
        <v>4.9504939992774485E-2</v>
      </c>
      <c r="O268" s="200">
        <f>'Form Data'!O166</f>
        <v>20832099.495154213</v>
      </c>
      <c r="P268" s="199">
        <f>'Form Data'!P166</f>
        <v>1106951.4426160231</v>
      </c>
      <c r="Q268" s="96">
        <f>'Form Data'!Q166</f>
        <v>5.6118790067767474E-2</v>
      </c>
    </row>
    <row r="269" spans="2:17">
      <c r="B269" s="494"/>
      <c r="C269" s="220" t="s">
        <v>136</v>
      </c>
      <c r="D269" s="99">
        <f>'Form Data'!D167</f>
        <v>491132132.04732841</v>
      </c>
      <c r="E269" s="98">
        <f>'Form Data'!E167</f>
        <v>3956276.0125112534</v>
      </c>
      <c r="F269" s="96">
        <f>'Form Data'!F167</f>
        <v>8.1208376061815933E-3</v>
      </c>
      <c r="G269" s="203">
        <f>'Form Data'!G167</f>
        <v>18.120233445744187</v>
      </c>
      <c r="H269" s="97">
        <f>'Form Data'!H167</f>
        <v>-1.727397996781832E-2</v>
      </c>
      <c r="I269" s="238">
        <f>'Form Data'!I167</f>
        <v>5.2124803393879189</v>
      </c>
      <c r="J269" s="239">
        <f>'Form Data'!J167</f>
        <v>-3.1903300296064252E-2</v>
      </c>
      <c r="K269" s="96">
        <f>'Form Data'!K167</f>
        <v>-6.083326943256708E-3</v>
      </c>
      <c r="L269" s="202">
        <f>'Form Data'!L167</f>
        <v>2560016582.3383708</v>
      </c>
      <c r="M269" s="201">
        <f>'Form Data'!M167</f>
        <v>5079493.3003363609</v>
      </c>
      <c r="N269" s="96">
        <f>'Form Data'!N167</f>
        <v>1.9881089527135297E-3</v>
      </c>
      <c r="O269" s="200">
        <f>'Form Data'!O167</f>
        <v>695308635.69507968</v>
      </c>
      <c r="P269" s="199">
        <f>'Form Data'!P167</f>
        <v>5004363.23317945</v>
      </c>
      <c r="Q269" s="96">
        <f>'Form Data'!Q167</f>
        <v>7.2495034911661425E-3</v>
      </c>
    </row>
    <row r="270" spans="2:17">
      <c r="B270" s="494"/>
      <c r="C270" s="220" t="s">
        <v>135</v>
      </c>
      <c r="D270" s="99">
        <f>'Form Data'!D168</f>
        <v>293690224.63982463</v>
      </c>
      <c r="E270" s="98">
        <f>'Form Data'!E168</f>
        <v>-4190142.216835916</v>
      </c>
      <c r="F270" s="96">
        <f>'Form Data'!F168</f>
        <v>-1.406652697877267E-2</v>
      </c>
      <c r="G270" s="203">
        <f>'Form Data'!G168</f>
        <v>10.835649072730268</v>
      </c>
      <c r="H270" s="97">
        <f>'Form Data'!H168</f>
        <v>-0.25440660000071702</v>
      </c>
      <c r="I270" s="238">
        <f>'Form Data'!I168</f>
        <v>5.0855364153593792</v>
      </c>
      <c r="J270" s="239">
        <f>'Form Data'!J168</f>
        <v>-5.0552860042580861E-2</v>
      </c>
      <c r="K270" s="96">
        <f>'Form Data'!K168</f>
        <v>-9.842675493335248E-3</v>
      </c>
      <c r="L270" s="202">
        <f>'Form Data'!L168</f>
        <v>1493572332.2409046</v>
      </c>
      <c r="M270" s="201">
        <f>'Form Data'!M168</f>
        <v>-36367825.324391127</v>
      </c>
      <c r="N270" s="96">
        <f>'Form Data'!N168</f>
        <v>-2.377075021173761E-2</v>
      </c>
      <c r="O270" s="200">
        <f>'Form Data'!O168</f>
        <v>504508104.43151397</v>
      </c>
      <c r="P270" s="199">
        <f>'Form Data'!P168</f>
        <v>-11277440.031296611</v>
      </c>
      <c r="Q270" s="96">
        <f>'Form Data'!Q168</f>
        <v>-2.186459111226554E-2</v>
      </c>
    </row>
    <row r="271" spans="2:17">
      <c r="B271" s="494"/>
      <c r="C271" s="220" t="s">
        <v>134</v>
      </c>
      <c r="D271" s="99">
        <f>'Form Data'!D169</f>
        <v>552347824.198596</v>
      </c>
      <c r="E271" s="98">
        <f>'Form Data'!E169</f>
        <v>17607694.09187609</v>
      </c>
      <c r="F271" s="96">
        <f>'Form Data'!F169</f>
        <v>3.2927571918647779E-2</v>
      </c>
      <c r="G271" s="203">
        <f>'Form Data'!G169</f>
        <v>20.378775617887968</v>
      </c>
      <c r="H271" s="97">
        <f>'Form Data'!H169</f>
        <v>0.47045512028168446</v>
      </c>
      <c r="I271" s="238">
        <f>'Form Data'!I169</f>
        <v>6.0703000300868748</v>
      </c>
      <c r="J271" s="239">
        <f>'Form Data'!J169</f>
        <v>-8.6465679978688925E-2</v>
      </c>
      <c r="K271" s="96">
        <f>'Form Data'!K169</f>
        <v>-1.4044010126506527E-2</v>
      </c>
      <c r="L271" s="202">
        <f>'Form Data'!L169</f>
        <v>3352917013.8511572</v>
      </c>
      <c r="M271" s="201">
        <f>'Form Data'!M169</f>
        <v>60647317.014105797</v>
      </c>
      <c r="N271" s="96">
        <f>'Form Data'!N169</f>
        <v>1.8421126638674491E-2</v>
      </c>
      <c r="O271" s="200">
        <f>'Form Data'!O169</f>
        <v>928576861.79127634</v>
      </c>
      <c r="P271" s="199">
        <f>'Form Data'!P169</f>
        <v>33024894.848367929</v>
      </c>
      <c r="Q271" s="96">
        <f>'Form Data'!Q169</f>
        <v>3.6876581222978065E-2</v>
      </c>
    </row>
    <row r="272" spans="2:17">
      <c r="B272" s="494"/>
      <c r="C272" s="220" t="s">
        <v>133</v>
      </c>
      <c r="D272" s="99">
        <f>'Form Data'!D170</f>
        <v>159663194.71175489</v>
      </c>
      <c r="E272" s="98">
        <f>'Form Data'!E170</f>
        <v>-284319.07508471608</v>
      </c>
      <c r="F272" s="96">
        <f>'Form Data'!F170</f>
        <v>-1.7775773336722517E-3</v>
      </c>
      <c r="G272" s="203">
        <f>'Form Data'!G170</f>
        <v>5.8907454269180413</v>
      </c>
      <c r="H272" s="97">
        <f>'Form Data'!H170</f>
        <v>-6.4084195889963169E-2</v>
      </c>
      <c r="I272" s="238">
        <f>'Form Data'!I170</f>
        <v>8.0364049379075002</v>
      </c>
      <c r="J272" s="239">
        <f>'Form Data'!J170</f>
        <v>5.7491624239681016E-2</v>
      </c>
      <c r="K272" s="96">
        <f>'Form Data'!K170</f>
        <v>7.2054454008415271E-3</v>
      </c>
      <c r="L272" s="202">
        <f>'Form Data'!L170</f>
        <v>1283118086.3836336</v>
      </c>
      <c r="M272" s="201">
        <f>'Form Data'!M170</f>
        <v>6910739.1417520046</v>
      </c>
      <c r="N272" s="96">
        <f>'Form Data'!N170</f>
        <v>5.4150598307456709E-3</v>
      </c>
      <c r="O272" s="200">
        <f>'Form Data'!O170</f>
        <v>278345377.45276189</v>
      </c>
      <c r="P272" s="199">
        <f>'Form Data'!P170</f>
        <v>-2016405.9587273598</v>
      </c>
      <c r="Q272" s="96">
        <f>'Form Data'!Q170</f>
        <v>-7.1921569844198936E-3</v>
      </c>
    </row>
    <row r="273" spans="2:17">
      <c r="B273" s="494"/>
      <c r="C273" s="220" t="s">
        <v>132</v>
      </c>
      <c r="D273" s="99">
        <f>'Form Data'!D171</f>
        <v>22643277.169274237</v>
      </c>
      <c r="E273" s="98">
        <f>'Form Data'!E171</f>
        <v>-297868.11241995916</v>
      </c>
      <c r="F273" s="96">
        <f>'Form Data'!F171</f>
        <v>-1.2984012295918022E-2</v>
      </c>
      <c r="G273" s="203">
        <f>'Form Data'!G171</f>
        <v>0.83541972009357279</v>
      </c>
      <c r="H273" s="97">
        <f>'Form Data'!H171</f>
        <v>-1.8676778628090696E-2</v>
      </c>
      <c r="I273" s="238">
        <f>'Form Data'!I171</f>
        <v>8.3428779923539924</v>
      </c>
      <c r="J273" s="239">
        <f>'Form Data'!J171</f>
        <v>-0.33123207257439802</v>
      </c>
      <c r="K273" s="96">
        <f>'Form Data'!K171</f>
        <v>-3.8186288863644079E-2</v>
      </c>
      <c r="L273" s="202">
        <f>'Form Data'!L171</f>
        <v>188910098.77030963</v>
      </c>
      <c r="M273" s="201">
        <f>'Form Data'!M171</f>
        <v>-10083920.418618441</v>
      </c>
      <c r="N273" s="96">
        <f>'Form Data'!N171</f>
        <v>-5.0674489915421062E-2</v>
      </c>
      <c r="O273" s="200">
        <f>'Form Data'!O171</f>
        <v>43578299.664731406</v>
      </c>
      <c r="P273" s="199">
        <f>'Form Data'!P171</f>
        <v>-389986.95462179929</v>
      </c>
      <c r="Q273" s="96">
        <f>'Form Data'!Q171</f>
        <v>-8.8697328144267864E-3</v>
      </c>
    </row>
    <row r="274" spans="2:17">
      <c r="B274" s="499"/>
      <c r="C274" s="216" t="s">
        <v>131</v>
      </c>
      <c r="D274" s="99">
        <f>'Form Data'!D172</f>
        <v>104058625.07132633</v>
      </c>
      <c r="E274" s="98">
        <f>'Form Data'!E172</f>
        <v>2678768.9293860346</v>
      </c>
      <c r="F274" s="96">
        <f>'Form Data'!F172</f>
        <v>2.6423088681794278E-2</v>
      </c>
      <c r="G274" s="203">
        <f>'Form Data'!G172</f>
        <v>3.83922463080444</v>
      </c>
      <c r="H274" s="97">
        <f>'Form Data'!H172</f>
        <v>6.4862927911173873E-2</v>
      </c>
      <c r="I274" s="238">
        <f>'Form Data'!I172</f>
        <v>5.9424518509257869</v>
      </c>
      <c r="J274" s="239">
        <f>'Form Data'!J172</f>
        <v>-9.4646306297391014E-2</v>
      </c>
      <c r="K274" s="96">
        <f>'Form Data'!K172</f>
        <v>-1.5677450296902991E-2</v>
      </c>
      <c r="L274" s="202">
        <f>'Form Data'!L172</f>
        <v>618363369.15989566</v>
      </c>
      <c r="M274" s="201">
        <f>'Form Data'!M172</f>
        <v>6323226.4658370018</v>
      </c>
      <c r="N274" s="96">
        <f>'Form Data'!N172</f>
        <v>1.033139172539178E-2</v>
      </c>
      <c r="O274" s="200">
        <f>'Form Data'!O172</f>
        <v>119059533.17574242</v>
      </c>
      <c r="P274" s="199">
        <f>'Form Data'!P172</f>
        <v>988675.60361044109</v>
      </c>
      <c r="Q274" s="96">
        <f>'Form Data'!Q172</f>
        <v>8.3735785776472265E-3</v>
      </c>
    </row>
    <row r="275" spans="2:17" ht="15" thickBot="1">
      <c r="B275" s="494"/>
      <c r="C275" s="228" t="s">
        <v>130</v>
      </c>
      <c r="D275" s="94">
        <f>'Form Data'!D173</f>
        <v>64355839.61341849</v>
      </c>
      <c r="E275" s="93">
        <f>'Form Data'!E173</f>
        <v>-486363.2257098183</v>
      </c>
      <c r="F275" s="91">
        <f>'Form Data'!F173</f>
        <v>-7.5007202780644558E-3</v>
      </c>
      <c r="G275" s="215">
        <f>'Form Data'!G173</f>
        <v>2.3743973592826095</v>
      </c>
      <c r="H275" s="92">
        <f>'Form Data'!H173</f>
        <v>-3.967123817711915E-2</v>
      </c>
      <c r="I275" s="240">
        <f>'Form Data'!I173</f>
        <v>3.3551580559603957</v>
      </c>
      <c r="J275" s="241">
        <f>'Form Data'!J173</f>
        <v>-6.183620064035722E-3</v>
      </c>
      <c r="K275" s="91">
        <f>'Form Data'!K173</f>
        <v>-1.8396285352785949E-3</v>
      </c>
      <c r="L275" s="214">
        <f>'Form Data'!L173</f>
        <v>215924013.72705621</v>
      </c>
      <c r="M275" s="213">
        <f>'Form Data'!M173</f>
        <v>-2032785.0413354933</v>
      </c>
      <c r="N275" s="91">
        <f>'Form Data'!N173</f>
        <v>-9.3265502742844002E-3</v>
      </c>
      <c r="O275" s="212">
        <f>'Form Data'!O173</f>
        <v>50472693.211315461</v>
      </c>
      <c r="P275" s="211">
        <f>'Form Data'!P173</f>
        <v>43118.489872321486</v>
      </c>
      <c r="Q275" s="91">
        <f>'Form Data'!Q173</f>
        <v>8.550238646765167E-4</v>
      </c>
    </row>
    <row r="276" spans="2:17">
      <c r="B276" s="493" t="s">
        <v>68</v>
      </c>
      <c r="C276" s="210" t="s">
        <v>129</v>
      </c>
      <c r="D276" s="104">
        <f>Package!D59</f>
        <v>1036849847.1958942</v>
      </c>
      <c r="E276" s="103">
        <f>Package!E59</f>
        <v>8518033.0389504433</v>
      </c>
      <c r="F276" s="101">
        <f>Package!F59</f>
        <v>8.2833506866981186E-3</v>
      </c>
      <c r="G276" s="209">
        <f>Package!G59</f>
        <v>38.254392358843404</v>
      </c>
      <c r="H276" s="102">
        <f>Package!H59</f>
        <v>-3.0296187040740108E-2</v>
      </c>
      <c r="I276" s="242">
        <f>Package!I59</f>
        <v>5.4155670942081509</v>
      </c>
      <c r="J276" s="243">
        <f>Package!J59</f>
        <v>-6.0246532374123696E-2</v>
      </c>
      <c r="K276" s="101">
        <f>Package!K59</f>
        <v>-1.1002297828702131E-2</v>
      </c>
      <c r="L276" s="208">
        <f>Package!L59</f>
        <v>5615129914.1088343</v>
      </c>
      <c r="M276" s="207">
        <f>Package!M59</f>
        <v>-15823446.499829292</v>
      </c>
      <c r="N276" s="101">
        <f>Package!N59</f>
        <v>-2.8100830332785597E-3</v>
      </c>
      <c r="O276" s="206">
        <f>Package!O59</f>
        <v>1700762529.2957799</v>
      </c>
      <c r="P276" s="205">
        <f>Package!P59</f>
        <v>8348472.3278710842</v>
      </c>
      <c r="Q276" s="101">
        <f>Package!Q59</f>
        <v>4.9328781532505233E-3</v>
      </c>
    </row>
    <row r="277" spans="2:17">
      <c r="B277" s="494"/>
      <c r="C277" s="204" t="s">
        <v>128</v>
      </c>
      <c r="D277" s="99">
        <f>Package!D60</f>
        <v>3817138.1477932301</v>
      </c>
      <c r="E277" s="98">
        <f>Package!E60</f>
        <v>-63911.623762483243</v>
      </c>
      <c r="F277" s="96">
        <f>Package!F60</f>
        <v>-1.6467612508062311E-2</v>
      </c>
      <c r="G277" s="203">
        <f>Package!G60</f>
        <v>0.14083263916033806</v>
      </c>
      <c r="H277" s="97">
        <f>Package!H60</f>
        <v>-3.658447947473914E-3</v>
      </c>
      <c r="I277" s="238">
        <f>Package!I60</f>
        <v>10.489071106214395</v>
      </c>
      <c r="J277" s="239">
        <f>Package!J60</f>
        <v>8.4290171043999607E-2</v>
      </c>
      <c r="K277" s="96">
        <f>Package!K60</f>
        <v>8.1011000201917493E-3</v>
      </c>
      <c r="L277" s="202">
        <f>Package!L60</f>
        <v>40038233.454446703</v>
      </c>
      <c r="M277" s="201">
        <f>Package!M60</f>
        <v>-343239.21708360314</v>
      </c>
      <c r="N277" s="96">
        <f>Package!N60</f>
        <v>-8.4999182638921741E-3</v>
      </c>
      <c r="O277" s="200">
        <f>Package!O60</f>
        <v>8706910.8268708345</v>
      </c>
      <c r="P277" s="199">
        <f>Package!P60</f>
        <v>-259710.61289935</v>
      </c>
      <c r="Q277" s="96">
        <f>Package!Q60</f>
        <v>-2.8964154965597212E-2</v>
      </c>
    </row>
    <row r="278" spans="2:17">
      <c r="B278" s="494"/>
      <c r="C278" s="204" t="s">
        <v>127</v>
      </c>
      <c r="D278" s="99">
        <f>Package!D61</f>
        <v>19689882.883150566</v>
      </c>
      <c r="E278" s="98">
        <f>Package!E61</f>
        <v>-372217.13731021062</v>
      </c>
      <c r="F278" s="96">
        <f>Package!F61</f>
        <v>-1.855324900835888E-2</v>
      </c>
      <c r="G278" s="203">
        <f>Package!G61</f>
        <v>0.72645475846746044</v>
      </c>
      <c r="H278" s="97">
        <f>Package!H61</f>
        <v>-2.0455178856032541E-2</v>
      </c>
      <c r="I278" s="238">
        <f>Package!I61</f>
        <v>6.7606603037741735</v>
      </c>
      <c r="J278" s="239">
        <f>Package!J61</f>
        <v>0.10203042944617469</v>
      </c>
      <c r="K278" s="96">
        <f>Package!K61</f>
        <v>1.5323036626430867E-2</v>
      </c>
      <c r="L278" s="202">
        <f>Package!L61</f>
        <v>133116609.5940786</v>
      </c>
      <c r="M278" s="201">
        <f>Package!M61</f>
        <v>-469488.94391788542</v>
      </c>
      <c r="N278" s="96">
        <f>Package!N61</f>
        <v>-3.5145044960224405E-3</v>
      </c>
      <c r="O278" s="200">
        <f>Package!O61</f>
        <v>38752909.128798537</v>
      </c>
      <c r="P278" s="199">
        <f>Package!P61</f>
        <v>-500613.9295547381</v>
      </c>
      <c r="Q278" s="96">
        <f>Package!Q61</f>
        <v>-1.2753350286814723E-2</v>
      </c>
    </row>
    <row r="279" spans="2:17">
      <c r="B279" s="494"/>
      <c r="C279" s="204" t="s">
        <v>126</v>
      </c>
      <c r="D279" s="99">
        <f>Package!D62</f>
        <v>320676090.90766054</v>
      </c>
      <c r="E279" s="98">
        <f>Package!E62</f>
        <v>1789574.7706185579</v>
      </c>
      <c r="F279" s="96">
        <f>Package!F62</f>
        <v>5.6119487029344488E-3</v>
      </c>
      <c r="G279" s="203">
        <f>Package!G62</f>
        <v>11.83128785219766</v>
      </c>
      <c r="H279" s="97">
        <f>Package!H62</f>
        <v>-4.0824615505741235E-2</v>
      </c>
      <c r="I279" s="238">
        <f>Package!I62</f>
        <v>8.1088923219815339</v>
      </c>
      <c r="J279" s="239">
        <f>Package!J62</f>
        <v>1.6575944789881447E-2</v>
      </c>
      <c r="K279" s="96">
        <f>Package!K62</f>
        <v>2.0483559981170612E-3</v>
      </c>
      <c r="L279" s="202">
        <f>Package!L62</f>
        <v>2600327891.404181</v>
      </c>
      <c r="M279" s="201">
        <f>Package!M62</f>
        <v>19797314.402805805</v>
      </c>
      <c r="N279" s="96">
        <f>Package!N62</f>
        <v>7.6717999698382392E-3</v>
      </c>
      <c r="O279" s="200">
        <f>Package!O62</f>
        <v>567439216.61539865</v>
      </c>
      <c r="P279" s="199">
        <f>Package!P62</f>
        <v>3517667.2826412916</v>
      </c>
      <c r="Q279" s="96">
        <f>Package!Q62</f>
        <v>6.2378663961387215E-3</v>
      </c>
    </row>
    <row r="280" spans="2:17">
      <c r="B280" s="494"/>
      <c r="C280" s="204" t="s">
        <v>125</v>
      </c>
      <c r="D280" s="99">
        <f>Package!D63</f>
        <v>347299681.83950448</v>
      </c>
      <c r="E280" s="98">
        <f>Package!E63</f>
        <v>2674044.5789379478</v>
      </c>
      <c r="F280" s="96">
        <f>Package!F63</f>
        <v>7.7592735125394654E-3</v>
      </c>
      <c r="G280" s="203">
        <f>Package!G63</f>
        <v>12.813560546997683</v>
      </c>
      <c r="H280" s="97">
        <f>Package!H63</f>
        <v>-1.6816774610678209E-2</v>
      </c>
      <c r="I280" s="238">
        <f>Package!I63</f>
        <v>6.0516693762207918</v>
      </c>
      <c r="J280" s="239">
        <f>Package!J63</f>
        <v>-4.3375831680288357E-2</v>
      </c>
      <c r="K280" s="96">
        <f>Package!K63</f>
        <v>-7.1165725931055844E-3</v>
      </c>
      <c r="L280" s="202">
        <f>Package!L63</f>
        <v>2101742848.9593537</v>
      </c>
      <c r="M280" s="201">
        <f>Package!M63</f>
        <v>1234010.0544817448</v>
      </c>
      <c r="N280" s="96">
        <f>Package!N63</f>
        <v>5.8748148621222288E-4</v>
      </c>
      <c r="O280" s="200">
        <f>Package!O63</f>
        <v>473296667.04146349</v>
      </c>
      <c r="P280" s="199">
        <f>Package!P63</f>
        <v>5534817.8718697429</v>
      </c>
      <c r="Q280" s="96">
        <f>Package!Q63</f>
        <v>1.1832555138251592E-2</v>
      </c>
    </row>
    <row r="281" spans="2:17">
      <c r="B281" s="494"/>
      <c r="C281" s="204" t="s">
        <v>124</v>
      </c>
      <c r="D281" s="99">
        <f>Package!D64</f>
        <v>495105780.93852645</v>
      </c>
      <c r="E281" s="98">
        <f>Package!E64</f>
        <v>21390716.426745296</v>
      </c>
      <c r="F281" s="96">
        <f>Package!F64</f>
        <v>4.5155237882905271E-2</v>
      </c>
      <c r="G281" s="203">
        <f>Package!G64</f>
        <v>18.266840521196119</v>
      </c>
      <c r="H281" s="97">
        <f>Package!H64</f>
        <v>0.63047699081619157</v>
      </c>
      <c r="I281" s="238">
        <f>Package!I64</f>
        <v>6.7337772501989557</v>
      </c>
      <c r="J281" s="239">
        <f>Package!J64</f>
        <v>-4.2887828642236947E-2</v>
      </c>
      <c r="K281" s="96">
        <f>Package!K64</f>
        <v>-6.3287514054878972E-3</v>
      </c>
      <c r="L281" s="202">
        <f>Package!L64</f>
        <v>3333932044.1258373</v>
      </c>
      <c r="M281" s="201">
        <f>Package!M64</f>
        <v>123723709.12784719</v>
      </c>
      <c r="N281" s="96">
        <f>Package!N64</f>
        <v>3.8540710202200838E-2</v>
      </c>
      <c r="O281" s="200">
        <f>Package!O64</f>
        <v>783270896.90087175</v>
      </c>
      <c r="P281" s="199">
        <f>Package!P64</f>
        <v>34483814.534341097</v>
      </c>
      <c r="Q281" s="96">
        <f>Package!Q64</f>
        <v>4.6052897207248158E-2</v>
      </c>
    </row>
    <row r="282" spans="2:17" ht="15" thickBot="1">
      <c r="B282" s="495"/>
      <c r="C282" s="198" t="s">
        <v>123</v>
      </c>
      <c r="D282" s="197">
        <f>Package!D65</f>
        <v>41542971.628832906</v>
      </c>
      <c r="E282" s="139">
        <f>Package!E65</f>
        <v>5141083.242704846</v>
      </c>
      <c r="F282" s="137">
        <f>Package!F65</f>
        <v>0.14123122372585475</v>
      </c>
      <c r="G282" s="196">
        <f>Package!G65</f>
        <v>1.5327206159499225</v>
      </c>
      <c r="H282" s="138">
        <f>Package!H65</f>
        <v>0.17748202451580242</v>
      </c>
      <c r="I282" s="244">
        <f>Package!I65</f>
        <v>7.3329755763863158</v>
      </c>
      <c r="J282" s="245">
        <f>Package!J65</f>
        <v>-0.42585361572385594</v>
      </c>
      <c r="K282" s="137">
        <f>Package!K65</f>
        <v>-5.4886324364106329E-2</v>
      </c>
      <c r="L282" s="195">
        <f>Package!L65</f>
        <v>304633596.32474136</v>
      </c>
      <c r="M282" s="194">
        <f>Package!M65</f>
        <v>22197562.06651473</v>
      </c>
      <c r="N282" s="137">
        <f>Package!N65</f>
        <v>7.8593236605991518E-2</v>
      </c>
      <c r="O282" s="193">
        <f>Package!O65</f>
        <v>66854792.599341288</v>
      </c>
      <c r="P282" s="192">
        <f>Package!P65</f>
        <v>8860483.2491797879</v>
      </c>
      <c r="Q282" s="137">
        <f>Package!Q65</f>
        <v>0.15278194271926637</v>
      </c>
    </row>
    <row r="283" spans="2:17">
      <c r="B283" s="493" t="s">
        <v>122</v>
      </c>
      <c r="C283" s="219" t="s">
        <v>12</v>
      </c>
      <c r="D283" s="136">
        <f>'NB &amp; PL'!D19</f>
        <v>1147913649.8691931</v>
      </c>
      <c r="E283" s="119">
        <f>'NB &amp; PL'!E19</f>
        <v>18387662.225773811</v>
      </c>
      <c r="F283" s="117">
        <f>'NB &amp; PL'!F19</f>
        <v>1.6279096211090117E-2</v>
      </c>
      <c r="G283" s="181">
        <f>'NB &amp; PL'!G19</f>
        <v>42.35207178255154</v>
      </c>
      <c r="H283" s="118">
        <f>'NB &amp; PL'!H19</f>
        <v>0.29993448009648915</v>
      </c>
      <c r="I283" s="246">
        <f>'NB &amp; PL'!I19</f>
        <v>7.661160989081127</v>
      </c>
      <c r="J283" s="247">
        <f>'NB &amp; PL'!J19</f>
        <v>-2.2580638736871883E-2</v>
      </c>
      <c r="K283" s="117">
        <f>'NB &amp; PL'!K19</f>
        <v>-2.9387555998918007E-3</v>
      </c>
      <c r="L283" s="180">
        <f>'NB &amp; PL'!L19</f>
        <v>8794351273.2115936</v>
      </c>
      <c r="M283" s="179">
        <f>'NB &amp; PL'!M19</f>
        <v>115365422.25361443</v>
      </c>
      <c r="N283" s="117">
        <f>'NB &amp; PL'!N19</f>
        <v>1.3292500326046791E-2</v>
      </c>
      <c r="O283" s="178">
        <f>'NB &amp; PL'!O19</f>
        <v>1878142365.2533746</v>
      </c>
      <c r="P283" s="177">
        <f>'NB &amp; PL'!P19</f>
        <v>29998365.498804569</v>
      </c>
      <c r="Q283" s="117">
        <f>'NB &amp; PL'!Q19</f>
        <v>1.6231616964256193E-2</v>
      </c>
    </row>
    <row r="284" spans="2:17" ht="15" thickBot="1">
      <c r="B284" s="495"/>
      <c r="C284" s="217" t="s">
        <v>11</v>
      </c>
      <c r="D284" s="134">
        <f>'NB &amp; PL'!D20</f>
        <v>1325519044.8891823</v>
      </c>
      <c r="E284" s="113">
        <f>'NB &amp; PL'!E20</f>
        <v>16213560.11930728</v>
      </c>
      <c r="F284" s="111">
        <f>'NB &amp; PL'!F20</f>
        <v>1.2383328648590358E-2</v>
      </c>
      <c r="G284" s="171">
        <f>'NB &amp; PL'!G20</f>
        <v>48.90479152737916</v>
      </c>
      <c r="H284" s="112">
        <f>'NB &amp; PL'!H20</f>
        <v>0.15948188534736119</v>
      </c>
      <c r="I284" s="234">
        <f>'NB &amp; PL'!I20</f>
        <v>4.8525886823761439</v>
      </c>
      <c r="J284" s="235">
        <f>'NB &amp; PL'!J20</f>
        <v>-2.2789432403199861E-2</v>
      </c>
      <c r="K284" s="111">
        <f>'NB &amp; PL'!K20</f>
        <v>-4.6743928094757211E-3</v>
      </c>
      <c r="L284" s="170">
        <f>'NB &amp; PL'!L20</f>
        <v>6432198715.5032816</v>
      </c>
      <c r="M284" s="169">
        <f>'NB &amp; PL'!M20</f>
        <v>48839409.49567318</v>
      </c>
      <c r="N284" s="111">
        <f>'NB &amp; PL'!N20</f>
        <v>7.6510512967221909E-3</v>
      </c>
      <c r="O284" s="168">
        <f>'NB &amp; PL'!O20</f>
        <v>2050179702.0468075</v>
      </c>
      <c r="P284" s="167">
        <f>'NB &amp; PL'!P20</f>
        <v>23014111.488496065</v>
      </c>
      <c r="Q284" s="111">
        <f>'NB &amp; PL'!Q20</f>
        <v>1.1352852275949316E-2</v>
      </c>
    </row>
    <row r="285" spans="2:17">
      <c r="B285" s="493" t="s">
        <v>121</v>
      </c>
      <c r="C285" s="120" t="s">
        <v>120</v>
      </c>
      <c r="D285" s="166">
        <f>Sodium!D35</f>
        <v>2697569112.460598</v>
      </c>
      <c r="E285" s="165">
        <f>Sodium!E35</f>
        <v>24650795.632954121</v>
      </c>
      <c r="F285" s="158">
        <f>Sodium!F35</f>
        <v>9.2224275907581595E-3</v>
      </c>
      <c r="G285" s="164">
        <f>Sodium!G35</f>
        <v>99.526336935137792</v>
      </c>
      <c r="H285" s="163">
        <f>Sodium!H35</f>
        <v>1.3860651177054706E-2</v>
      </c>
      <c r="I285" s="248">
        <f>Sodium!I35</f>
        <v>6.4347817509161249</v>
      </c>
      <c r="J285" s="249">
        <f>Sodium!J35</f>
        <v>-3.6012655203559341E-2</v>
      </c>
      <c r="K285" s="158">
        <f>Sodium!K35</f>
        <v>-5.5654148383235229E-3</v>
      </c>
      <c r="L285" s="162">
        <f>Sodium!L35</f>
        <v>17358268496.696465</v>
      </c>
      <c r="M285" s="161">
        <f>Sodium!M35</f>
        <v>62363604.153305054</v>
      </c>
      <c r="N285" s="158">
        <f>Sodium!N35</f>
        <v>3.6056861170757292E-3</v>
      </c>
      <c r="O285" s="160">
        <f>Sodium!O35</f>
        <v>4317524136.4514227</v>
      </c>
      <c r="P285" s="159">
        <f>Sodium!P35</f>
        <v>31216419.303709507</v>
      </c>
      <c r="Q285" s="158">
        <f>Sodium!Q35</f>
        <v>7.2828227378136552E-3</v>
      </c>
    </row>
    <row r="286" spans="2:17">
      <c r="B286" s="494"/>
      <c r="C286" s="100" t="s">
        <v>119</v>
      </c>
      <c r="D286" s="157">
        <f>Sodium!D36</f>
        <v>4177055.1718822047</v>
      </c>
      <c r="E286" s="156">
        <f>Sodium!E36</f>
        <v>-367477.46565633453</v>
      </c>
      <c r="F286" s="149">
        <f>Sodium!F36</f>
        <v>-8.0861442741309436E-2</v>
      </c>
      <c r="G286" s="155">
        <f>Sodium!G36</f>
        <v>0.15411171432571794</v>
      </c>
      <c r="H286" s="154">
        <f>Sodium!H36</f>
        <v>-1.5080772203940884E-2</v>
      </c>
      <c r="I286" s="250">
        <f>Sodium!I36</f>
        <v>10.479819590964116</v>
      </c>
      <c r="J286" s="251">
        <f>Sodium!J36</f>
        <v>-0.15275588948017926</v>
      </c>
      <c r="K286" s="149">
        <f>Sodium!K36</f>
        <v>-1.4366781572454558E-2</v>
      </c>
      <c r="L286" s="153">
        <f>Sodium!L36</f>
        <v>43774784.622829109</v>
      </c>
      <c r="M286" s="152">
        <f>Sodium!M36</f>
        <v>-4545301.6691420004</v>
      </c>
      <c r="N286" s="149">
        <f>Sodium!N36</f>
        <v>-9.4066505628266031E-2</v>
      </c>
      <c r="O286" s="151">
        <f>Sodium!O36</f>
        <v>7295212.2106396956</v>
      </c>
      <c r="P286" s="150">
        <f>Sodium!P36</f>
        <v>-686209.34330412652</v>
      </c>
      <c r="Q286" s="149">
        <f>Sodium!Q36</f>
        <v>-8.5975830078171112E-2</v>
      </c>
    </row>
    <row r="287" spans="2:17">
      <c r="B287" s="494"/>
      <c r="C287" s="100" t="s">
        <v>118</v>
      </c>
      <c r="D287" s="157">
        <f>Sodium!D37</f>
        <v>7898651.934980154</v>
      </c>
      <c r="E287" s="156">
        <f>Sodium!E37</f>
        <v>148039.25218430907</v>
      </c>
      <c r="F287" s="149">
        <f>Sodium!F37</f>
        <v>1.9100328998882126E-2</v>
      </c>
      <c r="G287" s="155">
        <f>Sodium!G37</f>
        <v>0.29141937093769094</v>
      </c>
      <c r="H287" s="154">
        <f>Sodium!H37</f>
        <v>2.8648513598967806E-3</v>
      </c>
      <c r="I287" s="250">
        <f>Sodium!I37</f>
        <v>6.04259814199657</v>
      </c>
      <c r="J287" s="251">
        <f>Sodium!J37</f>
        <v>-1.3970846463505104E-2</v>
      </c>
      <c r="K287" s="149">
        <f>Sodium!K37</f>
        <v>-2.3067262158037913E-3</v>
      </c>
      <c r="L287" s="153">
        <f>Sodium!L37</f>
        <v>47728379.50658869</v>
      </c>
      <c r="M287" s="152">
        <f>Sodium!M37</f>
        <v>786259.09040202945</v>
      </c>
      <c r="N287" s="149">
        <f>Sodium!N37</f>
        <v>1.6749543553446093E-2</v>
      </c>
      <c r="O287" s="151">
        <f>Sodium!O37</f>
        <v>18687050.916605897</v>
      </c>
      <c r="P287" s="150">
        <f>Sodium!P37</f>
        <v>177143.16524242237</v>
      </c>
      <c r="Q287" s="149">
        <f>Sodium!Q37</f>
        <v>9.5701808794467751E-3</v>
      </c>
    </row>
    <row r="288" spans="2:17" ht="15" thickBot="1">
      <c r="B288" s="495"/>
      <c r="C288" s="297" t="s">
        <v>117</v>
      </c>
      <c r="D288" s="148">
        <f>Sodium!D38</f>
        <v>762491.23171464913</v>
      </c>
      <c r="E288" s="147">
        <f>Sodium!E38</f>
        <v>-37315.147983298753</v>
      </c>
      <c r="F288" s="140">
        <f>Sodium!F38</f>
        <v>-4.6655226727987671E-2</v>
      </c>
      <c r="G288" s="146">
        <f>Sodium!G38</f>
        <v>2.8131979598661292E-2</v>
      </c>
      <c r="H288" s="145">
        <f>Sodium!H38</f>
        <v>-1.6447303330940771E-3</v>
      </c>
      <c r="I288" s="254">
        <f>Sodium!I38</f>
        <v>5.5140132477423851</v>
      </c>
      <c r="J288" s="255">
        <f>Sodium!J38</f>
        <v>0.2166725089139252</v>
      </c>
      <c r="K288" s="140">
        <f>Sodium!K38</f>
        <v>4.090212799145778E-2</v>
      </c>
      <c r="L288" s="144">
        <f>Sodium!L38</f>
        <v>4204386.7529619839</v>
      </c>
      <c r="M288" s="143">
        <f>Sodium!M38</f>
        <v>-32460.165386859328</v>
      </c>
      <c r="N288" s="140">
        <f>Sodium!N38</f>
        <v>-7.6613967916285951E-3</v>
      </c>
      <c r="O288" s="142">
        <f>Sodium!O38</f>
        <v>988530.45730219362</v>
      </c>
      <c r="P288" s="141">
        <f>Sodium!P38</f>
        <v>-8189.530462779454</v>
      </c>
      <c r="Q288" s="140">
        <f>Sodium!Q38</f>
        <v>-8.2164806197410657E-3</v>
      </c>
    </row>
    <row r="289" spans="2:17">
      <c r="B289" s="496"/>
      <c r="C289" s="285" t="s">
        <v>114</v>
      </c>
      <c r="D289" s="286">
        <f>'Flavor Groups'!D99</f>
        <v>14879096.32924686</v>
      </c>
      <c r="E289" s="287">
        <f>'Flavor Groups'!E99</f>
        <v>-434666.37370094098</v>
      </c>
      <c r="F289" s="288">
        <f>'Flavor Groups'!F99</f>
        <v>-2.8384034814465976E-2</v>
      </c>
      <c r="G289" s="289">
        <f>'Flavor Groups'!G99</f>
        <v>0.54896163650251051</v>
      </c>
      <c r="H289" s="290">
        <f>'Flavor Groups'!H99</f>
        <v>-2.1168186845009984E-2</v>
      </c>
      <c r="I289" s="291">
        <f>'Flavor Groups'!I99</f>
        <v>8.5079336341292482</v>
      </c>
      <c r="J289" s="292">
        <f>'Flavor Groups'!J99</f>
        <v>6.2100965365059935E-2</v>
      </c>
      <c r="K289" s="288">
        <f>'Flavor Groups'!K99</f>
        <v>7.3528529158211082E-3</v>
      </c>
      <c r="L289" s="293">
        <f>'Flavor Groups'!L99</f>
        <v>126590364.10504839</v>
      </c>
      <c r="M289" s="294">
        <f>'Flavor Groups'!M99</f>
        <v>-2747113.2132107317</v>
      </c>
      <c r="N289" s="288">
        <f>'Flavor Groups'!N99</f>
        <v>-2.1239885531793266E-2</v>
      </c>
      <c r="O289" s="295">
        <f>'Flavor Groups'!O99</f>
        <v>31101241.443215799</v>
      </c>
      <c r="P289" s="296">
        <f>'Flavor Groups'!P99</f>
        <v>-1055855.0455480851</v>
      </c>
      <c r="Q289" s="288">
        <f>'Flavor Groups'!Q99</f>
        <v>-3.2834277992635774E-2</v>
      </c>
    </row>
    <row r="290" spans="2:17">
      <c r="B290" s="496"/>
      <c r="C290" s="218" t="s">
        <v>113</v>
      </c>
      <c r="D290" s="135">
        <f>'Flavor Groups'!D100</f>
        <v>5946937.8325902671</v>
      </c>
      <c r="E290" s="116">
        <f>'Flavor Groups'!E100</f>
        <v>-129322.25499795657</v>
      </c>
      <c r="F290" s="114">
        <f>'Flavor Groups'!F100</f>
        <v>-2.1283199391368857E-2</v>
      </c>
      <c r="G290" s="176">
        <f>'Flavor Groups'!G100</f>
        <v>0.21941122313593447</v>
      </c>
      <c r="H290" s="115">
        <f>'Flavor Groups'!H100</f>
        <v>-6.8073201149294049E-3</v>
      </c>
      <c r="I290" s="232">
        <f>'Flavor Groups'!I100</f>
        <v>11.78186974191742</v>
      </c>
      <c r="J290" s="233">
        <f>'Flavor Groups'!J100</f>
        <v>0.24139712384319445</v>
      </c>
      <c r="K290" s="114">
        <f>'Flavor Groups'!K100</f>
        <v>2.0917438291489721E-2</v>
      </c>
      <c r="L290" s="175">
        <f>'Flavor Groups'!L100</f>
        <v>70066046.906859234</v>
      </c>
      <c r="M290" s="174">
        <f>'Flavor Groups'!M100</f>
        <v>-56866.254249960184</v>
      </c>
      <c r="N290" s="114">
        <f>'Flavor Groups'!N100</f>
        <v>-8.1095110979357784E-4</v>
      </c>
      <c r="O290" s="173">
        <f>'Flavor Groups'!O100</f>
        <v>12689105.951839227</v>
      </c>
      <c r="P290" s="172">
        <f>'Flavor Groups'!P100</f>
        <v>-243012.1329844296</v>
      </c>
      <c r="Q290" s="114">
        <f>'Flavor Groups'!Q100</f>
        <v>-1.8791363594925243E-2</v>
      </c>
    </row>
    <row r="291" spans="2:17">
      <c r="B291" s="496"/>
      <c r="C291" s="218" t="s">
        <v>112</v>
      </c>
      <c r="D291" s="135">
        <f>'Flavor Groups'!D101</f>
        <v>1667683.8529103266</v>
      </c>
      <c r="E291" s="116">
        <f>'Flavor Groups'!E101</f>
        <v>-266710.59941809927</v>
      </c>
      <c r="F291" s="114">
        <f>'Flavor Groups'!F101</f>
        <v>-0.13787808329219534</v>
      </c>
      <c r="G291" s="176">
        <f>'Flavor Groups'!G101</f>
        <v>6.1528901809912856E-2</v>
      </c>
      <c r="H291" s="115">
        <f>'Flavor Groups'!H101</f>
        <v>-1.0488406332006858E-2</v>
      </c>
      <c r="I291" s="232">
        <f>'Flavor Groups'!I101</f>
        <v>11.040046131175609</v>
      </c>
      <c r="J291" s="233">
        <f>'Flavor Groups'!J101</f>
        <v>-3.8353441459406667E-3</v>
      </c>
      <c r="K291" s="114">
        <f>'Flavor Groups'!K101</f>
        <v>-3.4728226253704866E-4</v>
      </c>
      <c r="L291" s="175">
        <f>'Flavor Groups'!L101</f>
        <v>18411306.668346684</v>
      </c>
      <c r="M291" s="174">
        <f>'Flavor Groups'!M101</f>
        <v>-2951916.3896879926</v>
      </c>
      <c r="N291" s="114">
        <f>'Flavor Groups'!N101</f>
        <v>-0.1381774829420124</v>
      </c>
      <c r="O291" s="173">
        <f>'Flavor Groups'!O101</f>
        <v>3954455.7999200327</v>
      </c>
      <c r="P291" s="172">
        <f>'Flavor Groups'!P101</f>
        <v>-653198.93135987408</v>
      </c>
      <c r="Q291" s="114">
        <f>'Flavor Groups'!Q101</f>
        <v>-0.14176386241041752</v>
      </c>
    </row>
    <row r="292" spans="2:17">
      <c r="B292" s="496"/>
      <c r="C292" s="218" t="s">
        <v>111</v>
      </c>
      <c r="D292" s="135">
        <f>'Flavor Groups'!D102</f>
        <v>1318543.2228602169</v>
      </c>
      <c r="E292" s="116">
        <f>'Flavor Groups'!E102</f>
        <v>-65949.909594616387</v>
      </c>
      <c r="F292" s="114">
        <f>'Flavor Groups'!F102</f>
        <v>-4.7634696083815993E-2</v>
      </c>
      <c r="G292" s="176">
        <f>'Flavor Groups'!G102</f>
        <v>4.8647419803167398E-2</v>
      </c>
      <c r="H292" s="115">
        <f>'Flavor Groups'!H102</f>
        <v>-2.8971182926453565E-3</v>
      </c>
      <c r="I292" s="232">
        <f>'Flavor Groups'!I102</f>
        <v>9.2629127439148888</v>
      </c>
      <c r="J292" s="233">
        <f>'Flavor Groups'!J102</f>
        <v>0.1416254495367042</v>
      </c>
      <c r="K292" s="114">
        <f>'Flavor Groups'!K102</f>
        <v>1.5526914673983972E-2</v>
      </c>
      <c r="L292" s="175">
        <f>'Flavor Groups'!L102</f>
        <v>12213550.822434511</v>
      </c>
      <c r="M292" s="174">
        <f>'Flavor Groups'!M102</f>
        <v>-414808.79577961192</v>
      </c>
      <c r="N292" s="114">
        <f>'Flavor Groups'!N102</f>
        <v>-3.2847401271446634E-2</v>
      </c>
      <c r="O292" s="173">
        <f>'Flavor Groups'!O102</f>
        <v>2946562.2425167751</v>
      </c>
      <c r="P292" s="172">
        <f>'Flavor Groups'!P102</f>
        <v>-106587.06989609078</v>
      </c>
      <c r="Q292" s="114">
        <f>'Flavor Groups'!Q102</f>
        <v>-3.49105330233117E-2</v>
      </c>
    </row>
    <row r="293" spans="2:17">
      <c r="B293" s="496"/>
      <c r="C293" s="218" t="s">
        <v>110</v>
      </c>
      <c r="D293" s="135">
        <f>'Flavor Groups'!D103</f>
        <v>30008695.598557048</v>
      </c>
      <c r="E293" s="116">
        <f>'Flavor Groups'!E103</f>
        <v>-3161294.4030590467</v>
      </c>
      <c r="F293" s="114">
        <f>'Flavor Groups'!F103</f>
        <v>-9.5305859389919131E-2</v>
      </c>
      <c r="G293" s="176">
        <f>'Flavor Groups'!G103</f>
        <v>1.1071655348254212</v>
      </c>
      <c r="H293" s="115">
        <f>'Flavor Groups'!H103</f>
        <v>-0.1277498094237175</v>
      </c>
      <c r="I293" s="232">
        <f>'Flavor Groups'!I103</f>
        <v>6.9710853707980647</v>
      </c>
      <c r="J293" s="233">
        <f>'Flavor Groups'!J103</f>
        <v>3.6082449635484792E-2</v>
      </c>
      <c r="K293" s="114">
        <f>'Flavor Groups'!K103</f>
        <v>5.2029465662338827E-3</v>
      </c>
      <c r="L293" s="175">
        <f>'Flavor Groups'!L103</f>
        <v>209193178.88383332</v>
      </c>
      <c r="M293" s="174">
        <f>'Flavor Groups'!M103</f>
        <v>-20840798.672307849</v>
      </c>
      <c r="N293" s="114">
        <f>'Flavor Groups'!N103</f>
        <v>-9.0598784117539882E-2</v>
      </c>
      <c r="O293" s="173">
        <f>'Flavor Groups'!O103</f>
        <v>50158744.718505315</v>
      </c>
      <c r="P293" s="172">
        <f>'Flavor Groups'!P103</f>
        <v>-5710675.3180997744</v>
      </c>
      <c r="Q293" s="114">
        <f>'Flavor Groups'!Q103</f>
        <v>-0.1022146876477006</v>
      </c>
    </row>
    <row r="294" spans="2:17">
      <c r="B294" s="496"/>
      <c r="C294" s="218" t="s">
        <v>109</v>
      </c>
      <c r="D294" s="135">
        <f>'Flavor Groups'!D104</f>
        <v>106517352.10273105</v>
      </c>
      <c r="E294" s="116">
        <f>'Flavor Groups'!E104</f>
        <v>4432315.4747187942</v>
      </c>
      <c r="F294" s="114">
        <f>'Flavor Groups'!F104</f>
        <v>4.3417876126838374E-2</v>
      </c>
      <c r="G294" s="176">
        <f>'Flavor Groups'!G104</f>
        <v>3.9299389312569337</v>
      </c>
      <c r="H294" s="115">
        <f>'Flavor Groups'!H104</f>
        <v>0.12932343079927477</v>
      </c>
      <c r="I294" s="232">
        <f>'Flavor Groups'!I104</f>
        <v>6.4706102079898065</v>
      </c>
      <c r="J294" s="233">
        <f>'Flavor Groups'!J104</f>
        <v>-0.1507009733372664</v>
      </c>
      <c r="K294" s="114">
        <f>'Flavor Groups'!K104</f>
        <v>-2.2759989556488756E-2</v>
      </c>
      <c r="L294" s="175">
        <f>'Flavor Groups'!L104</f>
        <v>689232265.84397602</v>
      </c>
      <c r="M294" s="174">
        <f>'Flavor Groups'!M104</f>
        <v>13295471.372734666</v>
      </c>
      <c r="N294" s="114">
        <f>'Flavor Groups'!N104</f>
        <v>1.9669696163137837E-2</v>
      </c>
      <c r="O294" s="173">
        <f>'Flavor Groups'!O104</f>
        <v>187914263.49605331</v>
      </c>
      <c r="P294" s="172">
        <f>'Flavor Groups'!P104</f>
        <v>6830560.8068860471</v>
      </c>
      <c r="Q294" s="114">
        <f>'Flavor Groups'!Q104</f>
        <v>3.7720461341630512E-2</v>
      </c>
    </row>
    <row r="295" spans="2:17">
      <c r="B295" s="496"/>
      <c r="C295" s="218" t="s">
        <v>108</v>
      </c>
      <c r="D295" s="135">
        <f>'Flavor Groups'!D105</f>
        <v>2438107838.0083928</v>
      </c>
      <c r="E295" s="116">
        <f>'Flavor Groups'!E105</f>
        <v>19407566.549931049</v>
      </c>
      <c r="F295" s="114">
        <f>'Flavor Groups'!F105</f>
        <v>8.0239650935452211E-3</v>
      </c>
      <c r="G295" s="176">
        <f>'Flavor Groups'!G105</f>
        <v>89.953558946441262</v>
      </c>
      <c r="H295" s="115">
        <f>'Flavor Groups'!H105</f>
        <v>-9.4405439984114992E-2</v>
      </c>
      <c r="I295" s="232">
        <f>'Flavor Groups'!I105</f>
        <v>6.2925880756491512</v>
      </c>
      <c r="J295" s="233">
        <f>'Flavor Groups'!J105</f>
        <v>-3.1961518578603965E-2</v>
      </c>
      <c r="K295" s="114">
        <f>'Flavor Groups'!K105</f>
        <v>-5.0535643846914211E-3</v>
      </c>
      <c r="L295" s="175">
        <f>'Flavor Groups'!L105</f>
        <v>15342008308.598345</v>
      </c>
      <c r="M295" s="174">
        <f>'Flavor Groups'!M105</f>
        <v>44818488.187170029</v>
      </c>
      <c r="N295" s="114">
        <f>'Flavor Groups'!N105</f>
        <v>2.9298510846330955E-3</v>
      </c>
      <c r="O295" s="173">
        <f>'Flavor Groups'!O105</f>
        <v>3820027798.5288825</v>
      </c>
      <c r="P295" s="172">
        <f>'Flavor Groups'!P105</f>
        <v>22637306.577232361</v>
      </c>
      <c r="Q295" s="114">
        <f>'Flavor Groups'!Q105</f>
        <v>5.9612796274733466E-3</v>
      </c>
    </row>
    <row r="296" spans="2:17">
      <c r="B296" s="496"/>
      <c r="C296" s="218" t="s">
        <v>107</v>
      </c>
      <c r="D296" s="135">
        <f>'Flavor Groups'!D106</f>
        <v>37764261.849670276</v>
      </c>
      <c r="E296" s="116">
        <f>'Flavor Groups'!E106</f>
        <v>1532940.4441281557</v>
      </c>
      <c r="F296" s="114">
        <f>'Flavor Groups'!F106</f>
        <v>4.2309813295787486E-2</v>
      </c>
      <c r="G296" s="176">
        <f>'Flavor Groups'!G106</f>
        <v>1.3933057846768893</v>
      </c>
      <c r="H296" s="115">
        <f>'Flavor Groups'!H106</f>
        <v>4.4417384531266535E-2</v>
      </c>
      <c r="I296" s="232">
        <f>'Flavor Groups'!I106</f>
        <v>7.8431811907042199</v>
      </c>
      <c r="J296" s="233">
        <f>'Flavor Groups'!J106</f>
        <v>-0.17941698304001186</v>
      </c>
      <c r="K296" s="114">
        <f>'Flavor Groups'!K106</f>
        <v>-2.2363949827026677E-2</v>
      </c>
      <c r="L296" s="175">
        <f>'Flavor Groups'!L106</f>
        <v>296191948.22016287</v>
      </c>
      <c r="M296" s="174">
        <f>'Flavor Groups'!M106</f>
        <v>5522615.279720366</v>
      </c>
      <c r="N296" s="114">
        <f>'Flavor Groups'!N106</f>
        <v>1.8999648927022987E-2</v>
      </c>
      <c r="O296" s="173">
        <f>'Flavor Groups'!O106</f>
        <v>78144124.88919422</v>
      </c>
      <c r="P296" s="172">
        <f>'Flavor Groups'!P106</f>
        <v>2981729.0541271418</v>
      </c>
      <c r="Q296" s="114">
        <f>'Flavor Groups'!Q106</f>
        <v>3.9670489757539285E-2</v>
      </c>
    </row>
    <row r="297" spans="2:17">
      <c r="B297" s="496"/>
      <c r="C297" s="218" t="s">
        <v>106</v>
      </c>
      <c r="D297" s="135">
        <f>'Flavor Groups'!D107</f>
        <v>19771737.785389375</v>
      </c>
      <c r="E297" s="116">
        <f>'Flavor Groups'!E107</f>
        <v>226153.42964784056</v>
      </c>
      <c r="F297" s="114">
        <f>'Flavor Groups'!F107</f>
        <v>1.157056374123743E-2</v>
      </c>
      <c r="G297" s="176">
        <f>'Flavor Groups'!G107</f>
        <v>0.72947478065795079</v>
      </c>
      <c r="H297" s="115">
        <f>'Flavor Groups'!H107</f>
        <v>1.794668844678049E-3</v>
      </c>
      <c r="I297" s="232">
        <f>'Flavor Groups'!I107</f>
        <v>5.314196753917285</v>
      </c>
      <c r="J297" s="233">
        <f>'Flavor Groups'!J107</f>
        <v>-6.8213177566132543E-2</v>
      </c>
      <c r="K297" s="114">
        <f>'Flavor Groups'!K107</f>
        <v>-1.2673352352285934E-2</v>
      </c>
      <c r="L297" s="175">
        <f>'Flavor Groups'!L107</f>
        <v>105070904.75841995</v>
      </c>
      <c r="M297" s="174">
        <f>'Flavor Groups'!M107</f>
        <v>-131442.59457020462</v>
      </c>
      <c r="N297" s="114">
        <f>'Flavor Groups'!N107</f>
        <v>-1.2494264422557928E-3</v>
      </c>
      <c r="O297" s="173">
        <f>'Flavor Groups'!O107</f>
        <v>35988165.69068142</v>
      </c>
      <c r="P297" s="172">
        <f>'Flavor Groups'!P107</f>
        <v>-140814.28126137704</v>
      </c>
      <c r="Q297" s="114">
        <f>'Flavor Groups'!Q107</f>
        <v>-3.8975437826014245E-3</v>
      </c>
    </row>
    <row r="298" spans="2:17">
      <c r="B298" s="496"/>
      <c r="C298" s="218" t="s">
        <v>105</v>
      </c>
      <c r="D298" s="135">
        <f>'Flavor Groups'!D108</f>
        <v>3554374.9204059592</v>
      </c>
      <c r="E298" s="116">
        <f>'Flavor Groups'!E108</f>
        <v>772239.70657955948</v>
      </c>
      <c r="F298" s="114">
        <f>'Flavor Groups'!F108</f>
        <v>0.27757087532689051</v>
      </c>
      <c r="G298" s="176">
        <f>'Flavor Groups'!G108</f>
        <v>0.13113803620009909</v>
      </c>
      <c r="H298" s="115">
        <f>'Flavor Groups'!H108</f>
        <v>2.7559425981564592E-2</v>
      </c>
      <c r="I298" s="232">
        <f>'Flavor Groups'!I108</f>
        <v>8.7241299625156792</v>
      </c>
      <c r="J298" s="233">
        <f>'Flavor Groups'!J108</f>
        <v>-0.690503795021014</v>
      </c>
      <c r="K298" s="114">
        <f>'Flavor Groups'!K108</f>
        <v>-7.3343670375732375E-2</v>
      </c>
      <c r="L298" s="175">
        <f>'Flavor Groups'!L108</f>
        <v>31008828.741127912</v>
      </c>
      <c r="M298" s="174">
        <f>'Flavor Groups'!M108</f>
        <v>4816044.6390063241</v>
      </c>
      <c r="N298" s="114">
        <f>'Flavor Groups'!N108</f>
        <v>0.18386913816527925</v>
      </c>
      <c r="O298" s="173">
        <f>'Flavor Groups'!O108</f>
        <v>6583827.8444793765</v>
      </c>
      <c r="P298" s="172">
        <f>'Flavor Groups'!P108</f>
        <v>960583.40837386437</v>
      </c>
      <c r="Q298" s="114">
        <f>'Flavor Groups'!Q108</f>
        <v>0.17082369782935047</v>
      </c>
    </row>
    <row r="299" spans="2:17">
      <c r="B299" s="496"/>
      <c r="C299" s="218" t="s">
        <v>104</v>
      </c>
      <c r="D299" s="135">
        <f>'Flavor Groups'!D109</f>
        <v>12688481.60829211</v>
      </c>
      <c r="E299" s="116">
        <f>'Flavor Groups'!E109</f>
        <v>-296988.73791255429</v>
      </c>
      <c r="F299" s="114">
        <f>'Flavor Groups'!F109</f>
        <v>-2.2870849495209608E-2</v>
      </c>
      <c r="G299" s="176">
        <f>'Flavor Groups'!G109</f>
        <v>0.46813929248703356</v>
      </c>
      <c r="H299" s="115">
        <f>'Flavor Groups'!H109</f>
        <v>-1.5308443916836889E-2</v>
      </c>
      <c r="I299" s="232">
        <f>'Flavor Groups'!I109</f>
        <v>10.040698484815174</v>
      </c>
      <c r="J299" s="233">
        <f>'Flavor Groups'!J109</f>
        <v>-7.828004331110705E-2</v>
      </c>
      <c r="K299" s="114">
        <f>'Flavor Groups'!K109</f>
        <v>-7.7359629821847319E-3</v>
      </c>
      <c r="L299" s="175">
        <f>'Flavor Groups'!L109</f>
        <v>127401218.05898379</v>
      </c>
      <c r="M299" s="174">
        <f>'Flavor Groups'!M109</f>
        <v>-3998477.5518817455</v>
      </c>
      <c r="N299" s="114">
        <f>'Flavor Groups'!N109</f>
        <v>-3.0429884432328233E-2</v>
      </c>
      <c r="O299" s="173">
        <f>'Flavor Groups'!O109</f>
        <v>26453588.963300712</v>
      </c>
      <c r="P299" s="172">
        <f>'Flavor Groups'!P109</f>
        <v>-644988.66204896197</v>
      </c>
      <c r="Q299" s="114">
        <f>'Flavor Groups'!Q109</f>
        <v>-2.3801568885504897E-2</v>
      </c>
    </row>
    <row r="300" spans="2:17" ht="15" thickBot="1">
      <c r="B300" s="497"/>
      <c r="C300" s="217" t="s">
        <v>103</v>
      </c>
      <c r="D300" s="134">
        <f>'Flavor Groups'!D110</f>
        <v>4097157.5677533243</v>
      </c>
      <c r="E300" s="113">
        <f>'Flavor Groups'!E110</f>
        <v>-157316.95645007119</v>
      </c>
      <c r="F300" s="111">
        <f>'Flavor Groups'!F110</f>
        <v>-3.6976824177723119E-2</v>
      </c>
      <c r="G300" s="171">
        <f>'Flavor Groups'!G110</f>
        <v>0.15116390630400323</v>
      </c>
      <c r="H300" s="112">
        <f>'Flavor Groups'!H110</f>
        <v>-7.2297462536203283E-3</v>
      </c>
      <c r="I300" s="234">
        <f>'Flavor Groups'!I110</f>
        <v>10.834523418470019</v>
      </c>
      <c r="J300" s="235">
        <f>'Flavor Groups'!J110</f>
        <v>-3.4838176485205707E-2</v>
      </c>
      <c r="K300" s="111">
        <f>'Flavor Groups'!K110</f>
        <v>-3.205172279977794E-3</v>
      </c>
      <c r="L300" s="170">
        <f>'Flavor Groups'!L110</f>
        <v>44390749.616985053</v>
      </c>
      <c r="M300" s="169">
        <f>'Flavor Groups'!M110</f>
        <v>-1852672.3831067309</v>
      </c>
      <c r="N300" s="111">
        <f>'Flavor Groups'!N110</f>
        <v>-4.0063479365844805E-2</v>
      </c>
      <c r="O300" s="168">
        <f>'Flavor Groups'!O110</f>
        <v>7924883.3299390841</v>
      </c>
      <c r="P300" s="167">
        <f>'Flavor Groups'!P110</f>
        <v>-288061.49502062704</v>
      </c>
      <c r="Q300" s="111">
        <f>'Flavor Groups'!Q110</f>
        <v>-3.5074081363019524E-2</v>
      </c>
    </row>
    <row r="301" spans="2:17">
      <c r="B301" s="498" t="s">
        <v>102</v>
      </c>
      <c r="C301" s="120" t="s">
        <v>101</v>
      </c>
      <c r="D301" s="166">
        <f>'Cheddar Sharpness'!D43</f>
        <v>2710407310.7991786</v>
      </c>
      <c r="E301" s="165">
        <f>'Cheddar Sharpness'!E43</f>
        <v>24394042.271501064</v>
      </c>
      <c r="F301" s="158">
        <f>'Cheddar Sharpness'!F43</f>
        <v>9.0818770544914378E-3</v>
      </c>
      <c r="G301" s="164">
        <f>'Cheddar Sharpness'!G43</f>
        <v>99.999999999999972</v>
      </c>
      <c r="H301" s="163">
        <f>'Cheddar Sharpness'!H43</f>
        <v>-7.1054273576010019E-14</v>
      </c>
      <c r="I301" s="248">
        <f>'Cheddar Sharpness'!I43</f>
        <v>6.4396136986630443</v>
      </c>
      <c r="J301" s="249">
        <f>'Cheddar Sharpness'!J43</f>
        <v>-3.6677446281623283E-2</v>
      </c>
      <c r="K301" s="158">
        <f>'Cheddar Sharpness'!K43</f>
        <v>-5.663341171783692E-3</v>
      </c>
      <c r="L301" s="162">
        <f>'Cheddar Sharpness'!L43</f>
        <v>17453976047.578854</v>
      </c>
      <c r="M301" s="161">
        <f>'Cheddar Sharpness'!M43</f>
        <v>58572101.409172058</v>
      </c>
      <c r="N301" s="158">
        <f>'Cheddar Sharpness'!N43</f>
        <v>3.3671021144679502E-3</v>
      </c>
      <c r="O301" s="160">
        <f>'Cheddar Sharpness'!O43</f>
        <v>4344494930.0359707</v>
      </c>
      <c r="P301" s="159">
        <f>'Cheddar Sharpness'!P43</f>
        <v>30699163.595181465</v>
      </c>
      <c r="Q301" s="158">
        <f>'Cheddar Sharpness'!Q43</f>
        <v>7.1165083507211601E-3</v>
      </c>
    </row>
    <row r="302" spans="2:17">
      <c r="B302" s="496"/>
      <c r="C302" s="106" t="s">
        <v>100</v>
      </c>
      <c r="D302" s="157">
        <f>'Cheddar Sharpness'!D44</f>
        <v>86538868.661500111</v>
      </c>
      <c r="E302" s="156">
        <f>'Cheddar Sharpness'!E44</f>
        <v>2659597.3505598903</v>
      </c>
      <c r="F302" s="149">
        <f>'Cheddar Sharpness'!F44</f>
        <v>3.170744462837273E-2</v>
      </c>
      <c r="G302" s="155">
        <f>'Cheddar Sharpness'!G44</f>
        <v>3.1928363060673575</v>
      </c>
      <c r="H302" s="154">
        <f>'Cheddar Sharpness'!H44</f>
        <v>7.0019591281798021E-2</v>
      </c>
      <c r="I302" s="250">
        <f>'Cheddar Sharpness'!I44</f>
        <v>6.4234171190827052</v>
      </c>
      <c r="J302" s="251">
        <f>'Cheddar Sharpness'!J44</f>
        <v>-0.10962490377916279</v>
      </c>
      <c r="K302" s="149">
        <f>'Cheddar Sharpness'!K44</f>
        <v>-1.6780070202447657E-2</v>
      </c>
      <c r="L302" s="153">
        <f>'Cheddar Sharpness'!L44</f>
        <v>555875250.42632961</v>
      </c>
      <c r="M302" s="152">
        <f>'Cheddar Sharpness'!M44</f>
        <v>7888446.1049252748</v>
      </c>
      <c r="N302" s="149">
        <f>'Cheddar Sharpness'!N44</f>
        <v>1.4395321279120722E-2</v>
      </c>
      <c r="O302" s="151">
        <f>'Cheddar Sharpness'!O44</f>
        <v>155103935.8297165</v>
      </c>
      <c r="P302" s="150">
        <f>'Cheddar Sharpness'!P44</f>
        <v>4529459.1818571687</v>
      </c>
      <c r="Q302" s="149">
        <f>'Cheddar Sharpness'!Q44</f>
        <v>3.0081188277678549E-2</v>
      </c>
    </row>
    <row r="303" spans="2:17">
      <c r="B303" s="496"/>
      <c r="C303" s="106" t="s">
        <v>99</v>
      </c>
      <c r="D303" s="157">
        <f>'Cheddar Sharpness'!D45</f>
        <v>254699830.07149827</v>
      </c>
      <c r="E303" s="156">
        <f>'Cheddar Sharpness'!E45</f>
        <v>193389.10999816656</v>
      </c>
      <c r="F303" s="149">
        <f>'Cheddar Sharpness'!F45</f>
        <v>7.5985939400025266E-4</v>
      </c>
      <c r="G303" s="155">
        <f>'Cheddar Sharpness'!G45</f>
        <v>9.3971053375146987</v>
      </c>
      <c r="H303" s="154">
        <f>'Cheddar Sharpness'!H45</f>
        <v>-7.8143498504879005E-2</v>
      </c>
      <c r="I303" s="250">
        <f>'Cheddar Sharpness'!I45</f>
        <v>5.7713678958768933</v>
      </c>
      <c r="J303" s="251">
        <f>'Cheddar Sharpness'!J45</f>
        <v>-3.818979482571816E-2</v>
      </c>
      <c r="K303" s="149">
        <f>'Cheddar Sharpness'!K45</f>
        <v>-6.5736148703429888E-3</v>
      </c>
      <c r="L303" s="153">
        <f>'Cheddar Sharpness'!L45</f>
        <v>1469966422.3599453</v>
      </c>
      <c r="M303" s="152">
        <f>'Cheddar Sharpness'!M45</f>
        <v>-8603429.0612878799</v>
      </c>
      <c r="N303" s="149">
        <f>'Cheddar Sharpness'!N45</f>
        <v>-5.8187504993545474E-3</v>
      </c>
      <c r="O303" s="151">
        <f>'Cheddar Sharpness'!O45</f>
        <v>425847644.38623124</v>
      </c>
      <c r="P303" s="150">
        <f>'Cheddar Sharpness'!P45</f>
        <v>-221771.95903772116</v>
      </c>
      <c r="Q303" s="149">
        <f>'Cheddar Sharpness'!Q45</f>
        <v>-5.205066370171155E-4</v>
      </c>
    </row>
    <row r="304" spans="2:17">
      <c r="B304" s="496"/>
      <c r="C304" s="106" t="s">
        <v>98</v>
      </c>
      <c r="D304" s="157">
        <f>'Cheddar Sharpness'!D46</f>
        <v>61132203.153524645</v>
      </c>
      <c r="E304" s="156">
        <f>'Cheddar Sharpness'!E46</f>
        <v>177540.34906962514</v>
      </c>
      <c r="F304" s="149">
        <f>'Cheddar Sharpness'!F46</f>
        <v>2.9126623116459793E-3</v>
      </c>
      <c r="G304" s="155">
        <f>'Cheddar Sharpness'!G46</f>
        <v>2.2554618602876872</v>
      </c>
      <c r="H304" s="154">
        <f>'Cheddar Sharpness'!H46</f>
        <v>-1.3874018230402907E-2</v>
      </c>
      <c r="I304" s="250">
        <f>'Cheddar Sharpness'!I46</f>
        <v>5.7583837616256393</v>
      </c>
      <c r="J304" s="251">
        <f>'Cheddar Sharpness'!J46</f>
        <v>2.6450437023022744E-2</v>
      </c>
      <c r="K304" s="149">
        <f>'Cheddar Sharpness'!K46</f>
        <v>4.6145751398558883E-3</v>
      </c>
      <c r="L304" s="153">
        <f>'Cheddar Sharpness'!L46</f>
        <v>352022685.95165598</v>
      </c>
      <c r="M304" s="152">
        <f>'Cheddar Sharpness'!M46</f>
        <v>2634622.9328846931</v>
      </c>
      <c r="N304" s="149">
        <f>'Cheddar Sharpness'!N46</f>
        <v>7.5406781505959605E-3</v>
      </c>
      <c r="O304" s="151">
        <f>'Cheddar Sharpness'!O46</f>
        <v>89349847.486346513</v>
      </c>
      <c r="P304" s="150">
        <f>'Cheddar Sharpness'!P46</f>
        <v>550344.46889097989</v>
      </c>
      <c r="Q304" s="149">
        <f>'Cheddar Sharpness'!Q46</f>
        <v>6.1976075337133061E-3</v>
      </c>
    </row>
    <row r="305" spans="2:17" ht="15" thickBot="1">
      <c r="B305" s="497"/>
      <c r="C305" s="105" t="s">
        <v>97</v>
      </c>
      <c r="D305" s="148">
        <f>'Cheddar Sharpness'!D47</f>
        <v>136804648.09539047</v>
      </c>
      <c r="E305" s="147">
        <f>'Cheddar Sharpness'!E47</f>
        <v>-4865001.4084426165</v>
      </c>
      <c r="F305" s="140">
        <f>'Cheddar Sharpness'!F47</f>
        <v>-3.4340463363050716E-2</v>
      </c>
      <c r="G305" s="146">
        <f>'Cheddar Sharpness'!G47</f>
        <v>5.0473833785171145</v>
      </c>
      <c r="H305" s="145">
        <f>'Cheddar Sharpness'!H47</f>
        <v>-0.22696322147151982</v>
      </c>
      <c r="I305" s="254">
        <f>'Cheddar Sharpness'!I47</f>
        <v>5.5637039940387965</v>
      </c>
      <c r="J305" s="255">
        <f>'Cheddar Sharpness'!J47</f>
        <v>-3.501202307186535E-2</v>
      </c>
      <c r="K305" s="140">
        <f>'Cheddar Sharpness'!K47</f>
        <v>-6.2535808147551053E-3</v>
      </c>
      <c r="L305" s="144">
        <f>'Cheddar Sharpness'!L47</f>
        <v>761140567.01139593</v>
      </c>
      <c r="M305" s="143">
        <f>'Cheddar Sharpness'!M47</f>
        <v>-32027568.804167867</v>
      </c>
      <c r="N305" s="140">
        <f>'Cheddar Sharpness'!N47</f>
        <v>-4.037929331494889E-2</v>
      </c>
      <c r="O305" s="142">
        <f>'Cheddar Sharpness'!O47</f>
        <v>206629380.97180548</v>
      </c>
      <c r="P305" s="141">
        <f>'Cheddar Sharpness'!P47</f>
        <v>-6241610.7686326802</v>
      </c>
      <c r="Q305" s="140">
        <f>'Cheddar Sharpness'!Q47</f>
        <v>-2.9321095925758253E-2</v>
      </c>
    </row>
    <row r="306" spans="2:17">
      <c r="B306" s="493" t="s">
        <v>69</v>
      </c>
      <c r="C306" s="362" t="s">
        <v>294</v>
      </c>
      <c r="D306" s="317">
        <f>Size!D51</f>
        <v>2264354.8694781824</v>
      </c>
      <c r="E306" s="318">
        <f>Size!E51</f>
        <v>-437993.179516376</v>
      </c>
      <c r="F306" s="321">
        <f>Size!F51</f>
        <v>-0.1620787446973519</v>
      </c>
      <c r="G306" s="333">
        <f>Size!G51</f>
        <v>8.3542973797931672E-2</v>
      </c>
      <c r="H306" s="334">
        <f>Size!H51</f>
        <v>-1.7065168412617973E-2</v>
      </c>
      <c r="I306" s="332">
        <f>Size!I51</f>
        <v>18.123402920984368</v>
      </c>
      <c r="J306" s="319">
        <f>Size!J51</f>
        <v>-0.20900595388641818</v>
      </c>
      <c r="K306" s="321">
        <f>Size!K51</f>
        <v>-1.1400899647886089E-2</v>
      </c>
      <c r="L306" s="337">
        <f>Size!L51</f>
        <v>41037815.655646071</v>
      </c>
      <c r="M306" s="340">
        <f>Size!M51</f>
        <v>-8502733.7007315308</v>
      </c>
      <c r="N306" s="321">
        <f>Size!N51</f>
        <v>-0.17163180084188814</v>
      </c>
      <c r="O306" s="329">
        <f>Size!O51</f>
        <v>13992528.308938449</v>
      </c>
      <c r="P306" s="320">
        <f>Size!P51</f>
        <v>-3172157.2676649187</v>
      </c>
      <c r="Q306" s="321">
        <f>Size!Q51</f>
        <v>-0.18480718761250042</v>
      </c>
    </row>
    <row r="307" spans="2:17">
      <c r="B307" s="494"/>
      <c r="C307" s="362" t="s">
        <v>295</v>
      </c>
      <c r="D307" s="157">
        <f>Size!D52</f>
        <v>338122658.76914787</v>
      </c>
      <c r="E307" s="357">
        <f>Size!E52</f>
        <v>6080472.012773037</v>
      </c>
      <c r="F307" s="325">
        <f>Size!F52</f>
        <v>1.8312347813907108E-2</v>
      </c>
      <c r="G307" s="313">
        <f>Size!G52</f>
        <v>12.474975898343873</v>
      </c>
      <c r="H307" s="335">
        <f>Size!H52</f>
        <v>0.11307915542935199</v>
      </c>
      <c r="I307" s="315">
        <f>Size!I52</f>
        <v>9.7742395434663116</v>
      </c>
      <c r="J307" s="358">
        <f>Size!J52</f>
        <v>-6.1853788740132032E-2</v>
      </c>
      <c r="K307" s="325">
        <f>Size!K52</f>
        <v>-6.2884507752283521E-3</v>
      </c>
      <c r="L307" s="338">
        <f>Size!L52</f>
        <v>3304891861.8833714</v>
      </c>
      <c r="M307" s="359">
        <f>Size!M52</f>
        <v>38893922.717746258</v>
      </c>
      <c r="N307" s="325">
        <f>Size!N52</f>
        <v>1.1908740740872179E-2</v>
      </c>
      <c r="O307" s="360">
        <f>Size!O52</f>
        <v>869768452.23195672</v>
      </c>
      <c r="P307" s="361">
        <f>Size!P52</f>
        <v>16370522.718134165</v>
      </c>
      <c r="Q307" s="325">
        <f>Size!Q52</f>
        <v>1.9182754201736096E-2</v>
      </c>
    </row>
    <row r="308" spans="2:17">
      <c r="B308" s="494"/>
      <c r="C308" s="100" t="s">
        <v>96</v>
      </c>
      <c r="D308" s="157">
        <f>Size!D53</f>
        <v>1078637695.2516539</v>
      </c>
      <c r="E308" s="322">
        <f>Size!E53</f>
        <v>14023117.850754857</v>
      </c>
      <c r="F308" s="325">
        <f>Size!F53</f>
        <v>1.3172013748853835E-2</v>
      </c>
      <c r="G308" s="313">
        <f>Size!G53</f>
        <v>39.796147647403274</v>
      </c>
      <c r="H308" s="335">
        <f>Size!H53</f>
        <v>0.16065552697673269</v>
      </c>
      <c r="I308" s="315">
        <f>Size!I53</f>
        <v>6.2222299033419413</v>
      </c>
      <c r="J308" s="323">
        <f>Size!J53</f>
        <v>-6.7535807707219675E-3</v>
      </c>
      <c r="K308" s="325">
        <f>Size!K53</f>
        <v>-1.0842187634543126E-3</v>
      </c>
      <c r="L308" s="338">
        <f>Size!L53</f>
        <v>6711531722.2666731</v>
      </c>
      <c r="M308" s="341">
        <f>Size!M53</f>
        <v>80065102.690890312</v>
      </c>
      <c r="N308" s="325">
        <f>Size!N53</f>
        <v>1.2073513640940578E-2</v>
      </c>
      <c r="O308" s="330">
        <f>Size!O53</f>
        <v>2112275629.2272191</v>
      </c>
      <c r="P308" s="324">
        <f>Size!P53</f>
        <v>26043410.57416296</v>
      </c>
      <c r="Q308" s="325">
        <f>Size!Q53</f>
        <v>1.2483466769091262E-2</v>
      </c>
    </row>
    <row r="309" spans="2:17">
      <c r="B309" s="494"/>
      <c r="C309" s="100" t="s">
        <v>95</v>
      </c>
      <c r="D309" s="157">
        <f>Size!D54</f>
        <v>276887424.48648393</v>
      </c>
      <c r="E309" s="322">
        <f>Size!E54</f>
        <v>-442191.19606053829</v>
      </c>
      <c r="F309" s="325">
        <f>Size!F54</f>
        <v>-1.5944607826042952E-3</v>
      </c>
      <c r="G309" s="313">
        <f>Size!G54</f>
        <v>10.215712722706687</v>
      </c>
      <c r="H309" s="335">
        <f>Size!H54</f>
        <v>-0.10924058009516635</v>
      </c>
      <c r="I309" s="315">
        <f>Size!I54</f>
        <v>5.326885457651489</v>
      </c>
      <c r="J309" s="323">
        <f>Size!J54</f>
        <v>-5.0655154950491443E-2</v>
      </c>
      <c r="K309" s="325">
        <f>Size!K54</f>
        <v>-9.4197624155145914E-3</v>
      </c>
      <c r="L309" s="338">
        <f>Size!L54</f>
        <v>1474947594.903626</v>
      </c>
      <c r="M309" s="341">
        <f>Size!M54</f>
        <v>-16403676.506556034</v>
      </c>
      <c r="N309" s="325">
        <f>Size!N54</f>
        <v>-1.0999203756365967E-2</v>
      </c>
      <c r="O309" s="330">
        <f>Size!O54</f>
        <v>357905984.55692834</v>
      </c>
      <c r="P309" s="324">
        <f>Size!P54</f>
        <v>-1082694.3662217259</v>
      </c>
      <c r="Q309" s="325">
        <f>Size!Q54</f>
        <v>-3.0159568526491112E-3</v>
      </c>
    </row>
    <row r="310" spans="2:17">
      <c r="B310" s="494"/>
      <c r="C310" s="100" t="s">
        <v>94</v>
      </c>
      <c r="D310" s="157">
        <f>Size!D55</f>
        <v>428843969.66604596</v>
      </c>
      <c r="E310" s="322">
        <f>Size!E55</f>
        <v>12791655.727652967</v>
      </c>
      <c r="F310" s="325">
        <f>Size!F55</f>
        <v>3.0745306056745289E-2</v>
      </c>
      <c r="G310" s="313">
        <f>Size!G55</f>
        <v>15.822122673495848</v>
      </c>
      <c r="H310" s="335">
        <f>Size!H55</f>
        <v>0.33253746506351334</v>
      </c>
      <c r="I310" s="315">
        <f>Size!I55</f>
        <v>5.4463093802407379</v>
      </c>
      <c r="J310" s="323">
        <f>Size!J55</f>
        <v>-1.085066420646541E-3</v>
      </c>
      <c r="K310" s="325">
        <f>Size!K55</f>
        <v>-1.991899854638872E-4</v>
      </c>
      <c r="L310" s="338">
        <f>Size!L55</f>
        <v>2335616934.6518607</v>
      </c>
      <c r="M310" s="341">
        <f>Size!M55</f>
        <v>69215870.183239937</v>
      </c>
      <c r="N310" s="325">
        <f>Size!N55</f>
        <v>3.0539991914214994E-2</v>
      </c>
      <c r="O310" s="330">
        <f>Size!O55</f>
        <v>410908610.98477572</v>
      </c>
      <c r="P310" s="324">
        <f>Size!P55</f>
        <v>13060896.611926019</v>
      </c>
      <c r="Q310" s="325">
        <f>Size!Q55</f>
        <v>3.2828884369776171E-2</v>
      </c>
    </row>
    <row r="311" spans="2:17" ht="15" thickBot="1">
      <c r="B311" s="495"/>
      <c r="C311" s="95" t="s">
        <v>93</v>
      </c>
      <c r="D311" s="148">
        <f>Size!D56</f>
        <v>352029571.56490844</v>
      </c>
      <c r="E311" s="147">
        <f>Size!E56</f>
        <v>2426213.8709632754</v>
      </c>
      <c r="F311" s="328">
        <f>Size!F56</f>
        <v>6.9399043732505184E-3</v>
      </c>
      <c r="G311" s="314">
        <f>Size!G56</f>
        <v>12.988068994733878</v>
      </c>
      <c r="H311" s="336">
        <f>Size!H56</f>
        <v>-2.7628350855863459E-2</v>
      </c>
      <c r="I311" s="316">
        <f>Size!I56</f>
        <v>3.9835337724286459</v>
      </c>
      <c r="J311" s="326">
        <f>Size!J56</f>
        <v>-4.3114207243526437E-2</v>
      </c>
      <c r="K311" s="328">
        <f>Size!K56</f>
        <v>-1.0707220363235367E-2</v>
      </c>
      <c r="L311" s="339">
        <f>Size!L56</f>
        <v>1402321687.2223997</v>
      </c>
      <c r="M311" s="342">
        <f>Size!M56</f>
        <v>-5407966.7225322723</v>
      </c>
      <c r="N311" s="328">
        <f>Size!N56</f>
        <v>-3.8416230754089258E-3</v>
      </c>
      <c r="O311" s="331">
        <f>Size!O56</f>
        <v>169906909.73292926</v>
      </c>
      <c r="P311" s="327">
        <f>Size!P56</f>
        <v>720505.85632166266</v>
      </c>
      <c r="Q311" s="328">
        <f>Size!Q56</f>
        <v>4.2586510488582044E-3</v>
      </c>
    </row>
    <row r="312" spans="2:17">
      <c r="B312" s="493" t="s">
        <v>92</v>
      </c>
      <c r="C312" s="120" t="s">
        <v>189</v>
      </c>
      <c r="D312" s="129">
        <f>Variety!D395</f>
        <v>422170.70595334348</v>
      </c>
      <c r="E312" s="128">
        <f>Variety!E395</f>
        <v>10158.758083503344</v>
      </c>
      <c r="F312" s="127">
        <f>Variety!F395</f>
        <v>2.465646478463927E-2</v>
      </c>
      <c r="G312" s="133">
        <f>Variety!G395</f>
        <v>1.5575913785034179E-2</v>
      </c>
      <c r="H312" s="132">
        <f>Variety!H395</f>
        <v>2.3675099319577474E-4</v>
      </c>
      <c r="I312" s="256">
        <f>Variety!I395</f>
        <v>5.5417973307622992</v>
      </c>
      <c r="J312" s="257">
        <f>Variety!J395</f>
        <v>-2.7682439965036387E-2</v>
      </c>
      <c r="K312" s="127">
        <f>Variety!K395</f>
        <v>-4.970381634301412E-3</v>
      </c>
      <c r="L312" s="131">
        <f>Variety!L395</f>
        <v>2339584.4913782743</v>
      </c>
      <c r="M312" s="130">
        <f>Variety!M395</f>
        <v>44892.282419234049</v>
      </c>
      <c r="N312" s="127">
        <f>Variety!N395</f>
        <v>1.9563531110605416E-2</v>
      </c>
      <c r="O312" s="129">
        <f>Variety!O395</f>
        <v>795974.84164667048</v>
      </c>
      <c r="P312" s="128">
        <f>Variety!P395</f>
        <v>43079.956882121158</v>
      </c>
      <c r="Q312" s="127">
        <f>Variety!Q395</f>
        <v>5.7219085630517239E-2</v>
      </c>
    </row>
    <row r="313" spans="2:17">
      <c r="B313" s="494"/>
      <c r="C313" s="120" t="s">
        <v>176</v>
      </c>
      <c r="D313" s="124">
        <f>Variety!D396</f>
        <v>3385737.4276110684</v>
      </c>
      <c r="E313" s="88">
        <f>Variety!E396</f>
        <v>70112.851683608722</v>
      </c>
      <c r="F313" s="87">
        <f>Variety!F396</f>
        <v>2.1146197368861183E-2</v>
      </c>
      <c r="G313" s="126">
        <f>Variety!G396</f>
        <v>0.12491618562719876</v>
      </c>
      <c r="H313" s="90">
        <f>Variety!H396</f>
        <v>1.4758208763239744E-3</v>
      </c>
      <c r="I313" s="258">
        <f>Variety!I396</f>
        <v>11.588717651248698</v>
      </c>
      <c r="J313" s="259">
        <f>Variety!J396</f>
        <v>-0.22095807481163909</v>
      </c>
      <c r="K313" s="87">
        <f>Variety!K396</f>
        <v>-1.8709918878132469E-2</v>
      </c>
      <c r="L313" s="125">
        <f>Variety!L396</f>
        <v>39236355.089849748</v>
      </c>
      <c r="M313" s="89">
        <f>Variety!M396</f>
        <v>79904.018790125847</v>
      </c>
      <c r="N313" s="87">
        <f>Variety!N396</f>
        <v>2.0406348533762446E-3</v>
      </c>
      <c r="O313" s="124">
        <f>Variety!O396</f>
        <v>7454898.8589601349</v>
      </c>
      <c r="P313" s="88">
        <f>Variety!P396</f>
        <v>29609.010419760831</v>
      </c>
      <c r="Q313" s="87">
        <f>Variety!Q396</f>
        <v>3.9875898481701987E-3</v>
      </c>
    </row>
    <row r="314" spans="2:17">
      <c r="B314" s="494"/>
      <c r="C314" s="120" t="s">
        <v>171</v>
      </c>
      <c r="D314" s="124">
        <f>Variety!D397</f>
        <v>16317248.943024848</v>
      </c>
      <c r="E314" s="88">
        <f>Variety!E397</f>
        <v>-1226617.5319954604</v>
      </c>
      <c r="F314" s="87">
        <f>Variety!F397</f>
        <v>-6.991717212063657E-2</v>
      </c>
      <c r="G314" s="126">
        <f>Variety!G397</f>
        <v>0.60202202370143454</v>
      </c>
      <c r="H314" s="90">
        <f>Variety!H397</f>
        <v>-5.1134335598192915E-2</v>
      </c>
      <c r="I314" s="258">
        <f>Variety!I397</f>
        <v>8.9991608467521225</v>
      </c>
      <c r="J314" s="259">
        <f>Variety!J397</f>
        <v>-5.6609829580295923E-2</v>
      </c>
      <c r="K314" s="87">
        <f>Variety!K397</f>
        <v>-6.2512437211167176E-3</v>
      </c>
      <c r="L314" s="125">
        <f>Variety!L397</f>
        <v>146841547.81477666</v>
      </c>
      <c r="M314" s="89">
        <f>Variety!M397</f>
        <v>-12031683.759203643</v>
      </c>
      <c r="N314" s="87">
        <f>Variety!N397</f>
        <v>-7.5731346558535972E-2</v>
      </c>
      <c r="O314" s="124">
        <f>Variety!O397</f>
        <v>33893420.33903224</v>
      </c>
      <c r="P314" s="88">
        <f>Variety!P397</f>
        <v>-2451771.2907008082</v>
      </c>
      <c r="Q314" s="87">
        <f>Variety!Q397</f>
        <v>-6.7457927190981662E-2</v>
      </c>
    </row>
    <row r="315" spans="2:17">
      <c r="B315" s="494"/>
      <c r="C315" s="120" t="s">
        <v>173</v>
      </c>
      <c r="D315" s="124">
        <f>Variety!D398</f>
        <v>6853191.8391524535</v>
      </c>
      <c r="E315" s="88">
        <f>Variety!E398</f>
        <v>-173889.24247487821</v>
      </c>
      <c r="F315" s="87">
        <f>Variety!F398</f>
        <v>-2.4745586461143967E-2</v>
      </c>
      <c r="G315" s="126">
        <f>Variety!G398</f>
        <v>0.25284730497320529</v>
      </c>
      <c r="H315" s="90">
        <f>Variety!H398</f>
        <v>-8.7702068970612612E-3</v>
      </c>
      <c r="I315" s="258">
        <f>Variety!I398</f>
        <v>15.021660421066752</v>
      </c>
      <c r="J315" s="259">
        <f>Variety!J398</f>
        <v>3.6059220590637153E-2</v>
      </c>
      <c r="K315" s="87">
        <f>Variety!K398</f>
        <v>2.4062578543389704E-3</v>
      </c>
      <c r="L315" s="125">
        <f>Variety!L398</f>
        <v>102946320.60817407</v>
      </c>
      <c r="M315" s="89">
        <f>Variety!M398</f>
        <v>-2358714.0845034719</v>
      </c>
      <c r="N315" s="87">
        <f>Variety!N398</f>
        <v>-2.2398872868587417E-2</v>
      </c>
      <c r="O315" s="124">
        <f>Variety!O398</f>
        <v>21914796.87395449</v>
      </c>
      <c r="P315" s="88">
        <f>Variety!P398</f>
        <v>-579173.3726602383</v>
      </c>
      <c r="Q315" s="87">
        <f>Variety!Q398</f>
        <v>-2.5747938950323901E-2</v>
      </c>
    </row>
    <row r="316" spans="2:17">
      <c r="B316" s="494"/>
      <c r="C316" s="120" t="s">
        <v>169</v>
      </c>
      <c r="D316" s="124">
        <f>Variety!D399</f>
        <v>10450824.686320309</v>
      </c>
      <c r="E316" s="88">
        <f>Variety!E399</f>
        <v>-511055.8896570988</v>
      </c>
      <c r="F316" s="87">
        <f>Variety!F399</f>
        <v>-4.6621187497431833E-2</v>
      </c>
      <c r="G316" s="126">
        <f>Variety!G399</f>
        <v>0.38558133475661349</v>
      </c>
      <c r="H316" s="90">
        <f>Variety!H399</f>
        <v>-2.2528360918348478E-2</v>
      </c>
      <c r="I316" s="258">
        <f>Variety!I399</f>
        <v>14.940569739397032</v>
      </c>
      <c r="J316" s="259">
        <f>Variety!J399</f>
        <v>0.26931826002105552</v>
      </c>
      <c r="K316" s="87">
        <f>Variety!K399</f>
        <v>1.8356870264247604E-2</v>
      </c>
      <c r="L316" s="125">
        <f>Variety!L399</f>
        <v>156141275.06018069</v>
      </c>
      <c r="M316" s="89">
        <f>Variety!M399</f>
        <v>-4683231.5568706393</v>
      </c>
      <c r="N316" s="87">
        <f>Variety!N399</f>
        <v>-2.9120136323639759E-2</v>
      </c>
      <c r="O316" s="124">
        <f>Variety!O399</f>
        <v>22727237.522609878</v>
      </c>
      <c r="P316" s="88">
        <f>Variety!P399</f>
        <v>-828106.91149072722</v>
      </c>
      <c r="Q316" s="87">
        <f>Variety!Q399</f>
        <v>-3.5155797182566062E-2</v>
      </c>
    </row>
    <row r="317" spans="2:17">
      <c r="B317" s="494"/>
      <c r="C317" s="120" t="s">
        <v>233</v>
      </c>
      <c r="D317" s="124">
        <f>Variety!D400</f>
        <v>3443571.517788941</v>
      </c>
      <c r="E317" s="88">
        <f>Variety!E400</f>
        <v>901093.34731753916</v>
      </c>
      <c r="F317" s="87">
        <f>Variety!F400</f>
        <v>0.35441537228634967</v>
      </c>
      <c r="G317" s="126">
        <f>Variety!G400</f>
        <v>0.12704996419056974</v>
      </c>
      <c r="H317" s="90">
        <f>Variety!H400</f>
        <v>3.2393761249880401E-2</v>
      </c>
      <c r="I317" s="258">
        <f>Variety!I400</f>
        <v>13.843550575555232</v>
      </c>
      <c r="J317" s="259">
        <f>Variety!J400</f>
        <v>-1.0057687604841306</v>
      </c>
      <c r="K317" s="87">
        <f>Variety!K400</f>
        <v>-6.7731640604099974E-2</v>
      </c>
      <c r="L317" s="125">
        <f>Variety!L400</f>
        <v>47671256.467052698</v>
      </c>
      <c r="M317" s="89">
        <f>Variety!M400</f>
        <v>9917186.2088137269</v>
      </c>
      <c r="N317" s="87">
        <f>Variety!N400</f>
        <v>0.26267859706198238</v>
      </c>
      <c r="O317" s="124">
        <f>Variety!O400</f>
        <v>7038298.7385788681</v>
      </c>
      <c r="P317" s="88">
        <f>Variety!P400</f>
        <v>1953231.2505769758</v>
      </c>
      <c r="Q317" s="87">
        <f>Variety!Q400</f>
        <v>0.38411117555186497</v>
      </c>
    </row>
    <row r="318" spans="2:17">
      <c r="B318" s="494"/>
      <c r="C318" s="120" t="s">
        <v>153</v>
      </c>
      <c r="D318" s="124">
        <f>Variety!D401</f>
        <v>553062202.48718369</v>
      </c>
      <c r="E318" s="88">
        <f>Variety!E401</f>
        <v>1204887.964897275</v>
      </c>
      <c r="F318" s="87">
        <f>Variety!F401</f>
        <v>2.1833324179825041E-3</v>
      </c>
      <c r="G318" s="126">
        <f>Variety!G401</f>
        <v>20.405132478930266</v>
      </c>
      <c r="H318" s="90">
        <f>Variety!H401</f>
        <v>-0.14045904842594936</v>
      </c>
      <c r="I318" s="258">
        <f>Variety!I401</f>
        <v>5.9764008992687163</v>
      </c>
      <c r="J318" s="259">
        <f>Variety!J401</f>
        <v>-5.5783410262622013E-2</v>
      </c>
      <c r="K318" s="87">
        <f>Variety!K401</f>
        <v>-9.2476302778878496E-3</v>
      </c>
      <c r="L318" s="125">
        <f>Variety!L401</f>
        <v>3305321444.2959414</v>
      </c>
      <c r="M318" s="89">
        <f>Variety!M401</f>
        <v>-23583589.465495586</v>
      </c>
      <c r="N318" s="87">
        <f>Variety!N401</f>
        <v>-7.0844885108806276E-3</v>
      </c>
      <c r="O318" s="124">
        <f>Variety!O401</f>
        <v>922913637.26961625</v>
      </c>
      <c r="P318" s="88">
        <f>Variety!P401</f>
        <v>2018332.2273492813</v>
      </c>
      <c r="Q318" s="87">
        <f>Variety!Q401</f>
        <v>2.1917065015948198E-3</v>
      </c>
    </row>
    <row r="319" spans="2:17">
      <c r="B319" s="494"/>
      <c r="C319" s="120" t="s">
        <v>234</v>
      </c>
      <c r="D319" s="124">
        <f>Variety!D402</f>
        <v>46870254.195958771</v>
      </c>
      <c r="E319" s="88">
        <f>Variety!E402</f>
        <v>-2237387.0203445628</v>
      </c>
      <c r="F319" s="87">
        <f>Variety!F402</f>
        <v>-4.5560873316834623E-2</v>
      </c>
      <c r="G319" s="126">
        <f>Variety!G402</f>
        <v>1.7292697672859658</v>
      </c>
      <c r="H319" s="90">
        <f>Variety!H402</f>
        <v>-9.9002705962887072E-2</v>
      </c>
      <c r="I319" s="258">
        <f>Variety!I402</f>
        <v>4.9593226416779643</v>
      </c>
      <c r="J319" s="259">
        <f>Variety!J402</f>
        <v>-2.1867923921461419E-2</v>
      </c>
      <c r="K319" s="87">
        <f>Variety!K402</f>
        <v>-4.3900998432951704E-3</v>
      </c>
      <c r="L319" s="125">
        <f>Variety!L402</f>
        <v>232444712.85521993</v>
      </c>
      <c r="M319" s="89">
        <f>Variety!M402</f>
        <v>-12169806.270271748</v>
      </c>
      <c r="N319" s="87">
        <f>Variety!N402</f>
        <v>-4.9750956377321236E-2</v>
      </c>
      <c r="O319" s="124">
        <f>Variety!O402</f>
        <v>73967786.542626008</v>
      </c>
      <c r="P319" s="88">
        <f>Variety!P402</f>
        <v>-3190854.6651057452</v>
      </c>
      <c r="Q319" s="87">
        <f>Variety!Q402</f>
        <v>-4.1354469378421382E-2</v>
      </c>
    </row>
    <row r="320" spans="2:17">
      <c r="B320" s="494"/>
      <c r="C320" s="120" t="s">
        <v>235</v>
      </c>
      <c r="D320" s="124">
        <f>Variety!D403</f>
        <v>144000504.72707915</v>
      </c>
      <c r="E320" s="88">
        <f>Variety!E403</f>
        <v>1287043.0012128949</v>
      </c>
      <c r="F320" s="87">
        <f>Variety!F403</f>
        <v>9.0183713971225422E-3</v>
      </c>
      <c r="G320" s="126">
        <f>Variety!G403</f>
        <v>5.3128732406134116</v>
      </c>
      <c r="H320" s="90">
        <f>Variety!H403</f>
        <v>-3.343819272538795E-4</v>
      </c>
      <c r="I320" s="258">
        <f>Variety!I403</f>
        <v>4.7991704183530866</v>
      </c>
      <c r="J320" s="259">
        <f>Variety!J403</f>
        <v>-3.9893880815973226E-2</v>
      </c>
      <c r="K320" s="87">
        <f>Variety!K403</f>
        <v>-8.2441311686690354E-3</v>
      </c>
      <c r="L320" s="125">
        <f>Variety!L403</f>
        <v>691082962.51411211</v>
      </c>
      <c r="M320" s="89">
        <f>Variety!M403</f>
        <v>483344.86564266682</v>
      </c>
      <c r="N320" s="87">
        <f>Variety!N403</f>
        <v>6.9989159172790052E-4</v>
      </c>
      <c r="O320" s="124">
        <f>Variety!O403</f>
        <v>189220970.7005876</v>
      </c>
      <c r="P320" s="88">
        <f>Variety!P403</f>
        <v>928616.771114856</v>
      </c>
      <c r="Q320" s="87">
        <f>Variety!Q403</f>
        <v>4.9317816243493401E-3</v>
      </c>
    </row>
    <row r="321" spans="2:17">
      <c r="B321" s="494"/>
      <c r="C321" s="120" t="s">
        <v>236</v>
      </c>
      <c r="D321" s="124">
        <f>Variety!D404</f>
        <v>6744305.6676470488</v>
      </c>
      <c r="E321" s="88">
        <f>Variety!E404</f>
        <v>-198499.30833117291</v>
      </c>
      <c r="F321" s="87">
        <f>Variety!F404</f>
        <v>-2.8590650179282175E-2</v>
      </c>
      <c r="G321" s="126">
        <f>Variety!G404</f>
        <v>0.248829968867611</v>
      </c>
      <c r="H321" s="90">
        <f>Variety!H404</f>
        <v>-9.6499521859390591E-3</v>
      </c>
      <c r="I321" s="258">
        <f>Variety!I404</f>
        <v>6.3070668610290079</v>
      </c>
      <c r="J321" s="259">
        <f>Variety!J404</f>
        <v>-0.25996921902505488</v>
      </c>
      <c r="K321" s="87">
        <f>Variety!K404</f>
        <v>-3.9586994171488497E-2</v>
      </c>
      <c r="L321" s="125">
        <f>Variety!L404</f>
        <v>42536786.777066819</v>
      </c>
      <c r="M321" s="89">
        <f>Variety!M404</f>
        <v>-3056863.9969610423</v>
      </c>
      <c r="N321" s="87">
        <f>Variety!N404</f>
        <v>-6.7045826448764348E-2</v>
      </c>
      <c r="O321" s="124">
        <f>Variety!O404</f>
        <v>11839310.558530055</v>
      </c>
      <c r="P321" s="88">
        <f>Variety!P404</f>
        <v>25589.04040726088</v>
      </c>
      <c r="Q321" s="87">
        <f>Variety!Q404</f>
        <v>2.1660439826693147E-3</v>
      </c>
    </row>
    <row r="322" spans="2:17">
      <c r="B322" s="494"/>
      <c r="C322" s="120" t="s">
        <v>160</v>
      </c>
      <c r="D322" s="124">
        <f>Variety!D405</f>
        <v>32285293.409770422</v>
      </c>
      <c r="E322" s="88">
        <f>Variety!E405</f>
        <v>-1940640.1224269122</v>
      </c>
      <c r="F322" s="87">
        <f>Variety!F405</f>
        <v>-5.6700867504499049E-2</v>
      </c>
      <c r="G322" s="126">
        <f>Variety!G405</f>
        <v>1.1911602098007521</v>
      </c>
      <c r="H322" s="90">
        <f>Variety!H405</f>
        <v>-8.3067804380207999E-2</v>
      </c>
      <c r="I322" s="258">
        <f>Variety!I405</f>
        <v>5.4808481478132309</v>
      </c>
      <c r="J322" s="259">
        <f>Variety!J405</f>
        <v>5.3023391215980098E-2</v>
      </c>
      <c r="K322" s="87">
        <f>Variety!K405</f>
        <v>9.7688104523884645E-3</v>
      </c>
      <c r="L322" s="125">
        <f>Variety!L405</f>
        <v>176950790.58654693</v>
      </c>
      <c r="M322" s="89">
        <f>Variety!M405</f>
        <v>-8821578.7571657598</v>
      </c>
      <c r="N322" s="87">
        <f>Variety!N405</f>
        <v>-4.7485957079248069E-2</v>
      </c>
      <c r="O322" s="124">
        <f>Variety!O405</f>
        <v>33261918.557087723</v>
      </c>
      <c r="P322" s="88">
        <f>Variety!P405</f>
        <v>-2150177.9701865129</v>
      </c>
      <c r="Q322" s="87">
        <f>Variety!Q405</f>
        <v>-6.0718742493273609E-2</v>
      </c>
    </row>
    <row r="323" spans="2:17">
      <c r="B323" s="494"/>
      <c r="C323" s="120" t="s">
        <v>155</v>
      </c>
      <c r="D323" s="124">
        <f>Variety!D406</f>
        <v>213802417.93067387</v>
      </c>
      <c r="E323" s="88">
        <f>Variety!E406</f>
        <v>-3061426.7311476469</v>
      </c>
      <c r="F323" s="87">
        <f>Variety!F406</f>
        <v>-1.4116814796498928E-2</v>
      </c>
      <c r="G323" s="126">
        <f>Variety!G406</f>
        <v>7.8882025250895964</v>
      </c>
      <c r="H323" s="90">
        <f>Variety!H406</f>
        <v>-0.18561629043301409</v>
      </c>
      <c r="I323" s="258">
        <f>Variety!I406</f>
        <v>4.8804067984250912</v>
      </c>
      <c r="J323" s="259">
        <f>Variety!J406</f>
        <v>-9.1085840640466209E-2</v>
      </c>
      <c r="K323" s="87">
        <f>Variety!K406</f>
        <v>-1.8321628382735919E-2</v>
      </c>
      <c r="L323" s="125">
        <f>Variety!L406</f>
        <v>1043442773.9885833</v>
      </c>
      <c r="M323" s="89">
        <f>Variety!M406</f>
        <v>-34694233.427118778</v>
      </c>
      <c r="N323" s="87">
        <f>Variety!N406</f>
        <v>-3.2179800144585491E-2</v>
      </c>
      <c r="O323" s="124">
        <f>Variety!O406</f>
        <v>234061945.91188985</v>
      </c>
      <c r="P323" s="88">
        <f>Variety!P406</f>
        <v>-3348741.3187761009</v>
      </c>
      <c r="Q323" s="87">
        <f>Variety!Q406</f>
        <v>-1.4105267786544487E-2</v>
      </c>
    </row>
    <row r="324" spans="2:17">
      <c r="B324" s="494"/>
      <c r="C324" s="120" t="s">
        <v>168</v>
      </c>
      <c r="D324" s="124">
        <f>Variety!D407</f>
        <v>8631399.1405029893</v>
      </c>
      <c r="E324" s="88">
        <f>Variety!E407</f>
        <v>-391442.63962245733</v>
      </c>
      <c r="F324" s="87">
        <f>Variety!F407</f>
        <v>-4.3383520310051917E-2</v>
      </c>
      <c r="G324" s="126">
        <f>Variety!G407</f>
        <v>0.31845394993263842</v>
      </c>
      <c r="H324" s="90">
        <f>Variety!H407</f>
        <v>-1.7465529164769844E-2</v>
      </c>
      <c r="I324" s="258">
        <f>Variety!I407</f>
        <v>5.8343270252099328</v>
      </c>
      <c r="J324" s="259">
        <f>Variety!J407</f>
        <v>-6.2951030461457336E-2</v>
      </c>
      <c r="K324" s="87">
        <f>Variety!K407</f>
        <v>-1.0674590865003825E-2</v>
      </c>
      <c r="L324" s="125">
        <f>Variety!L407</f>
        <v>50358405.270810373</v>
      </c>
      <c r="M324" s="89">
        <f>Variety!M407</f>
        <v>-2851801.558918409</v>
      </c>
      <c r="N324" s="87">
        <f>Variety!N407</f>
        <v>-5.3595009845462484E-2</v>
      </c>
      <c r="O324" s="124">
        <f>Variety!O407</f>
        <v>15068492.933742279</v>
      </c>
      <c r="P324" s="88">
        <f>Variety!P407</f>
        <v>-922201.20410406962</v>
      </c>
      <c r="Q324" s="87">
        <f>Variety!Q407</f>
        <v>-5.7671117723490713E-2</v>
      </c>
    </row>
    <row r="325" spans="2:17">
      <c r="B325" s="494"/>
      <c r="C325" s="120" t="s">
        <v>157</v>
      </c>
      <c r="D325" s="124">
        <f>Variety!D408</f>
        <v>163967807.61126339</v>
      </c>
      <c r="E325" s="88">
        <f>Variety!E408</f>
        <v>8148356.8300566971</v>
      </c>
      <c r="F325" s="87">
        <f>Variety!F408</f>
        <v>5.2293579454969215E-2</v>
      </c>
      <c r="G325" s="126">
        <f>Variety!G408</f>
        <v>6.0495633611214155</v>
      </c>
      <c r="H325" s="90">
        <f>Variety!H408</f>
        <v>0.24842110292928865</v>
      </c>
      <c r="I325" s="258">
        <f>Variety!I408</f>
        <v>5.4791083780211576</v>
      </c>
      <c r="J325" s="259">
        <f>Variety!J408</f>
        <v>-0.17683415750177467</v>
      </c>
      <c r="K325" s="87">
        <f>Variety!K408</f>
        <v>-3.1265196983728739E-2</v>
      </c>
      <c r="L325" s="125">
        <f>Variety!L408</f>
        <v>898397388.40863454</v>
      </c>
      <c r="M325" s="89">
        <f>Variety!M408</f>
        <v>17091528.873385549</v>
      </c>
      <c r="N325" s="87">
        <f>Variety!N408</f>
        <v>1.9393413408596485E-2</v>
      </c>
      <c r="O325" s="124">
        <f>Variety!O408</f>
        <v>267293871.79246804</v>
      </c>
      <c r="P325" s="88">
        <f>Variety!P408</f>
        <v>10531904.037909746</v>
      </c>
      <c r="Q325" s="87">
        <f>Variety!Q408</f>
        <v>4.1018162191284159E-2</v>
      </c>
    </row>
    <row r="326" spans="2:17" ht="15" customHeight="1">
      <c r="B326" s="494"/>
      <c r="C326" s="120" t="s">
        <v>178</v>
      </c>
      <c r="D326" s="124">
        <f>Variety!D409</f>
        <v>6034125.5909682056</v>
      </c>
      <c r="E326" s="88">
        <f>Variety!E409</f>
        <v>-509042.93598550931</v>
      </c>
      <c r="F326" s="87">
        <f>Variety!F409</f>
        <v>-7.7797619591880363E-2</v>
      </c>
      <c r="G326" s="126">
        <f>Variety!G409</f>
        <v>0.22262800011371758</v>
      </c>
      <c r="H326" s="90">
        <f>Variety!H409</f>
        <v>-2.097349670764076E-2</v>
      </c>
      <c r="I326" s="258">
        <f>Variety!I409</f>
        <v>8.2121576706493098</v>
      </c>
      <c r="J326" s="259">
        <f>Variety!J409</f>
        <v>0.13458379102305962</v>
      </c>
      <c r="K326" s="87">
        <f>Variety!K409</f>
        <v>1.6661412576183931E-2</v>
      </c>
      <c r="L326" s="125">
        <f>Variety!L409</f>
        <v>49553190.757530853</v>
      </c>
      <c r="M326" s="89">
        <f>Variety!M409</f>
        <v>-3299736.4257830381</v>
      </c>
      <c r="N326" s="87">
        <f>Variety!N409</f>
        <v>-6.2432425253161616E-2</v>
      </c>
      <c r="O326" s="124">
        <f>Variety!O409</f>
        <v>8564568.3939550892</v>
      </c>
      <c r="P326" s="88">
        <f>Variety!P409</f>
        <v>-1160901.2272863965</v>
      </c>
      <c r="Q326" s="87">
        <f>Variety!Q409</f>
        <v>-0.11936711259175205</v>
      </c>
    </row>
    <row r="327" spans="2:17">
      <c r="B327" s="494"/>
      <c r="C327" s="120" t="s">
        <v>154</v>
      </c>
      <c r="D327" s="124">
        <f>Variety!D410</f>
        <v>262653352.36485511</v>
      </c>
      <c r="E327" s="88">
        <f>Variety!E410</f>
        <v>-2427875.0280993581</v>
      </c>
      <c r="F327" s="87">
        <f>Variety!F410</f>
        <v>-9.1589851608024058E-3</v>
      </c>
      <c r="G327" s="126">
        <f>Variety!G410</f>
        <v>9.6905491406533386</v>
      </c>
      <c r="H327" s="90">
        <f>Variety!H410</f>
        <v>-0.1783979155262152</v>
      </c>
      <c r="I327" s="258">
        <f>Variety!I410</f>
        <v>6.3065146434930552</v>
      </c>
      <c r="J327" s="259">
        <f>Variety!J410</f>
        <v>0.1713127436029227</v>
      </c>
      <c r="K327" s="87">
        <f>Variety!K410</f>
        <v>2.7922918658306994E-2</v>
      </c>
      <c r="L327" s="125">
        <f>Variety!L410</f>
        <v>1656427212.8515</v>
      </c>
      <c r="M327" s="89">
        <f>Variety!M410</f>
        <v>30100362.925037622</v>
      </c>
      <c r="N327" s="87">
        <f>Variety!N410</f>
        <v>1.8508187899866912E-2</v>
      </c>
      <c r="O327" s="124">
        <f>Variety!O410</f>
        <v>451496246.42772222</v>
      </c>
      <c r="P327" s="88">
        <f>Variety!P410</f>
        <v>-6983644.4405257702</v>
      </c>
      <c r="Q327" s="87">
        <f>Variety!Q410</f>
        <v>-1.5232171747599372E-2</v>
      </c>
    </row>
    <row r="328" spans="2:17">
      <c r="B328" s="494"/>
      <c r="C328" s="120" t="s">
        <v>237</v>
      </c>
      <c r="D328" s="124">
        <f>Variety!D411</f>
        <v>1088185.8244626615</v>
      </c>
      <c r="E328" s="88">
        <f>Variety!E411</f>
        <v>150518.75241455471</v>
      </c>
      <c r="F328" s="87">
        <f>Variety!F411</f>
        <v>0.16052472876730428</v>
      </c>
      <c r="G328" s="126">
        <f>Variety!G411</f>
        <v>4.0148424191705848E-2</v>
      </c>
      <c r="H328" s="90">
        <f>Variety!H411</f>
        <v>5.2391747462597615E-3</v>
      </c>
      <c r="I328" s="258">
        <f>Variety!I411</f>
        <v>15.926707437338072</v>
      </c>
      <c r="J328" s="259">
        <f>Variety!J411</f>
        <v>-9.7484084392336356E-2</v>
      </c>
      <c r="K328" s="87">
        <f>Variety!K411</f>
        <v>-6.0835571180073685E-3</v>
      </c>
      <c r="L328" s="125">
        <f>Variety!L411</f>
        <v>17331217.263675332</v>
      </c>
      <c r="M328" s="89">
        <f>Variety!M411</f>
        <v>2305860.5175562818</v>
      </c>
      <c r="N328" s="87">
        <f>Variety!N411</f>
        <v>0.15346461029298822</v>
      </c>
      <c r="O328" s="124">
        <f>Variety!O411</f>
        <v>2475404.6844718931</v>
      </c>
      <c r="P328" s="88">
        <f>Variety!P411</f>
        <v>350714.3199047083</v>
      </c>
      <c r="Q328" s="87">
        <f>Variety!Q411</f>
        <v>0.16506608480626841</v>
      </c>
    </row>
    <row r="329" spans="2:17">
      <c r="B329" s="494"/>
      <c r="C329" s="120" t="s">
        <v>183</v>
      </c>
      <c r="D329" s="124">
        <f>Variety!D412</f>
        <v>1866291.1234891375</v>
      </c>
      <c r="E329" s="88">
        <f>Variety!E412</f>
        <v>158294.42747526499</v>
      </c>
      <c r="F329" s="87">
        <f>Variety!F412</f>
        <v>9.2678415505541067E-2</v>
      </c>
      <c r="G329" s="126">
        <f>Variety!G412</f>
        <v>6.8856482051727161E-2</v>
      </c>
      <c r="H329" s="90">
        <f>Variety!H412</f>
        <v>5.2679392836528782E-3</v>
      </c>
      <c r="I329" s="258">
        <f>Variety!I412</f>
        <v>6.6405133305445023</v>
      </c>
      <c r="J329" s="259">
        <f>Variety!J412</f>
        <v>1.9869261877443201E-2</v>
      </c>
      <c r="K329" s="87">
        <f>Variety!K412</f>
        <v>3.0011070934135714E-3</v>
      </c>
      <c r="L329" s="125">
        <f>Variety!L412</f>
        <v>12393131.084206494</v>
      </c>
      <c r="M329" s="89">
        <f>Variety!M412</f>
        <v>1085092.8894393146</v>
      </c>
      <c r="N329" s="87">
        <f>Variety!N412</f>
        <v>9.595766044913466E-2</v>
      </c>
      <c r="O329" s="124">
        <f>Variety!O412</f>
        <v>2512474.6533255992</v>
      </c>
      <c r="P329" s="88">
        <f>Variety!P412</f>
        <v>121171.59430641448</v>
      </c>
      <c r="Q329" s="87">
        <f>Variety!Q412</f>
        <v>5.0671784928888998E-2</v>
      </c>
    </row>
    <row r="330" spans="2:17">
      <c r="B330" s="494"/>
      <c r="C330" s="120" t="s">
        <v>167</v>
      </c>
      <c r="D330" s="124">
        <f>Variety!D413</f>
        <v>29861136.652432747</v>
      </c>
      <c r="E330" s="88">
        <f>Variety!E413</f>
        <v>1617539.3273545466</v>
      </c>
      <c r="F330" s="87">
        <f>Variety!F413</f>
        <v>5.7271009380886931E-2</v>
      </c>
      <c r="G330" s="126">
        <f>Variety!G413</f>
        <v>1.1017213735166624</v>
      </c>
      <c r="H330" s="90">
        <f>Variety!H413</f>
        <v>5.0215126097424623E-2</v>
      </c>
      <c r="I330" s="258">
        <f>Variety!I413</f>
        <v>11.783269701621126</v>
      </c>
      <c r="J330" s="259">
        <f>Variety!J413</f>
        <v>-0.13566043123469562</v>
      </c>
      <c r="K330" s="87">
        <f>Variety!K413</f>
        <v>-1.1381930233883404E-2</v>
      </c>
      <c r="L330" s="125">
        <f>Variety!L413</f>
        <v>351861826.7725789</v>
      </c>
      <c r="M330" s="89">
        <f>Variety!M413</f>
        <v>15228363.554458261</v>
      </c>
      <c r="N330" s="87">
        <f>Variety!N413</f>
        <v>4.5237224513806247E-2</v>
      </c>
      <c r="O330" s="124">
        <f>Variety!O413</f>
        <v>73208726.453257635</v>
      </c>
      <c r="P330" s="88">
        <f>Variety!P413</f>
        <v>3515028.9472410679</v>
      </c>
      <c r="Q330" s="87">
        <f>Variety!Q413</f>
        <v>5.0435391908107904E-2</v>
      </c>
    </row>
    <row r="331" spans="2:17">
      <c r="B331" s="494"/>
      <c r="C331" s="120" t="s">
        <v>187</v>
      </c>
      <c r="D331" s="124">
        <f>Variety!D414</f>
        <v>1712688.6121097028</v>
      </c>
      <c r="E331" s="88">
        <f>Variety!E414</f>
        <v>-112332.55724307126</v>
      </c>
      <c r="F331" s="87">
        <f>Variety!F414</f>
        <v>-6.1551372186498476E-2</v>
      </c>
      <c r="G331" s="126">
        <f>Variety!G414</f>
        <v>6.3189344468108991E-2</v>
      </c>
      <c r="H331" s="90">
        <f>Variety!H414</f>
        <v>-4.756007505269319E-3</v>
      </c>
      <c r="I331" s="258">
        <f>Variety!I414</f>
        <v>13.266154657940749</v>
      </c>
      <c r="J331" s="259">
        <f>Variety!J414</f>
        <v>-6.2041874597230873E-2</v>
      </c>
      <c r="K331" s="87">
        <f>Variety!K414</f>
        <v>-4.6549339549254642E-3</v>
      </c>
      <c r="L331" s="125">
        <f>Variety!L414</f>
        <v>22720792.00914121</v>
      </c>
      <c r="M331" s="89">
        <f>Variety!M414</f>
        <v>-1603448.8120348416</v>
      </c>
      <c r="N331" s="87">
        <f>Variety!N414</f>
        <v>-6.5919788569060736E-2</v>
      </c>
      <c r="O331" s="124">
        <f>Variety!O414</f>
        <v>3631087.6045902288</v>
      </c>
      <c r="P331" s="88">
        <f>Variety!P414</f>
        <v>-203761.55308623193</v>
      </c>
      <c r="Q331" s="87">
        <f>Variety!Q414</f>
        <v>-5.313417678459386E-2</v>
      </c>
    </row>
    <row r="332" spans="2:17">
      <c r="B332" s="494"/>
      <c r="C332" s="120" t="s">
        <v>165</v>
      </c>
      <c r="D332" s="124">
        <f>Variety!D415</f>
        <v>51662035.180266626</v>
      </c>
      <c r="E332" s="88">
        <f>Variety!E415</f>
        <v>2083089.7511370555</v>
      </c>
      <c r="F332" s="87">
        <f>Variety!F415</f>
        <v>4.2015612335174007E-2</v>
      </c>
      <c r="G332" s="126">
        <f>Variety!G415</f>
        <v>1.9060616821105674</v>
      </c>
      <c r="H332" s="90">
        <f>Variety!H415</f>
        <v>6.0242601093667858E-2</v>
      </c>
      <c r="I332" s="258">
        <f>Variety!I415</f>
        <v>8.2016188666207537</v>
      </c>
      <c r="J332" s="259">
        <f>Variety!J415</f>
        <v>-0.12654510408392561</v>
      </c>
      <c r="K332" s="87">
        <f>Variety!K415</f>
        <v>-1.5194838205523243E-2</v>
      </c>
      <c r="L332" s="125">
        <f>Variety!L415</f>
        <v>423712322.4224999</v>
      </c>
      <c r="M332" s="89">
        <f>Variety!M415</f>
        <v>10810735.39408958</v>
      </c>
      <c r="N332" s="87">
        <f>Variety!N415</f>
        <v>2.6182353698111921E-2</v>
      </c>
      <c r="O332" s="124">
        <f>Variety!O415</f>
        <v>77835861.897709981</v>
      </c>
      <c r="P332" s="88">
        <f>Variety!P415</f>
        <v>2650703.4379489571</v>
      </c>
      <c r="Q332" s="87">
        <f>Variety!Q415</f>
        <v>3.5255674021989453E-2</v>
      </c>
    </row>
    <row r="333" spans="2:17">
      <c r="B333" s="494"/>
      <c r="C333" s="120" t="s">
        <v>238</v>
      </c>
      <c r="D333" s="124">
        <f>Variety!D416</f>
        <v>12557416.873599432</v>
      </c>
      <c r="E333" s="88">
        <f>Variety!E416</f>
        <v>110756.23980813846</v>
      </c>
      <c r="F333" s="87">
        <f>Variety!F416</f>
        <v>8.8984702858731154E-3</v>
      </c>
      <c r="G333" s="126">
        <f>Variety!G416</f>
        <v>0.46330368220180179</v>
      </c>
      <c r="H333" s="90">
        <f>Variety!H416</f>
        <v>-8.4223570303965101E-5</v>
      </c>
      <c r="I333" s="258">
        <f>Variety!I416</f>
        <v>16.543173483969117</v>
      </c>
      <c r="J333" s="259">
        <f>Variety!J416</f>
        <v>-0.14392104265080974</v>
      </c>
      <c r="K333" s="87">
        <f>Variety!K416</f>
        <v>-8.6246915196184146E-3</v>
      </c>
      <c r="L333" s="125">
        <f>Variety!L416</f>
        <v>207739525.8504765</v>
      </c>
      <c r="M333" s="89">
        <f>Variety!M416</f>
        <v>40923.313642084599</v>
      </c>
      <c r="N333" s="87">
        <f>Variety!N416</f>
        <v>1.9703220504253046E-4</v>
      </c>
      <c r="O333" s="124">
        <f>Variety!O416</f>
        <v>41930492.406821206</v>
      </c>
      <c r="P333" s="88">
        <f>Variety!P416</f>
        <v>240909.93024638295</v>
      </c>
      <c r="Q333" s="87">
        <f>Variety!Q416</f>
        <v>5.778660181635282E-3</v>
      </c>
    </row>
    <row r="334" spans="2:17">
      <c r="B334" s="494"/>
      <c r="C334" s="120" t="s">
        <v>184</v>
      </c>
      <c r="D334" s="124">
        <f>Variety!D417</f>
        <v>1911819.5973642364</v>
      </c>
      <c r="E334" s="88">
        <f>Variety!E417</f>
        <v>7585.3432900623884</v>
      </c>
      <c r="F334" s="87">
        <f>Variety!F417</f>
        <v>3.9834086976606418E-3</v>
      </c>
      <c r="G334" s="126">
        <f>Variety!G417</f>
        <v>7.0536247070575001E-2</v>
      </c>
      <c r="H334" s="90">
        <f>Variety!H417</f>
        <v>-3.5819996683551791E-4</v>
      </c>
      <c r="I334" s="258">
        <f>Variety!I417</f>
        <v>14.337201810278795</v>
      </c>
      <c r="J334" s="259">
        <f>Variety!J417</f>
        <v>-0.1444787054697052</v>
      </c>
      <c r="K334" s="87">
        <f>Variety!K417</f>
        <v>-9.9766532836149703E-3</v>
      </c>
      <c r="L334" s="125">
        <f>Variety!L417</f>
        <v>27410143.392257009</v>
      </c>
      <c r="M334" s="89">
        <f>Variety!M417</f>
        <v>-166368.70238983631</v>
      </c>
      <c r="N334" s="87">
        <f>Variety!N417</f>
        <v>-6.0329856734177715E-3</v>
      </c>
      <c r="O334" s="124">
        <f>Variety!O417</f>
        <v>5512429.5751391901</v>
      </c>
      <c r="P334" s="88">
        <f>Variety!P417</f>
        <v>54888.648741841316</v>
      </c>
      <c r="Q334" s="87">
        <f>Variety!Q417</f>
        <v>1.0057395717612072E-2</v>
      </c>
    </row>
    <row r="335" spans="2:17">
      <c r="B335" s="494"/>
      <c r="C335" s="120" t="s">
        <v>170</v>
      </c>
      <c r="D335" s="124">
        <f>Variety!D418</f>
        <v>28363366.228529781</v>
      </c>
      <c r="E335" s="88">
        <f>Variety!E418</f>
        <v>3144951.3415330239</v>
      </c>
      <c r="F335" s="87">
        <f>Variety!F418</f>
        <v>0.12470852571922111</v>
      </c>
      <c r="G335" s="126">
        <f>Variety!G418</f>
        <v>1.0464613977213144</v>
      </c>
      <c r="H335" s="90">
        <f>Variety!H418</f>
        <v>0.10758238388754893</v>
      </c>
      <c r="I335" s="258">
        <f>Variety!I418</f>
        <v>9.3865046330451847</v>
      </c>
      <c r="J335" s="259">
        <f>Variety!J418</f>
        <v>-0.59606118184737866</v>
      </c>
      <c r="K335" s="87">
        <f>Variety!K418</f>
        <v>-5.9710218084226448E-2</v>
      </c>
      <c r="L335" s="125">
        <f>Variety!L418</f>
        <v>266232868.51285213</v>
      </c>
      <c r="M335" s="89">
        <f>Variety!M418</f>
        <v>14488382.156140596</v>
      </c>
      <c r="N335" s="87">
        <f>Variety!N418</f>
        <v>5.7551934367337666E-2</v>
      </c>
      <c r="O335" s="124">
        <f>Variety!O418</f>
        <v>59633165.005425245</v>
      </c>
      <c r="P335" s="88">
        <f>Variety!P418</f>
        <v>6203458.9296772107</v>
      </c>
      <c r="Q335" s="87">
        <f>Variety!Q418</f>
        <v>0.11610505438458675</v>
      </c>
    </row>
    <row r="336" spans="2:17">
      <c r="B336" s="494"/>
      <c r="C336" s="120" t="s">
        <v>174</v>
      </c>
      <c r="D336" s="124">
        <f>Variety!D419</f>
        <v>5056995.0026638173</v>
      </c>
      <c r="E336" s="88">
        <f>Variety!E419</f>
        <v>494076.29764121491</v>
      </c>
      <c r="F336" s="87">
        <f>Variety!F419</f>
        <v>0.10828075834385648</v>
      </c>
      <c r="G336" s="126">
        <f>Variety!G419</f>
        <v>0.18657693928565791</v>
      </c>
      <c r="H336" s="90">
        <f>Variety!H419</f>
        <v>1.6699941339041707E-2</v>
      </c>
      <c r="I336" s="258">
        <f>Variety!I419</f>
        <v>18.298001491918448</v>
      </c>
      <c r="J336" s="259">
        <f>Variety!J419</f>
        <v>0.3375007747985066</v>
      </c>
      <c r="K336" s="87">
        <f>Variety!K419</f>
        <v>1.8791278712892507E-2</v>
      </c>
      <c r="L336" s="125">
        <f>Variety!L419</f>
        <v>92532902.103366673</v>
      </c>
      <c r="M336" s="89">
        <f>Variety!M419</f>
        <v>10580597.429648235</v>
      </c>
      <c r="N336" s="87">
        <f>Variety!N419</f>
        <v>0.12910677096603193</v>
      </c>
      <c r="O336" s="124">
        <f>Variety!O419</f>
        <v>14641609.525596121</v>
      </c>
      <c r="P336" s="88">
        <f>Variety!P419</f>
        <v>1576106.5707711875</v>
      </c>
      <c r="Q336" s="87">
        <f>Variety!Q419</f>
        <v>0.12063114418332822</v>
      </c>
    </row>
    <row r="337" spans="2:17">
      <c r="B337" s="494"/>
      <c r="C337" s="120" t="s">
        <v>182</v>
      </c>
      <c r="D337" s="124">
        <f>Variety!D420</f>
        <v>4770516.9574371045</v>
      </c>
      <c r="E337" s="88">
        <f>Variety!E420</f>
        <v>-64281.711619470268</v>
      </c>
      <c r="F337" s="87">
        <f>Variety!F420</f>
        <v>-1.3295633597089102E-2</v>
      </c>
      <c r="G337" s="126">
        <f>Variety!G420</f>
        <v>0.1760073823011675</v>
      </c>
      <c r="H337" s="90">
        <f>Variety!H420</f>
        <v>-3.9916789732669655E-3</v>
      </c>
      <c r="I337" s="258">
        <f>Variety!I420</f>
        <v>18.801360437674258</v>
      </c>
      <c r="J337" s="259">
        <f>Variety!J420</f>
        <v>0.26949641363372123</v>
      </c>
      <c r="K337" s="87">
        <f>Variety!K420</f>
        <v>1.4542326302638305E-2</v>
      </c>
      <c r="L337" s="125">
        <f>Variety!L420</f>
        <v>89692208.79081215</v>
      </c>
      <c r="M337" s="89">
        <f>Variety!M420</f>
        <v>94377.272243544459</v>
      </c>
      <c r="N337" s="87">
        <f>Variety!N420</f>
        <v>1.0533432633800445E-3</v>
      </c>
      <c r="O337" s="124">
        <f>Variety!O420</f>
        <v>11101686.679241957</v>
      </c>
      <c r="P337" s="88">
        <f>Variety!P420</f>
        <v>-83150.268458724022</v>
      </c>
      <c r="Q337" s="87">
        <f>Variety!Q420</f>
        <v>-7.4341958535048295E-3</v>
      </c>
    </row>
    <row r="338" spans="2:17">
      <c r="B338" s="494"/>
      <c r="C338" s="120" t="s">
        <v>172</v>
      </c>
      <c r="D338" s="124">
        <f>Variety!D421</f>
        <v>16836147.393182404</v>
      </c>
      <c r="E338" s="88">
        <f>Variety!E421</f>
        <v>-602167.06436194479</v>
      </c>
      <c r="F338" s="87">
        <f>Variety!F421</f>
        <v>-3.4531265382786398E-2</v>
      </c>
      <c r="G338" s="126">
        <f>Variety!G421</f>
        <v>0.62116669055981</v>
      </c>
      <c r="H338" s="90">
        <f>Variety!H421</f>
        <v>-2.8059977896040755E-2</v>
      </c>
      <c r="I338" s="258">
        <f>Variety!I421</f>
        <v>8.6735605600870027</v>
      </c>
      <c r="J338" s="259">
        <f>Variety!J421</f>
        <v>-7.5866200927425353E-2</v>
      </c>
      <c r="K338" s="87">
        <f>Variety!K421</f>
        <v>-8.6709910260028573E-3</v>
      </c>
      <c r="L338" s="125">
        <f>Variety!L421</f>
        <v>146029344.01331851</v>
      </c>
      <c r="M338" s="89">
        <f>Variety!M421</f>
        <v>-6545911.1685048044</v>
      </c>
      <c r="N338" s="87">
        <f>Variety!N421</f>
        <v>-4.290283611653848E-2</v>
      </c>
      <c r="O338" s="124">
        <f>Variety!O421</f>
        <v>35725729.3394785</v>
      </c>
      <c r="P338" s="88">
        <f>Variety!P421</f>
        <v>-992122.20137453824</v>
      </c>
      <c r="Q338" s="87">
        <f>Variety!Q421</f>
        <v>-2.7020159397689231E-2</v>
      </c>
    </row>
    <row r="339" spans="2:17">
      <c r="B339" s="494"/>
      <c r="C339" s="120" t="s">
        <v>162</v>
      </c>
      <c r="D339" s="124">
        <f>Variety!D422</f>
        <v>37661816.03239058</v>
      </c>
      <c r="E339" s="88">
        <f>Variety!E422</f>
        <v>-1511739.0782574117</v>
      </c>
      <c r="F339" s="87">
        <f>Variety!F422</f>
        <v>-3.8590806322975194E-2</v>
      </c>
      <c r="G339" s="126">
        <f>Variety!G422</f>
        <v>1.3895260643052862</v>
      </c>
      <c r="H339" s="90">
        <f>Variety!H422</f>
        <v>-6.8901396558328276E-2</v>
      </c>
      <c r="I339" s="258">
        <f>Variety!I422</f>
        <v>6.4930011471965141</v>
      </c>
      <c r="J339" s="259">
        <f>Variety!J422</f>
        <v>9.0850685539480835E-3</v>
      </c>
      <c r="K339" s="87">
        <f>Variety!K422</f>
        <v>1.4011699787221921E-3</v>
      </c>
      <c r="L339" s="125">
        <f>Variety!L422</f>
        <v>244538214.70381612</v>
      </c>
      <c r="M339" s="89">
        <f>Variety!M422</f>
        <v>-9459829.1357050538</v>
      </c>
      <c r="N339" s="87">
        <f>Variety!N422</f>
        <v>-3.7243708623527355E-2</v>
      </c>
      <c r="O339" s="124">
        <f>Variety!O422</f>
        <v>74345181.328151286</v>
      </c>
      <c r="P339" s="88">
        <f>Variety!P422</f>
        <v>-3518112.792015031</v>
      </c>
      <c r="Q339" s="87">
        <f>Variety!Q422</f>
        <v>-4.5183200014444959E-2</v>
      </c>
    </row>
    <row r="340" spans="2:17">
      <c r="B340" s="494"/>
      <c r="C340" s="120" t="s">
        <v>188</v>
      </c>
      <c r="D340" s="124">
        <f>Variety!D423</f>
        <v>3086090.011411889</v>
      </c>
      <c r="E340" s="88">
        <f>Variety!E423</f>
        <v>-327452.04256979795</v>
      </c>
      <c r="F340" s="87">
        <f>Variety!F423</f>
        <v>-9.5927349770847339E-2</v>
      </c>
      <c r="G340" s="126">
        <f>Variety!G423</f>
        <v>0.11386074702189089</v>
      </c>
      <c r="H340" s="90">
        <f>Variety!H423</f>
        <v>-1.3225075448852125E-2</v>
      </c>
      <c r="I340" s="258">
        <f>Variety!I423</f>
        <v>10.854699073530563</v>
      </c>
      <c r="J340" s="259">
        <f>Variety!J423</f>
        <v>-3.09139570960415E-2</v>
      </c>
      <c r="K340" s="87">
        <f>Variety!K423</f>
        <v>-2.8398912407657036E-3</v>
      </c>
      <c r="L340" s="125">
        <f>Variety!L423</f>
        <v>33498578.387704559</v>
      </c>
      <c r="M340" s="89">
        <f>Variety!M423</f>
        <v>-3659919.4757103994</v>
      </c>
      <c r="N340" s="87">
        <f>Variety!N423</f>
        <v>-9.8494817771248938E-2</v>
      </c>
      <c r="O340" s="124">
        <f>Variety!O423</f>
        <v>5172526.405244939</v>
      </c>
      <c r="P340" s="88">
        <f>Variety!P423</f>
        <v>-625218.83710314427</v>
      </c>
      <c r="Q340" s="87">
        <f>Variety!Q423</f>
        <v>-0.10783827349577213</v>
      </c>
    </row>
    <row r="341" spans="2:17">
      <c r="B341" s="494"/>
      <c r="C341" s="120" t="s">
        <v>179</v>
      </c>
      <c r="D341" s="124">
        <f>Variety!D424</f>
        <v>2831188.1240548999</v>
      </c>
      <c r="E341" s="88">
        <f>Variety!E424</f>
        <v>231247.18093066709</v>
      </c>
      <c r="F341" s="87">
        <f>Variety!F424</f>
        <v>8.8943243707985037E-2</v>
      </c>
      <c r="G341" s="126">
        <f>Variety!G424</f>
        <v>0.10445618681644228</v>
      </c>
      <c r="H341" s="90">
        <f>Variety!H424</f>
        <v>7.6606507113889111E-3</v>
      </c>
      <c r="I341" s="258">
        <f>Variety!I424</f>
        <v>9.7988642363150849</v>
      </c>
      <c r="J341" s="259">
        <f>Variety!J424</f>
        <v>4.4415226395249974E-2</v>
      </c>
      <c r="K341" s="87">
        <f>Variety!K424</f>
        <v>4.5533301112222428E-3</v>
      </c>
      <c r="L341" s="125">
        <f>Variety!L424</f>
        <v>27742428.055081554</v>
      </c>
      <c r="M341" s="89">
        <f>Variety!M424</f>
        <v>2381436.6965733394</v>
      </c>
      <c r="N341" s="87">
        <f>Variety!N424</f>
        <v>9.3901561768972602E-2</v>
      </c>
      <c r="O341" s="124">
        <f>Variety!O424</f>
        <v>5070490.8757744329</v>
      </c>
      <c r="P341" s="88">
        <f>Variety!P424</f>
        <v>364828.98455256317</v>
      </c>
      <c r="Q341" s="87">
        <f>Variety!Q424</f>
        <v>7.752979134202774E-2</v>
      </c>
    </row>
    <row r="342" spans="2:17">
      <c r="B342" s="494"/>
      <c r="C342" s="120" t="s">
        <v>158</v>
      </c>
      <c r="D342" s="124">
        <f>Variety!D425</f>
        <v>103971450.76682959</v>
      </c>
      <c r="E342" s="88">
        <f>Variety!E425</f>
        <v>3067016.7007004917</v>
      </c>
      <c r="F342" s="87">
        <f>Variety!F425</f>
        <v>3.039526190385727E-2</v>
      </c>
      <c r="G342" s="126">
        <f>Variety!G425</f>
        <v>3.836008350205232</v>
      </c>
      <c r="H342" s="90">
        <f>Variety!H425</f>
        <v>7.9346562698900502E-2</v>
      </c>
      <c r="I342" s="258">
        <f>Variety!I425</f>
        <v>5.8593315969572926</v>
      </c>
      <c r="J342" s="259">
        <f>Variety!J425</f>
        <v>-0.15356707151810856</v>
      </c>
      <c r="K342" s="87">
        <f>Variety!K425</f>
        <v>-2.5539607431476343E-2</v>
      </c>
      <c r="L342" s="125">
        <f>Variety!L425</f>
        <v>609203206.65957415</v>
      </c>
      <c r="M342" s="89">
        <f>Variety!M425</f>
        <v>2475069.4200825691</v>
      </c>
      <c r="N342" s="87">
        <f>Variety!N425</f>
        <v>4.0793714155794858E-3</v>
      </c>
      <c r="O342" s="124">
        <f>Variety!O425</f>
        <v>179045559.87390417</v>
      </c>
      <c r="P342" s="88">
        <f>Variety!P425</f>
        <v>4794228.8976029754</v>
      </c>
      <c r="Q342" s="87">
        <f>Variety!Q425</f>
        <v>2.7513298582809723E-2</v>
      </c>
    </row>
    <row r="343" spans="2:17">
      <c r="B343" s="494"/>
      <c r="C343" s="120" t="s">
        <v>156</v>
      </c>
      <c r="D343" s="124">
        <f>Variety!D426</f>
        <v>236513011.33588746</v>
      </c>
      <c r="E343" s="88">
        <f>Variety!E426</f>
        <v>7623530.8122135103</v>
      </c>
      <c r="F343" s="87">
        <f>Variety!F426</f>
        <v>3.3306601923215128E-2</v>
      </c>
      <c r="G343" s="126">
        <f>Variety!G426</f>
        <v>8.7261058658431025</v>
      </c>
      <c r="H343" s="90">
        <f>Variety!H426</f>
        <v>0.2045738538609605</v>
      </c>
      <c r="I343" s="258">
        <f>Variety!I426</f>
        <v>5.0095952925790703</v>
      </c>
      <c r="J343" s="259">
        <f>Variety!J426</f>
        <v>-5.4731872889959732E-2</v>
      </c>
      <c r="K343" s="87">
        <f>Variety!K426</f>
        <v>-1.0807333551265693E-2</v>
      </c>
      <c r="L343" s="125">
        <f>Variety!L426</f>
        <v>1184834468.2219622</v>
      </c>
      <c r="M343" s="89">
        <f>Variety!M426</f>
        <v>25663254.115825653</v>
      </c>
      <c r="N343" s="87">
        <f>Variety!N426</f>
        <v>2.2139312815506011E-2</v>
      </c>
      <c r="O343" s="124">
        <f>Variety!O426</f>
        <v>324145553.49769479</v>
      </c>
      <c r="P343" s="88">
        <f>Variety!P426</f>
        <v>9016042.7685911059</v>
      </c>
      <c r="Q343" s="87">
        <f>Variety!Q426</f>
        <v>2.8610594887578177E-2</v>
      </c>
    </row>
    <row r="344" spans="2:17">
      <c r="B344" s="494"/>
      <c r="C344" s="120" t="s">
        <v>166</v>
      </c>
      <c r="D344" s="124">
        <f>Variety!D427</f>
        <v>28705910.41670933</v>
      </c>
      <c r="E344" s="88">
        <f>Variety!E427</f>
        <v>45435.045248016715</v>
      </c>
      <c r="F344" s="87">
        <f>Variety!F427</f>
        <v>1.5852858216461646E-3</v>
      </c>
      <c r="G344" s="126">
        <f>Variety!G427</f>
        <v>1.0590995051679235</v>
      </c>
      <c r="H344" s="90">
        <f>Variety!H427</f>
        <v>-7.9270693944346604E-3</v>
      </c>
      <c r="I344" s="258">
        <f>Variety!I427</f>
        <v>6.9459258731333486</v>
      </c>
      <c r="J344" s="259">
        <f>Variety!J427</f>
        <v>-0.26416927425470504</v>
      </c>
      <c r="K344" s="87">
        <f>Variety!K427</f>
        <v>-3.6638805571158603E-2</v>
      </c>
      <c r="L344" s="125">
        <f>Variety!L427</f>
        <v>199389125.87526944</v>
      </c>
      <c r="M344" s="89">
        <f>Variety!M427</f>
        <v>-7255628.522338599</v>
      </c>
      <c r="N344" s="87">
        <f>Variety!N427</f>
        <v>-3.5111602728506448E-2</v>
      </c>
      <c r="O344" s="124">
        <f>Variety!O427</f>
        <v>54211575.614889145</v>
      </c>
      <c r="P344" s="88">
        <f>Variety!P427</f>
        <v>401142.77632254362</v>
      </c>
      <c r="Q344" s="87">
        <f>Variety!Q427</f>
        <v>7.4547398183171581E-3</v>
      </c>
    </row>
    <row r="345" spans="2:17">
      <c r="B345" s="494"/>
      <c r="C345" s="120" t="s">
        <v>186</v>
      </c>
      <c r="D345" s="124">
        <f>Variety!D428</f>
        <v>2423512.7293062466</v>
      </c>
      <c r="E345" s="88">
        <f>Variety!E428</f>
        <v>-165300.99593589874</v>
      </c>
      <c r="F345" s="87">
        <f>Variety!F428</f>
        <v>-6.3852023930550381E-2</v>
      </c>
      <c r="G345" s="126">
        <f>Variety!G428</f>
        <v>8.941507498338544E-2</v>
      </c>
      <c r="H345" s="90">
        <f>Variety!H428</f>
        <v>-6.9661959349517633E-3</v>
      </c>
      <c r="I345" s="258">
        <f>Variety!I428</f>
        <v>7.1884931264797673</v>
      </c>
      <c r="J345" s="259">
        <f>Variety!J428</f>
        <v>-0.13626197322009048</v>
      </c>
      <c r="K345" s="87">
        <f>Variety!K428</f>
        <v>-1.8602939124295639E-2</v>
      </c>
      <c r="L345" s="125">
        <f>Variety!L428</f>
        <v>17421404.596554175</v>
      </c>
      <c r="M345" s="89">
        <f>Variety!M428</f>
        <v>-1541021.9395862147</v>
      </c>
      <c r="N345" s="87">
        <f>Variety!N428</f>
        <v>-8.1267127740702855E-2</v>
      </c>
      <c r="O345" s="124">
        <f>Variety!O428</f>
        <v>3529430.8761909618</v>
      </c>
      <c r="P345" s="88">
        <f>Variety!P428</f>
        <v>-393361.92705485458</v>
      </c>
      <c r="Q345" s="87">
        <f>Variety!Q428</f>
        <v>-0.10027598876223519</v>
      </c>
    </row>
    <row r="346" spans="2:17">
      <c r="B346" s="494"/>
      <c r="C346" s="120" t="s">
        <v>181</v>
      </c>
      <c r="D346" s="124">
        <f>Variety!D429</f>
        <v>3337476.2136515952</v>
      </c>
      <c r="E346" s="88">
        <f>Variety!E429</f>
        <v>-641966.23137088679</v>
      </c>
      <c r="F346" s="87">
        <f>Variety!F429</f>
        <v>-0.16132064736201002</v>
      </c>
      <c r="G346" s="126">
        <f>Variety!G429</f>
        <v>0.1231355966446062</v>
      </c>
      <c r="H346" s="90">
        <f>Variety!H429</f>
        <v>-2.5018639659810452E-2</v>
      </c>
      <c r="I346" s="258">
        <f>Variety!I429</f>
        <v>6.0374744648698595</v>
      </c>
      <c r="J346" s="259">
        <f>Variety!J429</f>
        <v>0.18605449009421626</v>
      </c>
      <c r="K346" s="87">
        <f>Variety!K429</f>
        <v>3.1796468360887051E-2</v>
      </c>
      <c r="L346" s="125">
        <f>Variety!L429</f>
        <v>20149927.417032048</v>
      </c>
      <c r="M346" s="89">
        <f>Variety!M429</f>
        <v>-3135461.5942425281</v>
      </c>
      <c r="N346" s="87">
        <f>Variety!N429</f>
        <v>-0.13465360586092703</v>
      </c>
      <c r="O346" s="124">
        <f>Variety!O429</f>
        <v>4474685.8562969109</v>
      </c>
      <c r="P346" s="88">
        <f>Variety!P429</f>
        <v>-1248983.4917240515</v>
      </c>
      <c r="Q346" s="87">
        <f>Variety!Q429</f>
        <v>-0.2182137743781277</v>
      </c>
    </row>
    <row r="347" spans="2:17">
      <c r="B347" s="494"/>
      <c r="C347" s="120" t="s">
        <v>159</v>
      </c>
      <c r="D347" s="124">
        <f>Variety!D430</f>
        <v>97840025.751036733</v>
      </c>
      <c r="E347" s="88">
        <f>Variety!E430</f>
        <v>3256579.748021856</v>
      </c>
      <c r="F347" s="87">
        <f>Variety!F430</f>
        <v>3.4430758083375937E-2</v>
      </c>
      <c r="G347" s="126">
        <f>Variety!G430</f>
        <v>3.6097905049624459</v>
      </c>
      <c r="H347" s="90">
        <f>Variety!H430</f>
        <v>8.8458458272288709E-2</v>
      </c>
      <c r="I347" s="258">
        <f>Variety!I430</f>
        <v>10.39919958666805</v>
      </c>
      <c r="J347" s="259">
        <f>Variety!J430</f>
        <v>4.3777390626846824E-2</v>
      </c>
      <c r="K347" s="87">
        <f>Variety!K430</f>
        <v>4.2274848671628833E-3</v>
      </c>
      <c r="L347" s="125">
        <f>Variety!L430</f>
        <v>1017457955.3497727</v>
      </c>
      <c r="M347" s="89">
        <f>Variety!M430</f>
        <v>38006439.232087851</v>
      </c>
      <c r="N347" s="87">
        <f>Variety!N430</f>
        <v>3.880379845930141E-2</v>
      </c>
      <c r="O347" s="124">
        <f>Variety!O430</f>
        <v>235045300.45626304</v>
      </c>
      <c r="P347" s="88">
        <f>Variety!P430</f>
        <v>7782187.1710806489</v>
      </c>
      <c r="Q347" s="87">
        <f>Variety!Q430</f>
        <v>3.4243072087616469E-2</v>
      </c>
    </row>
    <row r="348" spans="2:17">
      <c r="B348" s="494"/>
      <c r="C348" s="120" t="s">
        <v>161</v>
      </c>
      <c r="D348" s="124">
        <f>Variety!D431</f>
        <v>98413564.84881644</v>
      </c>
      <c r="E348" s="88">
        <f>Variety!E431</f>
        <v>1160504.061586529</v>
      </c>
      <c r="F348" s="87">
        <f>Variety!F431</f>
        <v>1.1932828151552761E-2</v>
      </c>
      <c r="G348" s="126">
        <f>Variety!G431</f>
        <v>3.6309511288839693</v>
      </c>
      <c r="H348" s="90">
        <f>Variety!H431</f>
        <v>1.0229596092040882E-2</v>
      </c>
      <c r="I348" s="258">
        <f>Variety!I431</f>
        <v>6.8132480429599465</v>
      </c>
      <c r="J348" s="259">
        <f>Variety!J431</f>
        <v>-6.6099648229019259E-2</v>
      </c>
      <c r="K348" s="87">
        <f>Variety!K431</f>
        <v>-9.6084180065036332E-3</v>
      </c>
      <c r="L348" s="125">
        <f>Variety!L431</f>
        <v>670516028.10691035</v>
      </c>
      <c r="M348" s="89">
        <f>Variety!M431</f>
        <v>1478408.9192200899</v>
      </c>
      <c r="N348" s="87">
        <f>Variety!N431</f>
        <v>2.2097545441691234E-3</v>
      </c>
      <c r="O348" s="124">
        <f>Variety!O431</f>
        <v>139443415.45490456</v>
      </c>
      <c r="P348" s="88">
        <f>Variety!P431</f>
        <v>1224200.7302627265</v>
      </c>
      <c r="Q348" s="87">
        <f>Variety!Q431</f>
        <v>8.856950408100351E-3</v>
      </c>
    </row>
    <row r="349" spans="2:17">
      <c r="B349" s="494"/>
      <c r="C349" s="120" t="s">
        <v>177</v>
      </c>
      <c r="D349" s="124">
        <f>Variety!D432</f>
        <v>4650171.2596067721</v>
      </c>
      <c r="E349" s="88">
        <f>Variety!E432</f>
        <v>35327.053850973025</v>
      </c>
      <c r="F349" s="87">
        <f>Variety!F432</f>
        <v>7.6550913261409469E-3</v>
      </c>
      <c r="G349" s="126">
        <f>Variety!G432</f>
        <v>0.17156724899165221</v>
      </c>
      <c r="H349" s="90">
        <f>Variety!H432</f>
        <v>-2.4293005059047856E-4</v>
      </c>
      <c r="I349" s="258">
        <f>Variety!I432</f>
        <v>17.576576807223997</v>
      </c>
      <c r="J349" s="259">
        <f>Variety!J432</f>
        <v>0.60746535714910976</v>
      </c>
      <c r="K349" s="87">
        <f>Variety!K432</f>
        <v>3.5798300867805832E-2</v>
      </c>
      <c r="L349" s="125">
        <f>Variety!L432</f>
        <v>81734092.311223999</v>
      </c>
      <c r="M349" s="89">
        <f>Variety!M432</f>
        <v>3424286.6590215117</v>
      </c>
      <c r="N349" s="87">
        <f>Variety!N432</f>
        <v>4.3727431456410497E-2</v>
      </c>
      <c r="O349" s="124">
        <f>Variety!O432</f>
        <v>9175840.9697423652</v>
      </c>
      <c r="P349" s="88">
        <f>Variety!P432</f>
        <v>134554.38938184083</v>
      </c>
      <c r="Q349" s="87">
        <f>Variety!Q432</f>
        <v>1.4882217059032258E-2</v>
      </c>
    </row>
    <row r="350" spans="2:17">
      <c r="B350" s="494"/>
      <c r="C350" s="120" t="s">
        <v>164</v>
      </c>
      <c r="D350" s="124">
        <f>Variety!D433</f>
        <v>59052644.52710069</v>
      </c>
      <c r="E350" s="88">
        <f>Variety!E433</f>
        <v>-307855.72048353404</v>
      </c>
      <c r="F350" s="87">
        <f>Variety!F433</f>
        <v>-5.1862049544648629E-3</v>
      </c>
      <c r="G350" s="126">
        <f>Variety!G433</f>
        <v>2.1787369113053594</v>
      </c>
      <c r="H350" s="90">
        <f>Variety!H433</f>
        <v>-3.1248457833279453E-2</v>
      </c>
      <c r="I350" s="258">
        <f>Variety!I433</f>
        <v>7.1103272698064366</v>
      </c>
      <c r="J350" s="259">
        <f>Variety!J433</f>
        <v>-0.17278883851541682</v>
      </c>
      <c r="K350" s="87">
        <f>Variety!K433</f>
        <v>-2.3724575572533352E-2</v>
      </c>
      <c r="L350" s="125">
        <f>Variety!L433</f>
        <v>419883628.73522985</v>
      </c>
      <c r="M350" s="89">
        <f>Variety!M433</f>
        <v>-12445786.815994203</v>
      </c>
      <c r="N350" s="87">
        <f>Variety!N433</f>
        <v>-2.8787740015621441E-2</v>
      </c>
      <c r="O350" s="124">
        <f>Variety!O433</f>
        <v>112156301.08698137</v>
      </c>
      <c r="P350" s="88">
        <f>Variety!P433</f>
        <v>-236897.38424357772</v>
      </c>
      <c r="Q350" s="87">
        <f>Variety!Q433</f>
        <v>-2.1077555178236917E-3</v>
      </c>
    </row>
    <row r="351" spans="2:17">
      <c r="B351" s="494"/>
      <c r="C351" s="120" t="s">
        <v>190</v>
      </c>
      <c r="D351" s="124">
        <f>Variety!D434</f>
        <v>380.53696241974831</v>
      </c>
      <c r="E351" s="88">
        <f>Variety!E434</f>
        <v>-549.62920841674804</v>
      </c>
      <c r="F351" s="87">
        <f>Variety!F434</f>
        <v>-0.59089356896571255</v>
      </c>
      <c r="G351" s="126">
        <f>Variety!G434</f>
        <v>1.4039844155657359E-5</v>
      </c>
      <c r="H351" s="90">
        <f>Variety!H434</f>
        <v>-2.0590147502811304E-5</v>
      </c>
      <c r="I351" s="258">
        <f>Variety!I434</f>
        <v>6.3066776218708371</v>
      </c>
      <c r="J351" s="259">
        <f>Variety!J434</f>
        <v>-3.5025412850362843</v>
      </c>
      <c r="K351" s="87">
        <f>Variety!K434</f>
        <v>-0.35706627798570018</v>
      </c>
      <c r="L351" s="125">
        <f>Variety!L434</f>
        <v>2399.9239451873304</v>
      </c>
      <c r="M351" s="89">
        <f>Variety!M434</f>
        <v>-6724.279644347429</v>
      </c>
      <c r="N351" s="87">
        <f>Variety!N434</f>
        <v>-0.7369716795951391</v>
      </c>
      <c r="O351" s="124">
        <f>Variety!O434</f>
        <v>398.5154093503952</v>
      </c>
      <c r="P351" s="88">
        <f>Variety!P434</f>
        <v>-924.55732870101929</v>
      </c>
      <c r="Q351" s="87">
        <f>Variety!Q434</f>
        <v>-0.69879554019281065</v>
      </c>
    </row>
    <row r="352" spans="2:17">
      <c r="B352" s="494"/>
      <c r="C352" s="120" t="s">
        <v>180</v>
      </c>
      <c r="D352" s="124">
        <f>Variety!D435</f>
        <v>5066680.2092981385</v>
      </c>
      <c r="E352" s="88">
        <f>Variety!E435</f>
        <v>-21798.925548197702</v>
      </c>
      <c r="F352" s="87">
        <f>Variety!F435</f>
        <v>-4.283976600968414E-3</v>
      </c>
      <c r="G352" s="126">
        <f>Variety!G435</f>
        <v>0.18693427327733259</v>
      </c>
      <c r="H352" s="90">
        <f>Variety!H435</f>
        <v>-2.5092858617313529E-3</v>
      </c>
      <c r="I352" s="258">
        <f>Variety!I435</f>
        <v>5.2223854234574789</v>
      </c>
      <c r="J352" s="259">
        <f>Variety!J435</f>
        <v>8.8970327293754536E-2</v>
      </c>
      <c r="K352" s="87">
        <f>Variety!K435</f>
        <v>1.7331605885571838E-2</v>
      </c>
      <c r="L352" s="125">
        <f>Variety!L435</f>
        <v>26460156.870359086</v>
      </c>
      <c r="M352" s="89">
        <f>Variety!M435</f>
        <v>338881.26302477345</v>
      </c>
      <c r="N352" s="87">
        <f>Variety!N435</f>
        <v>1.2973381090532294E-2</v>
      </c>
      <c r="O352" s="124">
        <f>Variety!O435</f>
        <v>4025391.6086105998</v>
      </c>
      <c r="P352" s="88">
        <f>Variety!P435</f>
        <v>574.57009379658848</v>
      </c>
      <c r="Q352" s="87">
        <f>Variety!Q435</f>
        <v>1.4275682305507357E-4</v>
      </c>
    </row>
    <row r="353" spans="2:17">
      <c r="B353" s="494"/>
      <c r="C353" s="120" t="s">
        <v>185</v>
      </c>
      <c r="D353" s="124">
        <f>Variety!D436</f>
        <v>2229592.0236290335</v>
      </c>
      <c r="E353" s="88">
        <f>Variety!E436</f>
        <v>110406.44937598985</v>
      </c>
      <c r="F353" s="87">
        <f>Variety!F436</f>
        <v>5.2098528188077711E-2</v>
      </c>
      <c r="G353" s="126">
        <f>Variety!G436</f>
        <v>8.2260404727569361E-2</v>
      </c>
      <c r="H353" s="90">
        <f>Variety!H436</f>
        <v>3.3633419660491076E-3</v>
      </c>
      <c r="I353" s="258">
        <f>Variety!I436</f>
        <v>6.8451975842501573</v>
      </c>
      <c r="J353" s="259">
        <f>Variety!J436</f>
        <v>-5.5199177139705569E-2</v>
      </c>
      <c r="K353" s="87">
        <f>Variety!K436</f>
        <v>-7.9994207649861961E-3</v>
      </c>
      <c r="L353" s="125">
        <f>Variety!L436</f>
        <v>15261997.93400888</v>
      </c>
      <c r="M353" s="89">
        <f>Variety!M436</f>
        <v>638776.6606490612</v>
      </c>
      <c r="N353" s="87">
        <f>Variety!N436</f>
        <v>4.3682349374878637E-2</v>
      </c>
      <c r="O353" s="124">
        <f>Variety!O436</f>
        <v>2175786.278739043</v>
      </c>
      <c r="P353" s="88">
        <f>Variety!P436</f>
        <v>73903.03787841415</v>
      </c>
      <c r="Q353" s="87">
        <f>Variety!Q436</f>
        <v>3.5160391615356383E-2</v>
      </c>
    </row>
    <row r="354" spans="2:17">
      <c r="B354" s="494"/>
      <c r="C354" s="120" t="s">
        <v>163</v>
      </c>
      <c r="D354" s="124">
        <f>Variety!D437</f>
        <v>36757181.443932623</v>
      </c>
      <c r="E354" s="88">
        <f>Variety!E437</f>
        <v>1258297.0395527184</v>
      </c>
      <c r="F354" s="87">
        <f>Variety!F437</f>
        <v>3.5446100931483579E-2</v>
      </c>
      <c r="G354" s="126">
        <f>Variety!G437</f>
        <v>1.3561497306135351</v>
      </c>
      <c r="H354" s="90">
        <f>Variety!H437</f>
        <v>3.4529885308809405E-2</v>
      </c>
      <c r="I354" s="258">
        <f>Variety!I437</f>
        <v>5.6897037236343673</v>
      </c>
      <c r="J354" s="259">
        <f>Variety!J437</f>
        <v>6.5356851338608024E-2</v>
      </c>
      <c r="K354" s="87">
        <f>Variety!K437</f>
        <v>1.1620345050292125E-2</v>
      </c>
      <c r="L354" s="125">
        <f>Variety!L437</f>
        <v>209137472.1318475</v>
      </c>
      <c r="M354" s="89">
        <f>Variety!M437</f>
        <v>9479432.6620846689</v>
      </c>
      <c r="N354" s="87">
        <f>Variety!N437</f>
        <v>4.7478341905286915E-2</v>
      </c>
      <c r="O354" s="124">
        <f>Variety!O437</f>
        <v>51191289.791247688</v>
      </c>
      <c r="P354" s="88">
        <f>Variety!P437</f>
        <v>2694870.4915073887</v>
      </c>
      <c r="Q354" s="87">
        <f>Variety!Q437</f>
        <v>5.5568442586478126E-2</v>
      </c>
    </row>
    <row r="355" spans="2:17">
      <c r="B355" s="494"/>
      <c r="C355" s="120" t="s">
        <v>175</v>
      </c>
      <c r="D355" s="124">
        <f>Variety!D438</f>
        <v>9928066.0058218241</v>
      </c>
      <c r="E355" s="88">
        <f>Variety!E438</f>
        <v>1427135.0046509206</v>
      </c>
      <c r="F355" s="87">
        <f>Variety!F438</f>
        <v>0.16787984803715611</v>
      </c>
      <c r="G355" s="126">
        <f>Variety!G438</f>
        <v>0.36629424538020733</v>
      </c>
      <c r="H355" s="90">
        <f>Variety!H438</f>
        <v>4.9805451345670104E-2</v>
      </c>
      <c r="I355" s="258">
        <f>Variety!I438</f>
        <v>6.0602867703425343</v>
      </c>
      <c r="J355" s="259">
        <f>Variety!J438</f>
        <v>3.8799502214860837E-2</v>
      </c>
      <c r="K355" s="87">
        <f>Variety!K438</f>
        <v>6.443508137969573E-3</v>
      </c>
      <c r="L355" s="125">
        <f>Variety!L438</f>
        <v>60166927.070169449</v>
      </c>
      <c r="M355" s="89">
        <f>Variety!M438</f>
        <v>8978679.2793870196</v>
      </c>
      <c r="N355" s="87">
        <f>Variety!N438</f>
        <v>0.17540509134215429</v>
      </c>
      <c r="O355" s="124">
        <f>Variety!O438</f>
        <v>12613796.84694672</v>
      </c>
      <c r="P355" s="88">
        <f>Variety!P438</f>
        <v>1151049.96594459</v>
      </c>
      <c r="Q355" s="87">
        <f>Variety!Q438</f>
        <v>0.10041659105744465</v>
      </c>
    </row>
    <row r="356" spans="2:17">
      <c r="B356" s="494"/>
      <c r="C356" s="120" t="s">
        <v>207</v>
      </c>
      <c r="D356" s="124">
        <f>Variety!D439</f>
        <v>64420122.913147748</v>
      </c>
      <c r="E356" s="88">
        <f>Variety!E439</f>
        <v>-515693.05771496892</v>
      </c>
      <c r="F356" s="87">
        <f>Variety!F439</f>
        <v>-7.9415812368688037E-3</v>
      </c>
      <c r="G356" s="126">
        <f>Variety!G439</f>
        <v>2.3767690802956514</v>
      </c>
      <c r="H356" s="90">
        <f>Variety!H439</f>
        <v>-4.0784724509523418E-2</v>
      </c>
      <c r="I356" s="258">
        <f>Variety!I439</f>
        <v>3.3641385307060285</v>
      </c>
      <c r="J356" s="259">
        <f>Variety!J439</f>
        <v>-6.0257023753993444E-3</v>
      </c>
      <c r="K356" s="87">
        <f>Variety!K439</f>
        <v>-1.7879551139529748E-3</v>
      </c>
      <c r="L356" s="125">
        <f>Variety!L439</f>
        <v>216718217.64493862</v>
      </c>
      <c r="M356" s="89">
        <f>Variety!M439</f>
        <v>-2126146.7860206664</v>
      </c>
      <c r="N356" s="87">
        <f>Variety!N439</f>
        <v>-9.7153371600364885E-3</v>
      </c>
      <c r="O356" s="124">
        <f>Variety!O439</f>
        <v>50641802.155279383</v>
      </c>
      <c r="P356" s="88">
        <f>Variety!P439</f>
        <v>-31806.433220356703</v>
      </c>
      <c r="Q356" s="87">
        <f>Variety!Q439</f>
        <v>-6.2767255197166089E-4</v>
      </c>
    </row>
    <row r="357" spans="2:17">
      <c r="B357" s="494"/>
      <c r="C357" s="120" t="s">
        <v>208</v>
      </c>
      <c r="D357" s="124">
        <f>Variety!D440</f>
        <v>1860380.6120489091</v>
      </c>
      <c r="E357" s="88">
        <f>Variety!E440</f>
        <v>55970.332703905413</v>
      </c>
      <c r="F357" s="87">
        <f>Variety!F440</f>
        <v>3.1018628825492226E-2</v>
      </c>
      <c r="G357" s="126">
        <f>Variety!G440</f>
        <v>6.8638414773916953E-2</v>
      </c>
      <c r="H357" s="90">
        <f>Variety!H440</f>
        <v>1.4604041331102435E-3</v>
      </c>
      <c r="I357" s="258">
        <f>Variety!I440</f>
        <v>12.495762099543947</v>
      </c>
      <c r="J357" s="259">
        <f>Variety!J440</f>
        <v>8.697211910414282E-3</v>
      </c>
      <c r="K357" s="87">
        <f>Variety!K440</f>
        <v>6.9649769490887309E-4</v>
      </c>
      <c r="L357" s="125">
        <f>Variety!L440</f>
        <v>23246873.54276713</v>
      </c>
      <c r="M357" s="89">
        <f>Variety!M440</f>
        <v>715085.30067311972</v>
      </c>
      <c r="N357" s="87">
        <f>Variety!N440</f>
        <v>3.1736730923877292E-2</v>
      </c>
      <c r="O357" s="124">
        <f>Variety!O440</f>
        <v>4417868.886796454</v>
      </c>
      <c r="P357" s="88">
        <f>Variety!P440</f>
        <v>120089.78468746599</v>
      </c>
      <c r="Q357" s="87">
        <f>Variety!Q440</f>
        <v>2.7942288757590177E-2</v>
      </c>
    </row>
    <row r="358" spans="2:17">
      <c r="B358" s="494"/>
      <c r="C358" s="120" t="s">
        <v>239</v>
      </c>
      <c r="D358" s="124">
        <f>Variety!D441</f>
        <v>2039048.1902599768</v>
      </c>
      <c r="E358" s="88">
        <f>Variety!E441</f>
        <v>80963.504989509238</v>
      </c>
      <c r="F358" s="87">
        <f>Variety!F441</f>
        <v>4.1348316341244383E-2</v>
      </c>
      <c r="G358" s="126">
        <f>Variety!G441</f>
        <v>7.5230323580360761E-2</v>
      </c>
      <c r="H358" s="90">
        <f>Variety!H441</f>
        <v>2.3310304825355371E-3</v>
      </c>
      <c r="I358" s="258">
        <f>Variety!I441</f>
        <v>15.332163967040994</v>
      </c>
      <c r="J358" s="259">
        <f>Variety!J441</f>
        <v>0.50298287851677692</v>
      </c>
      <c r="K358" s="87">
        <f>Variety!K441</f>
        <v>3.3918452779972977E-2</v>
      </c>
      <c r="L358" s="125">
        <f>Variety!L441</f>
        <v>31263021.189764164</v>
      </c>
      <c r="M358" s="89">
        <f>Variety!M441</f>
        <v>2226228.8052224517</v>
      </c>
      <c r="N358" s="87">
        <f>Variety!N441</f>
        <v>7.666924003656915E-2</v>
      </c>
      <c r="O358" s="124">
        <f>Variety!O441</f>
        <v>4040724.7957648025</v>
      </c>
      <c r="P358" s="88">
        <f>Variety!P441</f>
        <v>-34355.458445461933</v>
      </c>
      <c r="Q358" s="87">
        <f>Variety!Q441</f>
        <v>-8.4306213135230366E-3</v>
      </c>
    </row>
    <row r="359" spans="2:17">
      <c r="B359" s="494"/>
      <c r="C359" s="120" t="s">
        <v>209</v>
      </c>
      <c r="D359" s="124">
        <f>Variety!D442</f>
        <v>101672765.07911906</v>
      </c>
      <c r="E359" s="88">
        <f>Variety!E442</f>
        <v>3362437.7040083408</v>
      </c>
      <c r="F359" s="87">
        <f>Variety!F442</f>
        <v>3.4202283664245138E-2</v>
      </c>
      <c r="G359" s="126">
        <f>Variety!G442</f>
        <v>3.7511987469197114</v>
      </c>
      <c r="H359" s="90">
        <f>Variety!H442</f>
        <v>9.1115286907656579E-2</v>
      </c>
      <c r="I359" s="258">
        <f>Variety!I442</f>
        <v>5.8978903138116419</v>
      </c>
      <c r="J359" s="259">
        <f>Variety!J442</f>
        <v>-8.4714098077720124E-2</v>
      </c>
      <c r="K359" s="87">
        <f>Variety!K442</f>
        <v>-1.4160070137575188E-2</v>
      </c>
      <c r="L359" s="125">
        <f>Variety!L442</f>
        <v>599654816.33858287</v>
      </c>
      <c r="M359" s="89">
        <f>Variety!M442</f>
        <v>11503018.049957991</v>
      </c>
      <c r="N359" s="87">
        <f>Variety!N442</f>
        <v>1.9557906791119069E-2</v>
      </c>
      <c r="O359" s="124">
        <f>Variety!O442</f>
        <v>115671816.83627494</v>
      </c>
      <c r="P359" s="88">
        <f>Variety!P442</f>
        <v>2570703.2682561427</v>
      </c>
      <c r="Q359" s="87">
        <f>Variety!Q442</f>
        <v>2.2729248078624149E-2</v>
      </c>
    </row>
    <row r="360" spans="2:17" ht="15" thickBot="1">
      <c r="B360" s="495"/>
      <c r="C360" s="95" t="s">
        <v>210</v>
      </c>
      <c r="D360" s="121">
        <f>Variety!D443</f>
        <v>66537049.116773836</v>
      </c>
      <c r="E360" s="84">
        <f>Variety!E443</f>
        <v>-2955065.9825195</v>
      </c>
      <c r="F360" s="83">
        <f>Variety!F443</f>
        <v>-4.2523759397698202E-2</v>
      </c>
      <c r="G360" s="123">
        <f>Variety!G443</f>
        <v>2.4548726994525043</v>
      </c>
      <c r="H360" s="86">
        <f>Variety!H443</f>
        <v>-0.13231165713799831</v>
      </c>
      <c r="I360" s="260">
        <f>Variety!I443</f>
        <v>7.2902172275237076</v>
      </c>
      <c r="J360" s="261">
        <f>Variety!J443</f>
        <v>-0.18687129218530973</v>
      </c>
      <c r="K360" s="83">
        <f>Variety!K443</f>
        <v>-2.4992521045154367E-2</v>
      </c>
      <c r="L360" s="122">
        <f>Variety!L443</f>
        <v>485069541.73969573</v>
      </c>
      <c r="M360" s="85">
        <f>Variety!M443</f>
        <v>-34529154.279528141</v>
      </c>
      <c r="N360" s="83">
        <f>Variety!N443</f>
        <v>-6.6453504491186491E-2</v>
      </c>
      <c r="O360" s="121">
        <f>Variety!O443</f>
        <v>131957992.05493589</v>
      </c>
      <c r="P360" s="84">
        <f>Variety!P443</f>
        <v>-5909826.8713323623</v>
      </c>
      <c r="Q360" s="83">
        <f>Variety!Q443</f>
        <v>-4.2865890802935958E-2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8:B12"/>
    <mergeCell ref="B128:B132"/>
    <mergeCell ref="B248:B252"/>
    <mergeCell ref="B285:B288"/>
    <mergeCell ref="B244:Q244"/>
    <mergeCell ref="D245:F245"/>
    <mergeCell ref="L245:N245"/>
    <mergeCell ref="O245:Q245"/>
    <mergeCell ref="G245:H245"/>
    <mergeCell ref="I245:K245"/>
    <mergeCell ref="B283:B284"/>
    <mergeCell ref="B257:B275"/>
    <mergeCell ref="B276:B282"/>
    <mergeCell ref="B123:Q123"/>
    <mergeCell ref="B124:Q124"/>
    <mergeCell ref="D125:F125"/>
    <mergeCell ref="B192:B240"/>
    <mergeCell ref="B156:B162"/>
    <mergeCell ref="B163:B164"/>
    <mergeCell ref="B165:B168"/>
    <mergeCell ref="B169:B180"/>
    <mergeCell ref="B186:B191"/>
    <mergeCell ref="L5:N5"/>
    <mergeCell ref="O5:Q5"/>
    <mergeCell ref="B312:B360"/>
    <mergeCell ref="B289:B300"/>
    <mergeCell ref="B301:B305"/>
    <mergeCell ref="B306:B311"/>
    <mergeCell ref="B13:B16"/>
    <mergeCell ref="B43:B44"/>
    <mergeCell ref="B45:B48"/>
    <mergeCell ref="B49:B60"/>
    <mergeCell ref="B61:B65"/>
    <mergeCell ref="B66:B71"/>
    <mergeCell ref="B243:Q243"/>
    <mergeCell ref="B122:Q122"/>
    <mergeCell ref="B181:B185"/>
    <mergeCell ref="B253:B256"/>
    <mergeCell ref="B3:Q3"/>
    <mergeCell ref="B2:Q2"/>
    <mergeCell ref="B4:Q4"/>
    <mergeCell ref="B242:Q242"/>
    <mergeCell ref="G125:H125"/>
    <mergeCell ref="I125:K125"/>
    <mergeCell ref="B72:B120"/>
    <mergeCell ref="D5:F5"/>
    <mergeCell ref="L125:N125"/>
    <mergeCell ref="O125:Q125"/>
    <mergeCell ref="B133:B136"/>
    <mergeCell ref="B137:B155"/>
    <mergeCell ref="B17:B35"/>
    <mergeCell ref="B36:B42"/>
    <mergeCell ref="G5:H5"/>
    <mergeCell ref="I5:K5"/>
  </mergeCells>
  <conditionalFormatting sqref="C8:C12">
    <cfRule type="cellIs" dxfId="103" priority="6" operator="lessThan">
      <formula>0</formula>
    </cfRule>
  </conditionalFormatting>
  <conditionalFormatting sqref="C128:C132">
    <cfRule type="cellIs" dxfId="102" priority="5" operator="lessThan">
      <formula>0</formula>
    </cfRule>
  </conditionalFormatting>
  <conditionalFormatting sqref="C248:C252">
    <cfRule type="cellIs" dxfId="101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{B508CED2-43C9-4799-B6F2-908E076455B2}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{2C3A0039-751D-4453-95C3-EEDD40E9DE51}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{DFEE5B09-2081-4E5C-8A7D-30A76761403C}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{52A9A7AB-E1D1-49DF-B6DF-630EEB98DC9A}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{A5D95383-EC9B-4AC4-99FF-1721223C85A2}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{4CF19E0A-7409-4ED0-82E6-D72AF7D0E93E}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{758B439B-8B0A-4E4F-A11E-185AD53B4584}</x14:id>
        </ext>
      </extLst>
    </cfRule>
  </conditionalFormatting>
  <conditionalFormatting sqref="D7:Q121">
    <cfRule type="cellIs" dxfId="100" priority="3" operator="lessThan">
      <formula>0</formula>
    </cfRule>
  </conditionalFormatting>
  <conditionalFormatting sqref="D127:Q240">
    <cfRule type="cellIs" dxfId="99" priority="2" operator="lessThan">
      <formula>0</formula>
    </cfRule>
  </conditionalFormatting>
  <conditionalFormatting sqref="D247:Q360">
    <cfRule type="cellIs" dxfId="9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B508CED2-43C9-4799-B6F2-908E076455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C3A0039-751D-4453-95C3-EEDD40E9DE5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DFEE5B09-2081-4E5C-8A7D-30A76761403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52A9A7AB-E1D1-49DF-B6DF-630EEB98DC9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A5D95383-EC9B-4AC4-99FF-1721223C85A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4CF19E0A-7409-4ED0-82E6-D72AF7D0E93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758B439B-8B0A-4E4F-A11E-185AD53B458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C00000"/>
    <pageSetUpPr fitToPage="1"/>
  </sheetPr>
  <dimension ref="B2:Q507"/>
  <sheetViews>
    <sheetView showGridLines="0" zoomScale="80" zoomScaleNormal="80" workbookViewId="0">
      <selection activeCell="C5" sqref="C5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1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2" style="19" bestFit="1" customWidth="1"/>
    <col min="18" max="16384" width="9.1796875" style="1"/>
  </cols>
  <sheetData>
    <row r="2" spans="2:17" ht="23.5">
      <c r="B2" s="500" t="s">
        <v>212</v>
      </c>
      <c r="C2" s="500"/>
      <c r="D2" s="500"/>
      <c r="E2" s="500"/>
      <c r="F2" s="500"/>
      <c r="G2" s="500"/>
      <c r="H2" s="500"/>
      <c r="I2" s="500"/>
      <c r="J2" s="500"/>
      <c r="K2" s="500"/>
      <c r="L2" s="500"/>
      <c r="M2" s="500"/>
      <c r="N2" s="500"/>
      <c r="O2" s="500"/>
      <c r="P2" s="500"/>
      <c r="Q2" s="500"/>
    </row>
    <row r="3" spans="2:17">
      <c r="B3" s="501" t="s">
        <v>15</v>
      </c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</row>
    <row r="4" spans="2:17" ht="15" thickBot="1">
      <c r="B4" s="501" t="str">
        <f>'HOME PAGE'!H5</f>
        <v>4 WEEKS ENDING 12-01-2024</v>
      </c>
      <c r="C4" s="501"/>
      <c r="D4" s="501"/>
      <c r="E4" s="501"/>
      <c r="F4" s="501"/>
      <c r="G4" s="501"/>
      <c r="H4" s="501"/>
      <c r="I4" s="501"/>
      <c r="J4" s="501"/>
      <c r="K4" s="501"/>
      <c r="L4" s="501"/>
      <c r="M4" s="501"/>
      <c r="N4" s="501"/>
      <c r="O4" s="501"/>
      <c r="P4" s="501"/>
      <c r="Q4" s="501"/>
    </row>
    <row r="5" spans="2:17">
      <c r="D5" s="507" t="s">
        <v>70</v>
      </c>
      <c r="E5" s="508"/>
      <c r="F5" s="509"/>
      <c r="G5" s="510" t="s">
        <v>19</v>
      </c>
      <c r="H5" s="511"/>
      <c r="I5" s="507" t="s">
        <v>20</v>
      </c>
      <c r="J5" s="508"/>
      <c r="K5" s="509"/>
      <c r="L5" s="510" t="s">
        <v>21</v>
      </c>
      <c r="M5" s="508"/>
      <c r="N5" s="511"/>
      <c r="O5" s="507" t="s">
        <v>22</v>
      </c>
      <c r="P5" s="508"/>
      <c r="Q5" s="509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Data'!D57</f>
        <v>0</v>
      </c>
      <c r="E7" s="425">
        <f>'Segment Data'!E57</f>
        <v>0</v>
      </c>
      <c r="F7" s="426">
        <f>'Segment Data'!F57</f>
        <v>0</v>
      </c>
      <c r="G7" s="427">
        <f>'Segment Data'!G57</f>
        <v>0</v>
      </c>
      <c r="H7" s="428">
        <f>'Segment Data'!H57</f>
        <v>0</v>
      </c>
      <c r="I7" s="429">
        <f>'Segment Data'!I57</f>
        <v>0</v>
      </c>
      <c r="J7" s="430">
        <f>'Segment Data'!J57</f>
        <v>0</v>
      </c>
      <c r="K7" s="426">
        <f>'Segment Data'!K57</f>
        <v>0</v>
      </c>
      <c r="L7" s="431">
        <f>'Segment Data'!L57</f>
        <v>0</v>
      </c>
      <c r="M7" s="432">
        <f>'Segment Data'!M57</f>
        <v>0</v>
      </c>
      <c r="N7" s="426">
        <f>'Segment Data'!N57</f>
        <v>0</v>
      </c>
      <c r="O7" s="424">
        <f>'Segment Data'!O57</f>
        <v>0</v>
      </c>
      <c r="P7" s="425">
        <f>'Segment Data'!P57</f>
        <v>0</v>
      </c>
      <c r="Q7" s="426">
        <f>'Segment Data'!Q57</f>
        <v>0</v>
      </c>
    </row>
    <row r="8" spans="2:17">
      <c r="B8" s="493" t="s">
        <v>66</v>
      </c>
      <c r="C8" s="421" t="s">
        <v>194</v>
      </c>
      <c r="D8" s="355">
        <f>'Segment Data'!D58</f>
        <v>0</v>
      </c>
      <c r="E8" s="347">
        <f>'Segment Data'!E58</f>
        <v>0</v>
      </c>
      <c r="F8" s="114">
        <f>'Segment Data'!F58</f>
        <v>0</v>
      </c>
      <c r="G8" s="348">
        <f>'Segment Data'!G58</f>
        <v>0</v>
      </c>
      <c r="H8" s="115">
        <f>'Segment Data'!H58</f>
        <v>0</v>
      </c>
      <c r="I8" s="349">
        <f>'Segment Data'!I58</f>
        <v>0</v>
      </c>
      <c r="J8" s="350">
        <f>'Segment Data'!J58</f>
        <v>0</v>
      </c>
      <c r="K8" s="114">
        <f>'Segment Data'!K58</f>
        <v>0</v>
      </c>
      <c r="L8" s="351">
        <f>'Segment Data'!L58</f>
        <v>0</v>
      </c>
      <c r="M8" s="352">
        <f>'Segment Data'!M58</f>
        <v>0</v>
      </c>
      <c r="N8" s="114">
        <f>'Segment Data'!N58</f>
        <v>0</v>
      </c>
      <c r="O8" s="353">
        <f>'Segment Data'!O58</f>
        <v>0</v>
      </c>
      <c r="P8" s="354">
        <f>'Segment Data'!P58</f>
        <v>0</v>
      </c>
      <c r="Q8" s="114">
        <f>'Segment Data'!Q58</f>
        <v>0</v>
      </c>
    </row>
    <row r="9" spans="2:17">
      <c r="B9" s="494"/>
      <c r="C9" s="421" t="s">
        <v>195</v>
      </c>
      <c r="D9" s="355">
        <f>'Segment Data'!D59</f>
        <v>0</v>
      </c>
      <c r="E9" s="347">
        <f>'Segment Data'!E59</f>
        <v>0</v>
      </c>
      <c r="F9" s="114">
        <f>'Segment Data'!F59</f>
        <v>0</v>
      </c>
      <c r="G9" s="348">
        <f>'Segment Data'!G59</f>
        <v>0</v>
      </c>
      <c r="H9" s="115">
        <f>'Segment Data'!H59</f>
        <v>0</v>
      </c>
      <c r="I9" s="349">
        <f>'Segment Data'!I59</f>
        <v>0</v>
      </c>
      <c r="J9" s="350">
        <f>'Segment Data'!J59</f>
        <v>0</v>
      </c>
      <c r="K9" s="114">
        <f>'Segment Data'!K59</f>
        <v>0</v>
      </c>
      <c r="L9" s="351">
        <f>'Segment Data'!L59</f>
        <v>0</v>
      </c>
      <c r="M9" s="352">
        <f>'Segment Data'!M59</f>
        <v>0</v>
      </c>
      <c r="N9" s="114">
        <f>'Segment Data'!N59</f>
        <v>0</v>
      </c>
      <c r="O9" s="353">
        <f>'Segment Data'!O59</f>
        <v>0</v>
      </c>
      <c r="P9" s="354">
        <f>'Segment Data'!P59</f>
        <v>0</v>
      </c>
      <c r="Q9" s="114">
        <f>'Segment Data'!Q59</f>
        <v>0</v>
      </c>
    </row>
    <row r="10" spans="2:17">
      <c r="B10" s="494"/>
      <c r="C10" s="421" t="s">
        <v>293</v>
      </c>
      <c r="D10" s="355">
        <f>'Segment Data'!D60</f>
        <v>0</v>
      </c>
      <c r="E10" s="347">
        <f>'Segment Data'!E60</f>
        <v>0</v>
      </c>
      <c r="F10" s="114">
        <f>'Segment Data'!F60</f>
        <v>0</v>
      </c>
      <c r="G10" s="348">
        <f>'Segment Data'!G60</f>
        <v>0</v>
      </c>
      <c r="H10" s="115">
        <f>'Segment Data'!H60</f>
        <v>0</v>
      </c>
      <c r="I10" s="349">
        <f>'Segment Data'!I60</f>
        <v>0</v>
      </c>
      <c r="J10" s="350">
        <f>'Segment Data'!J60</f>
        <v>0</v>
      </c>
      <c r="K10" s="114">
        <f>'Segment Data'!K60</f>
        <v>0</v>
      </c>
      <c r="L10" s="351">
        <f>'Segment Data'!L60</f>
        <v>0</v>
      </c>
      <c r="M10" s="352">
        <f>'Segment Data'!M60</f>
        <v>0</v>
      </c>
      <c r="N10" s="114">
        <f>'Segment Data'!N60</f>
        <v>0</v>
      </c>
      <c r="O10" s="353">
        <f>'Segment Data'!O60</f>
        <v>0</v>
      </c>
      <c r="P10" s="354">
        <f>'Segment Data'!P60</f>
        <v>0</v>
      </c>
      <c r="Q10" s="114">
        <f>'Segment Data'!Q60</f>
        <v>0</v>
      </c>
    </row>
    <row r="11" spans="2:17">
      <c r="B11" s="494"/>
      <c r="C11" s="421" t="s">
        <v>193</v>
      </c>
      <c r="D11" s="355">
        <f>'Segment Data'!D61</f>
        <v>0</v>
      </c>
      <c r="E11" s="347">
        <f>'Segment Data'!E61</f>
        <v>0</v>
      </c>
      <c r="F11" s="114">
        <f>'Segment Data'!F61</f>
        <v>0</v>
      </c>
      <c r="G11" s="348">
        <f>'Segment Data'!G61</f>
        <v>0</v>
      </c>
      <c r="H11" s="115">
        <f>'Segment Data'!H61</f>
        <v>0</v>
      </c>
      <c r="I11" s="349">
        <f>'Segment Data'!I61</f>
        <v>0</v>
      </c>
      <c r="J11" s="350">
        <f>'Segment Data'!J61</f>
        <v>0</v>
      </c>
      <c r="K11" s="114">
        <f>'Segment Data'!K61</f>
        <v>0</v>
      </c>
      <c r="L11" s="351">
        <f>'Segment Data'!L61</f>
        <v>0</v>
      </c>
      <c r="M11" s="352">
        <f>'Segment Data'!M61</f>
        <v>0</v>
      </c>
      <c r="N11" s="114">
        <f>'Segment Data'!N61</f>
        <v>0</v>
      </c>
      <c r="O11" s="353">
        <f>'Segment Data'!O61</f>
        <v>0</v>
      </c>
      <c r="P11" s="354">
        <f>'Segment Data'!P61</f>
        <v>0</v>
      </c>
      <c r="Q11" s="114">
        <f>'Segment Data'!Q61</f>
        <v>0</v>
      </c>
    </row>
    <row r="12" spans="2:17" ht="15" thickBot="1">
      <c r="B12" s="495"/>
      <c r="C12" s="422" t="s">
        <v>292</v>
      </c>
      <c r="D12" s="356">
        <f>'Segment Data'!D62</f>
        <v>2441.24330974344</v>
      </c>
      <c r="E12" s="113">
        <f>'Segment Data'!E62</f>
        <v>-1508.5291382132341</v>
      </c>
      <c r="F12" s="111">
        <f>'Segment Data'!F62</f>
        <v>-0.38192811309766406</v>
      </c>
      <c r="G12" s="171">
        <f>'Segment Data'!G62</f>
        <v>1.4194919108701582</v>
      </c>
      <c r="H12" s="112">
        <f>'Segment Data'!H62</f>
        <v>-0.64448722324959329</v>
      </c>
      <c r="I12" s="234">
        <f>'Segment Data'!I62</f>
        <v>35.850018725779954</v>
      </c>
      <c r="J12" s="235">
        <f>'Segment Data'!J62</f>
        <v>3.6030409477916123</v>
      </c>
      <c r="K12" s="111">
        <f>'Segment Data'!K62</f>
        <v>0.11173267065824177</v>
      </c>
      <c r="L12" s="170">
        <f>'Segment Data'!L62</f>
        <v>87518.618368487354</v>
      </c>
      <c r="M12" s="169">
        <f>'Segment Data'!M62</f>
        <v>-39849.605988882133</v>
      </c>
      <c r="N12" s="111">
        <f>'Segment Data'!N62</f>
        <v>-0.31286929051528733</v>
      </c>
      <c r="O12" s="168">
        <f>'Segment Data'!O62</f>
        <v>19611.902988195419</v>
      </c>
      <c r="P12" s="167">
        <f>'Segment Data'!P62</f>
        <v>-18439.203321766596</v>
      </c>
      <c r="Q12" s="111">
        <f>'Segment Data'!Q62</f>
        <v>-0.48459046555866098</v>
      </c>
    </row>
    <row r="13" spans="2:17">
      <c r="B13" s="493" t="s">
        <v>151</v>
      </c>
      <c r="C13" s="224" t="s">
        <v>150</v>
      </c>
      <c r="D13" s="110">
        <f>Fat!D39</f>
        <v>0</v>
      </c>
      <c r="E13" s="109">
        <f>Fat!E39</f>
        <v>0</v>
      </c>
      <c r="F13" s="107">
        <f>Fat!F39</f>
        <v>0</v>
      </c>
      <c r="G13" s="223">
        <f>Fat!G39</f>
        <v>0</v>
      </c>
      <c r="H13" s="108">
        <f>Fat!H39</f>
        <v>0</v>
      </c>
      <c r="I13" s="236">
        <f>Fat!I39</f>
        <v>0</v>
      </c>
      <c r="J13" s="237">
        <f>Fat!J39</f>
        <v>0</v>
      </c>
      <c r="K13" s="107">
        <f>Fat!K39</f>
        <v>0</v>
      </c>
      <c r="L13" s="222">
        <f>Fat!L39</f>
        <v>0</v>
      </c>
      <c r="M13" s="221">
        <f>Fat!M39</f>
        <v>0</v>
      </c>
      <c r="N13" s="107">
        <f>Fat!N39</f>
        <v>0</v>
      </c>
      <c r="O13" s="225">
        <f>Fat!O39</f>
        <v>0</v>
      </c>
      <c r="P13" s="226">
        <f>Fat!P39</f>
        <v>0</v>
      </c>
      <c r="Q13" s="107">
        <f>Fat!Q39</f>
        <v>0</v>
      </c>
    </row>
    <row r="14" spans="2:17">
      <c r="B14" s="494"/>
      <c r="C14" s="220" t="s">
        <v>213</v>
      </c>
      <c r="D14" s="99">
        <f>Fat!D40</f>
        <v>0</v>
      </c>
      <c r="E14" s="98">
        <f>Fat!E40</f>
        <v>0</v>
      </c>
      <c r="F14" s="96">
        <f>Fat!F40</f>
        <v>0</v>
      </c>
      <c r="G14" s="203">
        <f>Fat!G40</f>
        <v>0</v>
      </c>
      <c r="H14" s="97">
        <f>Fat!H40</f>
        <v>0</v>
      </c>
      <c r="I14" s="238">
        <f>Fat!I40</f>
        <v>0</v>
      </c>
      <c r="J14" s="239">
        <f>Fat!J40</f>
        <v>0</v>
      </c>
      <c r="K14" s="96">
        <f>Fat!K40</f>
        <v>0</v>
      </c>
      <c r="L14" s="202">
        <f>Fat!L40</f>
        <v>0</v>
      </c>
      <c r="M14" s="201">
        <f>Fat!M40</f>
        <v>0</v>
      </c>
      <c r="N14" s="96">
        <f>Fat!N40</f>
        <v>0</v>
      </c>
      <c r="O14" s="200">
        <f>Fat!O40</f>
        <v>0</v>
      </c>
      <c r="P14" s="199">
        <f>Fat!P40</f>
        <v>0</v>
      </c>
      <c r="Q14" s="96">
        <f>Fat!Q40</f>
        <v>0</v>
      </c>
    </row>
    <row r="15" spans="2:17">
      <c r="B15" s="494"/>
      <c r="C15" s="220" t="s">
        <v>65</v>
      </c>
      <c r="D15" s="99">
        <f>Fat!D41</f>
        <v>0</v>
      </c>
      <c r="E15" s="98">
        <f>Fat!E41</f>
        <v>0</v>
      </c>
      <c r="F15" s="96">
        <f>Fat!F41</f>
        <v>0</v>
      </c>
      <c r="G15" s="203">
        <f>Fat!G41</f>
        <v>0</v>
      </c>
      <c r="H15" s="97">
        <f>Fat!H41</f>
        <v>0</v>
      </c>
      <c r="I15" s="238">
        <f>Fat!I41</f>
        <v>0</v>
      </c>
      <c r="J15" s="239">
        <f>Fat!J41</f>
        <v>0</v>
      </c>
      <c r="K15" s="96">
        <f>Fat!K41</f>
        <v>0</v>
      </c>
      <c r="L15" s="202">
        <f>Fat!L41</f>
        <v>0</v>
      </c>
      <c r="M15" s="201">
        <f>Fat!M41</f>
        <v>0</v>
      </c>
      <c r="N15" s="96">
        <f>Fat!N41</f>
        <v>0</v>
      </c>
      <c r="O15" s="200">
        <f>Fat!O41</f>
        <v>0</v>
      </c>
      <c r="P15" s="199">
        <f>Fat!P41</f>
        <v>0</v>
      </c>
      <c r="Q15" s="96">
        <f>Fat!Q41</f>
        <v>0</v>
      </c>
    </row>
    <row r="16" spans="2:17" ht="15" thickBot="1">
      <c r="B16" s="495"/>
      <c r="C16" s="227" t="s">
        <v>13</v>
      </c>
      <c r="D16" s="94">
        <f>Fat!D42</f>
        <v>0</v>
      </c>
      <c r="E16" s="93">
        <f>Fat!E42</f>
        <v>-18.744193732738495</v>
      </c>
      <c r="F16" s="91">
        <f>Fat!F42</f>
        <v>-1</v>
      </c>
      <c r="G16" s="215">
        <f>Fat!G42</f>
        <v>0</v>
      </c>
      <c r="H16" s="92">
        <f>Fat!H42</f>
        <v>-9.7948996454934115E-3</v>
      </c>
      <c r="I16" s="240">
        <f>Fat!I42</f>
        <v>0</v>
      </c>
      <c r="J16" s="241">
        <f>Fat!J42</f>
        <v>-5.1733333333333329</v>
      </c>
      <c r="K16" s="91">
        <f>Fat!K42</f>
        <v>-1</v>
      </c>
      <c r="L16" s="214">
        <f>Fat!L42</f>
        <v>0</v>
      </c>
      <c r="M16" s="213">
        <f>Fat!M42</f>
        <v>-96.969962244033809</v>
      </c>
      <c r="N16" s="91">
        <f>Fat!N42</f>
        <v>-1</v>
      </c>
      <c r="O16" s="212">
        <f>Fat!O42</f>
        <v>0</v>
      </c>
      <c r="P16" s="211">
        <f>Fat!P42</f>
        <v>-24.992258310317993</v>
      </c>
      <c r="Q16" s="91">
        <f>Fat!Q42</f>
        <v>-1</v>
      </c>
    </row>
    <row r="17" spans="2:17">
      <c r="B17" s="493" t="s">
        <v>67</v>
      </c>
      <c r="C17" s="224" t="s">
        <v>148</v>
      </c>
      <c r="D17" s="110">
        <f>'Form Data'!D174</f>
        <v>0</v>
      </c>
      <c r="E17" s="109">
        <f>'Form Data'!E174</f>
        <v>0</v>
      </c>
      <c r="F17" s="107">
        <f>'Form Data'!F174</f>
        <v>0</v>
      </c>
      <c r="G17" s="223">
        <f>'Form Data'!G174</f>
        <v>0</v>
      </c>
      <c r="H17" s="108">
        <f>'Form Data'!H174</f>
        <v>0</v>
      </c>
      <c r="I17" s="236">
        <f>'Form Data'!I174</f>
        <v>0</v>
      </c>
      <c r="J17" s="237">
        <f>'Form Data'!J174</f>
        <v>0</v>
      </c>
      <c r="K17" s="107">
        <f>'Form Data'!K174</f>
        <v>0</v>
      </c>
      <c r="L17" s="222">
        <f>'Form Data'!L174</f>
        <v>0</v>
      </c>
      <c r="M17" s="221">
        <f>'Form Data'!M174</f>
        <v>0</v>
      </c>
      <c r="N17" s="107">
        <f>'Form Data'!N174</f>
        <v>0</v>
      </c>
      <c r="O17" s="225">
        <f>'Form Data'!O174</f>
        <v>0</v>
      </c>
      <c r="P17" s="226">
        <f>'Form Data'!P174</f>
        <v>0</v>
      </c>
      <c r="Q17" s="107">
        <f>'Form Data'!Q174</f>
        <v>0</v>
      </c>
    </row>
    <row r="18" spans="2:17">
      <c r="B18" s="494"/>
      <c r="C18" s="220" t="s">
        <v>147</v>
      </c>
      <c r="D18" s="99">
        <f>'Form Data'!D175</f>
        <v>0</v>
      </c>
      <c r="E18" s="98">
        <f>'Form Data'!E175</f>
        <v>0</v>
      </c>
      <c r="F18" s="96">
        <f>'Form Data'!F175</f>
        <v>0</v>
      </c>
      <c r="G18" s="203">
        <f>'Form Data'!G175</f>
        <v>0</v>
      </c>
      <c r="H18" s="97">
        <f>'Form Data'!H175</f>
        <v>0</v>
      </c>
      <c r="I18" s="238">
        <f>'Form Data'!I175</f>
        <v>0</v>
      </c>
      <c r="J18" s="239">
        <f>'Form Data'!J175</f>
        <v>0</v>
      </c>
      <c r="K18" s="96">
        <f>'Form Data'!K175</f>
        <v>0</v>
      </c>
      <c r="L18" s="202">
        <f>'Form Data'!L175</f>
        <v>0</v>
      </c>
      <c r="M18" s="201">
        <f>'Form Data'!M175</f>
        <v>0</v>
      </c>
      <c r="N18" s="96">
        <f>'Form Data'!N175</f>
        <v>0</v>
      </c>
      <c r="O18" s="200">
        <f>'Form Data'!O175</f>
        <v>0</v>
      </c>
      <c r="P18" s="199">
        <f>'Form Data'!P175</f>
        <v>0</v>
      </c>
      <c r="Q18" s="96">
        <f>'Form Data'!Q175</f>
        <v>0</v>
      </c>
    </row>
    <row r="19" spans="2:17">
      <c r="B19" s="494"/>
      <c r="C19" s="220" t="s">
        <v>146</v>
      </c>
      <c r="D19" s="99">
        <f>'Form Data'!D176</f>
        <v>0</v>
      </c>
      <c r="E19" s="98">
        <f>'Form Data'!E176</f>
        <v>0</v>
      </c>
      <c r="F19" s="96">
        <f>'Form Data'!F176</f>
        <v>0</v>
      </c>
      <c r="G19" s="203">
        <f>'Form Data'!G176</f>
        <v>0</v>
      </c>
      <c r="H19" s="97">
        <f>'Form Data'!H176</f>
        <v>0</v>
      </c>
      <c r="I19" s="238">
        <f>'Form Data'!I176</f>
        <v>0</v>
      </c>
      <c r="J19" s="239">
        <f>'Form Data'!J176</f>
        <v>0</v>
      </c>
      <c r="K19" s="96">
        <f>'Form Data'!K176</f>
        <v>0</v>
      </c>
      <c r="L19" s="202">
        <f>'Form Data'!L176</f>
        <v>0</v>
      </c>
      <c r="M19" s="201">
        <f>'Form Data'!M176</f>
        <v>0</v>
      </c>
      <c r="N19" s="96">
        <f>'Form Data'!N176</f>
        <v>0</v>
      </c>
      <c r="O19" s="200">
        <f>'Form Data'!O176</f>
        <v>0</v>
      </c>
      <c r="P19" s="199">
        <f>'Form Data'!P176</f>
        <v>0</v>
      </c>
      <c r="Q19" s="96">
        <f>'Form Data'!Q176</f>
        <v>0</v>
      </c>
    </row>
    <row r="20" spans="2:17">
      <c r="B20" s="494"/>
      <c r="C20" s="220" t="s">
        <v>145</v>
      </c>
      <c r="D20" s="99">
        <f>'Form Data'!D177</f>
        <v>0</v>
      </c>
      <c r="E20" s="98">
        <f>'Form Data'!E177</f>
        <v>0</v>
      </c>
      <c r="F20" s="96">
        <f>'Form Data'!F177</f>
        <v>0</v>
      </c>
      <c r="G20" s="203">
        <f>'Form Data'!G177</f>
        <v>0</v>
      </c>
      <c r="H20" s="97">
        <f>'Form Data'!H177</f>
        <v>0</v>
      </c>
      <c r="I20" s="238">
        <f>'Form Data'!I177</f>
        <v>0</v>
      </c>
      <c r="J20" s="239">
        <f>'Form Data'!J177</f>
        <v>0</v>
      </c>
      <c r="K20" s="96">
        <f>'Form Data'!K177</f>
        <v>0</v>
      </c>
      <c r="L20" s="202">
        <f>'Form Data'!L177</f>
        <v>0</v>
      </c>
      <c r="M20" s="201">
        <f>'Form Data'!M177</f>
        <v>0</v>
      </c>
      <c r="N20" s="96">
        <f>'Form Data'!N177</f>
        <v>0</v>
      </c>
      <c r="O20" s="200">
        <f>'Form Data'!O177</f>
        <v>0</v>
      </c>
      <c r="P20" s="199">
        <f>'Form Data'!P177</f>
        <v>0</v>
      </c>
      <c r="Q20" s="96">
        <f>'Form Data'!Q177</f>
        <v>0</v>
      </c>
    </row>
    <row r="21" spans="2:17">
      <c r="B21" s="494"/>
      <c r="C21" s="220" t="s">
        <v>144</v>
      </c>
      <c r="D21" s="99">
        <f>'Form Data'!D178</f>
        <v>0</v>
      </c>
      <c r="E21" s="98">
        <f>'Form Data'!E178</f>
        <v>0</v>
      </c>
      <c r="F21" s="96">
        <f>'Form Data'!F178</f>
        <v>0</v>
      </c>
      <c r="G21" s="203">
        <f>'Form Data'!G178</f>
        <v>0</v>
      </c>
      <c r="H21" s="97">
        <f>'Form Data'!H178</f>
        <v>0</v>
      </c>
      <c r="I21" s="238">
        <f>'Form Data'!I178</f>
        <v>0</v>
      </c>
      <c r="J21" s="239">
        <f>'Form Data'!J178</f>
        <v>0</v>
      </c>
      <c r="K21" s="96">
        <f>'Form Data'!K178</f>
        <v>0</v>
      </c>
      <c r="L21" s="202">
        <f>'Form Data'!L178</f>
        <v>0</v>
      </c>
      <c r="M21" s="201">
        <f>'Form Data'!M178</f>
        <v>0</v>
      </c>
      <c r="N21" s="96">
        <f>'Form Data'!N178</f>
        <v>0</v>
      </c>
      <c r="O21" s="200">
        <f>'Form Data'!O178</f>
        <v>0</v>
      </c>
      <c r="P21" s="199">
        <f>'Form Data'!P178</f>
        <v>0</v>
      </c>
      <c r="Q21" s="96">
        <f>'Form Data'!Q178</f>
        <v>0</v>
      </c>
    </row>
    <row r="22" spans="2:17">
      <c r="B22" s="494"/>
      <c r="C22" s="220" t="s">
        <v>143</v>
      </c>
      <c r="D22" s="99">
        <f>'Form Data'!D179</f>
        <v>0</v>
      </c>
      <c r="E22" s="98">
        <f>'Form Data'!E179</f>
        <v>0</v>
      </c>
      <c r="F22" s="96">
        <f>'Form Data'!F179</f>
        <v>0</v>
      </c>
      <c r="G22" s="203">
        <f>'Form Data'!G179</f>
        <v>0</v>
      </c>
      <c r="H22" s="97">
        <f>'Form Data'!H179</f>
        <v>0</v>
      </c>
      <c r="I22" s="238">
        <f>'Form Data'!I179</f>
        <v>0</v>
      </c>
      <c r="J22" s="239">
        <f>'Form Data'!J179</f>
        <v>0</v>
      </c>
      <c r="K22" s="96">
        <f>'Form Data'!K179</f>
        <v>0</v>
      </c>
      <c r="L22" s="202">
        <f>'Form Data'!L179</f>
        <v>0</v>
      </c>
      <c r="M22" s="201">
        <f>'Form Data'!M179</f>
        <v>0</v>
      </c>
      <c r="N22" s="96">
        <f>'Form Data'!N179</f>
        <v>0</v>
      </c>
      <c r="O22" s="200">
        <f>'Form Data'!O179</f>
        <v>0</v>
      </c>
      <c r="P22" s="199">
        <f>'Form Data'!P179</f>
        <v>0</v>
      </c>
      <c r="Q22" s="96">
        <f>'Form Data'!Q179</f>
        <v>0</v>
      </c>
    </row>
    <row r="23" spans="2:17">
      <c r="B23" s="494"/>
      <c r="C23" s="220" t="s">
        <v>142</v>
      </c>
      <c r="D23" s="99">
        <f>'Form Data'!D180</f>
        <v>0</v>
      </c>
      <c r="E23" s="98">
        <f>'Form Data'!E180</f>
        <v>0</v>
      </c>
      <c r="F23" s="96">
        <f>'Form Data'!F180</f>
        <v>0</v>
      </c>
      <c r="G23" s="203">
        <f>'Form Data'!G180</f>
        <v>0</v>
      </c>
      <c r="H23" s="97">
        <f>'Form Data'!H180</f>
        <v>0</v>
      </c>
      <c r="I23" s="238">
        <f>'Form Data'!I180</f>
        <v>0</v>
      </c>
      <c r="J23" s="239">
        <f>'Form Data'!J180</f>
        <v>0</v>
      </c>
      <c r="K23" s="96">
        <f>'Form Data'!K180</f>
        <v>0</v>
      </c>
      <c r="L23" s="202">
        <f>'Form Data'!L180</f>
        <v>0</v>
      </c>
      <c r="M23" s="201">
        <f>'Form Data'!M180</f>
        <v>0</v>
      </c>
      <c r="N23" s="96">
        <f>'Form Data'!N180</f>
        <v>0</v>
      </c>
      <c r="O23" s="200">
        <f>'Form Data'!O180</f>
        <v>0</v>
      </c>
      <c r="P23" s="199">
        <f>'Form Data'!P180</f>
        <v>0</v>
      </c>
      <c r="Q23" s="96">
        <f>'Form Data'!Q180</f>
        <v>0</v>
      </c>
    </row>
    <row r="24" spans="2:17" ht="15" customHeight="1">
      <c r="B24" s="494"/>
      <c r="C24" s="220" t="s">
        <v>141</v>
      </c>
      <c r="D24" s="99">
        <f>'Form Data'!D181</f>
        <v>6018.8782489299774</v>
      </c>
      <c r="E24" s="98">
        <f>'Form Data'!E181</f>
        <v>-1385.6321732997894</v>
      </c>
      <c r="F24" s="96">
        <f>'Form Data'!F181</f>
        <v>-0.18713353000893276</v>
      </c>
      <c r="G24" s="203">
        <f>'Form Data'!G181</f>
        <v>3.4997531596989178</v>
      </c>
      <c r="H24" s="97">
        <f>'Form Data'!H181</f>
        <v>-0.36952164314717084</v>
      </c>
      <c r="I24" s="238">
        <f>'Form Data'!I181</f>
        <v>6.7069268844545045</v>
      </c>
      <c r="J24" s="239">
        <f>'Form Data'!J181</f>
        <v>9.1128261138280209E-3</v>
      </c>
      <c r="K24" s="96">
        <f>'Form Data'!K181</f>
        <v>1.3605671991565621E-3</v>
      </c>
      <c r="L24" s="202">
        <f>'Form Data'!L181</f>
        <v>40368.176342006918</v>
      </c>
      <c r="M24" s="201">
        <f>'Form Data'!M181</f>
        <v>-9225.857659133675</v>
      </c>
      <c r="N24" s="96">
        <f>'Form Data'!N181</f>
        <v>-0.18602757055256874</v>
      </c>
      <c r="O24" s="200">
        <f>'Form Data'!O181</f>
        <v>6018.8782489299774</v>
      </c>
      <c r="P24" s="199">
        <f>'Form Data'!P181</f>
        <v>-1385.6321732997894</v>
      </c>
      <c r="Q24" s="96">
        <f>'Form Data'!Q181</f>
        <v>-0.18713353000893276</v>
      </c>
    </row>
    <row r="25" spans="2:17">
      <c r="B25" s="494"/>
      <c r="C25" s="220" t="s">
        <v>140</v>
      </c>
      <c r="D25" s="99">
        <f>'Form Data'!D182</f>
        <v>0</v>
      </c>
      <c r="E25" s="98">
        <f>'Form Data'!E182</f>
        <v>0</v>
      </c>
      <c r="F25" s="96">
        <f>'Form Data'!F182</f>
        <v>0</v>
      </c>
      <c r="G25" s="203">
        <f>'Form Data'!G182</f>
        <v>0</v>
      </c>
      <c r="H25" s="97">
        <f>'Form Data'!H182</f>
        <v>0</v>
      </c>
      <c r="I25" s="238">
        <f>'Form Data'!I182</f>
        <v>0</v>
      </c>
      <c r="J25" s="239">
        <f>'Form Data'!J182</f>
        <v>0</v>
      </c>
      <c r="K25" s="96">
        <f>'Form Data'!K182</f>
        <v>0</v>
      </c>
      <c r="L25" s="202">
        <f>'Form Data'!L182</f>
        <v>0</v>
      </c>
      <c r="M25" s="201">
        <f>'Form Data'!M182</f>
        <v>0</v>
      </c>
      <c r="N25" s="96">
        <f>'Form Data'!N182</f>
        <v>0</v>
      </c>
      <c r="O25" s="200">
        <f>'Form Data'!O182</f>
        <v>0</v>
      </c>
      <c r="P25" s="199">
        <f>'Form Data'!P182</f>
        <v>0</v>
      </c>
      <c r="Q25" s="96">
        <f>'Form Data'!Q182</f>
        <v>0</v>
      </c>
    </row>
    <row r="26" spans="2:17">
      <c r="B26" s="494"/>
      <c r="C26" s="220" t="s">
        <v>139</v>
      </c>
      <c r="D26" s="99">
        <f>'Form Data'!D183</f>
        <v>0</v>
      </c>
      <c r="E26" s="98">
        <f>'Form Data'!E183</f>
        <v>0</v>
      </c>
      <c r="F26" s="96">
        <f>'Form Data'!F183</f>
        <v>0</v>
      </c>
      <c r="G26" s="203">
        <f>'Form Data'!G183</f>
        <v>0</v>
      </c>
      <c r="H26" s="97">
        <f>'Form Data'!H183</f>
        <v>0</v>
      </c>
      <c r="I26" s="238">
        <f>'Form Data'!I183</f>
        <v>0</v>
      </c>
      <c r="J26" s="239">
        <f>'Form Data'!J183</f>
        <v>0</v>
      </c>
      <c r="K26" s="96">
        <f>'Form Data'!K183</f>
        <v>0</v>
      </c>
      <c r="L26" s="202">
        <f>'Form Data'!L183</f>
        <v>0</v>
      </c>
      <c r="M26" s="201">
        <f>'Form Data'!M183</f>
        <v>0</v>
      </c>
      <c r="N26" s="96">
        <f>'Form Data'!N183</f>
        <v>0</v>
      </c>
      <c r="O26" s="200">
        <f>'Form Data'!O183</f>
        <v>0</v>
      </c>
      <c r="P26" s="199">
        <f>'Form Data'!P183</f>
        <v>0</v>
      </c>
      <c r="Q26" s="96">
        <f>'Form Data'!Q183</f>
        <v>0</v>
      </c>
    </row>
    <row r="27" spans="2:17">
      <c r="B27" s="494"/>
      <c r="C27" s="220" t="s">
        <v>138</v>
      </c>
      <c r="D27" s="99">
        <f>'Form Data'!D184</f>
        <v>0</v>
      </c>
      <c r="E27" s="98">
        <f>'Form Data'!E184</f>
        <v>0</v>
      </c>
      <c r="F27" s="96">
        <f>'Form Data'!F184</f>
        <v>0</v>
      </c>
      <c r="G27" s="203">
        <f>'Form Data'!G184</f>
        <v>0</v>
      </c>
      <c r="H27" s="97">
        <f>'Form Data'!H184</f>
        <v>0</v>
      </c>
      <c r="I27" s="238">
        <f>'Form Data'!I184</f>
        <v>0</v>
      </c>
      <c r="J27" s="239">
        <f>'Form Data'!J184</f>
        <v>0</v>
      </c>
      <c r="K27" s="96">
        <f>'Form Data'!K184</f>
        <v>0</v>
      </c>
      <c r="L27" s="202">
        <f>'Form Data'!L184</f>
        <v>0</v>
      </c>
      <c r="M27" s="201">
        <f>'Form Data'!M184</f>
        <v>0</v>
      </c>
      <c r="N27" s="96">
        <f>'Form Data'!N184</f>
        <v>0</v>
      </c>
      <c r="O27" s="200">
        <f>'Form Data'!O184</f>
        <v>0</v>
      </c>
      <c r="P27" s="199">
        <f>'Form Data'!P184</f>
        <v>0</v>
      </c>
      <c r="Q27" s="96">
        <f>'Form Data'!Q184</f>
        <v>0</v>
      </c>
    </row>
    <row r="28" spans="2:17">
      <c r="B28" s="494"/>
      <c r="C28" s="220" t="s">
        <v>137</v>
      </c>
      <c r="D28" s="99">
        <f>'Form Data'!D186</f>
        <v>0</v>
      </c>
      <c r="E28" s="98">
        <f>'Form Data'!E186</f>
        <v>0</v>
      </c>
      <c r="F28" s="96">
        <f>'Form Data'!F186</f>
        <v>0</v>
      </c>
      <c r="G28" s="203">
        <f>'Form Data'!G186</f>
        <v>0</v>
      </c>
      <c r="H28" s="97">
        <f>'Form Data'!H186</f>
        <v>0</v>
      </c>
      <c r="I28" s="238">
        <f>'Form Data'!I186</f>
        <v>0</v>
      </c>
      <c r="J28" s="239">
        <f>'Form Data'!J186</f>
        <v>0</v>
      </c>
      <c r="K28" s="96">
        <f>'Form Data'!K186</f>
        <v>0</v>
      </c>
      <c r="L28" s="202">
        <f>'Form Data'!L186</f>
        <v>0</v>
      </c>
      <c r="M28" s="201">
        <f>'Form Data'!M186</f>
        <v>0</v>
      </c>
      <c r="N28" s="96">
        <f>'Form Data'!N186</f>
        <v>0</v>
      </c>
      <c r="O28" s="200">
        <f>'Form Data'!O186</f>
        <v>0</v>
      </c>
      <c r="P28" s="199">
        <f>'Form Data'!P186</f>
        <v>0</v>
      </c>
      <c r="Q28" s="96">
        <f>'Form Data'!Q186</f>
        <v>0</v>
      </c>
    </row>
    <row r="29" spans="2:17">
      <c r="B29" s="494"/>
      <c r="C29" s="220" t="s">
        <v>136</v>
      </c>
      <c r="D29" s="99">
        <f>'Form Data'!D187</f>
        <v>0</v>
      </c>
      <c r="E29" s="98">
        <f>'Form Data'!E187</f>
        <v>0</v>
      </c>
      <c r="F29" s="96">
        <f>'Form Data'!F187</f>
        <v>0</v>
      </c>
      <c r="G29" s="203">
        <f>'Form Data'!G187</f>
        <v>0</v>
      </c>
      <c r="H29" s="97">
        <f>'Form Data'!H187</f>
        <v>0</v>
      </c>
      <c r="I29" s="238">
        <f>'Form Data'!I187</f>
        <v>0</v>
      </c>
      <c r="J29" s="239">
        <f>'Form Data'!J187</f>
        <v>0</v>
      </c>
      <c r="K29" s="96">
        <f>'Form Data'!K187</f>
        <v>0</v>
      </c>
      <c r="L29" s="202">
        <f>'Form Data'!L187</f>
        <v>0</v>
      </c>
      <c r="M29" s="201">
        <f>'Form Data'!M187</f>
        <v>0</v>
      </c>
      <c r="N29" s="96">
        <f>'Form Data'!N187</f>
        <v>0</v>
      </c>
      <c r="O29" s="200">
        <f>'Form Data'!O187</f>
        <v>0</v>
      </c>
      <c r="P29" s="199">
        <f>'Form Data'!P187</f>
        <v>0</v>
      </c>
      <c r="Q29" s="96">
        <f>'Form Data'!Q187</f>
        <v>0</v>
      </c>
    </row>
    <row r="30" spans="2:17">
      <c r="B30" s="494"/>
      <c r="C30" s="220" t="s">
        <v>135</v>
      </c>
      <c r="D30" s="99">
        <f>'Form Data'!D188</f>
        <v>0</v>
      </c>
      <c r="E30" s="98">
        <f>'Form Data'!E188</f>
        <v>0</v>
      </c>
      <c r="F30" s="96">
        <f>'Form Data'!F188</f>
        <v>0</v>
      </c>
      <c r="G30" s="203">
        <f>'Form Data'!G188</f>
        <v>0</v>
      </c>
      <c r="H30" s="97">
        <f>'Form Data'!H188</f>
        <v>0</v>
      </c>
      <c r="I30" s="238">
        <f>'Form Data'!I188</f>
        <v>0</v>
      </c>
      <c r="J30" s="239">
        <f>'Form Data'!J188</f>
        <v>0</v>
      </c>
      <c r="K30" s="96">
        <f>'Form Data'!K188</f>
        <v>0</v>
      </c>
      <c r="L30" s="202">
        <f>'Form Data'!L188</f>
        <v>0</v>
      </c>
      <c r="M30" s="201">
        <f>'Form Data'!M188</f>
        <v>0</v>
      </c>
      <c r="N30" s="96">
        <f>'Form Data'!N188</f>
        <v>0</v>
      </c>
      <c r="O30" s="200">
        <f>'Form Data'!O188</f>
        <v>0</v>
      </c>
      <c r="P30" s="199">
        <f>'Form Data'!P188</f>
        <v>0</v>
      </c>
      <c r="Q30" s="96">
        <f>'Form Data'!Q188</f>
        <v>0</v>
      </c>
    </row>
    <row r="31" spans="2:17">
      <c r="B31" s="494"/>
      <c r="C31" s="220" t="s">
        <v>134</v>
      </c>
      <c r="D31" s="99">
        <f>'Form Data'!D189</f>
        <v>0</v>
      </c>
      <c r="E31" s="98">
        <f>'Form Data'!E189</f>
        <v>0</v>
      </c>
      <c r="F31" s="96">
        <f>'Form Data'!F189</f>
        <v>0</v>
      </c>
      <c r="G31" s="203">
        <f>'Form Data'!G189</f>
        <v>0</v>
      </c>
      <c r="H31" s="97">
        <f>'Form Data'!H189</f>
        <v>0</v>
      </c>
      <c r="I31" s="238">
        <f>'Form Data'!I189</f>
        <v>0</v>
      </c>
      <c r="J31" s="239">
        <f>'Form Data'!J189</f>
        <v>0</v>
      </c>
      <c r="K31" s="96">
        <f>'Form Data'!K189</f>
        <v>0</v>
      </c>
      <c r="L31" s="202">
        <f>'Form Data'!L189</f>
        <v>0</v>
      </c>
      <c r="M31" s="201">
        <f>'Form Data'!M189</f>
        <v>0</v>
      </c>
      <c r="N31" s="96">
        <f>'Form Data'!N189</f>
        <v>0</v>
      </c>
      <c r="O31" s="200">
        <f>'Form Data'!O189</f>
        <v>0</v>
      </c>
      <c r="P31" s="199">
        <f>'Form Data'!P189</f>
        <v>0</v>
      </c>
      <c r="Q31" s="96">
        <f>'Form Data'!Q189</f>
        <v>0</v>
      </c>
    </row>
    <row r="32" spans="2:17">
      <c r="B32" s="494"/>
      <c r="C32" s="220" t="s">
        <v>133</v>
      </c>
      <c r="D32" s="99">
        <f>'Form Data'!D190</f>
        <v>0</v>
      </c>
      <c r="E32" s="98">
        <f>'Form Data'!E190</f>
        <v>0</v>
      </c>
      <c r="F32" s="96">
        <f>'Form Data'!F190</f>
        <v>0</v>
      </c>
      <c r="G32" s="203">
        <f>'Form Data'!G190</f>
        <v>0</v>
      </c>
      <c r="H32" s="97">
        <f>'Form Data'!H190</f>
        <v>0</v>
      </c>
      <c r="I32" s="238">
        <f>'Form Data'!I190</f>
        <v>0</v>
      </c>
      <c r="J32" s="239">
        <f>'Form Data'!J190</f>
        <v>0</v>
      </c>
      <c r="K32" s="96">
        <f>'Form Data'!K190</f>
        <v>0</v>
      </c>
      <c r="L32" s="202">
        <f>'Form Data'!L190</f>
        <v>0</v>
      </c>
      <c r="M32" s="201">
        <f>'Form Data'!M190</f>
        <v>0</v>
      </c>
      <c r="N32" s="96">
        <f>'Form Data'!N190</f>
        <v>0</v>
      </c>
      <c r="O32" s="200">
        <f>'Form Data'!O190</f>
        <v>0</v>
      </c>
      <c r="P32" s="199">
        <f>'Form Data'!P190</f>
        <v>0</v>
      </c>
      <c r="Q32" s="96">
        <f>'Form Data'!Q190</f>
        <v>0</v>
      </c>
    </row>
    <row r="33" spans="2:17">
      <c r="B33" s="494"/>
      <c r="C33" s="220" t="s">
        <v>132</v>
      </c>
      <c r="D33" s="99">
        <f>'Form Data'!D191</f>
        <v>0</v>
      </c>
      <c r="E33" s="98">
        <f>'Form Data'!E191</f>
        <v>0</v>
      </c>
      <c r="F33" s="96">
        <f>'Form Data'!F191</f>
        <v>0</v>
      </c>
      <c r="G33" s="203">
        <f>'Form Data'!G191</f>
        <v>0</v>
      </c>
      <c r="H33" s="97">
        <f>'Form Data'!H191</f>
        <v>0</v>
      </c>
      <c r="I33" s="238">
        <f>'Form Data'!I191</f>
        <v>0</v>
      </c>
      <c r="J33" s="239">
        <f>'Form Data'!J191</f>
        <v>0</v>
      </c>
      <c r="K33" s="96">
        <f>'Form Data'!K191</f>
        <v>0</v>
      </c>
      <c r="L33" s="202">
        <f>'Form Data'!L191</f>
        <v>0</v>
      </c>
      <c r="M33" s="201">
        <f>'Form Data'!M191</f>
        <v>0</v>
      </c>
      <c r="N33" s="96">
        <f>'Form Data'!N191</f>
        <v>0</v>
      </c>
      <c r="O33" s="200">
        <f>'Form Data'!O191</f>
        <v>0</v>
      </c>
      <c r="P33" s="199">
        <f>'Form Data'!P191</f>
        <v>0</v>
      </c>
      <c r="Q33" s="96">
        <f>'Form Data'!Q191</f>
        <v>0</v>
      </c>
    </row>
    <row r="34" spans="2:17">
      <c r="B34" s="499"/>
      <c r="C34" s="216" t="s">
        <v>131</v>
      </c>
      <c r="D34" s="99">
        <f>'Form Data'!D192</f>
        <v>57.746002972126007</v>
      </c>
      <c r="E34" s="98">
        <f>'Form Data'!E192</f>
        <v>1.6461503505706787</v>
      </c>
      <c r="F34" s="96">
        <f>'Form Data'!F192</f>
        <v>2.9343220590532817E-2</v>
      </c>
      <c r="G34" s="203">
        <f>'Form Data'!G192</f>
        <v>3.3577146438808492E-2</v>
      </c>
      <c r="H34" s="97">
        <f>'Form Data'!H192</f>
        <v>4.2618056783593032E-3</v>
      </c>
      <c r="I34" s="238">
        <f>'Form Data'!I192</f>
        <v>3.6778544703839966</v>
      </c>
      <c r="J34" s="239">
        <f>'Form Data'!J192</f>
        <v>0.16852113705066341</v>
      </c>
      <c r="K34" s="96">
        <f>'Form Data'!K192</f>
        <v>4.8020840724923082E-2</v>
      </c>
      <c r="L34" s="202">
        <f>'Form Data'!L192</f>
        <v>212.3813951778412</v>
      </c>
      <c r="M34" s="201">
        <f>'Form Data'!M192</f>
        <v>15.508312377929713</v>
      </c>
      <c r="N34" s="96">
        <f>'Form Data'!N192</f>
        <v>7.8773147437790236E-2</v>
      </c>
      <c r="O34" s="200">
        <f>'Form Data'!O192</f>
        <v>50.81354808807373</v>
      </c>
      <c r="P34" s="199">
        <f>'Form Data'!P192</f>
        <v>-9.0262947082519531</v>
      </c>
      <c r="Q34" s="96">
        <f>'Form Data'!Q192</f>
        <v>-0.1508408827037592</v>
      </c>
    </row>
    <row r="35" spans="2:17" ht="15" thickBot="1">
      <c r="B35" s="494"/>
      <c r="C35" s="228" t="s">
        <v>130</v>
      </c>
      <c r="D35" s="94">
        <f>'Form Data'!D193</f>
        <v>0</v>
      </c>
      <c r="E35" s="93">
        <f>'Form Data'!E193</f>
        <v>0</v>
      </c>
      <c r="F35" s="91">
        <f>'Form Data'!F193</f>
        <v>0</v>
      </c>
      <c r="G35" s="215">
        <f>'Form Data'!G193</f>
        <v>0</v>
      </c>
      <c r="H35" s="92">
        <f>'Form Data'!H193</f>
        <v>0</v>
      </c>
      <c r="I35" s="240">
        <f>'Form Data'!I193</f>
        <v>0</v>
      </c>
      <c r="J35" s="241">
        <f>'Form Data'!J193</f>
        <v>0</v>
      </c>
      <c r="K35" s="91">
        <f>'Form Data'!K193</f>
        <v>0</v>
      </c>
      <c r="L35" s="214">
        <f>'Form Data'!L193</f>
        <v>0</v>
      </c>
      <c r="M35" s="213">
        <f>'Form Data'!M193</f>
        <v>0</v>
      </c>
      <c r="N35" s="91">
        <f>'Form Data'!N193</f>
        <v>0</v>
      </c>
      <c r="O35" s="212">
        <f>'Form Data'!O193</f>
        <v>0</v>
      </c>
      <c r="P35" s="211">
        <f>'Form Data'!P193</f>
        <v>0</v>
      </c>
      <c r="Q35" s="91">
        <f>'Form Data'!Q193</f>
        <v>0</v>
      </c>
    </row>
    <row r="36" spans="2:17">
      <c r="B36" s="493" t="s">
        <v>68</v>
      </c>
      <c r="C36" s="210" t="s">
        <v>129</v>
      </c>
      <c r="D36" s="104">
        <f>Package!D66</f>
        <v>0</v>
      </c>
      <c r="E36" s="103">
        <f>Package!E66</f>
        <v>0</v>
      </c>
      <c r="F36" s="101">
        <f>Package!F66</f>
        <v>0</v>
      </c>
      <c r="G36" s="209">
        <f>Package!G66</f>
        <v>0</v>
      </c>
      <c r="H36" s="102">
        <f>Package!H66</f>
        <v>0</v>
      </c>
      <c r="I36" s="242">
        <f>Package!I66</f>
        <v>0</v>
      </c>
      <c r="J36" s="243">
        <f>Package!J66</f>
        <v>0</v>
      </c>
      <c r="K36" s="101">
        <f>Package!K66</f>
        <v>0</v>
      </c>
      <c r="L36" s="208">
        <f>Package!L66</f>
        <v>0</v>
      </c>
      <c r="M36" s="207">
        <f>Package!M66</f>
        <v>0</v>
      </c>
      <c r="N36" s="101">
        <f>Package!N66</f>
        <v>0</v>
      </c>
      <c r="O36" s="206">
        <f>Package!O66</f>
        <v>0</v>
      </c>
      <c r="P36" s="205">
        <f>Package!P66</f>
        <v>0</v>
      </c>
      <c r="Q36" s="101">
        <f>Package!Q66</f>
        <v>0</v>
      </c>
    </row>
    <row r="37" spans="2:17">
      <c r="B37" s="494"/>
      <c r="C37" s="204" t="s">
        <v>128</v>
      </c>
      <c r="D37" s="99">
        <f>Package!D67</f>
        <v>151.873106315732</v>
      </c>
      <c r="E37" s="98">
        <f>Package!E67</f>
        <v>99.222430288791656</v>
      </c>
      <c r="F37" s="96">
        <f>Package!F67</f>
        <v>1.8845423796272138</v>
      </c>
      <c r="G37" s="203">
        <f>Package!G67</f>
        <v>8.8308545499531391E-2</v>
      </c>
      <c r="H37" s="97">
        <f>Package!H67</f>
        <v>6.0795594272905207E-2</v>
      </c>
      <c r="I37" s="238">
        <f>Package!I67</f>
        <v>8.6452554396834422</v>
      </c>
      <c r="J37" s="239">
        <f>Package!J67</f>
        <v>1.0000973551512189</v>
      </c>
      <c r="K37" s="96">
        <f>Package!K67</f>
        <v>0.13081447683529632</v>
      </c>
      <c r="L37" s="202">
        <f>Package!L67</f>
        <v>1312.981798517704</v>
      </c>
      <c r="M37" s="201">
        <f>Package!M67</f>
        <v>910.4590570342541</v>
      </c>
      <c r="N37" s="96">
        <f>Package!N67</f>
        <v>2.2618822819273889</v>
      </c>
      <c r="O37" s="200">
        <f>Package!O67</f>
        <v>352.73628115653992</v>
      </c>
      <c r="P37" s="199">
        <f>Package!P67</f>
        <v>244.5223103761673</v>
      </c>
      <c r="Q37" s="96">
        <f>Package!Q67</f>
        <v>2.2596186852106319</v>
      </c>
    </row>
    <row r="38" spans="2:17">
      <c r="B38" s="494"/>
      <c r="C38" s="204" t="s">
        <v>127</v>
      </c>
      <c r="D38" s="99">
        <f>Package!D68</f>
        <v>7683.2517998218536</v>
      </c>
      <c r="E38" s="98">
        <f>Package!E68</f>
        <v>4181.421298001811</v>
      </c>
      <c r="F38" s="96">
        <f>Package!F68</f>
        <v>1.1940673016094174</v>
      </c>
      <c r="G38" s="203">
        <f>Package!G68</f>
        <v>4.4675242879301109</v>
      </c>
      <c r="H38" s="97">
        <f>Package!H68</f>
        <v>2.6376201144074671</v>
      </c>
      <c r="I38" s="238">
        <f>Package!I68</f>
        <v>11.762322738606706</v>
      </c>
      <c r="J38" s="239">
        <f>Package!J68</f>
        <v>-1.6857349919411888</v>
      </c>
      <c r="K38" s="96">
        <f>Package!K68</f>
        <v>-0.12535155824859098</v>
      </c>
      <c r="L38" s="202">
        <f>Package!L68</f>
        <v>90372.887351485493</v>
      </c>
      <c r="M38" s="201">
        <f>Package!M68</f>
        <v>43280.068600416053</v>
      </c>
      <c r="N38" s="96">
        <f>Package!N68</f>
        <v>0.91903754645039581</v>
      </c>
      <c r="O38" s="200">
        <f>Package!O68</f>
        <v>15366.503599643707</v>
      </c>
      <c r="P38" s="199">
        <f>Package!P68</f>
        <v>8362.842596003622</v>
      </c>
      <c r="Q38" s="96">
        <f>Package!Q68</f>
        <v>1.1940673016094174</v>
      </c>
    </row>
    <row r="39" spans="2:17">
      <c r="B39" s="494"/>
      <c r="C39" s="204" t="s">
        <v>126</v>
      </c>
      <c r="D39" s="99">
        <f>Package!D69</f>
        <v>0</v>
      </c>
      <c r="E39" s="98">
        <f>Package!E69</f>
        <v>0</v>
      </c>
      <c r="F39" s="96">
        <f>Package!F69</f>
        <v>0</v>
      </c>
      <c r="G39" s="203">
        <f>Package!G69</f>
        <v>0</v>
      </c>
      <c r="H39" s="97">
        <f>Package!H69</f>
        <v>0</v>
      </c>
      <c r="I39" s="238">
        <f>Package!I69</f>
        <v>0</v>
      </c>
      <c r="J39" s="239">
        <f>Package!J69</f>
        <v>0</v>
      </c>
      <c r="K39" s="96">
        <f>Package!K69</f>
        <v>0</v>
      </c>
      <c r="L39" s="202">
        <f>Package!L69</f>
        <v>0</v>
      </c>
      <c r="M39" s="201">
        <f>Package!M69</f>
        <v>0</v>
      </c>
      <c r="N39" s="96">
        <f>Package!N69</f>
        <v>0</v>
      </c>
      <c r="O39" s="200">
        <f>Package!O69</f>
        <v>0</v>
      </c>
      <c r="P39" s="199">
        <f>Package!P69</f>
        <v>0</v>
      </c>
      <c r="Q39" s="96">
        <f>Package!Q69</f>
        <v>0</v>
      </c>
    </row>
    <row r="40" spans="2:17">
      <c r="B40" s="494"/>
      <c r="C40" s="204" t="s">
        <v>125</v>
      </c>
      <c r="D40" s="99">
        <f>Package!D70</f>
        <v>33994.112718778641</v>
      </c>
      <c r="E40" s="98">
        <f>Package!E70</f>
        <v>-4273.5153637136464</v>
      </c>
      <c r="F40" s="96">
        <f>Package!F70</f>
        <v>-0.11167442503887012</v>
      </c>
      <c r="G40" s="203">
        <f>Package!G70</f>
        <v>19.766308351536619</v>
      </c>
      <c r="H40" s="97">
        <f>Package!H70</f>
        <v>-0.23068816287764804</v>
      </c>
      <c r="I40" s="238">
        <f>Package!I70</f>
        <v>8.4366033391622803</v>
      </c>
      <c r="J40" s="239">
        <f>Package!J70</f>
        <v>0.44279280083056083</v>
      </c>
      <c r="K40" s="96">
        <f>Package!K70</f>
        <v>5.5391955902293642E-2</v>
      </c>
      <c r="L40" s="202">
        <f>Package!L70</f>
        <v>286794.84487510682</v>
      </c>
      <c r="M40" s="201">
        <f>Package!M70</f>
        <v>-19109.32376767887</v>
      </c>
      <c r="N40" s="96">
        <f>Package!N70</f>
        <v>-6.2468333963743572E-2</v>
      </c>
      <c r="O40" s="200">
        <f>Package!O70</f>
        <v>68980.912013530731</v>
      </c>
      <c r="P40" s="199">
        <f>Package!P70</f>
        <v>-3724.8470448437438</v>
      </c>
      <c r="Q40" s="96">
        <f>Package!Q70</f>
        <v>-5.1231801896918706E-2</v>
      </c>
    </row>
    <row r="41" spans="2:17">
      <c r="B41" s="494"/>
      <c r="C41" s="204" t="s">
        <v>124</v>
      </c>
      <c r="D41" s="99">
        <f>Package!D71</f>
        <v>0</v>
      </c>
      <c r="E41" s="98">
        <f>Package!E71</f>
        <v>0</v>
      </c>
      <c r="F41" s="96">
        <f>Package!F71</f>
        <v>0</v>
      </c>
      <c r="G41" s="203">
        <f>Package!G71</f>
        <v>0</v>
      </c>
      <c r="H41" s="97">
        <f>Package!H71</f>
        <v>0</v>
      </c>
      <c r="I41" s="238">
        <f>Package!I71</f>
        <v>0</v>
      </c>
      <c r="J41" s="239">
        <f>Package!J71</f>
        <v>0</v>
      </c>
      <c r="K41" s="96">
        <f>Package!K71</f>
        <v>0</v>
      </c>
      <c r="L41" s="202">
        <f>Package!L71</f>
        <v>0</v>
      </c>
      <c r="M41" s="201">
        <f>Package!M71</f>
        <v>0</v>
      </c>
      <c r="N41" s="96">
        <f>Package!N71</f>
        <v>0</v>
      </c>
      <c r="O41" s="200">
        <f>Package!O71</f>
        <v>0</v>
      </c>
      <c r="P41" s="199">
        <f>Package!P71</f>
        <v>0</v>
      </c>
      <c r="Q41" s="96">
        <f>Package!Q71</f>
        <v>0</v>
      </c>
    </row>
    <row r="42" spans="2:17" ht="15" thickBot="1">
      <c r="B42" s="495"/>
      <c r="C42" s="198" t="s">
        <v>123</v>
      </c>
      <c r="D42" s="197">
        <f>Package!D72</f>
        <v>0</v>
      </c>
      <c r="E42" s="139">
        <f>Package!E72</f>
        <v>0</v>
      </c>
      <c r="F42" s="137">
        <f>Package!F72</f>
        <v>0</v>
      </c>
      <c r="G42" s="196">
        <f>Package!G72</f>
        <v>0</v>
      </c>
      <c r="H42" s="138">
        <f>Package!H72</f>
        <v>0</v>
      </c>
      <c r="I42" s="244">
        <f>Package!I72</f>
        <v>0</v>
      </c>
      <c r="J42" s="245">
        <f>Package!J72</f>
        <v>0</v>
      </c>
      <c r="K42" s="137">
        <f>Package!K72</f>
        <v>0</v>
      </c>
      <c r="L42" s="195">
        <f>Package!L72</f>
        <v>0</v>
      </c>
      <c r="M42" s="194">
        <f>Package!M72</f>
        <v>0</v>
      </c>
      <c r="N42" s="137">
        <f>Package!N72</f>
        <v>0</v>
      </c>
      <c r="O42" s="193">
        <f>Package!O72</f>
        <v>0</v>
      </c>
      <c r="P42" s="192">
        <f>Package!P72</f>
        <v>0</v>
      </c>
      <c r="Q42" s="137">
        <f>Package!Q72</f>
        <v>0</v>
      </c>
    </row>
    <row r="43" spans="2:17">
      <c r="B43" s="505" t="s">
        <v>122</v>
      </c>
      <c r="C43" s="219" t="s">
        <v>12</v>
      </c>
      <c r="D43" s="136">
        <f>'NB &amp; PL'!D21</f>
        <v>93334.887743960673</v>
      </c>
      <c r="E43" s="119">
        <f>'NB &amp; PL'!E21</f>
        <v>-19913.410314290246</v>
      </c>
      <c r="F43" s="117">
        <f>'NB &amp; PL'!F21</f>
        <v>-0.1758384951979366</v>
      </c>
      <c r="G43" s="181">
        <f>'NB &amp; PL'!G21</f>
        <v>54.270755244158842</v>
      </c>
      <c r="H43" s="118">
        <f>'NB &amp; PL'!H21</f>
        <v>-4.9078752330793165</v>
      </c>
      <c r="I43" s="246">
        <f>'NB &amp; PL'!I21</f>
        <v>10.292028567736072</v>
      </c>
      <c r="J43" s="247">
        <f>'NB &amp; PL'!J21</f>
        <v>0.14964999522561051</v>
      </c>
      <c r="K43" s="117">
        <f>'NB &amp; PL'!K21</f>
        <v>1.4754921062719596E-2</v>
      </c>
      <c r="L43" s="180">
        <f>'NB &amp; PL'!L21</f>
        <v>960605.33102728252</v>
      </c>
      <c r="M43" s="179">
        <f>'NB &amp; PL'!M21</f>
        <v>-188001.78057199961</v>
      </c>
      <c r="N43" s="117">
        <f>'NB &amp; PL'!N21</f>
        <v>-0.16367805725164997</v>
      </c>
      <c r="O43" s="178">
        <f>'NB &amp; PL'!O21</f>
        <v>482255.19975483418</v>
      </c>
      <c r="P43" s="177">
        <f>'NB &amp; PL'!P21</f>
        <v>-50839.985496711335</v>
      </c>
      <c r="Q43" s="117">
        <f>'NB &amp; PL'!Q21</f>
        <v>-9.5367557057792693E-2</v>
      </c>
    </row>
    <row r="44" spans="2:17" ht="15" thickBot="1">
      <c r="B44" s="506"/>
      <c r="C44" s="217" t="s">
        <v>11</v>
      </c>
      <c r="D44" s="134">
        <f>'NB &amp; PL'!D22</f>
        <v>76203.246920121412</v>
      </c>
      <c r="E44" s="113">
        <f>'NB &amp; PL'!E22</f>
        <v>2039.0220997555298</v>
      </c>
      <c r="F44" s="111">
        <f>'NB &amp; PL'!F22</f>
        <v>2.749333799003861E-2</v>
      </c>
      <c r="G44" s="171">
        <f>'NB &amp; PL'!G22</f>
        <v>44.309345223160769</v>
      </c>
      <c r="H44" s="112">
        <f>'NB &amp; PL'!H22</f>
        <v>5.5543499558788483</v>
      </c>
      <c r="I44" s="234">
        <f>'NB &amp; PL'!I22</f>
        <v>7.5900286854738122</v>
      </c>
      <c r="J44" s="235">
        <f>'NB &amp; PL'!J22</f>
        <v>0.17176857889315666</v>
      </c>
      <c r="K44" s="111">
        <f>'NB &amp; PL'!K22</f>
        <v>2.3154833670604606E-2</v>
      </c>
      <c r="L44" s="170">
        <f>'NB &amp; PL'!L22</f>
        <v>578384.83004996541</v>
      </c>
      <c r="M44" s="169">
        <f>'NB &amp; PL'!M22</f>
        <v>28215.319729566341</v>
      </c>
      <c r="N44" s="111">
        <f>'NB &amp; PL'!N22</f>
        <v>5.1284775328852276E-2</v>
      </c>
      <c r="O44" s="168">
        <f>'NB &amp; PL'!O22</f>
        <v>156962.07727110386</v>
      </c>
      <c r="P44" s="167">
        <f>'NB &amp; PL'!P22</f>
        <v>6321.3666816909972</v>
      </c>
      <c r="Q44" s="111">
        <f>'NB &amp; PL'!Q22</f>
        <v>4.1963202755465945E-2</v>
      </c>
    </row>
    <row r="45" spans="2:17">
      <c r="B45" s="493" t="s">
        <v>121</v>
      </c>
      <c r="C45" s="120" t="s">
        <v>120</v>
      </c>
      <c r="D45" s="166">
        <f>Sodium!D39</f>
        <v>0</v>
      </c>
      <c r="E45" s="165">
        <f>Sodium!E39</f>
        <v>0</v>
      </c>
      <c r="F45" s="158">
        <f>Sodium!F39</f>
        <v>0</v>
      </c>
      <c r="G45" s="164">
        <f>Sodium!G39</f>
        <v>0</v>
      </c>
      <c r="H45" s="163">
        <f>Sodium!H39</f>
        <v>0</v>
      </c>
      <c r="I45" s="248">
        <f>Sodium!I39</f>
        <v>0</v>
      </c>
      <c r="J45" s="249">
        <f>Sodium!J39</f>
        <v>0</v>
      </c>
      <c r="K45" s="158">
        <f>Sodium!K39</f>
        <v>0</v>
      </c>
      <c r="L45" s="162">
        <f>Sodium!L39</f>
        <v>0</v>
      </c>
      <c r="M45" s="161">
        <f>Sodium!M39</f>
        <v>0</v>
      </c>
      <c r="N45" s="158">
        <f>Sodium!N39</f>
        <v>0</v>
      </c>
      <c r="O45" s="160">
        <f>Sodium!O39</f>
        <v>0</v>
      </c>
      <c r="P45" s="159">
        <f>Sodium!P39</f>
        <v>0</v>
      </c>
      <c r="Q45" s="158">
        <f>Sodium!Q39</f>
        <v>0</v>
      </c>
    </row>
    <row r="46" spans="2:17">
      <c r="B46" s="494"/>
      <c r="C46" s="100" t="s">
        <v>119</v>
      </c>
      <c r="D46" s="157">
        <f>Sodium!D40</f>
        <v>0</v>
      </c>
      <c r="E46" s="156">
        <f>Sodium!E40</f>
        <v>0</v>
      </c>
      <c r="F46" s="149">
        <f>Sodium!F40</f>
        <v>0</v>
      </c>
      <c r="G46" s="155">
        <f>Sodium!G40</f>
        <v>0</v>
      </c>
      <c r="H46" s="154">
        <f>Sodium!H40</f>
        <v>0</v>
      </c>
      <c r="I46" s="250">
        <f>Sodium!I40</f>
        <v>0</v>
      </c>
      <c r="J46" s="251">
        <f>Sodium!J40</f>
        <v>0</v>
      </c>
      <c r="K46" s="149">
        <f>Sodium!K40</f>
        <v>0</v>
      </c>
      <c r="L46" s="153">
        <f>Sodium!L40</f>
        <v>0</v>
      </c>
      <c r="M46" s="152">
        <f>Sodium!M40</f>
        <v>0</v>
      </c>
      <c r="N46" s="149">
        <f>Sodium!N40</f>
        <v>0</v>
      </c>
      <c r="O46" s="151">
        <f>Sodium!O40</f>
        <v>0</v>
      </c>
      <c r="P46" s="150">
        <f>Sodium!P40</f>
        <v>0</v>
      </c>
      <c r="Q46" s="149">
        <f>Sodium!Q40</f>
        <v>0</v>
      </c>
    </row>
    <row r="47" spans="2:17">
      <c r="B47" s="494"/>
      <c r="C47" s="100" t="s">
        <v>118</v>
      </c>
      <c r="D47" s="157">
        <f>Sodium!D41</f>
        <v>0</v>
      </c>
      <c r="E47" s="156">
        <f>Sodium!E41</f>
        <v>0</v>
      </c>
      <c r="F47" s="149">
        <f>Sodium!F41</f>
        <v>0</v>
      </c>
      <c r="G47" s="155">
        <f>Sodium!G41</f>
        <v>0</v>
      </c>
      <c r="H47" s="154">
        <f>Sodium!H41</f>
        <v>0</v>
      </c>
      <c r="I47" s="250">
        <f>Sodium!I41</f>
        <v>0</v>
      </c>
      <c r="J47" s="251">
        <f>Sodium!J41</f>
        <v>0</v>
      </c>
      <c r="K47" s="149">
        <f>Sodium!K41</f>
        <v>0</v>
      </c>
      <c r="L47" s="153">
        <f>Sodium!L41</f>
        <v>0</v>
      </c>
      <c r="M47" s="152">
        <f>Sodium!M41</f>
        <v>0</v>
      </c>
      <c r="N47" s="149">
        <f>Sodium!N41</f>
        <v>0</v>
      </c>
      <c r="O47" s="151">
        <f>Sodium!O41</f>
        <v>0</v>
      </c>
      <c r="P47" s="150">
        <f>Sodium!P41</f>
        <v>0</v>
      </c>
      <c r="Q47" s="149">
        <f>Sodium!Q41</f>
        <v>0</v>
      </c>
    </row>
    <row r="48" spans="2:17" ht="15" thickBot="1">
      <c r="B48" s="495"/>
      <c r="C48" s="297" t="s">
        <v>117</v>
      </c>
      <c r="D48" s="148">
        <f>Sodium!D42</f>
        <v>0</v>
      </c>
      <c r="E48" s="147">
        <f>Sodium!E42</f>
        <v>0</v>
      </c>
      <c r="F48" s="140">
        <f>Sodium!F42</f>
        <v>0</v>
      </c>
      <c r="G48" s="146">
        <f>Sodium!G42</f>
        <v>0</v>
      </c>
      <c r="H48" s="145">
        <f>Sodium!H42</f>
        <v>0</v>
      </c>
      <c r="I48" s="254">
        <f>Sodium!I42</f>
        <v>0</v>
      </c>
      <c r="J48" s="255">
        <f>Sodium!J42</f>
        <v>0</v>
      </c>
      <c r="K48" s="140">
        <f>Sodium!K42</f>
        <v>0</v>
      </c>
      <c r="L48" s="144">
        <f>Sodium!L42</f>
        <v>0</v>
      </c>
      <c r="M48" s="143">
        <f>Sodium!M42</f>
        <v>0</v>
      </c>
      <c r="N48" s="140">
        <f>Sodium!N42</f>
        <v>0</v>
      </c>
      <c r="O48" s="142">
        <f>Sodium!O42</f>
        <v>0</v>
      </c>
      <c r="P48" s="141">
        <f>Sodium!P42</f>
        <v>0</v>
      </c>
      <c r="Q48" s="140">
        <f>Sodium!Q42</f>
        <v>0</v>
      </c>
    </row>
    <row r="49" spans="2:17">
      <c r="B49" s="503"/>
      <c r="C49" s="285" t="s">
        <v>114</v>
      </c>
      <c r="D49" s="286">
        <f>'Flavor Groups'!D111</f>
        <v>0</v>
      </c>
      <c r="E49" s="287">
        <f>'Flavor Groups'!E111</f>
        <v>0</v>
      </c>
      <c r="F49" s="288">
        <f>'Flavor Groups'!F111</f>
        <v>0</v>
      </c>
      <c r="G49" s="289">
        <f>'Flavor Groups'!G111</f>
        <v>0</v>
      </c>
      <c r="H49" s="290">
        <f>'Flavor Groups'!H111</f>
        <v>0</v>
      </c>
      <c r="I49" s="291">
        <f>'Flavor Groups'!I111</f>
        <v>0</v>
      </c>
      <c r="J49" s="292">
        <f>'Flavor Groups'!J111</f>
        <v>0</v>
      </c>
      <c r="K49" s="288">
        <f>'Flavor Groups'!K111</f>
        <v>0</v>
      </c>
      <c r="L49" s="293">
        <f>'Flavor Groups'!L111</f>
        <v>0</v>
      </c>
      <c r="M49" s="294">
        <f>'Flavor Groups'!M111</f>
        <v>0</v>
      </c>
      <c r="N49" s="288">
        <f>'Flavor Groups'!N111</f>
        <v>0</v>
      </c>
      <c r="O49" s="295">
        <f>'Flavor Groups'!O111</f>
        <v>0</v>
      </c>
      <c r="P49" s="296">
        <f>'Flavor Groups'!P111</f>
        <v>0</v>
      </c>
      <c r="Q49" s="288">
        <f>'Flavor Groups'!Q111</f>
        <v>0</v>
      </c>
    </row>
    <row r="50" spans="2:17">
      <c r="B50" s="503"/>
      <c r="C50" s="218" t="s">
        <v>113</v>
      </c>
      <c r="D50" s="135">
        <f>'Flavor Groups'!D112</f>
        <v>0</v>
      </c>
      <c r="E50" s="116">
        <f>'Flavor Groups'!E112</f>
        <v>0</v>
      </c>
      <c r="F50" s="114">
        <f>'Flavor Groups'!F112</f>
        <v>0</v>
      </c>
      <c r="G50" s="176">
        <f>'Flavor Groups'!G112</f>
        <v>0</v>
      </c>
      <c r="H50" s="115">
        <f>'Flavor Groups'!H112</f>
        <v>0</v>
      </c>
      <c r="I50" s="232">
        <f>'Flavor Groups'!I112</f>
        <v>0</v>
      </c>
      <c r="J50" s="233">
        <f>'Flavor Groups'!J112</f>
        <v>0</v>
      </c>
      <c r="K50" s="114">
        <f>'Flavor Groups'!K112</f>
        <v>0</v>
      </c>
      <c r="L50" s="175">
        <f>'Flavor Groups'!L112</f>
        <v>0</v>
      </c>
      <c r="M50" s="174">
        <f>'Flavor Groups'!M112</f>
        <v>0</v>
      </c>
      <c r="N50" s="114">
        <f>'Flavor Groups'!N112</f>
        <v>0</v>
      </c>
      <c r="O50" s="173">
        <f>'Flavor Groups'!O112</f>
        <v>0</v>
      </c>
      <c r="P50" s="172">
        <f>'Flavor Groups'!P112</f>
        <v>0</v>
      </c>
      <c r="Q50" s="114">
        <f>'Flavor Groups'!Q112</f>
        <v>0</v>
      </c>
    </row>
    <row r="51" spans="2:17">
      <c r="B51" s="503"/>
      <c r="C51" s="218" t="s">
        <v>112</v>
      </c>
      <c r="D51" s="135">
        <f>'Flavor Groups'!D113</f>
        <v>0</v>
      </c>
      <c r="E51" s="116">
        <f>'Flavor Groups'!E113</f>
        <v>0</v>
      </c>
      <c r="F51" s="114">
        <f>'Flavor Groups'!F113</f>
        <v>0</v>
      </c>
      <c r="G51" s="176">
        <f>'Flavor Groups'!G113</f>
        <v>0</v>
      </c>
      <c r="H51" s="115">
        <f>'Flavor Groups'!H113</f>
        <v>0</v>
      </c>
      <c r="I51" s="232">
        <f>'Flavor Groups'!I113</f>
        <v>0</v>
      </c>
      <c r="J51" s="233">
        <f>'Flavor Groups'!J113</f>
        <v>0</v>
      </c>
      <c r="K51" s="114">
        <f>'Flavor Groups'!K113</f>
        <v>0</v>
      </c>
      <c r="L51" s="175">
        <f>'Flavor Groups'!L113</f>
        <v>0</v>
      </c>
      <c r="M51" s="174">
        <f>'Flavor Groups'!M113</f>
        <v>0</v>
      </c>
      <c r="N51" s="114">
        <f>'Flavor Groups'!N113</f>
        <v>0</v>
      </c>
      <c r="O51" s="173">
        <f>'Flavor Groups'!O113</f>
        <v>0</v>
      </c>
      <c r="P51" s="172">
        <f>'Flavor Groups'!P113</f>
        <v>0</v>
      </c>
      <c r="Q51" s="114">
        <f>'Flavor Groups'!Q113</f>
        <v>0</v>
      </c>
    </row>
    <row r="52" spans="2:17">
      <c r="B52" s="503"/>
      <c r="C52" s="218" t="s">
        <v>111</v>
      </c>
      <c r="D52" s="135">
        <f>'Flavor Groups'!D114</f>
        <v>0</v>
      </c>
      <c r="E52" s="116">
        <f>'Flavor Groups'!E114</f>
        <v>0</v>
      </c>
      <c r="F52" s="114">
        <f>'Flavor Groups'!F114</f>
        <v>0</v>
      </c>
      <c r="G52" s="176">
        <f>'Flavor Groups'!G114</f>
        <v>0</v>
      </c>
      <c r="H52" s="115">
        <f>'Flavor Groups'!H114</f>
        <v>0</v>
      </c>
      <c r="I52" s="232">
        <f>'Flavor Groups'!I114</f>
        <v>0</v>
      </c>
      <c r="J52" s="233">
        <f>'Flavor Groups'!J114</f>
        <v>0</v>
      </c>
      <c r="K52" s="114">
        <f>'Flavor Groups'!K114</f>
        <v>0</v>
      </c>
      <c r="L52" s="175">
        <f>'Flavor Groups'!L114</f>
        <v>0</v>
      </c>
      <c r="M52" s="174">
        <f>'Flavor Groups'!M114</f>
        <v>0</v>
      </c>
      <c r="N52" s="114">
        <f>'Flavor Groups'!N114</f>
        <v>0</v>
      </c>
      <c r="O52" s="173">
        <f>'Flavor Groups'!O114</f>
        <v>0</v>
      </c>
      <c r="P52" s="172">
        <f>'Flavor Groups'!P114</f>
        <v>0</v>
      </c>
      <c r="Q52" s="114">
        <f>'Flavor Groups'!Q114</f>
        <v>0</v>
      </c>
    </row>
    <row r="53" spans="2:17">
      <c r="B53" s="503"/>
      <c r="C53" s="218" t="s">
        <v>110</v>
      </c>
      <c r="D53" s="135">
        <f>'Flavor Groups'!D115</f>
        <v>0</v>
      </c>
      <c r="E53" s="116">
        <f>'Flavor Groups'!E115</f>
        <v>0</v>
      </c>
      <c r="F53" s="114">
        <f>'Flavor Groups'!F115</f>
        <v>0</v>
      </c>
      <c r="G53" s="176">
        <f>'Flavor Groups'!G115</f>
        <v>0</v>
      </c>
      <c r="H53" s="115">
        <f>'Flavor Groups'!H115</f>
        <v>0</v>
      </c>
      <c r="I53" s="232">
        <f>'Flavor Groups'!I115</f>
        <v>0</v>
      </c>
      <c r="J53" s="233">
        <f>'Flavor Groups'!J115</f>
        <v>0</v>
      </c>
      <c r="K53" s="114">
        <f>'Flavor Groups'!K115</f>
        <v>0</v>
      </c>
      <c r="L53" s="175">
        <f>'Flavor Groups'!L115</f>
        <v>0</v>
      </c>
      <c r="M53" s="174">
        <f>'Flavor Groups'!M115</f>
        <v>0</v>
      </c>
      <c r="N53" s="114">
        <f>'Flavor Groups'!N115</f>
        <v>0</v>
      </c>
      <c r="O53" s="173">
        <f>'Flavor Groups'!O115</f>
        <v>0</v>
      </c>
      <c r="P53" s="172">
        <f>'Flavor Groups'!P115</f>
        <v>0</v>
      </c>
      <c r="Q53" s="114">
        <f>'Flavor Groups'!Q115</f>
        <v>0</v>
      </c>
    </row>
    <row r="54" spans="2:17">
      <c r="B54" s="503"/>
      <c r="C54" s="218" t="s">
        <v>109</v>
      </c>
      <c r="D54" s="135">
        <f>'Flavor Groups'!D116</f>
        <v>0</v>
      </c>
      <c r="E54" s="116">
        <f>'Flavor Groups'!E116</f>
        <v>0</v>
      </c>
      <c r="F54" s="114">
        <f>'Flavor Groups'!F116</f>
        <v>0</v>
      </c>
      <c r="G54" s="176">
        <f>'Flavor Groups'!G116</f>
        <v>0</v>
      </c>
      <c r="H54" s="115">
        <f>'Flavor Groups'!H116</f>
        <v>0</v>
      </c>
      <c r="I54" s="232">
        <f>'Flavor Groups'!I116</f>
        <v>0</v>
      </c>
      <c r="J54" s="233">
        <f>'Flavor Groups'!J116</f>
        <v>0</v>
      </c>
      <c r="K54" s="114">
        <f>'Flavor Groups'!K116</f>
        <v>0</v>
      </c>
      <c r="L54" s="175">
        <f>'Flavor Groups'!L116</f>
        <v>0</v>
      </c>
      <c r="M54" s="174">
        <f>'Flavor Groups'!M116</f>
        <v>0</v>
      </c>
      <c r="N54" s="114">
        <f>'Flavor Groups'!N116</f>
        <v>0</v>
      </c>
      <c r="O54" s="173">
        <f>'Flavor Groups'!O116</f>
        <v>0</v>
      </c>
      <c r="P54" s="172">
        <f>'Flavor Groups'!P116</f>
        <v>0</v>
      </c>
      <c r="Q54" s="114">
        <f>'Flavor Groups'!Q116</f>
        <v>0</v>
      </c>
    </row>
    <row r="55" spans="2:17">
      <c r="B55" s="503"/>
      <c r="C55" s="218" t="s">
        <v>108</v>
      </c>
      <c r="D55" s="135">
        <f>'Flavor Groups'!D117</f>
        <v>0</v>
      </c>
      <c r="E55" s="116">
        <f>'Flavor Groups'!E117</f>
        <v>0</v>
      </c>
      <c r="F55" s="114">
        <f>'Flavor Groups'!F117</f>
        <v>0</v>
      </c>
      <c r="G55" s="176">
        <f>'Flavor Groups'!G117</f>
        <v>0</v>
      </c>
      <c r="H55" s="115">
        <f>'Flavor Groups'!H117</f>
        <v>0</v>
      </c>
      <c r="I55" s="232">
        <f>'Flavor Groups'!I117</f>
        <v>0</v>
      </c>
      <c r="J55" s="233">
        <f>'Flavor Groups'!J117</f>
        <v>0</v>
      </c>
      <c r="K55" s="114">
        <f>'Flavor Groups'!K117</f>
        <v>0</v>
      </c>
      <c r="L55" s="175">
        <f>'Flavor Groups'!L117</f>
        <v>0</v>
      </c>
      <c r="M55" s="174">
        <f>'Flavor Groups'!M117</f>
        <v>0</v>
      </c>
      <c r="N55" s="114">
        <f>'Flavor Groups'!N117</f>
        <v>0</v>
      </c>
      <c r="O55" s="173">
        <f>'Flavor Groups'!O117</f>
        <v>0</v>
      </c>
      <c r="P55" s="172">
        <f>'Flavor Groups'!P117</f>
        <v>0</v>
      </c>
      <c r="Q55" s="114">
        <f>'Flavor Groups'!Q117</f>
        <v>0</v>
      </c>
    </row>
    <row r="56" spans="2:17">
      <c r="B56" s="503"/>
      <c r="C56" s="218" t="s">
        <v>107</v>
      </c>
      <c r="D56" s="135">
        <f>'Flavor Groups'!D118</f>
        <v>0</v>
      </c>
      <c r="E56" s="116">
        <f>'Flavor Groups'!E118</f>
        <v>0</v>
      </c>
      <c r="F56" s="114">
        <f>'Flavor Groups'!F118</f>
        <v>0</v>
      </c>
      <c r="G56" s="176">
        <f>'Flavor Groups'!G118</f>
        <v>0</v>
      </c>
      <c r="H56" s="115">
        <f>'Flavor Groups'!H118</f>
        <v>0</v>
      </c>
      <c r="I56" s="232">
        <f>'Flavor Groups'!I118</f>
        <v>0</v>
      </c>
      <c r="J56" s="233">
        <f>'Flavor Groups'!J118</f>
        <v>0</v>
      </c>
      <c r="K56" s="114">
        <f>'Flavor Groups'!K118</f>
        <v>0</v>
      </c>
      <c r="L56" s="175">
        <f>'Flavor Groups'!L118</f>
        <v>0</v>
      </c>
      <c r="M56" s="174">
        <f>'Flavor Groups'!M118</f>
        <v>0</v>
      </c>
      <c r="N56" s="114">
        <f>'Flavor Groups'!N118</f>
        <v>0</v>
      </c>
      <c r="O56" s="173">
        <f>'Flavor Groups'!O118</f>
        <v>0</v>
      </c>
      <c r="P56" s="172">
        <f>'Flavor Groups'!P118</f>
        <v>0</v>
      </c>
      <c r="Q56" s="114">
        <f>'Flavor Groups'!Q118</f>
        <v>0</v>
      </c>
    </row>
    <row r="57" spans="2:17">
      <c r="B57" s="503"/>
      <c r="C57" s="218" t="s">
        <v>106</v>
      </c>
      <c r="D57" s="135">
        <f>'Flavor Groups'!D119</f>
        <v>0</v>
      </c>
      <c r="E57" s="116">
        <f>'Flavor Groups'!E119</f>
        <v>0</v>
      </c>
      <c r="F57" s="114">
        <f>'Flavor Groups'!F119</f>
        <v>0</v>
      </c>
      <c r="G57" s="176">
        <f>'Flavor Groups'!G119</f>
        <v>0</v>
      </c>
      <c r="H57" s="115">
        <f>'Flavor Groups'!H119</f>
        <v>0</v>
      </c>
      <c r="I57" s="232">
        <f>'Flavor Groups'!I119</f>
        <v>0</v>
      </c>
      <c r="J57" s="233">
        <f>'Flavor Groups'!J119</f>
        <v>0</v>
      </c>
      <c r="K57" s="114">
        <f>'Flavor Groups'!K119</f>
        <v>0</v>
      </c>
      <c r="L57" s="175">
        <f>'Flavor Groups'!L119</f>
        <v>0</v>
      </c>
      <c r="M57" s="174">
        <f>'Flavor Groups'!M119</f>
        <v>0</v>
      </c>
      <c r="N57" s="114">
        <f>'Flavor Groups'!N119</f>
        <v>0</v>
      </c>
      <c r="O57" s="173">
        <f>'Flavor Groups'!O119</f>
        <v>0</v>
      </c>
      <c r="P57" s="172">
        <f>'Flavor Groups'!P119</f>
        <v>0</v>
      </c>
      <c r="Q57" s="114">
        <f>'Flavor Groups'!Q119</f>
        <v>0</v>
      </c>
    </row>
    <row r="58" spans="2:17">
      <c r="B58" s="503"/>
      <c r="C58" s="218" t="s">
        <v>105</v>
      </c>
      <c r="D58" s="135">
        <f>'Flavor Groups'!D120</f>
        <v>0</v>
      </c>
      <c r="E58" s="116">
        <f>'Flavor Groups'!E120</f>
        <v>0</v>
      </c>
      <c r="F58" s="114">
        <f>'Flavor Groups'!F120</f>
        <v>0</v>
      </c>
      <c r="G58" s="176">
        <f>'Flavor Groups'!G120</f>
        <v>0</v>
      </c>
      <c r="H58" s="115">
        <f>'Flavor Groups'!H120</f>
        <v>0</v>
      </c>
      <c r="I58" s="232">
        <f>'Flavor Groups'!I120</f>
        <v>0</v>
      </c>
      <c r="J58" s="233">
        <f>'Flavor Groups'!J120</f>
        <v>0</v>
      </c>
      <c r="K58" s="114">
        <f>'Flavor Groups'!K120</f>
        <v>0</v>
      </c>
      <c r="L58" s="175">
        <f>'Flavor Groups'!L120</f>
        <v>0</v>
      </c>
      <c r="M58" s="174">
        <f>'Flavor Groups'!M120</f>
        <v>0</v>
      </c>
      <c r="N58" s="114">
        <f>'Flavor Groups'!N120</f>
        <v>0</v>
      </c>
      <c r="O58" s="173">
        <f>'Flavor Groups'!O120</f>
        <v>0</v>
      </c>
      <c r="P58" s="172">
        <f>'Flavor Groups'!P120</f>
        <v>0</v>
      </c>
      <c r="Q58" s="114">
        <f>'Flavor Groups'!Q120</f>
        <v>0</v>
      </c>
    </row>
    <row r="59" spans="2:17">
      <c r="B59" s="503"/>
      <c r="C59" s="218" t="s">
        <v>104</v>
      </c>
      <c r="D59" s="135">
        <f>'Flavor Groups'!D121</f>
        <v>0</v>
      </c>
      <c r="E59" s="116">
        <f>'Flavor Groups'!E121</f>
        <v>0</v>
      </c>
      <c r="F59" s="114">
        <f>'Flavor Groups'!F121</f>
        <v>0</v>
      </c>
      <c r="G59" s="176">
        <f>'Flavor Groups'!G121</f>
        <v>0</v>
      </c>
      <c r="H59" s="115">
        <f>'Flavor Groups'!H121</f>
        <v>0</v>
      </c>
      <c r="I59" s="232">
        <f>'Flavor Groups'!I121</f>
        <v>0</v>
      </c>
      <c r="J59" s="233">
        <f>'Flavor Groups'!J121</f>
        <v>0</v>
      </c>
      <c r="K59" s="114">
        <f>'Flavor Groups'!K121</f>
        <v>0</v>
      </c>
      <c r="L59" s="175">
        <f>'Flavor Groups'!L121</f>
        <v>0</v>
      </c>
      <c r="M59" s="174">
        <f>'Flavor Groups'!M121</f>
        <v>0</v>
      </c>
      <c r="N59" s="114">
        <f>'Flavor Groups'!N121</f>
        <v>0</v>
      </c>
      <c r="O59" s="173">
        <f>'Flavor Groups'!O121</f>
        <v>0</v>
      </c>
      <c r="P59" s="172">
        <f>'Flavor Groups'!P121</f>
        <v>0</v>
      </c>
      <c r="Q59" s="114">
        <f>'Flavor Groups'!Q121</f>
        <v>0</v>
      </c>
    </row>
    <row r="60" spans="2:17" ht="15" thickBot="1">
      <c r="B60" s="504"/>
      <c r="C60" s="217" t="s">
        <v>103</v>
      </c>
      <c r="D60" s="134">
        <f>'Flavor Groups'!D122</f>
        <v>0</v>
      </c>
      <c r="E60" s="113">
        <f>'Flavor Groups'!E122</f>
        <v>0</v>
      </c>
      <c r="F60" s="111">
        <f>'Flavor Groups'!F122</f>
        <v>0</v>
      </c>
      <c r="G60" s="171">
        <f>'Flavor Groups'!G122</f>
        <v>0</v>
      </c>
      <c r="H60" s="112">
        <f>'Flavor Groups'!H122</f>
        <v>0</v>
      </c>
      <c r="I60" s="234">
        <f>'Flavor Groups'!I122</f>
        <v>0</v>
      </c>
      <c r="J60" s="235">
        <f>'Flavor Groups'!J122</f>
        <v>0</v>
      </c>
      <c r="K60" s="111">
        <f>'Flavor Groups'!K122</f>
        <v>0</v>
      </c>
      <c r="L60" s="170">
        <f>'Flavor Groups'!L122</f>
        <v>0</v>
      </c>
      <c r="M60" s="169">
        <f>'Flavor Groups'!M122</f>
        <v>0</v>
      </c>
      <c r="N60" s="111">
        <f>'Flavor Groups'!N122</f>
        <v>0</v>
      </c>
      <c r="O60" s="168">
        <f>'Flavor Groups'!O122</f>
        <v>0</v>
      </c>
      <c r="P60" s="167">
        <f>'Flavor Groups'!P122</f>
        <v>0</v>
      </c>
      <c r="Q60" s="111">
        <f>'Flavor Groups'!Q122</f>
        <v>0</v>
      </c>
    </row>
    <row r="61" spans="2:17">
      <c r="B61" s="498" t="s">
        <v>102</v>
      </c>
      <c r="C61" s="120" t="s">
        <v>101</v>
      </c>
      <c r="D61" s="166">
        <f>'Cheddar Sharpness'!D48</f>
        <v>0</v>
      </c>
      <c r="E61" s="165">
        <f>'Cheddar Sharpness'!E48</f>
        <v>0</v>
      </c>
      <c r="F61" s="158">
        <f>'Cheddar Sharpness'!F48</f>
        <v>0</v>
      </c>
      <c r="G61" s="164">
        <f>'Cheddar Sharpness'!G48</f>
        <v>0</v>
      </c>
      <c r="H61" s="163">
        <f>'Cheddar Sharpness'!H48</f>
        <v>0</v>
      </c>
      <c r="I61" s="248">
        <f>'Cheddar Sharpness'!I48</f>
        <v>0</v>
      </c>
      <c r="J61" s="249">
        <f>'Cheddar Sharpness'!J48</f>
        <v>0</v>
      </c>
      <c r="K61" s="158">
        <f>'Cheddar Sharpness'!K48</f>
        <v>0</v>
      </c>
      <c r="L61" s="162">
        <f>'Cheddar Sharpness'!L48</f>
        <v>0</v>
      </c>
      <c r="M61" s="161">
        <f>'Cheddar Sharpness'!M48</f>
        <v>0</v>
      </c>
      <c r="N61" s="158">
        <f>'Cheddar Sharpness'!N48</f>
        <v>0</v>
      </c>
      <c r="O61" s="160">
        <f>'Cheddar Sharpness'!O48</f>
        <v>0</v>
      </c>
      <c r="P61" s="159">
        <f>'Cheddar Sharpness'!P48</f>
        <v>0</v>
      </c>
      <c r="Q61" s="158">
        <f>'Cheddar Sharpness'!Q48</f>
        <v>0</v>
      </c>
    </row>
    <row r="62" spans="2:17">
      <c r="B62" s="496"/>
      <c r="C62" s="106" t="s">
        <v>100</v>
      </c>
      <c r="D62" s="157">
        <f>'Cheddar Sharpness'!D49</f>
        <v>0</v>
      </c>
      <c r="E62" s="156">
        <f>'Cheddar Sharpness'!E49</f>
        <v>0</v>
      </c>
      <c r="F62" s="149">
        <f>'Cheddar Sharpness'!F49</f>
        <v>0</v>
      </c>
      <c r="G62" s="155">
        <f>'Cheddar Sharpness'!G49</f>
        <v>0</v>
      </c>
      <c r="H62" s="154">
        <f>'Cheddar Sharpness'!H49</f>
        <v>0</v>
      </c>
      <c r="I62" s="250">
        <f>'Cheddar Sharpness'!I49</f>
        <v>0</v>
      </c>
      <c r="J62" s="251">
        <f>'Cheddar Sharpness'!J49</f>
        <v>0</v>
      </c>
      <c r="K62" s="149">
        <f>'Cheddar Sharpness'!K49</f>
        <v>0</v>
      </c>
      <c r="L62" s="153">
        <f>'Cheddar Sharpness'!L49</f>
        <v>0</v>
      </c>
      <c r="M62" s="152">
        <f>'Cheddar Sharpness'!M49</f>
        <v>0</v>
      </c>
      <c r="N62" s="149">
        <f>'Cheddar Sharpness'!N49</f>
        <v>0</v>
      </c>
      <c r="O62" s="151">
        <f>'Cheddar Sharpness'!O49</f>
        <v>0</v>
      </c>
      <c r="P62" s="150">
        <f>'Cheddar Sharpness'!P49</f>
        <v>0</v>
      </c>
      <c r="Q62" s="149">
        <f>'Cheddar Sharpness'!Q49</f>
        <v>0</v>
      </c>
    </row>
    <row r="63" spans="2:17">
      <c r="B63" s="496"/>
      <c r="C63" s="106" t="s">
        <v>99</v>
      </c>
      <c r="D63" s="157">
        <f>'Cheddar Sharpness'!D50</f>
        <v>0</v>
      </c>
      <c r="E63" s="156">
        <f>'Cheddar Sharpness'!E50</f>
        <v>0</v>
      </c>
      <c r="F63" s="149">
        <f>'Cheddar Sharpness'!F50</f>
        <v>0</v>
      </c>
      <c r="G63" s="155">
        <f>'Cheddar Sharpness'!G50</f>
        <v>0</v>
      </c>
      <c r="H63" s="154">
        <f>'Cheddar Sharpness'!H50</f>
        <v>0</v>
      </c>
      <c r="I63" s="250">
        <f>'Cheddar Sharpness'!I50</f>
        <v>0</v>
      </c>
      <c r="J63" s="251">
        <f>'Cheddar Sharpness'!J50</f>
        <v>0</v>
      </c>
      <c r="K63" s="149">
        <f>'Cheddar Sharpness'!K50</f>
        <v>0</v>
      </c>
      <c r="L63" s="153">
        <f>'Cheddar Sharpness'!L50</f>
        <v>0</v>
      </c>
      <c r="M63" s="152">
        <f>'Cheddar Sharpness'!M50</f>
        <v>0</v>
      </c>
      <c r="N63" s="149">
        <f>'Cheddar Sharpness'!N50</f>
        <v>0</v>
      </c>
      <c r="O63" s="151">
        <f>'Cheddar Sharpness'!O50</f>
        <v>0</v>
      </c>
      <c r="P63" s="150">
        <f>'Cheddar Sharpness'!P50</f>
        <v>0</v>
      </c>
      <c r="Q63" s="149">
        <f>'Cheddar Sharpness'!Q50</f>
        <v>0</v>
      </c>
    </row>
    <row r="64" spans="2:17">
      <c r="B64" s="496"/>
      <c r="C64" s="106" t="s">
        <v>98</v>
      </c>
      <c r="D64" s="157">
        <f>'Cheddar Sharpness'!D51</f>
        <v>0</v>
      </c>
      <c r="E64" s="156">
        <f>'Cheddar Sharpness'!E51</f>
        <v>0</v>
      </c>
      <c r="F64" s="149">
        <f>'Cheddar Sharpness'!F51</f>
        <v>0</v>
      </c>
      <c r="G64" s="155">
        <f>'Cheddar Sharpness'!G51</f>
        <v>0</v>
      </c>
      <c r="H64" s="154">
        <f>'Cheddar Sharpness'!H51</f>
        <v>0</v>
      </c>
      <c r="I64" s="250">
        <f>'Cheddar Sharpness'!I51</f>
        <v>0</v>
      </c>
      <c r="J64" s="251">
        <f>'Cheddar Sharpness'!J51</f>
        <v>0</v>
      </c>
      <c r="K64" s="149">
        <f>'Cheddar Sharpness'!K51</f>
        <v>0</v>
      </c>
      <c r="L64" s="153">
        <f>'Cheddar Sharpness'!L51</f>
        <v>0</v>
      </c>
      <c r="M64" s="152">
        <f>'Cheddar Sharpness'!M51</f>
        <v>0</v>
      </c>
      <c r="N64" s="149">
        <f>'Cheddar Sharpness'!N51</f>
        <v>0</v>
      </c>
      <c r="O64" s="151">
        <f>'Cheddar Sharpness'!O51</f>
        <v>0</v>
      </c>
      <c r="P64" s="150">
        <f>'Cheddar Sharpness'!P51</f>
        <v>0</v>
      </c>
      <c r="Q64" s="149">
        <f>'Cheddar Sharpness'!Q51</f>
        <v>0</v>
      </c>
    </row>
    <row r="65" spans="2:17" ht="15" thickBot="1">
      <c r="B65" s="497"/>
      <c r="C65" s="105" t="s">
        <v>97</v>
      </c>
      <c r="D65" s="148">
        <f>'Cheddar Sharpness'!D52</f>
        <v>0</v>
      </c>
      <c r="E65" s="147">
        <f>'Cheddar Sharpness'!E52</f>
        <v>0</v>
      </c>
      <c r="F65" s="140">
        <f>'Cheddar Sharpness'!F52</f>
        <v>0</v>
      </c>
      <c r="G65" s="146">
        <f>'Cheddar Sharpness'!G52</f>
        <v>0</v>
      </c>
      <c r="H65" s="145">
        <f>'Cheddar Sharpness'!H52</f>
        <v>0</v>
      </c>
      <c r="I65" s="254">
        <f>'Cheddar Sharpness'!I52</f>
        <v>0</v>
      </c>
      <c r="J65" s="255">
        <f>'Cheddar Sharpness'!J52</f>
        <v>0</v>
      </c>
      <c r="K65" s="140">
        <f>'Cheddar Sharpness'!K52</f>
        <v>0</v>
      </c>
      <c r="L65" s="144">
        <f>'Cheddar Sharpness'!L52</f>
        <v>0</v>
      </c>
      <c r="M65" s="143">
        <f>'Cheddar Sharpness'!M52</f>
        <v>0</v>
      </c>
      <c r="N65" s="140">
        <f>'Cheddar Sharpness'!N52</f>
        <v>0</v>
      </c>
      <c r="O65" s="142">
        <f>'Cheddar Sharpness'!O52</f>
        <v>0</v>
      </c>
      <c r="P65" s="141">
        <f>'Cheddar Sharpness'!P52</f>
        <v>0</v>
      </c>
      <c r="Q65" s="140">
        <f>'Cheddar Sharpness'!Q52</f>
        <v>0</v>
      </c>
    </row>
    <row r="66" spans="2:17">
      <c r="B66" s="493" t="s">
        <v>69</v>
      </c>
      <c r="C66" s="362" t="s">
        <v>294</v>
      </c>
      <c r="D66" s="317">
        <f>Size!D57</f>
        <v>6524.0491783493262</v>
      </c>
      <c r="E66" s="318">
        <f>Size!E57</f>
        <v>-1162.4635346159193</v>
      </c>
      <c r="F66" s="321">
        <f>Size!F57</f>
        <v>-0.15123419137200292</v>
      </c>
      <c r="G66" s="333">
        <f>Size!G57</f>
        <v>3.7934912091000181</v>
      </c>
      <c r="H66" s="334">
        <f>Size!H57</f>
        <v>-0.22314571435458896</v>
      </c>
      <c r="I66" s="332">
        <f>Size!I57</f>
        <v>24.851290783910322</v>
      </c>
      <c r="J66" s="319">
        <f>Size!J57</f>
        <v>1.4987534644876277</v>
      </c>
      <c r="K66" s="321">
        <f>Size!K57</f>
        <v>6.4179469836071715E-2</v>
      </c>
      <c r="L66" s="337">
        <f>Size!L57</f>
        <v>162131.04321969033</v>
      </c>
      <c r="M66" s="340">
        <f>Size!M57</f>
        <v>-17368.531766047556</v>
      </c>
      <c r="N66" s="321">
        <f>Size!N57</f>
        <v>-9.6760851759273361E-2</v>
      </c>
      <c r="O66" s="329">
        <f>Size!O57</f>
        <v>51888.17054605484</v>
      </c>
      <c r="P66" s="320">
        <f>Size!P57</f>
        <v>-11749.990654911242</v>
      </c>
      <c r="Q66" s="321">
        <f>Size!Q57</f>
        <v>-0.18463749475421465</v>
      </c>
    </row>
    <row r="67" spans="2:17">
      <c r="B67" s="494"/>
      <c r="C67" s="362" t="s">
        <v>295</v>
      </c>
      <c r="D67" s="157">
        <f>Size!D58</f>
        <v>12084.429363758387</v>
      </c>
      <c r="E67" s="357">
        <f>Size!E58</f>
        <v>-251.88129065313296</v>
      </c>
      <c r="F67" s="325">
        <f>Size!F58</f>
        <v>-2.0417878384333576E-2</v>
      </c>
      <c r="G67" s="313">
        <f>Size!G58</f>
        <v>7.0266448497260203</v>
      </c>
      <c r="H67" s="335">
        <f>Size!H58</f>
        <v>0.58022594377190906</v>
      </c>
      <c r="I67" s="315">
        <f>Size!I58</f>
        <v>10.786187101477291</v>
      </c>
      <c r="J67" s="358">
        <f>Size!J58</f>
        <v>0.68939626930305664</v>
      </c>
      <c r="K67" s="325">
        <f>Size!K58</f>
        <v>6.8278751215310921E-2</v>
      </c>
      <c r="L67" s="338">
        <f>Size!L58</f>
        <v>130344.91613208414</v>
      </c>
      <c r="M67" s="359">
        <f>Size!M58</f>
        <v>5787.7678137685725</v>
      </c>
      <c r="N67" s="325">
        <f>Size!N58</f>
        <v>4.6466765592428926E-2</v>
      </c>
      <c r="O67" s="360">
        <f>Size!O58</f>
        <v>34216.504668235779</v>
      </c>
      <c r="P67" s="361">
        <f>Size!P58</f>
        <v>-281.06133766517451</v>
      </c>
      <c r="Q67" s="325">
        <f>Size!Q58</f>
        <v>-8.1472802347011316E-3</v>
      </c>
    </row>
    <row r="68" spans="2:17">
      <c r="B68" s="494"/>
      <c r="C68" s="100" t="s">
        <v>96</v>
      </c>
      <c r="D68" s="157">
        <f>Size!D59</f>
        <v>97425.364856714499</v>
      </c>
      <c r="E68" s="322">
        <f>Size!E59</f>
        <v>-6700.6862931055366</v>
      </c>
      <c r="F68" s="325">
        <f>Size!F59</f>
        <v>-6.4351679710434484E-2</v>
      </c>
      <c r="G68" s="313">
        <f>Size!G59</f>
        <v>56.649215084675021</v>
      </c>
      <c r="H68" s="335">
        <f>Size!H59</f>
        <v>2.2374737189932077</v>
      </c>
      <c r="I68" s="315">
        <f>Size!I59</f>
        <v>8.2431679168127374</v>
      </c>
      <c r="J68" s="323">
        <f>Size!J59</f>
        <v>-0.32309672634655584</v>
      </c>
      <c r="K68" s="325">
        <f>Size!K59</f>
        <v>-3.7717341198951766E-2</v>
      </c>
      <c r="L68" s="338">
        <f>Size!L59</f>
        <v>803093.64187064406</v>
      </c>
      <c r="M68" s="341">
        <f>Size!M59</f>
        <v>-88877.668525855406</v>
      </c>
      <c r="N68" s="325">
        <f>Size!N59</f>
        <v>-9.9641846649022231E-2</v>
      </c>
      <c r="O68" s="330">
        <f>Size!O59</f>
        <v>194768.57194674015</v>
      </c>
      <c r="P68" s="324">
        <f>Size!P59</f>
        <v>-13302.602261584339</v>
      </c>
      <c r="Q68" s="325">
        <f>Size!Q59</f>
        <v>-6.3932941755139722E-2</v>
      </c>
    </row>
    <row r="69" spans="2:17">
      <c r="B69" s="494"/>
      <c r="C69" s="100" t="s">
        <v>95</v>
      </c>
      <c r="D69" s="157">
        <f>Size!D60</f>
        <v>28484.05593206612</v>
      </c>
      <c r="E69" s="322">
        <f>Size!E60</f>
        <v>-4711.5780189094658</v>
      </c>
      <c r="F69" s="325">
        <f>Size!F60</f>
        <v>-0.14193366591123641</v>
      </c>
      <c r="G69" s="313">
        <f>Size!G60</f>
        <v>16.562415889873044</v>
      </c>
      <c r="H69" s="335">
        <f>Size!H60</f>
        <v>-0.78417729276347714</v>
      </c>
      <c r="I69" s="315">
        <f>Size!I60</f>
        <v>6.9064320591985826</v>
      </c>
      <c r="J69" s="323">
        <f>Size!J60</f>
        <v>-6.9550709590298077E-2</v>
      </c>
      <c r="K69" s="325">
        <f>Size!K60</f>
        <v>-9.9700231344425991E-3</v>
      </c>
      <c r="L69" s="338">
        <f>Size!L60</f>
        <v>196723.19706522702</v>
      </c>
      <c r="M69" s="341">
        <f>Size!M60</f>
        <v>-34848.973375801812</v>
      </c>
      <c r="N69" s="325">
        <f>Size!N60</f>
        <v>-0.1504886071129877</v>
      </c>
      <c r="O69" s="330">
        <f>Size!O60</f>
        <v>37967.557933568954</v>
      </c>
      <c r="P69" s="324">
        <f>Size!P60</f>
        <v>-6276.8153758187036</v>
      </c>
      <c r="Q69" s="325">
        <f>Size!Q60</f>
        <v>-0.14186697440433416</v>
      </c>
    </row>
    <row r="70" spans="2:17">
      <c r="B70" s="494"/>
      <c r="C70" s="100" t="s">
        <v>94</v>
      </c>
      <c r="D70" s="157">
        <f>Size!D61</f>
        <v>6941.4130419120547</v>
      </c>
      <c r="E70" s="322">
        <f>Size!E61</f>
        <v>-4172.137928999925</v>
      </c>
      <c r="F70" s="325">
        <f>Size!F61</f>
        <v>-0.37540997831564887</v>
      </c>
      <c r="G70" s="313">
        <f>Size!G61</f>
        <v>4.0361727254618884</v>
      </c>
      <c r="H70" s="335">
        <f>Size!H61</f>
        <v>-1.7712852008308424</v>
      </c>
      <c r="I70" s="315">
        <f>Size!I61</f>
        <v>6.603679669463931</v>
      </c>
      <c r="J70" s="323">
        <f>Size!J61</f>
        <v>1.0322798989747506</v>
      </c>
      <c r="K70" s="325">
        <f>Size!K61</f>
        <v>0.18528196530476473</v>
      </c>
      <c r="L70" s="338">
        <f>Size!L61</f>
        <v>45838.868182226419</v>
      </c>
      <c r="M70" s="341">
        <f>Size!M61</f>
        <v>-16079.167146432395</v>
      </c>
      <c r="N70" s="325">
        <f>Size!N61</f>
        <v>-0.2596847115882267</v>
      </c>
      <c r="O70" s="330">
        <f>Size!O61</f>
        <v>6922.3484561443329</v>
      </c>
      <c r="P70" s="324">
        <f>Size!P61</f>
        <v>-4144.665386557579</v>
      </c>
      <c r="Q70" s="325">
        <f>Size!Q61</f>
        <v>-0.37450620785938188</v>
      </c>
    </row>
    <row r="71" spans="2:17" ht="15" thickBot="1">
      <c r="B71" s="495"/>
      <c r="C71" s="95" t="s">
        <v>93</v>
      </c>
      <c r="D71" s="148">
        <f>Size!D62</f>
        <v>424.6317286491394</v>
      </c>
      <c r="E71" s="147">
        <f>Size!E62</f>
        <v>-215.86216831207275</v>
      </c>
      <c r="F71" s="328">
        <f>Size!F62</f>
        <v>-0.33702455142229903</v>
      </c>
      <c r="G71" s="314">
        <f>Size!G62</f>
        <v>0.2469075087724919</v>
      </c>
      <c r="H71" s="336">
        <f>Size!H62</f>
        <v>-8.7786718876717962E-2</v>
      </c>
      <c r="I71" s="316">
        <f>Size!I62</f>
        <v>3.9577814161705898</v>
      </c>
      <c r="J71" s="326">
        <f>Size!J62</f>
        <v>-9.9616359985036151E-2</v>
      </c>
      <c r="K71" s="328">
        <f>Size!K62</f>
        <v>-2.4551785523829611E-2</v>
      </c>
      <c r="L71" s="339">
        <f>Size!L62</f>
        <v>1680.5995643639565</v>
      </c>
      <c r="M71" s="342">
        <f>Size!M62</f>
        <v>-918.13894880771636</v>
      </c>
      <c r="N71" s="328">
        <f>Size!N62</f>
        <v>-0.35330178244334354</v>
      </c>
      <c r="O71" s="331">
        <f>Size!O62</f>
        <v>212.3158643245697</v>
      </c>
      <c r="P71" s="327">
        <f>Size!P62</f>
        <v>-107.93108415603638</v>
      </c>
      <c r="Q71" s="328">
        <f>Size!Q62</f>
        <v>-0.33702455142229903</v>
      </c>
    </row>
    <row r="72" spans="2:17">
      <c r="B72" s="493" t="s">
        <v>92</v>
      </c>
      <c r="C72" s="120" t="s">
        <v>189</v>
      </c>
      <c r="D72" s="129">
        <f>Variety!D444</f>
        <v>0</v>
      </c>
      <c r="E72" s="128">
        <f>Variety!E444</f>
        <v>0</v>
      </c>
      <c r="F72" s="127">
        <f>Variety!F444</f>
        <v>0</v>
      </c>
      <c r="G72" s="133">
        <f>Variety!G444</f>
        <v>0</v>
      </c>
      <c r="H72" s="132">
        <f>Variety!H444</f>
        <v>0</v>
      </c>
      <c r="I72" s="256">
        <f>Variety!I444</f>
        <v>0</v>
      </c>
      <c r="J72" s="257">
        <f>Variety!J444</f>
        <v>0</v>
      </c>
      <c r="K72" s="127">
        <f>Variety!K444</f>
        <v>0</v>
      </c>
      <c r="L72" s="131">
        <f>Variety!L444</f>
        <v>0</v>
      </c>
      <c r="M72" s="130">
        <f>Variety!M444</f>
        <v>0</v>
      </c>
      <c r="N72" s="127">
        <f>Variety!N444</f>
        <v>0</v>
      </c>
      <c r="O72" s="129">
        <f>Variety!O444</f>
        <v>0</v>
      </c>
      <c r="P72" s="128">
        <f>Variety!P444</f>
        <v>0</v>
      </c>
      <c r="Q72" s="127">
        <f>Variety!Q444</f>
        <v>0</v>
      </c>
    </row>
    <row r="73" spans="2:17">
      <c r="B73" s="494"/>
      <c r="C73" s="120" t="s">
        <v>176</v>
      </c>
      <c r="D73" s="124">
        <f>Variety!D445</f>
        <v>0</v>
      </c>
      <c r="E73" s="88">
        <f>Variety!E445</f>
        <v>0</v>
      </c>
      <c r="F73" s="87">
        <f>Variety!F445</f>
        <v>0</v>
      </c>
      <c r="G73" s="126">
        <f>Variety!G445</f>
        <v>0</v>
      </c>
      <c r="H73" s="90">
        <f>Variety!H445</f>
        <v>0</v>
      </c>
      <c r="I73" s="258">
        <f>Variety!I445</f>
        <v>0</v>
      </c>
      <c r="J73" s="259">
        <f>Variety!J445</f>
        <v>0</v>
      </c>
      <c r="K73" s="87">
        <f>Variety!K445</f>
        <v>0</v>
      </c>
      <c r="L73" s="125">
        <f>Variety!L445</f>
        <v>0</v>
      </c>
      <c r="M73" s="89">
        <f>Variety!M445</f>
        <v>0</v>
      </c>
      <c r="N73" s="87">
        <f>Variety!N445</f>
        <v>0</v>
      </c>
      <c r="O73" s="124">
        <f>Variety!O445</f>
        <v>0</v>
      </c>
      <c r="P73" s="88">
        <f>Variety!P445</f>
        <v>0</v>
      </c>
      <c r="Q73" s="87">
        <f>Variety!Q445</f>
        <v>0</v>
      </c>
    </row>
    <row r="74" spans="2:17">
      <c r="B74" s="494"/>
      <c r="C74" s="120" t="s">
        <v>171</v>
      </c>
      <c r="D74" s="124">
        <f>Variety!D446</f>
        <v>0</v>
      </c>
      <c r="E74" s="88">
        <f>Variety!E446</f>
        <v>0</v>
      </c>
      <c r="F74" s="87">
        <f>Variety!F446</f>
        <v>0</v>
      </c>
      <c r="G74" s="126">
        <f>Variety!G446</f>
        <v>0</v>
      </c>
      <c r="H74" s="90">
        <f>Variety!H446</f>
        <v>0</v>
      </c>
      <c r="I74" s="258">
        <f>Variety!I446</f>
        <v>0</v>
      </c>
      <c r="J74" s="259">
        <f>Variety!J446</f>
        <v>0</v>
      </c>
      <c r="K74" s="87">
        <f>Variety!K446</f>
        <v>0</v>
      </c>
      <c r="L74" s="125">
        <f>Variety!L446</f>
        <v>0</v>
      </c>
      <c r="M74" s="89">
        <f>Variety!M446</f>
        <v>0</v>
      </c>
      <c r="N74" s="87">
        <f>Variety!N446</f>
        <v>0</v>
      </c>
      <c r="O74" s="124">
        <f>Variety!O446</f>
        <v>0</v>
      </c>
      <c r="P74" s="88">
        <f>Variety!P446</f>
        <v>0</v>
      </c>
      <c r="Q74" s="87">
        <f>Variety!Q446</f>
        <v>0</v>
      </c>
    </row>
    <row r="75" spans="2:17">
      <c r="B75" s="494"/>
      <c r="C75" s="120" t="s">
        <v>173</v>
      </c>
      <c r="D75" s="124">
        <f>Variety!D447</f>
        <v>0</v>
      </c>
      <c r="E75" s="88">
        <f>Variety!E447</f>
        <v>0</v>
      </c>
      <c r="F75" s="87">
        <f>Variety!F447</f>
        <v>0</v>
      </c>
      <c r="G75" s="126">
        <f>Variety!G447</f>
        <v>0</v>
      </c>
      <c r="H75" s="90">
        <f>Variety!H447</f>
        <v>0</v>
      </c>
      <c r="I75" s="258">
        <f>Variety!I447</f>
        <v>0</v>
      </c>
      <c r="J75" s="259">
        <f>Variety!J447</f>
        <v>0</v>
      </c>
      <c r="K75" s="87">
        <f>Variety!K447</f>
        <v>0</v>
      </c>
      <c r="L75" s="125">
        <f>Variety!L447</f>
        <v>0</v>
      </c>
      <c r="M75" s="89">
        <f>Variety!M447</f>
        <v>0</v>
      </c>
      <c r="N75" s="87">
        <f>Variety!N447</f>
        <v>0</v>
      </c>
      <c r="O75" s="124">
        <f>Variety!O447</f>
        <v>0</v>
      </c>
      <c r="P75" s="88">
        <f>Variety!P447</f>
        <v>0</v>
      </c>
      <c r="Q75" s="87">
        <f>Variety!Q447</f>
        <v>0</v>
      </c>
    </row>
    <row r="76" spans="2:17">
      <c r="B76" s="494"/>
      <c r="C76" s="120" t="s">
        <v>169</v>
      </c>
      <c r="D76" s="124">
        <f>Variety!D448</f>
        <v>0</v>
      </c>
      <c r="E76" s="88">
        <f>Variety!E448</f>
        <v>0</v>
      </c>
      <c r="F76" s="87">
        <f>Variety!F448</f>
        <v>0</v>
      </c>
      <c r="G76" s="126">
        <f>Variety!G448</f>
        <v>0</v>
      </c>
      <c r="H76" s="90">
        <f>Variety!H448</f>
        <v>0</v>
      </c>
      <c r="I76" s="258">
        <f>Variety!I448</f>
        <v>0</v>
      </c>
      <c r="J76" s="259">
        <f>Variety!J448</f>
        <v>0</v>
      </c>
      <c r="K76" s="87">
        <f>Variety!K448</f>
        <v>0</v>
      </c>
      <c r="L76" s="125">
        <f>Variety!L448</f>
        <v>0</v>
      </c>
      <c r="M76" s="89">
        <f>Variety!M448</f>
        <v>0</v>
      </c>
      <c r="N76" s="87">
        <f>Variety!N448</f>
        <v>0</v>
      </c>
      <c r="O76" s="124">
        <f>Variety!O448</f>
        <v>0</v>
      </c>
      <c r="P76" s="88">
        <f>Variety!P448</f>
        <v>0</v>
      </c>
      <c r="Q76" s="87">
        <f>Variety!Q448</f>
        <v>0</v>
      </c>
    </row>
    <row r="77" spans="2:17">
      <c r="B77" s="494"/>
      <c r="C77" s="120" t="s">
        <v>233</v>
      </c>
      <c r="D77" s="124">
        <f>Variety!D449</f>
        <v>0</v>
      </c>
      <c r="E77" s="88">
        <f>Variety!E449</f>
        <v>0</v>
      </c>
      <c r="F77" s="87">
        <f>Variety!F449</f>
        <v>0</v>
      </c>
      <c r="G77" s="126">
        <f>Variety!G449</f>
        <v>0</v>
      </c>
      <c r="H77" s="90">
        <f>Variety!H449</f>
        <v>0</v>
      </c>
      <c r="I77" s="258">
        <f>Variety!I449</f>
        <v>0</v>
      </c>
      <c r="J77" s="259">
        <f>Variety!J449</f>
        <v>0</v>
      </c>
      <c r="K77" s="87">
        <f>Variety!K449</f>
        <v>0</v>
      </c>
      <c r="L77" s="125">
        <f>Variety!L449</f>
        <v>0</v>
      </c>
      <c r="M77" s="89">
        <f>Variety!M449</f>
        <v>0</v>
      </c>
      <c r="N77" s="87">
        <f>Variety!N449</f>
        <v>0</v>
      </c>
      <c r="O77" s="124">
        <f>Variety!O449</f>
        <v>0</v>
      </c>
      <c r="P77" s="88">
        <f>Variety!P449</f>
        <v>0</v>
      </c>
      <c r="Q77" s="87">
        <f>Variety!Q449</f>
        <v>0</v>
      </c>
    </row>
    <row r="78" spans="2:17">
      <c r="B78" s="494"/>
      <c r="C78" s="120" t="s">
        <v>153</v>
      </c>
      <c r="D78" s="124">
        <f>Variety!D450</f>
        <v>0</v>
      </c>
      <c r="E78" s="88">
        <f>Variety!E450</f>
        <v>0</v>
      </c>
      <c r="F78" s="87">
        <f>Variety!F450</f>
        <v>0</v>
      </c>
      <c r="G78" s="126">
        <f>Variety!G450</f>
        <v>0</v>
      </c>
      <c r="H78" s="90">
        <f>Variety!H450</f>
        <v>0</v>
      </c>
      <c r="I78" s="258">
        <f>Variety!I450</f>
        <v>0</v>
      </c>
      <c r="J78" s="259">
        <f>Variety!J450</f>
        <v>0</v>
      </c>
      <c r="K78" s="87">
        <f>Variety!K450</f>
        <v>0</v>
      </c>
      <c r="L78" s="125">
        <f>Variety!L450</f>
        <v>0</v>
      </c>
      <c r="M78" s="89">
        <f>Variety!M450</f>
        <v>0</v>
      </c>
      <c r="N78" s="87">
        <f>Variety!N450</f>
        <v>0</v>
      </c>
      <c r="O78" s="124">
        <f>Variety!O450</f>
        <v>0</v>
      </c>
      <c r="P78" s="88">
        <f>Variety!P450</f>
        <v>0</v>
      </c>
      <c r="Q78" s="87">
        <f>Variety!Q450</f>
        <v>0</v>
      </c>
    </row>
    <row r="79" spans="2:17">
      <c r="B79" s="494"/>
      <c r="C79" s="120" t="s">
        <v>234</v>
      </c>
      <c r="D79" s="124">
        <f>Variety!D451</f>
        <v>0</v>
      </c>
      <c r="E79" s="88">
        <f>Variety!E451</f>
        <v>0</v>
      </c>
      <c r="F79" s="87">
        <f>Variety!F451</f>
        <v>0</v>
      </c>
      <c r="G79" s="126">
        <f>Variety!G451</f>
        <v>0</v>
      </c>
      <c r="H79" s="90">
        <f>Variety!H451</f>
        <v>0</v>
      </c>
      <c r="I79" s="258">
        <f>Variety!I451</f>
        <v>0</v>
      </c>
      <c r="J79" s="259">
        <f>Variety!J451</f>
        <v>0</v>
      </c>
      <c r="K79" s="87">
        <f>Variety!K451</f>
        <v>0</v>
      </c>
      <c r="L79" s="125">
        <f>Variety!L451</f>
        <v>0</v>
      </c>
      <c r="M79" s="89">
        <f>Variety!M451</f>
        <v>0</v>
      </c>
      <c r="N79" s="87">
        <f>Variety!N451</f>
        <v>0</v>
      </c>
      <c r="O79" s="124">
        <f>Variety!O451</f>
        <v>0</v>
      </c>
      <c r="P79" s="88">
        <f>Variety!P451</f>
        <v>0</v>
      </c>
      <c r="Q79" s="87">
        <f>Variety!Q451</f>
        <v>0</v>
      </c>
    </row>
    <row r="80" spans="2:17">
      <c r="B80" s="494"/>
      <c r="C80" s="120" t="s">
        <v>235</v>
      </c>
      <c r="D80" s="124">
        <f>Variety!D452</f>
        <v>0</v>
      </c>
      <c r="E80" s="88">
        <f>Variety!E452</f>
        <v>0</v>
      </c>
      <c r="F80" s="87">
        <f>Variety!F452</f>
        <v>0</v>
      </c>
      <c r="G80" s="126">
        <f>Variety!G452</f>
        <v>0</v>
      </c>
      <c r="H80" s="90">
        <f>Variety!H452</f>
        <v>0</v>
      </c>
      <c r="I80" s="258">
        <f>Variety!I452</f>
        <v>0</v>
      </c>
      <c r="J80" s="259">
        <f>Variety!J452</f>
        <v>0</v>
      </c>
      <c r="K80" s="87">
        <f>Variety!K452</f>
        <v>0</v>
      </c>
      <c r="L80" s="125">
        <f>Variety!L452</f>
        <v>0</v>
      </c>
      <c r="M80" s="89">
        <f>Variety!M452</f>
        <v>0</v>
      </c>
      <c r="N80" s="87">
        <f>Variety!N452</f>
        <v>0</v>
      </c>
      <c r="O80" s="124">
        <f>Variety!O452</f>
        <v>0</v>
      </c>
      <c r="P80" s="88">
        <f>Variety!P452</f>
        <v>0</v>
      </c>
      <c r="Q80" s="87">
        <f>Variety!Q452</f>
        <v>0</v>
      </c>
    </row>
    <row r="81" spans="2:17">
      <c r="B81" s="494"/>
      <c r="C81" s="120" t="s">
        <v>236</v>
      </c>
      <c r="D81" s="124">
        <f>Variety!D453</f>
        <v>0</v>
      </c>
      <c r="E81" s="88">
        <f>Variety!E453</f>
        <v>-86.124285413584374</v>
      </c>
      <c r="F81" s="87">
        <f>Variety!F453</f>
        <v>-1</v>
      </c>
      <c r="G81" s="126">
        <f>Variety!G453</f>
        <v>0</v>
      </c>
      <c r="H81" s="90">
        <f>Variety!H453</f>
        <v>-4.5004802270716057E-2</v>
      </c>
      <c r="I81" s="258">
        <f>Variety!I453</f>
        <v>0</v>
      </c>
      <c r="J81" s="259">
        <f>Variety!J453</f>
        <v>-21.818976264702361</v>
      </c>
      <c r="K81" s="87">
        <f>Variety!K453</f>
        <v>-1</v>
      </c>
      <c r="L81" s="125">
        <f>Variety!L453</f>
        <v>0</v>
      </c>
      <c r="M81" s="89">
        <f>Variety!M453</f>
        <v>-1879.1437392534492</v>
      </c>
      <c r="N81" s="87">
        <f>Variety!N453</f>
        <v>-1</v>
      </c>
      <c r="O81" s="124">
        <f>Variety!O453</f>
        <v>0</v>
      </c>
      <c r="P81" s="88">
        <f>Variety!P453</f>
        <v>-1836.338708178771</v>
      </c>
      <c r="Q81" s="87">
        <f>Variety!Q453</f>
        <v>-1</v>
      </c>
    </row>
    <row r="82" spans="2:17">
      <c r="B82" s="494"/>
      <c r="C82" s="120" t="s">
        <v>160</v>
      </c>
      <c r="D82" s="124">
        <f>Variety!D454</f>
        <v>0</v>
      </c>
      <c r="E82" s="88">
        <f>Variety!E454</f>
        <v>0</v>
      </c>
      <c r="F82" s="87">
        <f>Variety!F454</f>
        <v>0</v>
      </c>
      <c r="G82" s="126">
        <f>Variety!G454</f>
        <v>0</v>
      </c>
      <c r="H82" s="90">
        <f>Variety!H454</f>
        <v>0</v>
      </c>
      <c r="I82" s="258">
        <f>Variety!I454</f>
        <v>0</v>
      </c>
      <c r="J82" s="259">
        <f>Variety!J454</f>
        <v>0</v>
      </c>
      <c r="K82" s="87">
        <f>Variety!K454</f>
        <v>0</v>
      </c>
      <c r="L82" s="125">
        <f>Variety!L454</f>
        <v>0</v>
      </c>
      <c r="M82" s="89">
        <f>Variety!M454</f>
        <v>0</v>
      </c>
      <c r="N82" s="87">
        <f>Variety!N454</f>
        <v>0</v>
      </c>
      <c r="O82" s="124">
        <f>Variety!O454</f>
        <v>0</v>
      </c>
      <c r="P82" s="88">
        <f>Variety!P454</f>
        <v>0</v>
      </c>
      <c r="Q82" s="87">
        <f>Variety!Q454</f>
        <v>0</v>
      </c>
    </row>
    <row r="83" spans="2:17">
      <c r="B83" s="494"/>
      <c r="C83" s="120" t="s">
        <v>155</v>
      </c>
      <c r="D83" s="124">
        <f>Variety!D455</f>
        <v>0</v>
      </c>
      <c r="E83" s="88">
        <f>Variety!E455</f>
        <v>0</v>
      </c>
      <c r="F83" s="87">
        <f>Variety!F455</f>
        <v>0</v>
      </c>
      <c r="G83" s="126">
        <f>Variety!G455</f>
        <v>0</v>
      </c>
      <c r="H83" s="90">
        <f>Variety!H455</f>
        <v>0</v>
      </c>
      <c r="I83" s="258">
        <f>Variety!I455</f>
        <v>0</v>
      </c>
      <c r="J83" s="259">
        <f>Variety!J455</f>
        <v>0</v>
      </c>
      <c r="K83" s="87">
        <f>Variety!K455</f>
        <v>0</v>
      </c>
      <c r="L83" s="125">
        <f>Variety!L455</f>
        <v>0</v>
      </c>
      <c r="M83" s="89">
        <f>Variety!M455</f>
        <v>0</v>
      </c>
      <c r="N83" s="87">
        <f>Variety!N455</f>
        <v>0</v>
      </c>
      <c r="O83" s="124">
        <f>Variety!O455</f>
        <v>0</v>
      </c>
      <c r="P83" s="88">
        <f>Variety!P455</f>
        <v>0</v>
      </c>
      <c r="Q83" s="87">
        <f>Variety!Q455</f>
        <v>0</v>
      </c>
    </row>
    <row r="84" spans="2:17">
      <c r="B84" s="494"/>
      <c r="C84" s="120" t="s">
        <v>168</v>
      </c>
      <c r="D84" s="124">
        <f>Variety!D456</f>
        <v>0</v>
      </c>
      <c r="E84" s="88">
        <f>Variety!E456</f>
        <v>0</v>
      </c>
      <c r="F84" s="87">
        <f>Variety!F456</f>
        <v>0</v>
      </c>
      <c r="G84" s="126">
        <f>Variety!G456</f>
        <v>0</v>
      </c>
      <c r="H84" s="90">
        <f>Variety!H456</f>
        <v>0</v>
      </c>
      <c r="I84" s="258">
        <f>Variety!I456</f>
        <v>0</v>
      </c>
      <c r="J84" s="259">
        <f>Variety!J456</f>
        <v>0</v>
      </c>
      <c r="K84" s="87">
        <f>Variety!K456</f>
        <v>0</v>
      </c>
      <c r="L84" s="125">
        <f>Variety!L456</f>
        <v>0</v>
      </c>
      <c r="M84" s="89">
        <f>Variety!M456</f>
        <v>0</v>
      </c>
      <c r="N84" s="87">
        <f>Variety!N456</f>
        <v>0</v>
      </c>
      <c r="O84" s="124">
        <f>Variety!O456</f>
        <v>0</v>
      </c>
      <c r="P84" s="88">
        <f>Variety!P456</f>
        <v>0</v>
      </c>
      <c r="Q84" s="87">
        <f>Variety!Q456</f>
        <v>0</v>
      </c>
    </row>
    <row r="85" spans="2:17">
      <c r="B85" s="494"/>
      <c r="C85" s="120" t="s">
        <v>157</v>
      </c>
      <c r="D85" s="124">
        <f>Variety!D457</f>
        <v>0</v>
      </c>
      <c r="E85" s="88">
        <f>Variety!E457</f>
        <v>0</v>
      </c>
      <c r="F85" s="87">
        <f>Variety!F457</f>
        <v>0</v>
      </c>
      <c r="G85" s="126">
        <f>Variety!G457</f>
        <v>0</v>
      </c>
      <c r="H85" s="90">
        <f>Variety!H457</f>
        <v>0</v>
      </c>
      <c r="I85" s="258">
        <f>Variety!I457</f>
        <v>0</v>
      </c>
      <c r="J85" s="259">
        <f>Variety!J457</f>
        <v>0</v>
      </c>
      <c r="K85" s="87">
        <f>Variety!K457</f>
        <v>0</v>
      </c>
      <c r="L85" s="125">
        <f>Variety!L457</f>
        <v>0</v>
      </c>
      <c r="M85" s="89">
        <f>Variety!M457</f>
        <v>0</v>
      </c>
      <c r="N85" s="87">
        <f>Variety!N457</f>
        <v>0</v>
      </c>
      <c r="O85" s="124">
        <f>Variety!O457</f>
        <v>0</v>
      </c>
      <c r="P85" s="88">
        <f>Variety!P457</f>
        <v>0</v>
      </c>
      <c r="Q85" s="87">
        <f>Variety!Q457</f>
        <v>0</v>
      </c>
    </row>
    <row r="86" spans="2:17">
      <c r="B86" s="494"/>
      <c r="C86" s="120" t="s">
        <v>178</v>
      </c>
      <c r="D86" s="124">
        <f>Variety!D458</f>
        <v>0</v>
      </c>
      <c r="E86" s="88">
        <f>Variety!E458</f>
        <v>0</v>
      </c>
      <c r="F86" s="87">
        <f>Variety!F458</f>
        <v>0</v>
      </c>
      <c r="G86" s="126">
        <f>Variety!G458</f>
        <v>0</v>
      </c>
      <c r="H86" s="90">
        <f>Variety!H458</f>
        <v>0</v>
      </c>
      <c r="I86" s="258">
        <f>Variety!I458</f>
        <v>0</v>
      </c>
      <c r="J86" s="259">
        <f>Variety!J458</f>
        <v>0</v>
      </c>
      <c r="K86" s="87">
        <f>Variety!K458</f>
        <v>0</v>
      </c>
      <c r="L86" s="125">
        <f>Variety!L458</f>
        <v>0</v>
      </c>
      <c r="M86" s="89">
        <f>Variety!M458</f>
        <v>0</v>
      </c>
      <c r="N86" s="87">
        <f>Variety!N458</f>
        <v>0</v>
      </c>
      <c r="O86" s="124">
        <f>Variety!O458</f>
        <v>0</v>
      </c>
      <c r="P86" s="88">
        <f>Variety!P458</f>
        <v>0</v>
      </c>
      <c r="Q86" s="87">
        <f>Variety!Q458</f>
        <v>0</v>
      </c>
    </row>
    <row r="87" spans="2:17" ht="15" customHeight="1">
      <c r="B87" s="494"/>
      <c r="C87" s="120" t="s">
        <v>154</v>
      </c>
      <c r="D87" s="124">
        <f>Variety!D459</f>
        <v>0</v>
      </c>
      <c r="E87" s="88">
        <f>Variety!E459</f>
        <v>0</v>
      </c>
      <c r="F87" s="87">
        <f>Variety!F459</f>
        <v>0</v>
      </c>
      <c r="G87" s="126">
        <f>Variety!G459</f>
        <v>0</v>
      </c>
      <c r="H87" s="90">
        <f>Variety!H459</f>
        <v>0</v>
      </c>
      <c r="I87" s="258">
        <f>Variety!I459</f>
        <v>0</v>
      </c>
      <c r="J87" s="259">
        <f>Variety!J459</f>
        <v>0</v>
      </c>
      <c r="K87" s="87">
        <f>Variety!K459</f>
        <v>0</v>
      </c>
      <c r="L87" s="125">
        <f>Variety!L459</f>
        <v>0</v>
      </c>
      <c r="M87" s="89">
        <f>Variety!M459</f>
        <v>0</v>
      </c>
      <c r="N87" s="87">
        <f>Variety!N459</f>
        <v>0</v>
      </c>
      <c r="O87" s="124">
        <f>Variety!O459</f>
        <v>0</v>
      </c>
      <c r="P87" s="88">
        <f>Variety!P459</f>
        <v>0</v>
      </c>
      <c r="Q87" s="87">
        <f>Variety!Q459</f>
        <v>0</v>
      </c>
    </row>
    <row r="88" spans="2:17">
      <c r="B88" s="494"/>
      <c r="C88" s="120" t="s">
        <v>237</v>
      </c>
      <c r="D88" s="124">
        <f>Variety!D460</f>
        <v>0</v>
      </c>
      <c r="E88" s="88">
        <f>Variety!E460</f>
        <v>0</v>
      </c>
      <c r="F88" s="87">
        <f>Variety!F460</f>
        <v>0</v>
      </c>
      <c r="G88" s="126">
        <f>Variety!G460</f>
        <v>0</v>
      </c>
      <c r="H88" s="90">
        <f>Variety!H460</f>
        <v>0</v>
      </c>
      <c r="I88" s="258">
        <f>Variety!I460</f>
        <v>0</v>
      </c>
      <c r="J88" s="259">
        <f>Variety!J460</f>
        <v>0</v>
      </c>
      <c r="K88" s="87">
        <f>Variety!K460</f>
        <v>0</v>
      </c>
      <c r="L88" s="125">
        <f>Variety!L460</f>
        <v>0</v>
      </c>
      <c r="M88" s="89">
        <f>Variety!M460</f>
        <v>0</v>
      </c>
      <c r="N88" s="87">
        <f>Variety!N460</f>
        <v>0</v>
      </c>
      <c r="O88" s="124">
        <f>Variety!O460</f>
        <v>0</v>
      </c>
      <c r="P88" s="88">
        <f>Variety!P460</f>
        <v>0</v>
      </c>
      <c r="Q88" s="87">
        <f>Variety!Q460</f>
        <v>0</v>
      </c>
    </row>
    <row r="89" spans="2:17">
      <c r="B89" s="494"/>
      <c r="C89" s="120" t="s">
        <v>183</v>
      </c>
      <c r="D89" s="124">
        <f>Variety!D461</f>
        <v>0</v>
      </c>
      <c r="E89" s="88">
        <f>Variety!E461</f>
        <v>0</v>
      </c>
      <c r="F89" s="87">
        <f>Variety!F461</f>
        <v>0</v>
      </c>
      <c r="G89" s="126">
        <f>Variety!G461</f>
        <v>0</v>
      </c>
      <c r="H89" s="90">
        <f>Variety!H461</f>
        <v>0</v>
      </c>
      <c r="I89" s="258">
        <f>Variety!I461</f>
        <v>0</v>
      </c>
      <c r="J89" s="259">
        <f>Variety!J461</f>
        <v>0</v>
      </c>
      <c r="K89" s="87">
        <f>Variety!K461</f>
        <v>0</v>
      </c>
      <c r="L89" s="125">
        <f>Variety!L461</f>
        <v>0</v>
      </c>
      <c r="M89" s="89">
        <f>Variety!M461</f>
        <v>0</v>
      </c>
      <c r="N89" s="87">
        <f>Variety!N461</f>
        <v>0</v>
      </c>
      <c r="O89" s="124">
        <f>Variety!O461</f>
        <v>0</v>
      </c>
      <c r="P89" s="88">
        <f>Variety!P461</f>
        <v>0</v>
      </c>
      <c r="Q89" s="87">
        <f>Variety!Q461</f>
        <v>0</v>
      </c>
    </row>
    <row r="90" spans="2:17">
      <c r="B90" s="494"/>
      <c r="C90" s="120" t="s">
        <v>167</v>
      </c>
      <c r="D90" s="124">
        <f>Variety!D462</f>
        <v>0</v>
      </c>
      <c r="E90" s="88">
        <f>Variety!E462</f>
        <v>0</v>
      </c>
      <c r="F90" s="87">
        <f>Variety!F462</f>
        <v>0</v>
      </c>
      <c r="G90" s="126">
        <f>Variety!G462</f>
        <v>0</v>
      </c>
      <c r="H90" s="90">
        <f>Variety!H462</f>
        <v>0</v>
      </c>
      <c r="I90" s="258">
        <f>Variety!I462</f>
        <v>0</v>
      </c>
      <c r="J90" s="259">
        <f>Variety!J462</f>
        <v>0</v>
      </c>
      <c r="K90" s="87">
        <f>Variety!K462</f>
        <v>0</v>
      </c>
      <c r="L90" s="125">
        <f>Variety!L462</f>
        <v>0</v>
      </c>
      <c r="M90" s="89">
        <f>Variety!M462</f>
        <v>0</v>
      </c>
      <c r="N90" s="87">
        <f>Variety!N462</f>
        <v>0</v>
      </c>
      <c r="O90" s="124">
        <f>Variety!O462</f>
        <v>0</v>
      </c>
      <c r="P90" s="88">
        <f>Variety!P462</f>
        <v>0</v>
      </c>
      <c r="Q90" s="87">
        <f>Variety!Q462</f>
        <v>0</v>
      </c>
    </row>
    <row r="91" spans="2:17">
      <c r="B91" s="494"/>
      <c r="C91" s="120" t="s">
        <v>187</v>
      </c>
      <c r="D91" s="124">
        <f>Variety!D463</f>
        <v>0</v>
      </c>
      <c r="E91" s="88">
        <f>Variety!E463</f>
        <v>0</v>
      </c>
      <c r="F91" s="87">
        <f>Variety!F463</f>
        <v>0</v>
      </c>
      <c r="G91" s="126">
        <f>Variety!G463</f>
        <v>0</v>
      </c>
      <c r="H91" s="90">
        <f>Variety!H463</f>
        <v>0</v>
      </c>
      <c r="I91" s="258">
        <f>Variety!I463</f>
        <v>0</v>
      </c>
      <c r="J91" s="259">
        <f>Variety!J463</f>
        <v>0</v>
      </c>
      <c r="K91" s="87">
        <f>Variety!K463</f>
        <v>0</v>
      </c>
      <c r="L91" s="125">
        <f>Variety!L463</f>
        <v>0</v>
      </c>
      <c r="M91" s="89">
        <f>Variety!M463</f>
        <v>0</v>
      </c>
      <c r="N91" s="87">
        <f>Variety!N463</f>
        <v>0</v>
      </c>
      <c r="O91" s="124">
        <f>Variety!O463</f>
        <v>0</v>
      </c>
      <c r="P91" s="88">
        <f>Variety!P463</f>
        <v>0</v>
      </c>
      <c r="Q91" s="87">
        <f>Variety!Q463</f>
        <v>0</v>
      </c>
    </row>
    <row r="92" spans="2:17">
      <c r="B92" s="494"/>
      <c r="C92" s="120" t="s">
        <v>165</v>
      </c>
      <c r="D92" s="124">
        <f>Variety!D464</f>
        <v>0</v>
      </c>
      <c r="E92" s="88">
        <f>Variety!E464</f>
        <v>0</v>
      </c>
      <c r="F92" s="87">
        <f>Variety!F464</f>
        <v>0</v>
      </c>
      <c r="G92" s="126">
        <f>Variety!G464</f>
        <v>0</v>
      </c>
      <c r="H92" s="90">
        <f>Variety!H464</f>
        <v>0</v>
      </c>
      <c r="I92" s="258">
        <f>Variety!I464</f>
        <v>0</v>
      </c>
      <c r="J92" s="259">
        <f>Variety!J464</f>
        <v>0</v>
      </c>
      <c r="K92" s="87">
        <f>Variety!K464</f>
        <v>0</v>
      </c>
      <c r="L92" s="125">
        <f>Variety!L464</f>
        <v>0</v>
      </c>
      <c r="M92" s="89">
        <f>Variety!M464</f>
        <v>0</v>
      </c>
      <c r="N92" s="87">
        <f>Variety!N464</f>
        <v>0</v>
      </c>
      <c r="O92" s="124">
        <f>Variety!O464</f>
        <v>0</v>
      </c>
      <c r="P92" s="88">
        <f>Variety!P464</f>
        <v>0</v>
      </c>
      <c r="Q92" s="87">
        <f>Variety!Q464</f>
        <v>0</v>
      </c>
    </row>
    <row r="93" spans="2:17">
      <c r="B93" s="494"/>
      <c r="C93" s="120" t="s">
        <v>238</v>
      </c>
      <c r="D93" s="124">
        <f>Variety!D465</f>
        <v>0</v>
      </c>
      <c r="E93" s="88">
        <f>Variety!E465</f>
        <v>0</v>
      </c>
      <c r="F93" s="87">
        <f>Variety!F465</f>
        <v>0</v>
      </c>
      <c r="G93" s="126">
        <f>Variety!G465</f>
        <v>0</v>
      </c>
      <c r="H93" s="90">
        <f>Variety!H465</f>
        <v>0</v>
      </c>
      <c r="I93" s="258">
        <f>Variety!I465</f>
        <v>0</v>
      </c>
      <c r="J93" s="259">
        <f>Variety!J465</f>
        <v>0</v>
      </c>
      <c r="K93" s="87">
        <f>Variety!K465</f>
        <v>0</v>
      </c>
      <c r="L93" s="125">
        <f>Variety!L465</f>
        <v>0</v>
      </c>
      <c r="M93" s="89">
        <f>Variety!M465</f>
        <v>0</v>
      </c>
      <c r="N93" s="87">
        <f>Variety!N465</f>
        <v>0</v>
      </c>
      <c r="O93" s="124">
        <f>Variety!O465</f>
        <v>0</v>
      </c>
      <c r="P93" s="88">
        <f>Variety!P465</f>
        <v>0</v>
      </c>
      <c r="Q93" s="87">
        <f>Variety!Q465</f>
        <v>0</v>
      </c>
    </row>
    <row r="94" spans="2:17">
      <c r="B94" s="494"/>
      <c r="C94" s="120" t="s">
        <v>184</v>
      </c>
      <c r="D94" s="124">
        <f>Variety!D466</f>
        <v>0</v>
      </c>
      <c r="E94" s="88">
        <f>Variety!E466</f>
        <v>0</v>
      </c>
      <c r="F94" s="87">
        <f>Variety!F466</f>
        <v>0</v>
      </c>
      <c r="G94" s="126">
        <f>Variety!G466</f>
        <v>0</v>
      </c>
      <c r="H94" s="90">
        <f>Variety!H466</f>
        <v>0</v>
      </c>
      <c r="I94" s="258">
        <f>Variety!I466</f>
        <v>0</v>
      </c>
      <c r="J94" s="259">
        <f>Variety!J466</f>
        <v>0</v>
      </c>
      <c r="K94" s="87">
        <f>Variety!K466</f>
        <v>0</v>
      </c>
      <c r="L94" s="125">
        <f>Variety!L466</f>
        <v>0</v>
      </c>
      <c r="M94" s="89">
        <f>Variety!M466</f>
        <v>0</v>
      </c>
      <c r="N94" s="87">
        <f>Variety!N466</f>
        <v>0</v>
      </c>
      <c r="O94" s="124">
        <f>Variety!O466</f>
        <v>0</v>
      </c>
      <c r="P94" s="88">
        <f>Variety!P466</f>
        <v>0</v>
      </c>
      <c r="Q94" s="87">
        <f>Variety!Q466</f>
        <v>0</v>
      </c>
    </row>
    <row r="95" spans="2:17">
      <c r="B95" s="494"/>
      <c r="C95" s="120" t="s">
        <v>170</v>
      </c>
      <c r="D95" s="124">
        <f>Variety!D467</f>
        <v>0</v>
      </c>
      <c r="E95" s="88">
        <f>Variety!E467</f>
        <v>0</v>
      </c>
      <c r="F95" s="87">
        <f>Variety!F467</f>
        <v>0</v>
      </c>
      <c r="G95" s="126">
        <f>Variety!G467</f>
        <v>0</v>
      </c>
      <c r="H95" s="90">
        <f>Variety!H467</f>
        <v>0</v>
      </c>
      <c r="I95" s="258">
        <f>Variety!I467</f>
        <v>0</v>
      </c>
      <c r="J95" s="259">
        <f>Variety!J467</f>
        <v>0</v>
      </c>
      <c r="K95" s="87">
        <f>Variety!K467</f>
        <v>0</v>
      </c>
      <c r="L95" s="125">
        <f>Variety!L467</f>
        <v>0</v>
      </c>
      <c r="M95" s="89">
        <f>Variety!M467</f>
        <v>0</v>
      </c>
      <c r="N95" s="87">
        <f>Variety!N467</f>
        <v>0</v>
      </c>
      <c r="O95" s="124">
        <f>Variety!O467</f>
        <v>0</v>
      </c>
      <c r="P95" s="88">
        <f>Variety!P467</f>
        <v>0</v>
      </c>
      <c r="Q95" s="87">
        <f>Variety!Q467</f>
        <v>0</v>
      </c>
    </row>
    <row r="96" spans="2:17">
      <c r="B96" s="494"/>
      <c r="C96" s="120" t="s">
        <v>174</v>
      </c>
      <c r="D96" s="124">
        <f>Variety!D468</f>
        <v>0</v>
      </c>
      <c r="E96" s="88">
        <f>Variety!E468</f>
        <v>0</v>
      </c>
      <c r="F96" s="87">
        <f>Variety!F468</f>
        <v>0</v>
      </c>
      <c r="G96" s="126">
        <f>Variety!G468</f>
        <v>0</v>
      </c>
      <c r="H96" s="90">
        <f>Variety!H468</f>
        <v>0</v>
      </c>
      <c r="I96" s="258">
        <f>Variety!I468</f>
        <v>0</v>
      </c>
      <c r="J96" s="259">
        <f>Variety!J468</f>
        <v>0</v>
      </c>
      <c r="K96" s="87">
        <f>Variety!K468</f>
        <v>0</v>
      </c>
      <c r="L96" s="125">
        <f>Variety!L468</f>
        <v>0</v>
      </c>
      <c r="M96" s="89">
        <f>Variety!M468</f>
        <v>0</v>
      </c>
      <c r="N96" s="87">
        <f>Variety!N468</f>
        <v>0</v>
      </c>
      <c r="O96" s="124">
        <f>Variety!O468</f>
        <v>0</v>
      </c>
      <c r="P96" s="88">
        <f>Variety!P468</f>
        <v>0</v>
      </c>
      <c r="Q96" s="87">
        <f>Variety!Q468</f>
        <v>0</v>
      </c>
    </row>
    <row r="97" spans="2:17">
      <c r="B97" s="494"/>
      <c r="C97" s="120" t="s">
        <v>182</v>
      </c>
      <c r="D97" s="124">
        <f>Variety!D469</f>
        <v>0</v>
      </c>
      <c r="E97" s="88">
        <f>Variety!E469</f>
        <v>0</v>
      </c>
      <c r="F97" s="87">
        <f>Variety!F469</f>
        <v>0</v>
      </c>
      <c r="G97" s="126">
        <f>Variety!G469</f>
        <v>0</v>
      </c>
      <c r="H97" s="90">
        <f>Variety!H469</f>
        <v>0</v>
      </c>
      <c r="I97" s="258">
        <f>Variety!I469</f>
        <v>0</v>
      </c>
      <c r="J97" s="259">
        <f>Variety!J469</f>
        <v>0</v>
      </c>
      <c r="K97" s="87">
        <f>Variety!K469</f>
        <v>0</v>
      </c>
      <c r="L97" s="125">
        <f>Variety!L469</f>
        <v>0</v>
      </c>
      <c r="M97" s="89">
        <f>Variety!M469</f>
        <v>0</v>
      </c>
      <c r="N97" s="87">
        <f>Variety!N469</f>
        <v>0</v>
      </c>
      <c r="O97" s="124">
        <f>Variety!O469</f>
        <v>0</v>
      </c>
      <c r="P97" s="88">
        <f>Variety!P469</f>
        <v>0</v>
      </c>
      <c r="Q97" s="87">
        <f>Variety!Q469</f>
        <v>0</v>
      </c>
    </row>
    <row r="98" spans="2:17">
      <c r="B98" s="494"/>
      <c r="C98" s="120" t="s">
        <v>172</v>
      </c>
      <c r="D98" s="124">
        <f>Variety!D470</f>
        <v>0</v>
      </c>
      <c r="E98" s="88">
        <f>Variety!E470</f>
        <v>0</v>
      </c>
      <c r="F98" s="87">
        <f>Variety!F470</f>
        <v>0</v>
      </c>
      <c r="G98" s="126">
        <f>Variety!G470</f>
        <v>0</v>
      </c>
      <c r="H98" s="90">
        <f>Variety!H470</f>
        <v>0</v>
      </c>
      <c r="I98" s="258">
        <f>Variety!I470</f>
        <v>0</v>
      </c>
      <c r="J98" s="259">
        <f>Variety!J470</f>
        <v>0</v>
      </c>
      <c r="K98" s="87">
        <f>Variety!K470</f>
        <v>0</v>
      </c>
      <c r="L98" s="125">
        <f>Variety!L470</f>
        <v>0</v>
      </c>
      <c r="M98" s="89">
        <f>Variety!M470</f>
        <v>0</v>
      </c>
      <c r="N98" s="87">
        <f>Variety!N470</f>
        <v>0</v>
      </c>
      <c r="O98" s="124">
        <f>Variety!O470</f>
        <v>0</v>
      </c>
      <c r="P98" s="88">
        <f>Variety!P470</f>
        <v>0</v>
      </c>
      <c r="Q98" s="87">
        <f>Variety!Q470</f>
        <v>0</v>
      </c>
    </row>
    <row r="99" spans="2:17">
      <c r="B99" s="494"/>
      <c r="C99" s="120" t="s">
        <v>162</v>
      </c>
      <c r="D99" s="124">
        <f>Variety!D471</f>
        <v>0</v>
      </c>
      <c r="E99" s="88">
        <f>Variety!E471</f>
        <v>0</v>
      </c>
      <c r="F99" s="87">
        <f>Variety!F471</f>
        <v>0</v>
      </c>
      <c r="G99" s="126">
        <f>Variety!G471</f>
        <v>0</v>
      </c>
      <c r="H99" s="90">
        <f>Variety!H471</f>
        <v>0</v>
      </c>
      <c r="I99" s="258">
        <f>Variety!I471</f>
        <v>0</v>
      </c>
      <c r="J99" s="259">
        <f>Variety!J471</f>
        <v>0</v>
      </c>
      <c r="K99" s="87">
        <f>Variety!K471</f>
        <v>0</v>
      </c>
      <c r="L99" s="125">
        <f>Variety!L471</f>
        <v>0</v>
      </c>
      <c r="M99" s="89">
        <f>Variety!M471</f>
        <v>0</v>
      </c>
      <c r="N99" s="87">
        <f>Variety!N471</f>
        <v>0</v>
      </c>
      <c r="O99" s="124">
        <f>Variety!O471</f>
        <v>0</v>
      </c>
      <c r="P99" s="88">
        <f>Variety!P471</f>
        <v>0</v>
      </c>
      <c r="Q99" s="87">
        <f>Variety!Q471</f>
        <v>0</v>
      </c>
    </row>
    <row r="100" spans="2:17">
      <c r="B100" s="494"/>
      <c r="C100" s="120" t="s">
        <v>188</v>
      </c>
      <c r="D100" s="124">
        <f>Variety!D472</f>
        <v>0</v>
      </c>
      <c r="E100" s="88">
        <f>Variety!E472</f>
        <v>0</v>
      </c>
      <c r="F100" s="87">
        <f>Variety!F472</f>
        <v>0</v>
      </c>
      <c r="G100" s="126">
        <f>Variety!G472</f>
        <v>0</v>
      </c>
      <c r="H100" s="90">
        <f>Variety!H472</f>
        <v>0</v>
      </c>
      <c r="I100" s="258">
        <f>Variety!I472</f>
        <v>0</v>
      </c>
      <c r="J100" s="259">
        <f>Variety!J472</f>
        <v>0</v>
      </c>
      <c r="K100" s="87">
        <f>Variety!K472</f>
        <v>0</v>
      </c>
      <c r="L100" s="125">
        <f>Variety!L472</f>
        <v>0</v>
      </c>
      <c r="M100" s="89">
        <f>Variety!M472</f>
        <v>0</v>
      </c>
      <c r="N100" s="87">
        <f>Variety!N472</f>
        <v>0</v>
      </c>
      <c r="O100" s="124">
        <f>Variety!O472</f>
        <v>0</v>
      </c>
      <c r="P100" s="88">
        <f>Variety!P472</f>
        <v>0</v>
      </c>
      <c r="Q100" s="87">
        <f>Variety!Q472</f>
        <v>0</v>
      </c>
    </row>
    <row r="101" spans="2:17">
      <c r="B101" s="494"/>
      <c r="C101" s="120" t="s">
        <v>179</v>
      </c>
      <c r="D101" s="124">
        <f>Variety!D473</f>
        <v>0</v>
      </c>
      <c r="E101" s="88">
        <f>Variety!E473</f>
        <v>0</v>
      </c>
      <c r="F101" s="87">
        <f>Variety!F473</f>
        <v>0</v>
      </c>
      <c r="G101" s="126">
        <f>Variety!G473</f>
        <v>0</v>
      </c>
      <c r="H101" s="90">
        <f>Variety!H473</f>
        <v>0</v>
      </c>
      <c r="I101" s="258">
        <f>Variety!I473</f>
        <v>0</v>
      </c>
      <c r="J101" s="259">
        <f>Variety!J473</f>
        <v>0</v>
      </c>
      <c r="K101" s="87">
        <f>Variety!K473</f>
        <v>0</v>
      </c>
      <c r="L101" s="125">
        <f>Variety!L473</f>
        <v>0</v>
      </c>
      <c r="M101" s="89">
        <f>Variety!M473</f>
        <v>0</v>
      </c>
      <c r="N101" s="87">
        <f>Variety!N473</f>
        <v>0</v>
      </c>
      <c r="O101" s="124">
        <f>Variety!O473</f>
        <v>0</v>
      </c>
      <c r="P101" s="88">
        <f>Variety!P473</f>
        <v>0</v>
      </c>
      <c r="Q101" s="87">
        <f>Variety!Q473</f>
        <v>0</v>
      </c>
    </row>
    <row r="102" spans="2:17">
      <c r="B102" s="494"/>
      <c r="C102" s="120" t="s">
        <v>158</v>
      </c>
      <c r="D102" s="124">
        <f>Variety!D474</f>
        <v>0</v>
      </c>
      <c r="E102" s="88">
        <f>Variety!E474</f>
        <v>0</v>
      </c>
      <c r="F102" s="87">
        <f>Variety!F474</f>
        <v>0</v>
      </c>
      <c r="G102" s="126">
        <f>Variety!G474</f>
        <v>0</v>
      </c>
      <c r="H102" s="90">
        <f>Variety!H474</f>
        <v>0</v>
      </c>
      <c r="I102" s="258">
        <f>Variety!I474</f>
        <v>0</v>
      </c>
      <c r="J102" s="259">
        <f>Variety!J474</f>
        <v>0</v>
      </c>
      <c r="K102" s="87">
        <f>Variety!K474</f>
        <v>0</v>
      </c>
      <c r="L102" s="125">
        <f>Variety!L474</f>
        <v>0</v>
      </c>
      <c r="M102" s="89">
        <f>Variety!M474</f>
        <v>0</v>
      </c>
      <c r="N102" s="87">
        <f>Variety!N474</f>
        <v>0</v>
      </c>
      <c r="O102" s="124">
        <f>Variety!O474</f>
        <v>0</v>
      </c>
      <c r="P102" s="88">
        <f>Variety!P474</f>
        <v>0</v>
      </c>
      <c r="Q102" s="87">
        <f>Variety!Q474</f>
        <v>0</v>
      </c>
    </row>
    <row r="103" spans="2:17">
      <c r="B103" s="494"/>
      <c r="C103" s="120" t="s">
        <v>156</v>
      </c>
      <c r="D103" s="124">
        <f>Variety!D475</f>
        <v>0</v>
      </c>
      <c r="E103" s="88">
        <f>Variety!E475</f>
        <v>0</v>
      </c>
      <c r="F103" s="87">
        <f>Variety!F475</f>
        <v>0</v>
      </c>
      <c r="G103" s="126">
        <f>Variety!G475</f>
        <v>0</v>
      </c>
      <c r="H103" s="90">
        <f>Variety!H475</f>
        <v>0</v>
      </c>
      <c r="I103" s="258">
        <f>Variety!I475</f>
        <v>0</v>
      </c>
      <c r="J103" s="259">
        <f>Variety!J475</f>
        <v>0</v>
      </c>
      <c r="K103" s="87">
        <f>Variety!K475</f>
        <v>0</v>
      </c>
      <c r="L103" s="125">
        <f>Variety!L475</f>
        <v>0</v>
      </c>
      <c r="M103" s="89">
        <f>Variety!M475</f>
        <v>0</v>
      </c>
      <c r="N103" s="87">
        <f>Variety!N475</f>
        <v>0</v>
      </c>
      <c r="O103" s="124">
        <f>Variety!O475</f>
        <v>0</v>
      </c>
      <c r="P103" s="88">
        <f>Variety!P475</f>
        <v>0</v>
      </c>
      <c r="Q103" s="87">
        <f>Variety!Q475</f>
        <v>0</v>
      </c>
    </row>
    <row r="104" spans="2:17">
      <c r="B104" s="494"/>
      <c r="C104" s="120" t="s">
        <v>166</v>
      </c>
      <c r="D104" s="124">
        <f>Variety!D476</f>
        <v>0</v>
      </c>
      <c r="E104" s="88">
        <f>Variety!E476</f>
        <v>0</v>
      </c>
      <c r="F104" s="87">
        <f>Variety!F476</f>
        <v>0</v>
      </c>
      <c r="G104" s="126">
        <f>Variety!G476</f>
        <v>0</v>
      </c>
      <c r="H104" s="90">
        <f>Variety!H476</f>
        <v>0</v>
      </c>
      <c r="I104" s="258">
        <f>Variety!I476</f>
        <v>0</v>
      </c>
      <c r="J104" s="259">
        <f>Variety!J476</f>
        <v>0</v>
      </c>
      <c r="K104" s="87">
        <f>Variety!K476</f>
        <v>0</v>
      </c>
      <c r="L104" s="125">
        <f>Variety!L476</f>
        <v>0</v>
      </c>
      <c r="M104" s="89">
        <f>Variety!M476</f>
        <v>0</v>
      </c>
      <c r="N104" s="87">
        <f>Variety!N476</f>
        <v>0</v>
      </c>
      <c r="O104" s="124">
        <f>Variety!O476</f>
        <v>0</v>
      </c>
      <c r="P104" s="88">
        <f>Variety!P476</f>
        <v>0</v>
      </c>
      <c r="Q104" s="87">
        <f>Variety!Q476</f>
        <v>0</v>
      </c>
    </row>
    <row r="105" spans="2:17">
      <c r="B105" s="494"/>
      <c r="C105" s="120" t="s">
        <v>186</v>
      </c>
      <c r="D105" s="124">
        <f>Variety!D477</f>
        <v>0</v>
      </c>
      <c r="E105" s="88">
        <f>Variety!E477</f>
        <v>0</v>
      </c>
      <c r="F105" s="87">
        <f>Variety!F477</f>
        <v>0</v>
      </c>
      <c r="G105" s="126">
        <f>Variety!G477</f>
        <v>0</v>
      </c>
      <c r="H105" s="90">
        <f>Variety!H477</f>
        <v>0</v>
      </c>
      <c r="I105" s="258">
        <f>Variety!I477</f>
        <v>0</v>
      </c>
      <c r="J105" s="259">
        <f>Variety!J477</f>
        <v>0</v>
      </c>
      <c r="K105" s="87">
        <f>Variety!K477</f>
        <v>0</v>
      </c>
      <c r="L105" s="125">
        <f>Variety!L477</f>
        <v>0</v>
      </c>
      <c r="M105" s="89">
        <f>Variety!M477</f>
        <v>0</v>
      </c>
      <c r="N105" s="87">
        <f>Variety!N477</f>
        <v>0</v>
      </c>
      <c r="O105" s="124">
        <f>Variety!O477</f>
        <v>0</v>
      </c>
      <c r="P105" s="88">
        <f>Variety!P477</f>
        <v>0</v>
      </c>
      <c r="Q105" s="87">
        <f>Variety!Q477</f>
        <v>0</v>
      </c>
    </row>
    <row r="106" spans="2:17">
      <c r="B106" s="494"/>
      <c r="C106" s="120" t="s">
        <v>181</v>
      </c>
      <c r="D106" s="124">
        <f>Variety!D478</f>
        <v>0</v>
      </c>
      <c r="E106" s="88">
        <f>Variety!E478</f>
        <v>0</v>
      </c>
      <c r="F106" s="87">
        <f>Variety!F478</f>
        <v>0</v>
      </c>
      <c r="G106" s="126">
        <f>Variety!G478</f>
        <v>0</v>
      </c>
      <c r="H106" s="90">
        <f>Variety!H478</f>
        <v>0</v>
      </c>
      <c r="I106" s="258">
        <f>Variety!I478</f>
        <v>0</v>
      </c>
      <c r="J106" s="259">
        <f>Variety!J478</f>
        <v>0</v>
      </c>
      <c r="K106" s="87">
        <f>Variety!K478</f>
        <v>0</v>
      </c>
      <c r="L106" s="125">
        <f>Variety!L478</f>
        <v>0</v>
      </c>
      <c r="M106" s="89">
        <f>Variety!M478</f>
        <v>0</v>
      </c>
      <c r="N106" s="87">
        <f>Variety!N478</f>
        <v>0</v>
      </c>
      <c r="O106" s="124">
        <f>Variety!O478</f>
        <v>0</v>
      </c>
      <c r="P106" s="88">
        <f>Variety!P478</f>
        <v>0</v>
      </c>
      <c r="Q106" s="87">
        <f>Variety!Q478</f>
        <v>0</v>
      </c>
    </row>
    <row r="107" spans="2:17">
      <c r="B107" s="494"/>
      <c r="C107" s="120" t="s">
        <v>159</v>
      </c>
      <c r="D107" s="124">
        <f>Variety!D479</f>
        <v>0</v>
      </c>
      <c r="E107" s="88">
        <f>Variety!E479</f>
        <v>0</v>
      </c>
      <c r="F107" s="87">
        <f>Variety!F479</f>
        <v>0</v>
      </c>
      <c r="G107" s="126">
        <f>Variety!G479</f>
        <v>0</v>
      </c>
      <c r="H107" s="90">
        <f>Variety!H479</f>
        <v>0</v>
      </c>
      <c r="I107" s="258">
        <f>Variety!I479</f>
        <v>0</v>
      </c>
      <c r="J107" s="259">
        <f>Variety!J479</f>
        <v>0</v>
      </c>
      <c r="K107" s="87">
        <f>Variety!K479</f>
        <v>0</v>
      </c>
      <c r="L107" s="125">
        <f>Variety!L479</f>
        <v>0</v>
      </c>
      <c r="M107" s="89">
        <f>Variety!M479</f>
        <v>0</v>
      </c>
      <c r="N107" s="87">
        <f>Variety!N479</f>
        <v>0</v>
      </c>
      <c r="O107" s="124">
        <f>Variety!O479</f>
        <v>0</v>
      </c>
      <c r="P107" s="88">
        <f>Variety!P479</f>
        <v>0</v>
      </c>
      <c r="Q107" s="87">
        <f>Variety!Q479</f>
        <v>0</v>
      </c>
    </row>
    <row r="108" spans="2:17">
      <c r="B108" s="494"/>
      <c r="C108" s="120" t="s">
        <v>161</v>
      </c>
      <c r="D108" s="124">
        <f>Variety!D480</f>
        <v>0</v>
      </c>
      <c r="E108" s="88">
        <f>Variety!E480</f>
        <v>0</v>
      </c>
      <c r="F108" s="87">
        <f>Variety!F480</f>
        <v>0</v>
      </c>
      <c r="G108" s="126">
        <f>Variety!G480</f>
        <v>0</v>
      </c>
      <c r="H108" s="90">
        <f>Variety!H480</f>
        <v>0</v>
      </c>
      <c r="I108" s="258">
        <f>Variety!I480</f>
        <v>0</v>
      </c>
      <c r="J108" s="259">
        <f>Variety!J480</f>
        <v>0</v>
      </c>
      <c r="K108" s="87">
        <f>Variety!K480</f>
        <v>0</v>
      </c>
      <c r="L108" s="125">
        <f>Variety!L480</f>
        <v>0</v>
      </c>
      <c r="M108" s="89">
        <f>Variety!M480</f>
        <v>0</v>
      </c>
      <c r="N108" s="87">
        <f>Variety!N480</f>
        <v>0</v>
      </c>
      <c r="O108" s="124">
        <f>Variety!O480</f>
        <v>0</v>
      </c>
      <c r="P108" s="88">
        <f>Variety!P480</f>
        <v>0</v>
      </c>
      <c r="Q108" s="87">
        <f>Variety!Q480</f>
        <v>0</v>
      </c>
    </row>
    <row r="109" spans="2:17">
      <c r="B109" s="494"/>
      <c r="C109" s="120" t="s">
        <v>177</v>
      </c>
      <c r="D109" s="124">
        <f>Variety!D481</f>
        <v>0</v>
      </c>
      <c r="E109" s="88">
        <f>Variety!E481</f>
        <v>0</v>
      </c>
      <c r="F109" s="87">
        <f>Variety!F481</f>
        <v>0</v>
      </c>
      <c r="G109" s="126">
        <f>Variety!G481</f>
        <v>0</v>
      </c>
      <c r="H109" s="90">
        <f>Variety!H481</f>
        <v>0</v>
      </c>
      <c r="I109" s="258">
        <f>Variety!I481</f>
        <v>0</v>
      </c>
      <c r="J109" s="259">
        <f>Variety!J481</f>
        <v>0</v>
      </c>
      <c r="K109" s="87">
        <f>Variety!K481</f>
        <v>0</v>
      </c>
      <c r="L109" s="125">
        <f>Variety!L481</f>
        <v>0</v>
      </c>
      <c r="M109" s="89">
        <f>Variety!M481</f>
        <v>0</v>
      </c>
      <c r="N109" s="87">
        <f>Variety!N481</f>
        <v>0</v>
      </c>
      <c r="O109" s="124">
        <f>Variety!O481</f>
        <v>0</v>
      </c>
      <c r="P109" s="88">
        <f>Variety!P481</f>
        <v>0</v>
      </c>
      <c r="Q109" s="87">
        <f>Variety!Q481</f>
        <v>0</v>
      </c>
    </row>
    <row r="110" spans="2:17">
      <c r="B110" s="494"/>
      <c r="C110" s="120" t="s">
        <v>164</v>
      </c>
      <c r="D110" s="124">
        <f>Variety!D482</f>
        <v>0</v>
      </c>
      <c r="E110" s="88">
        <f>Variety!E482</f>
        <v>0</v>
      </c>
      <c r="F110" s="87">
        <f>Variety!F482</f>
        <v>0</v>
      </c>
      <c r="G110" s="126">
        <f>Variety!G482</f>
        <v>0</v>
      </c>
      <c r="H110" s="90">
        <f>Variety!H482</f>
        <v>0</v>
      </c>
      <c r="I110" s="258">
        <f>Variety!I482</f>
        <v>0</v>
      </c>
      <c r="J110" s="259">
        <f>Variety!J482</f>
        <v>0</v>
      </c>
      <c r="K110" s="87">
        <f>Variety!K482</f>
        <v>0</v>
      </c>
      <c r="L110" s="125">
        <f>Variety!L482</f>
        <v>0</v>
      </c>
      <c r="M110" s="89">
        <f>Variety!M482</f>
        <v>0</v>
      </c>
      <c r="N110" s="87">
        <f>Variety!N482</f>
        <v>0</v>
      </c>
      <c r="O110" s="124">
        <f>Variety!O482</f>
        <v>0</v>
      </c>
      <c r="P110" s="88">
        <f>Variety!P482</f>
        <v>0</v>
      </c>
      <c r="Q110" s="87">
        <f>Variety!Q482</f>
        <v>0</v>
      </c>
    </row>
    <row r="111" spans="2:17">
      <c r="B111" s="494"/>
      <c r="C111" s="120" t="s">
        <v>190</v>
      </c>
      <c r="D111" s="124">
        <f>Variety!D483</f>
        <v>0</v>
      </c>
      <c r="E111" s="88">
        <f>Variety!E483</f>
        <v>0</v>
      </c>
      <c r="F111" s="87">
        <f>Variety!F483</f>
        <v>0</v>
      </c>
      <c r="G111" s="126">
        <f>Variety!G483</f>
        <v>0</v>
      </c>
      <c r="H111" s="90">
        <f>Variety!H483</f>
        <v>0</v>
      </c>
      <c r="I111" s="258">
        <f>Variety!I483</f>
        <v>0</v>
      </c>
      <c r="J111" s="259">
        <f>Variety!J483</f>
        <v>0</v>
      </c>
      <c r="K111" s="87">
        <f>Variety!K483</f>
        <v>0</v>
      </c>
      <c r="L111" s="125">
        <f>Variety!L483</f>
        <v>0</v>
      </c>
      <c r="M111" s="89">
        <f>Variety!M483</f>
        <v>0</v>
      </c>
      <c r="N111" s="87">
        <f>Variety!N483</f>
        <v>0</v>
      </c>
      <c r="O111" s="124">
        <f>Variety!O483</f>
        <v>0</v>
      </c>
      <c r="P111" s="88">
        <f>Variety!P483</f>
        <v>0</v>
      </c>
      <c r="Q111" s="87">
        <f>Variety!Q483</f>
        <v>0</v>
      </c>
    </row>
    <row r="112" spans="2:17" ht="15.75" customHeight="1">
      <c r="B112" s="494"/>
      <c r="C112" s="120" t="s">
        <v>180</v>
      </c>
      <c r="D112" s="124">
        <f>Variety!D484</f>
        <v>0</v>
      </c>
      <c r="E112" s="88">
        <f>Variety!E484</f>
        <v>0</v>
      </c>
      <c r="F112" s="87">
        <f>Variety!F484</f>
        <v>0</v>
      </c>
      <c r="G112" s="126">
        <f>Variety!G484</f>
        <v>0</v>
      </c>
      <c r="H112" s="90">
        <f>Variety!H484</f>
        <v>0</v>
      </c>
      <c r="I112" s="258">
        <f>Variety!I484</f>
        <v>0</v>
      </c>
      <c r="J112" s="259">
        <f>Variety!J484</f>
        <v>0</v>
      </c>
      <c r="K112" s="87">
        <f>Variety!K484</f>
        <v>0</v>
      </c>
      <c r="L112" s="125">
        <f>Variety!L484</f>
        <v>0</v>
      </c>
      <c r="M112" s="89">
        <f>Variety!M484</f>
        <v>0</v>
      </c>
      <c r="N112" s="87">
        <f>Variety!N484</f>
        <v>0</v>
      </c>
      <c r="O112" s="124">
        <f>Variety!O484</f>
        <v>0</v>
      </c>
      <c r="P112" s="88">
        <f>Variety!P484</f>
        <v>0</v>
      </c>
      <c r="Q112" s="87">
        <f>Variety!Q484</f>
        <v>0</v>
      </c>
    </row>
    <row r="113" spans="2:17">
      <c r="B113" s="494"/>
      <c r="C113" s="120" t="s">
        <v>185</v>
      </c>
      <c r="D113" s="124">
        <f>Variety!D485</f>
        <v>0</v>
      </c>
      <c r="E113" s="88">
        <f>Variety!E485</f>
        <v>0</v>
      </c>
      <c r="F113" s="87">
        <f>Variety!F485</f>
        <v>0</v>
      </c>
      <c r="G113" s="126">
        <f>Variety!G485</f>
        <v>0</v>
      </c>
      <c r="H113" s="90">
        <f>Variety!H485</f>
        <v>0</v>
      </c>
      <c r="I113" s="258">
        <f>Variety!I485</f>
        <v>0</v>
      </c>
      <c r="J113" s="259">
        <f>Variety!J485</f>
        <v>0</v>
      </c>
      <c r="K113" s="87">
        <f>Variety!K485</f>
        <v>0</v>
      </c>
      <c r="L113" s="125">
        <f>Variety!L485</f>
        <v>0</v>
      </c>
      <c r="M113" s="89">
        <f>Variety!M485</f>
        <v>0</v>
      </c>
      <c r="N113" s="87">
        <f>Variety!N485</f>
        <v>0</v>
      </c>
      <c r="O113" s="124">
        <f>Variety!O485</f>
        <v>0</v>
      </c>
      <c r="P113" s="88">
        <f>Variety!P485</f>
        <v>0</v>
      </c>
      <c r="Q113" s="87">
        <f>Variety!Q485</f>
        <v>0</v>
      </c>
    </row>
    <row r="114" spans="2:17">
      <c r="B114" s="494"/>
      <c r="C114" s="120" t="s">
        <v>163</v>
      </c>
      <c r="D114" s="124">
        <f>Variety!D486</f>
        <v>0</v>
      </c>
      <c r="E114" s="88">
        <f>Variety!E486</f>
        <v>0</v>
      </c>
      <c r="F114" s="87">
        <f>Variety!F486</f>
        <v>0</v>
      </c>
      <c r="G114" s="126">
        <f>Variety!G486</f>
        <v>0</v>
      </c>
      <c r="H114" s="90">
        <f>Variety!H486</f>
        <v>0</v>
      </c>
      <c r="I114" s="258">
        <f>Variety!I486</f>
        <v>0</v>
      </c>
      <c r="J114" s="259">
        <f>Variety!J486</f>
        <v>0</v>
      </c>
      <c r="K114" s="87">
        <f>Variety!K486</f>
        <v>0</v>
      </c>
      <c r="L114" s="125">
        <f>Variety!L486</f>
        <v>0</v>
      </c>
      <c r="M114" s="89">
        <f>Variety!M486</f>
        <v>0</v>
      </c>
      <c r="N114" s="87">
        <f>Variety!N486</f>
        <v>0</v>
      </c>
      <c r="O114" s="124">
        <f>Variety!O486</f>
        <v>0</v>
      </c>
      <c r="P114" s="88">
        <f>Variety!P486</f>
        <v>0</v>
      </c>
      <c r="Q114" s="87">
        <f>Variety!Q486</f>
        <v>0</v>
      </c>
    </row>
    <row r="115" spans="2:17">
      <c r="B115" s="494"/>
      <c r="C115" s="120" t="s">
        <v>175</v>
      </c>
      <c r="D115" s="124">
        <f>Variety!D487</f>
        <v>0</v>
      </c>
      <c r="E115" s="88">
        <f>Variety!E487</f>
        <v>0</v>
      </c>
      <c r="F115" s="87">
        <f>Variety!F487</f>
        <v>0</v>
      </c>
      <c r="G115" s="126">
        <f>Variety!G487</f>
        <v>0</v>
      </c>
      <c r="H115" s="90">
        <f>Variety!H487</f>
        <v>0</v>
      </c>
      <c r="I115" s="258">
        <f>Variety!I487</f>
        <v>0</v>
      </c>
      <c r="J115" s="259">
        <f>Variety!J487</f>
        <v>0</v>
      </c>
      <c r="K115" s="87">
        <f>Variety!K487</f>
        <v>0</v>
      </c>
      <c r="L115" s="125">
        <f>Variety!L487</f>
        <v>0</v>
      </c>
      <c r="M115" s="89">
        <f>Variety!M487</f>
        <v>0</v>
      </c>
      <c r="N115" s="87">
        <f>Variety!N487</f>
        <v>0</v>
      </c>
      <c r="O115" s="124">
        <f>Variety!O487</f>
        <v>0</v>
      </c>
      <c r="P115" s="88">
        <f>Variety!P487</f>
        <v>0</v>
      </c>
      <c r="Q115" s="87">
        <f>Variety!Q487</f>
        <v>0</v>
      </c>
    </row>
    <row r="116" spans="2:17">
      <c r="B116" s="494"/>
      <c r="C116" s="120" t="s">
        <v>207</v>
      </c>
      <c r="D116" s="124">
        <f>Variety!D488</f>
        <v>0</v>
      </c>
      <c r="E116" s="88">
        <f>Variety!E488</f>
        <v>0</v>
      </c>
      <c r="F116" s="87">
        <f>Variety!F488</f>
        <v>0</v>
      </c>
      <c r="G116" s="126">
        <f>Variety!G488</f>
        <v>0</v>
      </c>
      <c r="H116" s="90">
        <f>Variety!H488</f>
        <v>0</v>
      </c>
      <c r="I116" s="258">
        <f>Variety!I488</f>
        <v>0</v>
      </c>
      <c r="J116" s="259">
        <f>Variety!J488</f>
        <v>0</v>
      </c>
      <c r="K116" s="87">
        <f>Variety!K488</f>
        <v>0</v>
      </c>
      <c r="L116" s="125">
        <f>Variety!L488</f>
        <v>0</v>
      </c>
      <c r="M116" s="89">
        <f>Variety!M488</f>
        <v>0</v>
      </c>
      <c r="N116" s="87">
        <f>Variety!N488</f>
        <v>0</v>
      </c>
      <c r="O116" s="124">
        <f>Variety!O488</f>
        <v>0</v>
      </c>
      <c r="P116" s="88">
        <f>Variety!P488</f>
        <v>0</v>
      </c>
      <c r="Q116" s="87">
        <f>Variety!Q488</f>
        <v>0</v>
      </c>
    </row>
    <row r="117" spans="2:17">
      <c r="B117" s="494"/>
      <c r="C117" s="120" t="s">
        <v>208</v>
      </c>
      <c r="D117" s="124">
        <f>Variety!D489</f>
        <v>0</v>
      </c>
      <c r="E117" s="88">
        <f>Variety!E489</f>
        <v>0</v>
      </c>
      <c r="F117" s="87">
        <f>Variety!F489</f>
        <v>0</v>
      </c>
      <c r="G117" s="126">
        <f>Variety!G489</f>
        <v>0</v>
      </c>
      <c r="H117" s="90">
        <f>Variety!H489</f>
        <v>0</v>
      </c>
      <c r="I117" s="258">
        <f>Variety!I489</f>
        <v>0</v>
      </c>
      <c r="J117" s="259">
        <f>Variety!J489</f>
        <v>0</v>
      </c>
      <c r="K117" s="87">
        <f>Variety!K489</f>
        <v>0</v>
      </c>
      <c r="L117" s="125">
        <f>Variety!L489</f>
        <v>0</v>
      </c>
      <c r="M117" s="89">
        <f>Variety!M489</f>
        <v>0</v>
      </c>
      <c r="N117" s="87">
        <f>Variety!N489</f>
        <v>0</v>
      </c>
      <c r="O117" s="124">
        <f>Variety!O489</f>
        <v>0</v>
      </c>
      <c r="P117" s="88">
        <f>Variety!P489</f>
        <v>0</v>
      </c>
      <c r="Q117" s="87">
        <f>Variety!Q489</f>
        <v>0</v>
      </c>
    </row>
    <row r="118" spans="2:17">
      <c r="B118" s="494"/>
      <c r="C118" s="120" t="s">
        <v>239</v>
      </c>
      <c r="D118" s="124">
        <f>Variety!D490</f>
        <v>0</v>
      </c>
      <c r="E118" s="88">
        <f>Variety!E490</f>
        <v>0</v>
      </c>
      <c r="F118" s="87">
        <f>Variety!F490</f>
        <v>0</v>
      </c>
      <c r="G118" s="126">
        <f>Variety!G490</f>
        <v>0</v>
      </c>
      <c r="H118" s="90">
        <f>Variety!H490</f>
        <v>0</v>
      </c>
      <c r="I118" s="258">
        <f>Variety!I490</f>
        <v>0</v>
      </c>
      <c r="J118" s="259">
        <f>Variety!J490</f>
        <v>0</v>
      </c>
      <c r="K118" s="87">
        <f>Variety!K490</f>
        <v>0</v>
      </c>
      <c r="L118" s="125">
        <f>Variety!L490</f>
        <v>0</v>
      </c>
      <c r="M118" s="89">
        <f>Variety!M490</f>
        <v>0</v>
      </c>
      <c r="N118" s="87">
        <f>Variety!N490</f>
        <v>0</v>
      </c>
      <c r="O118" s="124">
        <f>Variety!O490</f>
        <v>0</v>
      </c>
      <c r="P118" s="88">
        <f>Variety!P490</f>
        <v>0</v>
      </c>
      <c r="Q118" s="87">
        <f>Variety!Q490</f>
        <v>0</v>
      </c>
    </row>
    <row r="119" spans="2:17">
      <c r="B119" s="494"/>
      <c r="C119" s="120" t="s">
        <v>209</v>
      </c>
      <c r="D119" s="124">
        <f>Variety!D491</f>
        <v>0</v>
      </c>
      <c r="E119" s="88">
        <f>Variety!E491</f>
        <v>0</v>
      </c>
      <c r="F119" s="87">
        <f>Variety!F491</f>
        <v>0</v>
      </c>
      <c r="G119" s="126">
        <f>Variety!G491</f>
        <v>0</v>
      </c>
      <c r="H119" s="90">
        <f>Variety!H491</f>
        <v>0</v>
      </c>
      <c r="I119" s="258">
        <f>Variety!I491</f>
        <v>0</v>
      </c>
      <c r="J119" s="259">
        <f>Variety!J491</f>
        <v>0</v>
      </c>
      <c r="K119" s="87">
        <f>Variety!K491</f>
        <v>0</v>
      </c>
      <c r="L119" s="125">
        <f>Variety!L491</f>
        <v>0</v>
      </c>
      <c r="M119" s="89">
        <f>Variety!M491</f>
        <v>0</v>
      </c>
      <c r="N119" s="87">
        <f>Variety!N491</f>
        <v>0</v>
      </c>
      <c r="O119" s="124">
        <f>Variety!O491</f>
        <v>0</v>
      </c>
      <c r="P119" s="88">
        <f>Variety!P491</f>
        <v>0</v>
      </c>
      <c r="Q119" s="87">
        <f>Variety!Q491</f>
        <v>0</v>
      </c>
    </row>
    <row r="120" spans="2:17" ht="15" thickBot="1">
      <c r="B120" s="495"/>
      <c r="C120" s="95" t="s">
        <v>210</v>
      </c>
      <c r="D120" s="121">
        <f>Variety!D492</f>
        <v>0</v>
      </c>
      <c r="E120" s="84">
        <f>Variety!E492</f>
        <v>0</v>
      </c>
      <c r="F120" s="83">
        <f>Variety!F492</f>
        <v>0</v>
      </c>
      <c r="G120" s="123">
        <f>Variety!G492</f>
        <v>0</v>
      </c>
      <c r="H120" s="86">
        <f>Variety!H492</f>
        <v>0</v>
      </c>
      <c r="I120" s="260">
        <f>Variety!I492</f>
        <v>0</v>
      </c>
      <c r="J120" s="261">
        <f>Variety!J492</f>
        <v>0</v>
      </c>
      <c r="K120" s="83">
        <f>Variety!K492</f>
        <v>0</v>
      </c>
      <c r="L120" s="122">
        <f>Variety!L492</f>
        <v>0</v>
      </c>
      <c r="M120" s="85">
        <f>Variety!M492</f>
        <v>0</v>
      </c>
      <c r="N120" s="83">
        <f>Variety!N492</f>
        <v>0</v>
      </c>
      <c r="O120" s="121">
        <f>Variety!O492</f>
        <v>0</v>
      </c>
      <c r="P120" s="84">
        <f>Variety!P492</f>
        <v>0</v>
      </c>
      <c r="Q120" s="83">
        <f>Variety!Q492</f>
        <v>0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0" t="s">
        <v>212</v>
      </c>
      <c r="C122" s="500"/>
      <c r="D122" s="500"/>
      <c r="E122" s="500"/>
      <c r="F122" s="500"/>
      <c r="G122" s="500"/>
      <c r="H122" s="500"/>
      <c r="I122" s="500"/>
      <c r="J122" s="500"/>
      <c r="K122" s="500"/>
      <c r="L122" s="500"/>
      <c r="M122" s="500"/>
      <c r="N122" s="500"/>
      <c r="O122" s="500"/>
      <c r="P122" s="500"/>
      <c r="Q122" s="500"/>
    </row>
    <row r="123" spans="2:17" s="55" customFormat="1">
      <c r="B123" s="501" t="s">
        <v>15</v>
      </c>
      <c r="C123" s="501"/>
      <c r="D123" s="501"/>
      <c r="E123" s="501"/>
      <c r="F123" s="501"/>
      <c r="G123" s="501"/>
      <c r="H123" s="501"/>
      <c r="I123" s="501"/>
      <c r="J123" s="501"/>
      <c r="K123" s="501"/>
      <c r="L123" s="501"/>
      <c r="M123" s="501"/>
      <c r="N123" s="501"/>
      <c r="O123" s="501"/>
      <c r="P123" s="501"/>
      <c r="Q123" s="501"/>
    </row>
    <row r="124" spans="2:17" s="55" customFormat="1" ht="15" thickBot="1">
      <c r="B124" s="501" t="str">
        <f>'HOME PAGE'!H6</f>
        <v>LATEST 52 WEEKS ENDING 12-01-2024</v>
      </c>
      <c r="C124" s="501"/>
      <c r="D124" s="501"/>
      <c r="E124" s="501"/>
      <c r="F124" s="501"/>
      <c r="G124" s="501"/>
      <c r="H124" s="501"/>
      <c r="I124" s="501"/>
      <c r="J124" s="501"/>
      <c r="K124" s="501"/>
      <c r="L124" s="501"/>
      <c r="M124" s="501"/>
      <c r="N124" s="501"/>
      <c r="O124" s="501"/>
      <c r="P124" s="501"/>
      <c r="Q124" s="501"/>
    </row>
    <row r="125" spans="2:17" s="55" customFormat="1" ht="24" customHeight="1">
      <c r="B125" s="1"/>
      <c r="C125" s="68"/>
      <c r="D125" s="507" t="s">
        <v>70</v>
      </c>
      <c r="E125" s="508"/>
      <c r="F125" s="509"/>
      <c r="G125" s="510" t="s">
        <v>19</v>
      </c>
      <c r="H125" s="511"/>
      <c r="I125" s="507" t="s">
        <v>20</v>
      </c>
      <c r="J125" s="508"/>
      <c r="K125" s="509"/>
      <c r="L125" s="510" t="s">
        <v>21</v>
      </c>
      <c r="M125" s="508"/>
      <c r="N125" s="511"/>
      <c r="O125" s="507" t="s">
        <v>22</v>
      </c>
      <c r="P125" s="508"/>
      <c r="Q125" s="509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Data'!D63</f>
        <v>0</v>
      </c>
      <c r="E127" s="425">
        <f>'Segment Data'!E63</f>
        <v>0</v>
      </c>
      <c r="F127" s="426">
        <f>'Segment Data'!F63</f>
        <v>0</v>
      </c>
      <c r="G127" s="427">
        <f>'Segment Data'!G63</f>
        <v>0</v>
      </c>
      <c r="H127" s="428">
        <f>'Segment Data'!H63</f>
        <v>0</v>
      </c>
      <c r="I127" s="429">
        <f>'Segment Data'!I63</f>
        <v>0</v>
      </c>
      <c r="J127" s="430">
        <f>'Segment Data'!J63</f>
        <v>0</v>
      </c>
      <c r="K127" s="426">
        <f>'Segment Data'!K63</f>
        <v>0</v>
      </c>
      <c r="L127" s="431">
        <f>'Segment Data'!L63</f>
        <v>0</v>
      </c>
      <c r="M127" s="432">
        <f>'Segment Data'!M63</f>
        <v>0</v>
      </c>
      <c r="N127" s="426">
        <f>'Segment Data'!N63</f>
        <v>0</v>
      </c>
      <c r="O127" s="424">
        <f>'Segment Data'!O63</f>
        <v>0</v>
      </c>
      <c r="P127" s="425">
        <f>'Segment Data'!P63</f>
        <v>0</v>
      </c>
      <c r="Q127" s="426">
        <f>'Segment Data'!Q63</f>
        <v>0</v>
      </c>
    </row>
    <row r="128" spans="2:17" s="55" customFormat="1">
      <c r="B128" s="493" t="s">
        <v>66</v>
      </c>
      <c r="C128" s="421" t="s">
        <v>194</v>
      </c>
      <c r="D128" s="355">
        <f>'Segment Data'!D64</f>
        <v>0</v>
      </c>
      <c r="E128" s="347">
        <f>'Segment Data'!E64</f>
        <v>0</v>
      </c>
      <c r="F128" s="114">
        <f>'Segment Data'!F64</f>
        <v>0</v>
      </c>
      <c r="G128" s="348">
        <f>'Segment Data'!G64</f>
        <v>0</v>
      </c>
      <c r="H128" s="115">
        <f>'Segment Data'!H64</f>
        <v>0</v>
      </c>
      <c r="I128" s="349">
        <f>'Segment Data'!I64</f>
        <v>0</v>
      </c>
      <c r="J128" s="350">
        <f>'Segment Data'!J64</f>
        <v>0</v>
      </c>
      <c r="K128" s="114">
        <f>'Segment Data'!K64</f>
        <v>0</v>
      </c>
      <c r="L128" s="351">
        <f>'Segment Data'!L64</f>
        <v>0</v>
      </c>
      <c r="M128" s="352">
        <f>'Segment Data'!M64</f>
        <v>0</v>
      </c>
      <c r="N128" s="114">
        <f>'Segment Data'!N64</f>
        <v>0</v>
      </c>
      <c r="O128" s="353">
        <f>'Segment Data'!O64</f>
        <v>0</v>
      </c>
      <c r="P128" s="354">
        <f>'Segment Data'!P64</f>
        <v>0</v>
      </c>
      <c r="Q128" s="114">
        <f>'Segment Data'!Q64</f>
        <v>0</v>
      </c>
    </row>
    <row r="129" spans="2:17" s="55" customFormat="1">
      <c r="B129" s="494"/>
      <c r="C129" s="421" t="s">
        <v>195</v>
      </c>
      <c r="D129" s="355">
        <f>'Segment Data'!D65</f>
        <v>0</v>
      </c>
      <c r="E129" s="347">
        <f>'Segment Data'!E65</f>
        <v>0</v>
      </c>
      <c r="F129" s="114">
        <f>'Segment Data'!F65</f>
        <v>0</v>
      </c>
      <c r="G129" s="348">
        <f>'Segment Data'!G65</f>
        <v>0</v>
      </c>
      <c r="H129" s="115">
        <f>'Segment Data'!H65</f>
        <v>0</v>
      </c>
      <c r="I129" s="349">
        <f>'Segment Data'!I65</f>
        <v>0</v>
      </c>
      <c r="J129" s="350">
        <f>'Segment Data'!J65</f>
        <v>0</v>
      </c>
      <c r="K129" s="114">
        <f>'Segment Data'!K65</f>
        <v>0</v>
      </c>
      <c r="L129" s="351">
        <f>'Segment Data'!L65</f>
        <v>0</v>
      </c>
      <c r="M129" s="352">
        <f>'Segment Data'!M65</f>
        <v>0</v>
      </c>
      <c r="N129" s="114">
        <f>'Segment Data'!N65</f>
        <v>0</v>
      </c>
      <c r="O129" s="353">
        <f>'Segment Data'!O65</f>
        <v>0</v>
      </c>
      <c r="P129" s="354">
        <f>'Segment Data'!P65</f>
        <v>0</v>
      </c>
      <c r="Q129" s="114">
        <f>'Segment Data'!Q65</f>
        <v>0</v>
      </c>
    </row>
    <row r="130" spans="2:17" s="55" customFormat="1">
      <c r="B130" s="494"/>
      <c r="C130" s="421" t="s">
        <v>293</v>
      </c>
      <c r="D130" s="355">
        <f>'Segment Data'!D66</f>
        <v>0</v>
      </c>
      <c r="E130" s="347">
        <f>'Segment Data'!E66</f>
        <v>0</v>
      </c>
      <c r="F130" s="114">
        <f>'Segment Data'!F66</f>
        <v>0</v>
      </c>
      <c r="G130" s="348">
        <f>'Segment Data'!G66</f>
        <v>0</v>
      </c>
      <c r="H130" s="115">
        <f>'Segment Data'!H66</f>
        <v>0</v>
      </c>
      <c r="I130" s="349">
        <f>'Segment Data'!I66</f>
        <v>0</v>
      </c>
      <c r="J130" s="350">
        <f>'Segment Data'!J66</f>
        <v>0</v>
      </c>
      <c r="K130" s="114">
        <f>'Segment Data'!K66</f>
        <v>0</v>
      </c>
      <c r="L130" s="351">
        <f>'Segment Data'!L66</f>
        <v>0</v>
      </c>
      <c r="M130" s="352">
        <f>'Segment Data'!M66</f>
        <v>0</v>
      </c>
      <c r="N130" s="114">
        <f>'Segment Data'!N66</f>
        <v>0</v>
      </c>
      <c r="O130" s="353">
        <f>'Segment Data'!O66</f>
        <v>0</v>
      </c>
      <c r="P130" s="354">
        <f>'Segment Data'!P66</f>
        <v>0</v>
      </c>
      <c r="Q130" s="114">
        <f>'Segment Data'!Q66</f>
        <v>0</v>
      </c>
    </row>
    <row r="131" spans="2:17" s="55" customFormat="1">
      <c r="B131" s="494"/>
      <c r="C131" s="421" t="s">
        <v>193</v>
      </c>
      <c r="D131" s="355">
        <f>'Segment Data'!D67</f>
        <v>0</v>
      </c>
      <c r="E131" s="347">
        <f>'Segment Data'!E67</f>
        <v>0</v>
      </c>
      <c r="F131" s="114">
        <f>'Segment Data'!F67</f>
        <v>0</v>
      </c>
      <c r="G131" s="348">
        <f>'Segment Data'!G67</f>
        <v>0</v>
      </c>
      <c r="H131" s="115">
        <f>'Segment Data'!H67</f>
        <v>0</v>
      </c>
      <c r="I131" s="349">
        <f>'Segment Data'!I67</f>
        <v>0</v>
      </c>
      <c r="J131" s="350">
        <f>'Segment Data'!J67</f>
        <v>0</v>
      </c>
      <c r="K131" s="114">
        <f>'Segment Data'!K67</f>
        <v>0</v>
      </c>
      <c r="L131" s="351">
        <f>'Segment Data'!L67</f>
        <v>0</v>
      </c>
      <c r="M131" s="352">
        <f>'Segment Data'!M67</f>
        <v>0</v>
      </c>
      <c r="N131" s="114">
        <f>'Segment Data'!N67</f>
        <v>0</v>
      </c>
      <c r="O131" s="353">
        <f>'Segment Data'!O67</f>
        <v>0</v>
      </c>
      <c r="P131" s="354">
        <f>'Segment Data'!P67</f>
        <v>0</v>
      </c>
      <c r="Q131" s="114">
        <f>'Segment Data'!Q67</f>
        <v>0</v>
      </c>
    </row>
    <row r="132" spans="2:17" s="55" customFormat="1" ht="15" thickBot="1">
      <c r="B132" s="495"/>
      <c r="C132" s="422" t="s">
        <v>292</v>
      </c>
      <c r="D132" s="356">
        <f>'Segment Data'!D68</f>
        <v>48952.930031379881</v>
      </c>
      <c r="E132" s="113">
        <f>'Segment Data'!E68</f>
        <v>-24725.198663242183</v>
      </c>
      <c r="F132" s="111">
        <f>'Segment Data'!F68</f>
        <v>-0.33558396638603732</v>
      </c>
      <c r="G132" s="171">
        <f>'Segment Data'!G68</f>
        <v>2.1165515897261944</v>
      </c>
      <c r="H132" s="112">
        <f>'Segment Data'!H68</f>
        <v>-0.64837102548278969</v>
      </c>
      <c r="I132" s="234">
        <f>'Segment Data'!I68</f>
        <v>33.737115011215252</v>
      </c>
      <c r="J132" s="235">
        <f>'Segment Data'!J68</f>
        <v>3.0843197212544062</v>
      </c>
      <c r="K132" s="111">
        <f>'Segment Data'!K68</f>
        <v>0.1006211568008141</v>
      </c>
      <c r="L132" s="170">
        <f>'Segment Data'!L68</f>
        <v>1651530.6306046362</v>
      </c>
      <c r="M132" s="169">
        <f>'Segment Data'!M68</f>
        <v>-606909.9656190041</v>
      </c>
      <c r="N132" s="111">
        <f>'Segment Data'!N68</f>
        <v>-0.26872965648679181</v>
      </c>
      <c r="O132" s="168">
        <f>'Segment Data'!O68</f>
        <v>415823.07494723733</v>
      </c>
      <c r="P132" s="167">
        <f>'Segment Data'!P68</f>
        <v>-314137.2646176393</v>
      </c>
      <c r="Q132" s="111">
        <f>'Segment Data'!Q68</f>
        <v>-0.43034840057871354</v>
      </c>
    </row>
    <row r="133" spans="2:17" s="55" customFormat="1">
      <c r="B133" s="493" t="s">
        <v>151</v>
      </c>
      <c r="C133" s="224" t="s">
        <v>150</v>
      </c>
      <c r="D133" s="110">
        <f>Fat!D43</f>
        <v>0</v>
      </c>
      <c r="E133" s="109">
        <f>Fat!E43</f>
        <v>0</v>
      </c>
      <c r="F133" s="107">
        <f>Fat!F43</f>
        <v>0</v>
      </c>
      <c r="G133" s="223">
        <f>Fat!G43</f>
        <v>0</v>
      </c>
      <c r="H133" s="108">
        <f>Fat!H43</f>
        <v>0</v>
      </c>
      <c r="I133" s="236">
        <f>Fat!I43</f>
        <v>0</v>
      </c>
      <c r="J133" s="237">
        <f>Fat!J43</f>
        <v>0</v>
      </c>
      <c r="K133" s="107">
        <f>Fat!K43</f>
        <v>0</v>
      </c>
      <c r="L133" s="222">
        <f>Fat!L43</f>
        <v>0</v>
      </c>
      <c r="M133" s="221">
        <f>Fat!M43</f>
        <v>0</v>
      </c>
      <c r="N133" s="107">
        <f>Fat!N43</f>
        <v>0</v>
      </c>
      <c r="O133" s="225">
        <f>Fat!O43</f>
        <v>0</v>
      </c>
      <c r="P133" s="226">
        <f>Fat!P43</f>
        <v>0</v>
      </c>
      <c r="Q133" s="107">
        <f>Fat!Q43</f>
        <v>0</v>
      </c>
    </row>
    <row r="134" spans="2:17" s="55" customFormat="1">
      <c r="B134" s="494"/>
      <c r="C134" s="220" t="s">
        <v>213</v>
      </c>
      <c r="D134" s="99">
        <f>Fat!D44</f>
        <v>0</v>
      </c>
      <c r="E134" s="98">
        <f>Fat!E44</f>
        <v>0</v>
      </c>
      <c r="F134" s="96">
        <f>Fat!F44</f>
        <v>0</v>
      </c>
      <c r="G134" s="203">
        <f>Fat!G44</f>
        <v>0</v>
      </c>
      <c r="H134" s="97">
        <f>Fat!H44</f>
        <v>0</v>
      </c>
      <c r="I134" s="238">
        <f>Fat!I44</f>
        <v>0</v>
      </c>
      <c r="J134" s="239">
        <f>Fat!J44</f>
        <v>0</v>
      </c>
      <c r="K134" s="96">
        <f>Fat!K44</f>
        <v>0</v>
      </c>
      <c r="L134" s="202">
        <f>Fat!L44</f>
        <v>0</v>
      </c>
      <c r="M134" s="201">
        <f>Fat!M44</f>
        <v>0</v>
      </c>
      <c r="N134" s="96">
        <f>Fat!N44</f>
        <v>0</v>
      </c>
      <c r="O134" s="200">
        <f>Fat!O44</f>
        <v>0</v>
      </c>
      <c r="P134" s="199">
        <f>Fat!P44</f>
        <v>0</v>
      </c>
      <c r="Q134" s="96">
        <f>Fat!Q44</f>
        <v>0</v>
      </c>
    </row>
    <row r="135" spans="2:17" s="55" customFormat="1">
      <c r="B135" s="494"/>
      <c r="C135" s="220" t="s">
        <v>65</v>
      </c>
      <c r="D135" s="99">
        <f>Fat!D45</f>
        <v>0</v>
      </c>
      <c r="E135" s="98">
        <f>Fat!E45</f>
        <v>0</v>
      </c>
      <c r="F135" s="96">
        <f>Fat!F45</f>
        <v>0</v>
      </c>
      <c r="G135" s="203">
        <f>Fat!G45</f>
        <v>0</v>
      </c>
      <c r="H135" s="97">
        <f>Fat!H45</f>
        <v>0</v>
      </c>
      <c r="I135" s="238">
        <f>Fat!I45</f>
        <v>0</v>
      </c>
      <c r="J135" s="239">
        <f>Fat!J45</f>
        <v>0</v>
      </c>
      <c r="K135" s="96">
        <f>Fat!K45</f>
        <v>0</v>
      </c>
      <c r="L135" s="202">
        <f>Fat!L45</f>
        <v>0</v>
      </c>
      <c r="M135" s="201">
        <f>Fat!M45</f>
        <v>0</v>
      </c>
      <c r="N135" s="96">
        <f>Fat!N45</f>
        <v>0</v>
      </c>
      <c r="O135" s="200">
        <f>Fat!O45</f>
        <v>0</v>
      </c>
      <c r="P135" s="199">
        <f>Fat!P45</f>
        <v>0</v>
      </c>
      <c r="Q135" s="96">
        <f>Fat!Q45</f>
        <v>0</v>
      </c>
    </row>
    <row r="136" spans="2:17" s="55" customFormat="1" ht="15" thickBot="1">
      <c r="B136" s="495"/>
      <c r="C136" s="227" t="s">
        <v>13</v>
      </c>
      <c r="D136" s="94">
        <f>Fat!D46</f>
        <v>226.02144348621368</v>
      </c>
      <c r="E136" s="93">
        <f>Fat!E46</f>
        <v>154.95971131324768</v>
      </c>
      <c r="F136" s="91">
        <f>Fat!F46</f>
        <v>2.1806351544607994</v>
      </c>
      <c r="G136" s="215">
        <f>Fat!G46</f>
        <v>9.7723679709528985E-3</v>
      </c>
      <c r="H136" s="92">
        <f>Fat!H46</f>
        <v>7.1056309915798182E-3</v>
      </c>
      <c r="I136" s="240">
        <f>Fat!I46</f>
        <v>5.1319772850064025</v>
      </c>
      <c r="J136" s="241">
        <f>Fat!J46</f>
        <v>0.32400700332898147</v>
      </c>
      <c r="K136" s="91">
        <f>Fat!K46</f>
        <v>6.738956032314343E-2</v>
      </c>
      <c r="L136" s="214">
        <f>Fat!L46</f>
        <v>1159.9369138956069</v>
      </c>
      <c r="M136" s="213">
        <f>Fat!M46</f>
        <v>818.27421744346611</v>
      </c>
      <c r="N136" s="91">
        <f>Fat!N46</f>
        <v>2.3949767590682458</v>
      </c>
      <c r="O136" s="212">
        <f>Fat!O46</f>
        <v>301.36192464828491</v>
      </c>
      <c r="P136" s="211">
        <f>Fat!P46</f>
        <v>196.68246102333069</v>
      </c>
      <c r="Q136" s="91">
        <f>Fat!Q46</f>
        <v>1.8789020712601754</v>
      </c>
    </row>
    <row r="137" spans="2:17" s="55" customFormat="1">
      <c r="B137" s="493" t="s">
        <v>67</v>
      </c>
      <c r="C137" s="224" t="s">
        <v>148</v>
      </c>
      <c r="D137" s="110">
        <f>'Form Data'!D193</f>
        <v>0</v>
      </c>
      <c r="E137" s="109">
        <f>'Form Data'!E193</f>
        <v>0</v>
      </c>
      <c r="F137" s="107">
        <f>'Form Data'!F193</f>
        <v>0</v>
      </c>
      <c r="G137" s="223">
        <f>'Form Data'!G193</f>
        <v>0</v>
      </c>
      <c r="H137" s="108">
        <f>'Form Data'!H193</f>
        <v>0</v>
      </c>
      <c r="I137" s="236">
        <f>'Form Data'!I193</f>
        <v>0</v>
      </c>
      <c r="J137" s="237">
        <f>'Form Data'!J193</f>
        <v>0</v>
      </c>
      <c r="K137" s="107">
        <f>'Form Data'!K193</f>
        <v>0</v>
      </c>
      <c r="L137" s="222">
        <f>'Form Data'!L193</f>
        <v>0</v>
      </c>
      <c r="M137" s="221">
        <f>'Form Data'!M193</f>
        <v>0</v>
      </c>
      <c r="N137" s="107">
        <f>'Form Data'!N193</f>
        <v>0</v>
      </c>
      <c r="O137" s="225">
        <f>'Form Data'!O193</f>
        <v>0</v>
      </c>
      <c r="P137" s="226">
        <f>'Form Data'!P193</f>
        <v>0</v>
      </c>
      <c r="Q137" s="107">
        <f>'Form Data'!Q193</f>
        <v>0</v>
      </c>
    </row>
    <row r="138" spans="2:17" s="55" customFormat="1">
      <c r="B138" s="494"/>
      <c r="C138" s="220" t="s">
        <v>147</v>
      </c>
      <c r="D138" s="99">
        <f>'Form Data'!D194</f>
        <v>0</v>
      </c>
      <c r="E138" s="98">
        <f>'Form Data'!E194</f>
        <v>0</v>
      </c>
      <c r="F138" s="96">
        <f>'Form Data'!F194</f>
        <v>0</v>
      </c>
      <c r="G138" s="203">
        <f>'Form Data'!G194</f>
        <v>0</v>
      </c>
      <c r="H138" s="97">
        <f>'Form Data'!H194</f>
        <v>0</v>
      </c>
      <c r="I138" s="238">
        <f>'Form Data'!I194</f>
        <v>0</v>
      </c>
      <c r="J138" s="239">
        <f>'Form Data'!J194</f>
        <v>0</v>
      </c>
      <c r="K138" s="96">
        <f>'Form Data'!K194</f>
        <v>0</v>
      </c>
      <c r="L138" s="202">
        <f>'Form Data'!L194</f>
        <v>0</v>
      </c>
      <c r="M138" s="201">
        <f>'Form Data'!M194</f>
        <v>0</v>
      </c>
      <c r="N138" s="96">
        <f>'Form Data'!N194</f>
        <v>0</v>
      </c>
      <c r="O138" s="200">
        <f>'Form Data'!O194</f>
        <v>0</v>
      </c>
      <c r="P138" s="199">
        <f>'Form Data'!P194</f>
        <v>0</v>
      </c>
      <c r="Q138" s="96">
        <f>'Form Data'!Q194</f>
        <v>0</v>
      </c>
    </row>
    <row r="139" spans="2:17" s="55" customFormat="1">
      <c r="B139" s="494"/>
      <c r="C139" s="220" t="s">
        <v>146</v>
      </c>
      <c r="D139" s="99">
        <f>'Form Data'!D195</f>
        <v>0</v>
      </c>
      <c r="E139" s="98">
        <f>'Form Data'!E195</f>
        <v>0</v>
      </c>
      <c r="F139" s="96">
        <f>'Form Data'!F195</f>
        <v>0</v>
      </c>
      <c r="G139" s="203">
        <f>'Form Data'!G195</f>
        <v>0</v>
      </c>
      <c r="H139" s="97">
        <f>'Form Data'!H195</f>
        <v>0</v>
      </c>
      <c r="I139" s="238">
        <f>'Form Data'!I195</f>
        <v>0</v>
      </c>
      <c r="J139" s="239">
        <f>'Form Data'!J195</f>
        <v>0</v>
      </c>
      <c r="K139" s="96">
        <f>'Form Data'!K195</f>
        <v>0</v>
      </c>
      <c r="L139" s="202">
        <f>'Form Data'!L195</f>
        <v>0</v>
      </c>
      <c r="M139" s="201">
        <f>'Form Data'!M195</f>
        <v>0</v>
      </c>
      <c r="N139" s="96">
        <f>'Form Data'!N195</f>
        <v>0</v>
      </c>
      <c r="O139" s="200">
        <f>'Form Data'!O195</f>
        <v>0</v>
      </c>
      <c r="P139" s="199">
        <f>'Form Data'!P195</f>
        <v>0</v>
      </c>
      <c r="Q139" s="96">
        <f>'Form Data'!Q195</f>
        <v>0</v>
      </c>
    </row>
    <row r="140" spans="2:17" s="55" customFormat="1">
      <c r="B140" s="494"/>
      <c r="C140" s="220" t="s">
        <v>145</v>
      </c>
      <c r="D140" s="99">
        <f>'Form Data'!D196</f>
        <v>0</v>
      </c>
      <c r="E140" s="98">
        <f>'Form Data'!E196</f>
        <v>0</v>
      </c>
      <c r="F140" s="96">
        <f>'Form Data'!F196</f>
        <v>0</v>
      </c>
      <c r="G140" s="203">
        <f>'Form Data'!G196</f>
        <v>0</v>
      </c>
      <c r="H140" s="97">
        <f>'Form Data'!H196</f>
        <v>0</v>
      </c>
      <c r="I140" s="238">
        <f>'Form Data'!I196</f>
        <v>0</v>
      </c>
      <c r="J140" s="239">
        <f>'Form Data'!J196</f>
        <v>0</v>
      </c>
      <c r="K140" s="96">
        <f>'Form Data'!K196</f>
        <v>0</v>
      </c>
      <c r="L140" s="202">
        <f>'Form Data'!L196</f>
        <v>0</v>
      </c>
      <c r="M140" s="201">
        <f>'Form Data'!M196</f>
        <v>0</v>
      </c>
      <c r="N140" s="96">
        <f>'Form Data'!N196</f>
        <v>0</v>
      </c>
      <c r="O140" s="200">
        <f>'Form Data'!O196</f>
        <v>0</v>
      </c>
      <c r="P140" s="199">
        <f>'Form Data'!P196</f>
        <v>0</v>
      </c>
      <c r="Q140" s="96">
        <f>'Form Data'!Q196</f>
        <v>0</v>
      </c>
    </row>
    <row r="141" spans="2:17" s="55" customFormat="1">
      <c r="B141" s="494"/>
      <c r="C141" s="220" t="s">
        <v>144</v>
      </c>
      <c r="D141" s="99">
        <f>'Form Data'!D197</f>
        <v>0</v>
      </c>
      <c r="E141" s="98">
        <f>'Form Data'!E197</f>
        <v>0</v>
      </c>
      <c r="F141" s="96">
        <f>'Form Data'!F197</f>
        <v>0</v>
      </c>
      <c r="G141" s="203">
        <f>'Form Data'!G197</f>
        <v>0</v>
      </c>
      <c r="H141" s="97">
        <f>'Form Data'!H197</f>
        <v>0</v>
      </c>
      <c r="I141" s="238">
        <f>'Form Data'!I197</f>
        <v>0</v>
      </c>
      <c r="J141" s="239">
        <f>'Form Data'!J197</f>
        <v>0</v>
      </c>
      <c r="K141" s="96">
        <f>'Form Data'!K197</f>
        <v>0</v>
      </c>
      <c r="L141" s="202">
        <f>'Form Data'!L197</f>
        <v>0</v>
      </c>
      <c r="M141" s="201">
        <f>'Form Data'!M197</f>
        <v>0</v>
      </c>
      <c r="N141" s="96">
        <f>'Form Data'!N197</f>
        <v>0</v>
      </c>
      <c r="O141" s="200">
        <f>'Form Data'!O197</f>
        <v>0</v>
      </c>
      <c r="P141" s="199">
        <f>'Form Data'!P197</f>
        <v>0</v>
      </c>
      <c r="Q141" s="96">
        <f>'Form Data'!Q197</f>
        <v>0</v>
      </c>
    </row>
    <row r="142" spans="2:17" s="55" customFormat="1">
      <c r="B142" s="494"/>
      <c r="C142" s="220" t="s">
        <v>143</v>
      </c>
      <c r="D142" s="99">
        <f>'Form Data'!D198</f>
        <v>0</v>
      </c>
      <c r="E142" s="98">
        <f>'Form Data'!E198</f>
        <v>0</v>
      </c>
      <c r="F142" s="96">
        <f>'Form Data'!F198</f>
        <v>0</v>
      </c>
      <c r="G142" s="203">
        <f>'Form Data'!G198</f>
        <v>0</v>
      </c>
      <c r="H142" s="97">
        <f>'Form Data'!H198</f>
        <v>0</v>
      </c>
      <c r="I142" s="238">
        <f>'Form Data'!I198</f>
        <v>0</v>
      </c>
      <c r="J142" s="239">
        <f>'Form Data'!J198</f>
        <v>0</v>
      </c>
      <c r="K142" s="96">
        <f>'Form Data'!K198</f>
        <v>0</v>
      </c>
      <c r="L142" s="202">
        <f>'Form Data'!L198</f>
        <v>0</v>
      </c>
      <c r="M142" s="201">
        <f>'Form Data'!M198</f>
        <v>0</v>
      </c>
      <c r="N142" s="96">
        <f>'Form Data'!N198</f>
        <v>0</v>
      </c>
      <c r="O142" s="200">
        <f>'Form Data'!O198</f>
        <v>0</v>
      </c>
      <c r="P142" s="199">
        <f>'Form Data'!P198</f>
        <v>0</v>
      </c>
      <c r="Q142" s="96">
        <f>'Form Data'!Q198</f>
        <v>0</v>
      </c>
    </row>
    <row r="143" spans="2:17" s="55" customFormat="1">
      <c r="B143" s="494"/>
      <c r="C143" s="220" t="s">
        <v>142</v>
      </c>
      <c r="D143" s="99">
        <f>'Form Data'!D199</f>
        <v>0</v>
      </c>
      <c r="E143" s="98">
        <f>'Form Data'!E199</f>
        <v>0</v>
      </c>
      <c r="F143" s="96">
        <f>'Form Data'!F199</f>
        <v>0</v>
      </c>
      <c r="G143" s="203">
        <f>'Form Data'!G199</f>
        <v>0</v>
      </c>
      <c r="H143" s="97">
        <f>'Form Data'!H199</f>
        <v>0</v>
      </c>
      <c r="I143" s="238">
        <f>'Form Data'!I199</f>
        <v>0</v>
      </c>
      <c r="J143" s="239">
        <f>'Form Data'!J199</f>
        <v>0</v>
      </c>
      <c r="K143" s="96">
        <f>'Form Data'!K199</f>
        <v>0</v>
      </c>
      <c r="L143" s="202">
        <f>'Form Data'!L199</f>
        <v>0</v>
      </c>
      <c r="M143" s="201">
        <f>'Form Data'!M199</f>
        <v>0</v>
      </c>
      <c r="N143" s="96">
        <f>'Form Data'!N199</f>
        <v>0</v>
      </c>
      <c r="O143" s="200">
        <f>'Form Data'!O199</f>
        <v>0</v>
      </c>
      <c r="P143" s="199">
        <f>'Form Data'!P199</f>
        <v>0</v>
      </c>
      <c r="Q143" s="96">
        <f>'Form Data'!Q199</f>
        <v>0</v>
      </c>
    </row>
    <row r="144" spans="2:17" s="55" customFormat="1">
      <c r="B144" s="494"/>
      <c r="C144" s="220" t="s">
        <v>141</v>
      </c>
      <c r="D144" s="99">
        <f>'Form Data'!D200</f>
        <v>78985.527929751275</v>
      </c>
      <c r="E144" s="98">
        <f>'Form Data'!E200</f>
        <v>-11089.277493891626</v>
      </c>
      <c r="F144" s="96">
        <f>'Form Data'!F200</f>
        <v>-0.12311186731668371</v>
      </c>
      <c r="G144" s="203">
        <f>'Form Data'!G200</f>
        <v>3.4150549231254157</v>
      </c>
      <c r="H144" s="97">
        <f>'Form Data'!H200</f>
        <v>3.4813445920825803E-2</v>
      </c>
      <c r="I144" s="238">
        <f>'Form Data'!I200</f>
        <v>6.7069181334933985</v>
      </c>
      <c r="J144" s="239">
        <f>'Form Data'!J200</f>
        <v>0.27035645329645153</v>
      </c>
      <c r="K144" s="96">
        <f>'Form Data'!K200</f>
        <v>4.2003241284588932E-2</v>
      </c>
      <c r="L144" s="202">
        <f>'Form Data'!L200</f>
        <v>529749.4695555981</v>
      </c>
      <c r="M144" s="201">
        <f>'Form Data'!M200</f>
        <v>-50022.571385417948</v>
      </c>
      <c r="N144" s="96">
        <f>'Form Data'!N200</f>
        <v>-8.6279723499993799E-2</v>
      </c>
      <c r="O144" s="200">
        <f>'Form Data'!O200</f>
        <v>78982.512180773614</v>
      </c>
      <c r="P144" s="199">
        <f>'Form Data'!P200</f>
        <v>-10574.121106085688</v>
      </c>
      <c r="Q144" s="96">
        <f>'Form Data'!Q200</f>
        <v>-0.1180718916957906</v>
      </c>
    </row>
    <row r="145" spans="2:17" s="55" customFormat="1">
      <c r="B145" s="494"/>
      <c r="C145" s="220" t="s">
        <v>140</v>
      </c>
      <c r="D145" s="99">
        <f>'Form Data'!D201</f>
        <v>0</v>
      </c>
      <c r="E145" s="98">
        <f>'Form Data'!E201</f>
        <v>0</v>
      </c>
      <c r="F145" s="96">
        <f>'Form Data'!F201</f>
        <v>0</v>
      </c>
      <c r="G145" s="203">
        <f>'Form Data'!G201</f>
        <v>0</v>
      </c>
      <c r="H145" s="97">
        <f>'Form Data'!H201</f>
        <v>0</v>
      </c>
      <c r="I145" s="238">
        <f>'Form Data'!I201</f>
        <v>0</v>
      </c>
      <c r="J145" s="239">
        <f>'Form Data'!J201</f>
        <v>0</v>
      </c>
      <c r="K145" s="96">
        <f>'Form Data'!K201</f>
        <v>0</v>
      </c>
      <c r="L145" s="202">
        <f>'Form Data'!L201</f>
        <v>0</v>
      </c>
      <c r="M145" s="201">
        <f>'Form Data'!M201</f>
        <v>0</v>
      </c>
      <c r="N145" s="96">
        <f>'Form Data'!N201</f>
        <v>0</v>
      </c>
      <c r="O145" s="200">
        <f>'Form Data'!O201</f>
        <v>0</v>
      </c>
      <c r="P145" s="199">
        <f>'Form Data'!P201</f>
        <v>0</v>
      </c>
      <c r="Q145" s="96">
        <f>'Form Data'!Q201</f>
        <v>0</v>
      </c>
    </row>
    <row r="146" spans="2:17" s="55" customFormat="1">
      <c r="B146" s="494"/>
      <c r="C146" s="220" t="s">
        <v>139</v>
      </c>
      <c r="D146" s="99">
        <f>'Form Data'!D202</f>
        <v>0</v>
      </c>
      <c r="E146" s="98">
        <f>'Form Data'!E202</f>
        <v>0</v>
      </c>
      <c r="F146" s="96">
        <f>'Form Data'!F202</f>
        <v>0</v>
      </c>
      <c r="G146" s="203">
        <f>'Form Data'!G202</f>
        <v>0</v>
      </c>
      <c r="H146" s="97">
        <f>'Form Data'!H202</f>
        <v>0</v>
      </c>
      <c r="I146" s="238">
        <f>'Form Data'!I202</f>
        <v>0</v>
      </c>
      <c r="J146" s="239">
        <f>'Form Data'!J202</f>
        <v>0</v>
      </c>
      <c r="K146" s="96">
        <f>'Form Data'!K202</f>
        <v>0</v>
      </c>
      <c r="L146" s="202">
        <f>'Form Data'!L202</f>
        <v>0</v>
      </c>
      <c r="M146" s="201">
        <f>'Form Data'!M202</f>
        <v>0</v>
      </c>
      <c r="N146" s="96">
        <f>'Form Data'!N202</f>
        <v>0</v>
      </c>
      <c r="O146" s="200">
        <f>'Form Data'!O202</f>
        <v>0</v>
      </c>
      <c r="P146" s="199">
        <f>'Form Data'!P202</f>
        <v>0</v>
      </c>
      <c r="Q146" s="96">
        <f>'Form Data'!Q202</f>
        <v>0</v>
      </c>
    </row>
    <row r="147" spans="2:17" s="55" customFormat="1">
      <c r="B147" s="494"/>
      <c r="C147" s="220" t="s">
        <v>138</v>
      </c>
      <c r="D147" s="99">
        <f>'Form Data'!D203</f>
        <v>0</v>
      </c>
      <c r="E147" s="98">
        <f>'Form Data'!E203</f>
        <v>0</v>
      </c>
      <c r="F147" s="96">
        <f>'Form Data'!F203</f>
        <v>0</v>
      </c>
      <c r="G147" s="203">
        <f>'Form Data'!G203</f>
        <v>0</v>
      </c>
      <c r="H147" s="97">
        <f>'Form Data'!H203</f>
        <v>0</v>
      </c>
      <c r="I147" s="238">
        <f>'Form Data'!I203</f>
        <v>0</v>
      </c>
      <c r="J147" s="239">
        <f>'Form Data'!J203</f>
        <v>0</v>
      </c>
      <c r="K147" s="96">
        <f>'Form Data'!K203</f>
        <v>0</v>
      </c>
      <c r="L147" s="202">
        <f>'Form Data'!L203</f>
        <v>0</v>
      </c>
      <c r="M147" s="201">
        <f>'Form Data'!M203</f>
        <v>0</v>
      </c>
      <c r="N147" s="96">
        <f>'Form Data'!N203</f>
        <v>0</v>
      </c>
      <c r="O147" s="200">
        <f>'Form Data'!O203</f>
        <v>0</v>
      </c>
      <c r="P147" s="199">
        <f>'Form Data'!P203</f>
        <v>0</v>
      </c>
      <c r="Q147" s="96">
        <f>'Form Data'!Q203</f>
        <v>0</v>
      </c>
    </row>
    <row r="148" spans="2:17" s="55" customFormat="1">
      <c r="B148" s="494"/>
      <c r="C148" s="220" t="s">
        <v>137</v>
      </c>
      <c r="D148" s="99">
        <f>'Form Data'!D204</f>
        <v>0</v>
      </c>
      <c r="E148" s="98">
        <f>'Form Data'!E204</f>
        <v>0</v>
      </c>
      <c r="F148" s="96">
        <f>'Form Data'!F204</f>
        <v>0</v>
      </c>
      <c r="G148" s="203">
        <f>'Form Data'!G204</f>
        <v>0</v>
      </c>
      <c r="H148" s="97">
        <f>'Form Data'!H204</f>
        <v>0</v>
      </c>
      <c r="I148" s="238">
        <f>'Form Data'!I204</f>
        <v>0</v>
      </c>
      <c r="J148" s="239">
        <f>'Form Data'!J204</f>
        <v>0</v>
      </c>
      <c r="K148" s="96">
        <f>'Form Data'!K204</f>
        <v>0</v>
      </c>
      <c r="L148" s="202">
        <f>'Form Data'!L204</f>
        <v>0</v>
      </c>
      <c r="M148" s="201">
        <f>'Form Data'!M204</f>
        <v>0</v>
      </c>
      <c r="N148" s="96">
        <f>'Form Data'!N204</f>
        <v>0</v>
      </c>
      <c r="O148" s="200">
        <f>'Form Data'!O204</f>
        <v>0</v>
      </c>
      <c r="P148" s="199">
        <f>'Form Data'!P204</f>
        <v>0</v>
      </c>
      <c r="Q148" s="96">
        <f>'Form Data'!Q204</f>
        <v>0</v>
      </c>
    </row>
    <row r="149" spans="2:17" s="55" customFormat="1">
      <c r="B149" s="494"/>
      <c r="C149" s="220" t="s">
        <v>136</v>
      </c>
      <c r="D149" s="99">
        <f>'Form Data'!D205</f>
        <v>0</v>
      </c>
      <c r="E149" s="98">
        <f>'Form Data'!E205</f>
        <v>0</v>
      </c>
      <c r="F149" s="96">
        <f>'Form Data'!F205</f>
        <v>0</v>
      </c>
      <c r="G149" s="203">
        <f>'Form Data'!G205</f>
        <v>0</v>
      </c>
      <c r="H149" s="97">
        <f>'Form Data'!H205</f>
        <v>0</v>
      </c>
      <c r="I149" s="238">
        <f>'Form Data'!I205</f>
        <v>0</v>
      </c>
      <c r="J149" s="239">
        <f>'Form Data'!J205</f>
        <v>0</v>
      </c>
      <c r="K149" s="96">
        <f>'Form Data'!K205</f>
        <v>0</v>
      </c>
      <c r="L149" s="202">
        <f>'Form Data'!L205</f>
        <v>0</v>
      </c>
      <c r="M149" s="201">
        <f>'Form Data'!M205</f>
        <v>0</v>
      </c>
      <c r="N149" s="96">
        <f>'Form Data'!N205</f>
        <v>0</v>
      </c>
      <c r="O149" s="200">
        <f>'Form Data'!O205</f>
        <v>0</v>
      </c>
      <c r="P149" s="199">
        <f>'Form Data'!P205</f>
        <v>0</v>
      </c>
      <c r="Q149" s="96">
        <f>'Form Data'!Q205</f>
        <v>0</v>
      </c>
    </row>
    <row r="150" spans="2:17" s="55" customFormat="1">
      <c r="B150" s="494"/>
      <c r="C150" s="220" t="s">
        <v>135</v>
      </c>
      <c r="D150" s="99">
        <f>'Form Data'!D206</f>
        <v>0</v>
      </c>
      <c r="E150" s="98">
        <f>'Form Data'!E206</f>
        <v>0</v>
      </c>
      <c r="F150" s="96">
        <f>'Form Data'!F206</f>
        <v>0</v>
      </c>
      <c r="G150" s="203">
        <f>'Form Data'!G206</f>
        <v>0</v>
      </c>
      <c r="H150" s="97">
        <f>'Form Data'!H206</f>
        <v>0</v>
      </c>
      <c r="I150" s="238">
        <f>'Form Data'!I206</f>
        <v>0</v>
      </c>
      <c r="J150" s="239">
        <f>'Form Data'!J206</f>
        <v>0</v>
      </c>
      <c r="K150" s="96">
        <f>'Form Data'!K206</f>
        <v>0</v>
      </c>
      <c r="L150" s="202">
        <f>'Form Data'!L206</f>
        <v>0</v>
      </c>
      <c r="M150" s="201">
        <f>'Form Data'!M206</f>
        <v>0</v>
      </c>
      <c r="N150" s="96">
        <f>'Form Data'!N206</f>
        <v>0</v>
      </c>
      <c r="O150" s="200">
        <f>'Form Data'!O206</f>
        <v>0</v>
      </c>
      <c r="P150" s="199">
        <f>'Form Data'!P206</f>
        <v>0</v>
      </c>
      <c r="Q150" s="96">
        <f>'Form Data'!Q206</f>
        <v>0</v>
      </c>
    </row>
    <row r="151" spans="2:17" s="55" customFormat="1">
      <c r="B151" s="494"/>
      <c r="C151" s="220" t="s">
        <v>134</v>
      </c>
      <c r="D151" s="99">
        <f>'Form Data'!D207</f>
        <v>0</v>
      </c>
      <c r="E151" s="98">
        <f>'Form Data'!E207</f>
        <v>0</v>
      </c>
      <c r="F151" s="96">
        <f>'Form Data'!F207</f>
        <v>0</v>
      </c>
      <c r="G151" s="203">
        <f>'Form Data'!G207</f>
        <v>0</v>
      </c>
      <c r="H151" s="97">
        <f>'Form Data'!H207</f>
        <v>0</v>
      </c>
      <c r="I151" s="238">
        <f>'Form Data'!I207</f>
        <v>0</v>
      </c>
      <c r="J151" s="239">
        <f>'Form Data'!J207</f>
        <v>0</v>
      </c>
      <c r="K151" s="96">
        <f>'Form Data'!K207</f>
        <v>0</v>
      </c>
      <c r="L151" s="202">
        <f>'Form Data'!L207</f>
        <v>0</v>
      </c>
      <c r="M151" s="201">
        <f>'Form Data'!M207</f>
        <v>0</v>
      </c>
      <c r="N151" s="96">
        <f>'Form Data'!N207</f>
        <v>0</v>
      </c>
      <c r="O151" s="200">
        <f>'Form Data'!O207</f>
        <v>0</v>
      </c>
      <c r="P151" s="199">
        <f>'Form Data'!P207</f>
        <v>0</v>
      </c>
      <c r="Q151" s="96">
        <f>'Form Data'!Q207</f>
        <v>0</v>
      </c>
    </row>
    <row r="152" spans="2:17" s="55" customFormat="1">
      <c r="B152" s="494"/>
      <c r="C152" s="220" t="s">
        <v>133</v>
      </c>
      <c r="D152" s="99">
        <f>'Form Data'!D208</f>
        <v>0</v>
      </c>
      <c r="E152" s="98">
        <f>'Form Data'!E208</f>
        <v>0</v>
      </c>
      <c r="F152" s="96">
        <f>'Form Data'!F208</f>
        <v>0</v>
      </c>
      <c r="G152" s="203">
        <f>'Form Data'!G208</f>
        <v>0</v>
      </c>
      <c r="H152" s="97">
        <f>'Form Data'!H208</f>
        <v>0</v>
      </c>
      <c r="I152" s="238">
        <f>'Form Data'!I208</f>
        <v>0</v>
      </c>
      <c r="J152" s="239">
        <f>'Form Data'!J208</f>
        <v>0</v>
      </c>
      <c r="K152" s="96">
        <f>'Form Data'!K208</f>
        <v>0</v>
      </c>
      <c r="L152" s="202">
        <f>'Form Data'!L208</f>
        <v>0</v>
      </c>
      <c r="M152" s="201">
        <f>'Form Data'!M208</f>
        <v>0</v>
      </c>
      <c r="N152" s="96">
        <f>'Form Data'!N208</f>
        <v>0</v>
      </c>
      <c r="O152" s="200">
        <f>'Form Data'!O208</f>
        <v>0</v>
      </c>
      <c r="P152" s="199">
        <f>'Form Data'!P208</f>
        <v>0</v>
      </c>
      <c r="Q152" s="96">
        <f>'Form Data'!Q208</f>
        <v>0</v>
      </c>
    </row>
    <row r="153" spans="2:17" s="55" customFormat="1">
      <c r="B153" s="494"/>
      <c r="C153" s="220" t="s">
        <v>132</v>
      </c>
      <c r="D153" s="99">
        <f>'Form Data'!D209</f>
        <v>0</v>
      </c>
      <c r="E153" s="98">
        <f>'Form Data'!E209</f>
        <v>0</v>
      </c>
      <c r="F153" s="96">
        <f>'Form Data'!F209</f>
        <v>0</v>
      </c>
      <c r="G153" s="203">
        <f>'Form Data'!G209</f>
        <v>0</v>
      </c>
      <c r="H153" s="97">
        <f>'Form Data'!H209</f>
        <v>0</v>
      </c>
      <c r="I153" s="238">
        <f>'Form Data'!I209</f>
        <v>0</v>
      </c>
      <c r="J153" s="239">
        <f>'Form Data'!J209</f>
        <v>0</v>
      </c>
      <c r="K153" s="96">
        <f>'Form Data'!K209</f>
        <v>0</v>
      </c>
      <c r="L153" s="202">
        <f>'Form Data'!L209</f>
        <v>0</v>
      </c>
      <c r="M153" s="201">
        <f>'Form Data'!M209</f>
        <v>0</v>
      </c>
      <c r="N153" s="96">
        <f>'Form Data'!N209</f>
        <v>0</v>
      </c>
      <c r="O153" s="200">
        <f>'Form Data'!O209</f>
        <v>0</v>
      </c>
      <c r="P153" s="199">
        <f>'Form Data'!P209</f>
        <v>0</v>
      </c>
      <c r="Q153" s="96">
        <f>'Form Data'!Q209</f>
        <v>0</v>
      </c>
    </row>
    <row r="154" spans="2:17" s="55" customFormat="1">
      <c r="B154" s="499"/>
      <c r="C154" s="216" t="s">
        <v>131</v>
      </c>
      <c r="D154" s="99">
        <f>'Form Data'!D210</f>
        <v>0</v>
      </c>
      <c r="E154" s="98">
        <f>'Form Data'!E210</f>
        <v>0</v>
      </c>
      <c r="F154" s="96">
        <f>'Form Data'!F210</f>
        <v>0</v>
      </c>
      <c r="G154" s="203">
        <f>'Form Data'!G210</f>
        <v>0</v>
      </c>
      <c r="H154" s="97">
        <f>'Form Data'!H210</f>
        <v>0</v>
      </c>
      <c r="I154" s="238">
        <f>'Form Data'!I210</f>
        <v>0</v>
      </c>
      <c r="J154" s="239">
        <f>'Form Data'!J210</f>
        <v>0</v>
      </c>
      <c r="K154" s="96">
        <f>'Form Data'!K210</f>
        <v>0</v>
      </c>
      <c r="L154" s="202">
        <f>'Form Data'!L210</f>
        <v>0</v>
      </c>
      <c r="M154" s="201">
        <f>'Form Data'!M210</f>
        <v>0</v>
      </c>
      <c r="N154" s="96">
        <f>'Form Data'!N210</f>
        <v>0</v>
      </c>
      <c r="O154" s="200">
        <f>'Form Data'!O210</f>
        <v>0</v>
      </c>
      <c r="P154" s="199">
        <f>'Form Data'!P210</f>
        <v>0</v>
      </c>
      <c r="Q154" s="96">
        <f>'Form Data'!Q210</f>
        <v>0</v>
      </c>
    </row>
    <row r="155" spans="2:17" s="55" customFormat="1" ht="15" thickBot="1">
      <c r="B155" s="494"/>
      <c r="C155" s="228" t="s">
        <v>130</v>
      </c>
      <c r="D155" s="94">
        <f>'Form Data'!D211</f>
        <v>818.63429144024849</v>
      </c>
      <c r="E155" s="93">
        <f>'Form Data'!E211</f>
        <v>-390.08227609097958</v>
      </c>
      <c r="F155" s="91">
        <f>'Form Data'!F211</f>
        <v>-0.3227243562051213</v>
      </c>
      <c r="G155" s="215">
        <f>'Form Data'!G211</f>
        <v>3.539485194944509E-2</v>
      </c>
      <c r="H155" s="92">
        <f>'Form Data'!H211</f>
        <v>-9.9647117658153844E-3</v>
      </c>
      <c r="I155" s="240">
        <f>'Form Data'!I211</f>
        <v>3.9509358354154891</v>
      </c>
      <c r="J155" s="241">
        <f>'Form Data'!J211</f>
        <v>-1.1551755616379999E-2</v>
      </c>
      <c r="K155" s="91">
        <f>'Form Data'!K211</f>
        <v>-2.9152786856732624E-3</v>
      </c>
      <c r="L155" s="214">
        <f>'Form Data'!L211</f>
        <v>3234.3715581512452</v>
      </c>
      <c r="M155" s="213">
        <f>'Form Data'!M211</f>
        <v>-1555.1528417658801</v>
      </c>
      <c r="N155" s="91">
        <f>'Form Data'!N211</f>
        <v>-0.32469880345380209</v>
      </c>
      <c r="O155" s="212">
        <f>'Form Data'!O211</f>
        <v>862.42772245407104</v>
      </c>
      <c r="P155" s="211">
        <f>'Form Data'!P211</f>
        <v>-426.86994957923889</v>
      </c>
      <c r="Q155" s="91">
        <f>'Form Data'!Q211</f>
        <v>-0.33108719486481042</v>
      </c>
    </row>
    <row r="156" spans="2:17" s="55" customFormat="1">
      <c r="B156" s="493" t="s">
        <v>68</v>
      </c>
      <c r="C156" s="210" t="s">
        <v>129</v>
      </c>
      <c r="D156" s="104">
        <f>Package!D73</f>
        <v>0</v>
      </c>
      <c r="E156" s="103">
        <f>Package!E73</f>
        <v>0</v>
      </c>
      <c r="F156" s="101">
        <f>Package!F73</f>
        <v>0</v>
      </c>
      <c r="G156" s="209">
        <f>Package!G73</f>
        <v>0</v>
      </c>
      <c r="H156" s="102">
        <f>Package!H73</f>
        <v>0</v>
      </c>
      <c r="I156" s="242">
        <f>Package!I73</f>
        <v>0</v>
      </c>
      <c r="J156" s="243">
        <f>Package!J73</f>
        <v>0</v>
      </c>
      <c r="K156" s="101">
        <f>Package!K73</f>
        <v>0</v>
      </c>
      <c r="L156" s="208">
        <f>Package!L73</f>
        <v>0</v>
      </c>
      <c r="M156" s="207">
        <f>Package!M73</f>
        <v>0</v>
      </c>
      <c r="N156" s="101">
        <f>Package!N73</f>
        <v>0</v>
      </c>
      <c r="O156" s="206">
        <f>Package!O73</f>
        <v>0</v>
      </c>
      <c r="P156" s="205">
        <f>Package!P73</f>
        <v>0</v>
      </c>
      <c r="Q156" s="101">
        <f>Package!Q73</f>
        <v>0</v>
      </c>
    </row>
    <row r="157" spans="2:17" s="55" customFormat="1">
      <c r="B157" s="494"/>
      <c r="C157" s="204" t="s">
        <v>128</v>
      </c>
      <c r="D157" s="99">
        <f>Package!D74</f>
        <v>1300.2164648622274</v>
      </c>
      <c r="E157" s="98">
        <f>Package!E74</f>
        <v>36.187821708619595</v>
      </c>
      <c r="F157" s="96">
        <f>Package!F74</f>
        <v>2.862895702927672E-2</v>
      </c>
      <c r="G157" s="203">
        <f>Package!G74</f>
        <v>5.6216762182125686E-2</v>
      </c>
      <c r="H157" s="97">
        <f>Package!H74</f>
        <v>8.7814995926940448E-3</v>
      </c>
      <c r="I157" s="238">
        <f>Package!I74</f>
        <v>8.0835109192688925</v>
      </c>
      <c r="J157" s="239">
        <f>Package!J74</f>
        <v>-0.26404571644651753</v>
      </c>
      <c r="K157" s="96">
        <f>Package!K74</f>
        <v>-3.1631497451216517E-2</v>
      </c>
      <c r="L157" s="202">
        <f>Package!L74</f>
        <v>10510.313991127014</v>
      </c>
      <c r="M157" s="201">
        <f>Package!M74</f>
        <v>-41.236696764231965</v>
      </c>
      <c r="N157" s="96">
        <f>Package!N74</f>
        <v>-3.9081172032424012E-3</v>
      </c>
      <c r="O157" s="200">
        <f>Package!O74</f>
        <v>2790.0637181997299</v>
      </c>
      <c r="P157" s="199">
        <f>Package!P74</f>
        <v>98.176247835159302</v>
      </c>
      <c r="Q157" s="96">
        <f>Package!Q74</f>
        <v>3.6471155988501626E-2</v>
      </c>
    </row>
    <row r="158" spans="2:17" s="55" customFormat="1">
      <c r="B158" s="494"/>
      <c r="C158" s="204" t="s">
        <v>127</v>
      </c>
      <c r="D158" s="99">
        <f>Package!D75</f>
        <v>49946.769700948207</v>
      </c>
      <c r="E158" s="98">
        <f>Package!E75</f>
        <v>24124.0911796576</v>
      </c>
      <c r="F158" s="96">
        <f>Package!F75</f>
        <v>0.93422110180272222</v>
      </c>
      <c r="G158" s="203">
        <f>Package!G75</f>
        <v>2.1595217026736613</v>
      </c>
      <c r="H158" s="97">
        <f>Package!H75</f>
        <v>1.1904728262463864</v>
      </c>
      <c r="I158" s="238">
        <f>Package!I75</f>
        <v>12.806236085319417</v>
      </c>
      <c r="J158" s="239">
        <f>Package!J75</f>
        <v>4.3948517621123173E-2</v>
      </c>
      <c r="K158" s="96">
        <f>Package!K75</f>
        <v>3.4436238321692496E-3</v>
      </c>
      <c r="L158" s="202">
        <f>Package!L75</f>
        <v>639630.12448942149</v>
      </c>
      <c r="M158" s="201">
        <f>Package!M75</f>
        <v>310073.6754324846</v>
      </c>
      <c r="N158" s="96">
        <f>Package!N75</f>
        <v>0.94088183168557482</v>
      </c>
      <c r="O158" s="200">
        <f>Package!O75</f>
        <v>99893.539401896414</v>
      </c>
      <c r="P158" s="199">
        <f>Package!P75</f>
        <v>48248.1823593152</v>
      </c>
      <c r="Q158" s="96">
        <f>Package!Q75</f>
        <v>0.93422110180272222</v>
      </c>
    </row>
    <row r="159" spans="2:17" s="55" customFormat="1">
      <c r="B159" s="494"/>
      <c r="C159" s="204" t="s">
        <v>126</v>
      </c>
      <c r="D159" s="99">
        <f>Package!D76</f>
        <v>0</v>
      </c>
      <c r="E159" s="98">
        <f>Package!E76</f>
        <v>0</v>
      </c>
      <c r="F159" s="96">
        <f>Package!F76</f>
        <v>0</v>
      </c>
      <c r="G159" s="203">
        <f>Package!G76</f>
        <v>0</v>
      </c>
      <c r="H159" s="97">
        <f>Package!H76</f>
        <v>0</v>
      </c>
      <c r="I159" s="238">
        <f>Package!I76</f>
        <v>0</v>
      </c>
      <c r="J159" s="239">
        <f>Package!J76</f>
        <v>0</v>
      </c>
      <c r="K159" s="96">
        <f>Package!K76</f>
        <v>0</v>
      </c>
      <c r="L159" s="202">
        <f>Package!L76</f>
        <v>0</v>
      </c>
      <c r="M159" s="201">
        <f>Package!M76</f>
        <v>0</v>
      </c>
      <c r="N159" s="96">
        <f>Package!N76</f>
        <v>0</v>
      </c>
      <c r="O159" s="200">
        <f>Package!O76</f>
        <v>0</v>
      </c>
      <c r="P159" s="199">
        <f>Package!P76</f>
        <v>0</v>
      </c>
      <c r="Q159" s="96">
        <f>Package!Q76</f>
        <v>0</v>
      </c>
    </row>
    <row r="160" spans="2:17" s="55" customFormat="1">
      <c r="B160" s="494"/>
      <c r="C160" s="204" t="s">
        <v>125</v>
      </c>
      <c r="D160" s="99">
        <f>Package!D77</f>
        <v>498879.19720297505</v>
      </c>
      <c r="E160" s="98">
        <f>Package!E77</f>
        <v>-103801.29773586616</v>
      </c>
      <c r="F160" s="96">
        <f>Package!F77</f>
        <v>-0.1722327146930476</v>
      </c>
      <c r="G160" s="203">
        <f>Package!G77</f>
        <v>21.569772376125968</v>
      </c>
      <c r="H160" s="97">
        <f>Package!H77</f>
        <v>-1.0470470209629958</v>
      </c>
      <c r="I160" s="238">
        <f>Package!I77</f>
        <v>8.0292238602587798</v>
      </c>
      <c r="J160" s="239">
        <f>Package!J77</f>
        <v>-6.0032531275304279E-2</v>
      </c>
      <c r="K160" s="96">
        <f>Package!K77</f>
        <v>-7.4212669706120457E-3</v>
      </c>
      <c r="L160" s="202">
        <f>Package!L77</f>
        <v>4005612.7535688723</v>
      </c>
      <c r="M160" s="201">
        <f>Package!M77</f>
        <v>-869624.29216807382</v>
      </c>
      <c r="N160" s="96">
        <f>Package!N77</f>
        <v>-0.17837579670684925</v>
      </c>
      <c r="O160" s="200">
        <f>Package!O77</f>
        <v>962299.08989751036</v>
      </c>
      <c r="P160" s="199">
        <f>Package!P77</f>
        <v>-229565.09303732472</v>
      </c>
      <c r="Q160" s="96">
        <f>Package!Q77</f>
        <v>-0.19261011139041515</v>
      </c>
    </row>
    <row r="161" spans="2:17" s="55" customFormat="1">
      <c r="B161" s="494"/>
      <c r="C161" s="204" t="s">
        <v>124</v>
      </c>
      <c r="D161" s="99">
        <f>Package!D78</f>
        <v>0</v>
      </c>
      <c r="E161" s="98">
        <f>Package!E78</f>
        <v>0</v>
      </c>
      <c r="F161" s="96">
        <f>Package!F78</f>
        <v>0</v>
      </c>
      <c r="G161" s="203">
        <f>Package!G78</f>
        <v>0</v>
      </c>
      <c r="H161" s="97">
        <f>Package!H78</f>
        <v>0</v>
      </c>
      <c r="I161" s="238">
        <f>Package!I78</f>
        <v>0</v>
      </c>
      <c r="J161" s="239">
        <f>Package!J78</f>
        <v>0</v>
      </c>
      <c r="K161" s="96">
        <f>Package!K78</f>
        <v>0</v>
      </c>
      <c r="L161" s="202">
        <f>Package!L78</f>
        <v>0</v>
      </c>
      <c r="M161" s="201">
        <f>Package!M78</f>
        <v>0</v>
      </c>
      <c r="N161" s="96">
        <f>Package!N78</f>
        <v>0</v>
      </c>
      <c r="O161" s="200">
        <f>Package!O78</f>
        <v>0</v>
      </c>
      <c r="P161" s="199">
        <f>Package!P78</f>
        <v>0</v>
      </c>
      <c r="Q161" s="96">
        <f>Package!Q78</f>
        <v>0</v>
      </c>
    </row>
    <row r="162" spans="2:17" s="55" customFormat="1" ht="15" thickBot="1">
      <c r="B162" s="495"/>
      <c r="C162" s="198" t="s">
        <v>123</v>
      </c>
      <c r="D162" s="197">
        <f>Package!D79</f>
        <v>0</v>
      </c>
      <c r="E162" s="139">
        <f>Package!E79</f>
        <v>0</v>
      </c>
      <c r="F162" s="137">
        <f>Package!F79</f>
        <v>0</v>
      </c>
      <c r="G162" s="196">
        <f>Package!G79</f>
        <v>0</v>
      </c>
      <c r="H162" s="138">
        <f>Package!H79</f>
        <v>0</v>
      </c>
      <c r="I162" s="244">
        <f>Package!I79</f>
        <v>0</v>
      </c>
      <c r="J162" s="245">
        <f>Package!J79</f>
        <v>0</v>
      </c>
      <c r="K162" s="137">
        <f>Package!K79</f>
        <v>0</v>
      </c>
      <c r="L162" s="195">
        <f>Package!L79</f>
        <v>0</v>
      </c>
      <c r="M162" s="194">
        <f>Package!M79</f>
        <v>0</v>
      </c>
      <c r="N162" s="137">
        <f>Package!N79</f>
        <v>0</v>
      </c>
      <c r="O162" s="193">
        <f>Package!O79</f>
        <v>0</v>
      </c>
      <c r="P162" s="192">
        <f>Package!P79</f>
        <v>0</v>
      </c>
      <c r="Q162" s="137">
        <f>Package!Q79</f>
        <v>0</v>
      </c>
    </row>
    <row r="163" spans="2:17" s="55" customFormat="1">
      <c r="B163" s="493" t="s">
        <v>122</v>
      </c>
      <c r="C163" s="219" t="s">
        <v>12</v>
      </c>
      <c r="D163" s="136">
        <f>'NB &amp; PL'!D23</f>
        <v>1356609.4640410126</v>
      </c>
      <c r="E163" s="119">
        <f>'NB &amp; PL'!E23</f>
        <v>-265455.97256383533</v>
      </c>
      <c r="F163" s="117">
        <f>'NB &amp; PL'!F23</f>
        <v>-0.16365306021159193</v>
      </c>
      <c r="G163" s="181">
        <f>'NB &amp; PL'!G23</f>
        <v>58.654996052596239</v>
      </c>
      <c r="H163" s="118">
        <f>'NB &amp; PL'!H23</f>
        <v>-2.2163301941158124</v>
      </c>
      <c r="I163" s="246">
        <f>'NB &amp; PL'!I23</f>
        <v>10.09342143467148</v>
      </c>
      <c r="J163" s="247">
        <f>'NB &amp; PL'!J23</f>
        <v>-5.9392924387527302E-2</v>
      </c>
      <c r="K163" s="117">
        <f>'NB &amp; PL'!K23</f>
        <v>-5.8498976034692327E-3</v>
      </c>
      <c r="L163" s="180">
        <f>'NB &amp; PL'!L23</f>
        <v>13692831.042829745</v>
      </c>
      <c r="M163" s="179">
        <f>'NB &amp; PL'!M23</f>
        <v>-2775698.2132652737</v>
      </c>
      <c r="N163" s="117">
        <f>'NB &amp; PL'!N23</f>
        <v>-0.16854560417032902</v>
      </c>
      <c r="O163" s="178">
        <f>'NB &amp; PL'!O23</f>
        <v>6879602.8472721865</v>
      </c>
      <c r="P163" s="177">
        <f>'NB &amp; PL'!P23</f>
        <v>-41310.11930335965</v>
      </c>
      <c r="Q163" s="117">
        <f>'NB &amp; PL'!Q23</f>
        <v>-5.9688829353679636E-3</v>
      </c>
    </row>
    <row r="164" spans="2:17" s="55" customFormat="1" ht="15" thickBot="1">
      <c r="B164" s="495"/>
      <c r="C164" s="217" t="s">
        <v>11</v>
      </c>
      <c r="D164" s="134">
        <f>'NB &amp; PL'!D24</f>
        <v>907269.06629339699</v>
      </c>
      <c r="E164" s="113">
        <f>'NB &amp; PL'!E24</f>
        <v>-61645.59134517971</v>
      </c>
      <c r="F164" s="111">
        <f>'NB &amp; PL'!F24</f>
        <v>-6.3623344800481554E-2</v>
      </c>
      <c r="G164" s="171">
        <f>'NB &amp; PL'!G24</f>
        <v>39.227106188368055</v>
      </c>
      <c r="H164" s="112">
        <f>'NB &amp; PL'!H24</f>
        <v>2.8666000710633384</v>
      </c>
      <c r="I164" s="234">
        <f>'NB &amp; PL'!I24</f>
        <v>7.6104613156927741</v>
      </c>
      <c r="J164" s="235">
        <f>'NB &amp; PL'!J24</f>
        <v>0.21535834461836778</v>
      </c>
      <c r="K164" s="111">
        <f>'NB &amp; PL'!K24</f>
        <v>2.9121750631564119E-2</v>
      </c>
      <c r="L164" s="170">
        <f>'NB &amp; PL'!L24</f>
        <v>6904736.131950601</v>
      </c>
      <c r="M164" s="169">
        <f>'NB &amp; PL'!M24</f>
        <v>-260487.53146997839</v>
      </c>
      <c r="N164" s="111">
        <f>'NB &amp; PL'!N24</f>
        <v>-3.6354417350542997E-2</v>
      </c>
      <c r="O164" s="168">
        <f>'NB &amp; PL'!O24</f>
        <v>1872178.2413240976</v>
      </c>
      <c r="P164" s="167">
        <f>'NB &amp; PL'!P24</f>
        <v>-492515.02388430829</v>
      </c>
      <c r="Q164" s="111">
        <f>'NB &amp; PL'!Q24</f>
        <v>-0.2082786089556109</v>
      </c>
    </row>
    <row r="165" spans="2:17" s="55" customFormat="1">
      <c r="B165" s="493" t="s">
        <v>121</v>
      </c>
      <c r="C165" s="120" t="s">
        <v>120</v>
      </c>
      <c r="D165" s="166">
        <f>Sodium!D43</f>
        <v>0</v>
      </c>
      <c r="E165" s="165">
        <f>Sodium!E43</f>
        <v>0</v>
      </c>
      <c r="F165" s="158">
        <f>Sodium!F43</f>
        <v>0</v>
      </c>
      <c r="G165" s="164">
        <f>Sodium!G43</f>
        <v>0</v>
      </c>
      <c r="H165" s="163">
        <f>Sodium!H43</f>
        <v>0</v>
      </c>
      <c r="I165" s="248">
        <f>Sodium!I43</f>
        <v>0</v>
      </c>
      <c r="J165" s="249">
        <f>Sodium!J43</f>
        <v>0</v>
      </c>
      <c r="K165" s="158">
        <f>Sodium!K43</f>
        <v>0</v>
      </c>
      <c r="L165" s="162">
        <f>Sodium!L43</f>
        <v>0</v>
      </c>
      <c r="M165" s="161">
        <f>Sodium!M43</f>
        <v>0</v>
      </c>
      <c r="N165" s="158">
        <f>Sodium!N43</f>
        <v>0</v>
      </c>
      <c r="O165" s="160">
        <f>Sodium!O43</f>
        <v>0</v>
      </c>
      <c r="P165" s="159">
        <f>Sodium!P43</f>
        <v>0</v>
      </c>
      <c r="Q165" s="158">
        <f>Sodium!Q43</f>
        <v>0</v>
      </c>
    </row>
    <row r="166" spans="2:17" s="55" customFormat="1">
      <c r="B166" s="494"/>
      <c r="C166" s="100" t="s">
        <v>119</v>
      </c>
      <c r="D166" s="157">
        <f>Sodium!D44</f>
        <v>0</v>
      </c>
      <c r="E166" s="156">
        <f>Sodium!E44</f>
        <v>0</v>
      </c>
      <c r="F166" s="149">
        <f>Sodium!F44</f>
        <v>0</v>
      </c>
      <c r="G166" s="155">
        <f>Sodium!G44</f>
        <v>0</v>
      </c>
      <c r="H166" s="154">
        <f>Sodium!H44</f>
        <v>0</v>
      </c>
      <c r="I166" s="250">
        <f>Sodium!I44</f>
        <v>0</v>
      </c>
      <c r="J166" s="251">
        <f>Sodium!J44</f>
        <v>0</v>
      </c>
      <c r="K166" s="149">
        <f>Sodium!K44</f>
        <v>0</v>
      </c>
      <c r="L166" s="153">
        <f>Sodium!L44</f>
        <v>0</v>
      </c>
      <c r="M166" s="152">
        <f>Sodium!M44</f>
        <v>0</v>
      </c>
      <c r="N166" s="149">
        <f>Sodium!N44</f>
        <v>0</v>
      </c>
      <c r="O166" s="151">
        <f>Sodium!O44</f>
        <v>0</v>
      </c>
      <c r="P166" s="150">
        <f>Sodium!P44</f>
        <v>0</v>
      </c>
      <c r="Q166" s="149">
        <f>Sodium!Q44</f>
        <v>0</v>
      </c>
    </row>
    <row r="167" spans="2:17" s="55" customFormat="1">
      <c r="B167" s="494"/>
      <c r="C167" s="100" t="s">
        <v>118</v>
      </c>
      <c r="D167" s="157">
        <f>Sodium!D45</f>
        <v>0</v>
      </c>
      <c r="E167" s="156">
        <f>Sodium!E45</f>
        <v>0</v>
      </c>
      <c r="F167" s="149">
        <f>Sodium!F45</f>
        <v>0</v>
      </c>
      <c r="G167" s="155">
        <f>Sodium!G45</f>
        <v>0</v>
      </c>
      <c r="H167" s="154">
        <f>Sodium!H45</f>
        <v>0</v>
      </c>
      <c r="I167" s="250">
        <f>Sodium!I45</f>
        <v>0</v>
      </c>
      <c r="J167" s="251">
        <f>Sodium!J45</f>
        <v>0</v>
      </c>
      <c r="K167" s="149">
        <f>Sodium!K45</f>
        <v>0</v>
      </c>
      <c r="L167" s="153">
        <f>Sodium!L45</f>
        <v>0</v>
      </c>
      <c r="M167" s="152">
        <f>Sodium!M45</f>
        <v>0</v>
      </c>
      <c r="N167" s="149">
        <f>Sodium!N45</f>
        <v>0</v>
      </c>
      <c r="O167" s="151">
        <f>Sodium!O45</f>
        <v>0</v>
      </c>
      <c r="P167" s="150">
        <f>Sodium!P45</f>
        <v>0</v>
      </c>
      <c r="Q167" s="149">
        <f>Sodium!Q45</f>
        <v>0</v>
      </c>
    </row>
    <row r="168" spans="2:17" s="55" customFormat="1" ht="15" thickBot="1">
      <c r="B168" s="495"/>
      <c r="C168" s="297" t="s">
        <v>117</v>
      </c>
      <c r="D168" s="148">
        <f>Sodium!D46</f>
        <v>0</v>
      </c>
      <c r="E168" s="147">
        <f>Sodium!E46</f>
        <v>0</v>
      </c>
      <c r="F168" s="140">
        <f>Sodium!F46</f>
        <v>0</v>
      </c>
      <c r="G168" s="146">
        <f>Sodium!G46</f>
        <v>0</v>
      </c>
      <c r="H168" s="145">
        <f>Sodium!H46</f>
        <v>0</v>
      </c>
      <c r="I168" s="254">
        <f>Sodium!I46</f>
        <v>0</v>
      </c>
      <c r="J168" s="255">
        <f>Sodium!J46</f>
        <v>0</v>
      </c>
      <c r="K168" s="140">
        <f>Sodium!K46</f>
        <v>0</v>
      </c>
      <c r="L168" s="144">
        <f>Sodium!L46</f>
        <v>0</v>
      </c>
      <c r="M168" s="143">
        <f>Sodium!M46</f>
        <v>0</v>
      </c>
      <c r="N168" s="140">
        <f>Sodium!N46</f>
        <v>0</v>
      </c>
      <c r="O168" s="142">
        <f>Sodium!O46</f>
        <v>0</v>
      </c>
      <c r="P168" s="141">
        <f>Sodium!P46</f>
        <v>0</v>
      </c>
      <c r="Q168" s="140">
        <f>Sodium!Q46</f>
        <v>0</v>
      </c>
    </row>
    <row r="169" spans="2:17" s="55" customFormat="1">
      <c r="B169" s="496"/>
      <c r="C169" s="285" t="s">
        <v>114</v>
      </c>
      <c r="D169" s="286">
        <f>'Flavor Groups'!D123</f>
        <v>0</v>
      </c>
      <c r="E169" s="287">
        <f>'Flavor Groups'!E123</f>
        <v>0</v>
      </c>
      <c r="F169" s="288">
        <f>'Flavor Groups'!F123</f>
        <v>0</v>
      </c>
      <c r="G169" s="289">
        <f>'Flavor Groups'!G123</f>
        <v>0</v>
      </c>
      <c r="H169" s="290">
        <f>'Flavor Groups'!H123</f>
        <v>0</v>
      </c>
      <c r="I169" s="291">
        <f>'Flavor Groups'!I123</f>
        <v>0</v>
      </c>
      <c r="J169" s="292">
        <f>'Flavor Groups'!J123</f>
        <v>0</v>
      </c>
      <c r="K169" s="288">
        <f>'Flavor Groups'!K123</f>
        <v>0</v>
      </c>
      <c r="L169" s="293">
        <f>'Flavor Groups'!L123</f>
        <v>0</v>
      </c>
      <c r="M169" s="294">
        <f>'Flavor Groups'!M123</f>
        <v>0</v>
      </c>
      <c r="N169" s="288">
        <f>'Flavor Groups'!N123</f>
        <v>0</v>
      </c>
      <c r="O169" s="295">
        <f>'Flavor Groups'!O123</f>
        <v>0</v>
      </c>
      <c r="P169" s="296">
        <f>'Flavor Groups'!P123</f>
        <v>0</v>
      </c>
      <c r="Q169" s="288">
        <f>'Flavor Groups'!Q123</f>
        <v>0</v>
      </c>
    </row>
    <row r="170" spans="2:17" s="55" customFormat="1">
      <c r="B170" s="496"/>
      <c r="C170" s="218" t="s">
        <v>113</v>
      </c>
      <c r="D170" s="135">
        <f>'Flavor Groups'!D124</f>
        <v>0</v>
      </c>
      <c r="E170" s="116">
        <f>'Flavor Groups'!E124</f>
        <v>0</v>
      </c>
      <c r="F170" s="114">
        <f>'Flavor Groups'!F124</f>
        <v>0</v>
      </c>
      <c r="G170" s="176">
        <f>'Flavor Groups'!G124</f>
        <v>0</v>
      </c>
      <c r="H170" s="115">
        <f>'Flavor Groups'!H124</f>
        <v>0</v>
      </c>
      <c r="I170" s="232">
        <f>'Flavor Groups'!I124</f>
        <v>0</v>
      </c>
      <c r="J170" s="233">
        <f>'Flavor Groups'!J124</f>
        <v>0</v>
      </c>
      <c r="K170" s="114">
        <f>'Flavor Groups'!K124</f>
        <v>0</v>
      </c>
      <c r="L170" s="175">
        <f>'Flavor Groups'!L124</f>
        <v>0</v>
      </c>
      <c r="M170" s="174">
        <f>'Flavor Groups'!M124</f>
        <v>0</v>
      </c>
      <c r="N170" s="114">
        <f>'Flavor Groups'!N124</f>
        <v>0</v>
      </c>
      <c r="O170" s="173">
        <f>'Flavor Groups'!O124</f>
        <v>0</v>
      </c>
      <c r="P170" s="172">
        <f>'Flavor Groups'!P124</f>
        <v>0</v>
      </c>
      <c r="Q170" s="114">
        <f>'Flavor Groups'!Q124</f>
        <v>0</v>
      </c>
    </row>
    <row r="171" spans="2:17" s="55" customFormat="1">
      <c r="B171" s="496"/>
      <c r="C171" s="218" t="s">
        <v>112</v>
      </c>
      <c r="D171" s="135">
        <f>'Flavor Groups'!D125</f>
        <v>0</v>
      </c>
      <c r="E171" s="116">
        <f>'Flavor Groups'!E125</f>
        <v>0</v>
      </c>
      <c r="F171" s="114">
        <f>'Flavor Groups'!F125</f>
        <v>0</v>
      </c>
      <c r="G171" s="176">
        <f>'Flavor Groups'!G125</f>
        <v>0</v>
      </c>
      <c r="H171" s="115">
        <f>'Flavor Groups'!H125</f>
        <v>0</v>
      </c>
      <c r="I171" s="232">
        <f>'Flavor Groups'!I125</f>
        <v>0</v>
      </c>
      <c r="J171" s="233">
        <f>'Flavor Groups'!J125</f>
        <v>0</v>
      </c>
      <c r="K171" s="114">
        <f>'Flavor Groups'!K125</f>
        <v>0</v>
      </c>
      <c r="L171" s="175">
        <f>'Flavor Groups'!L125</f>
        <v>0</v>
      </c>
      <c r="M171" s="174">
        <f>'Flavor Groups'!M125</f>
        <v>0</v>
      </c>
      <c r="N171" s="114">
        <f>'Flavor Groups'!N125</f>
        <v>0</v>
      </c>
      <c r="O171" s="173">
        <f>'Flavor Groups'!O125</f>
        <v>0</v>
      </c>
      <c r="P171" s="172">
        <f>'Flavor Groups'!P125</f>
        <v>0</v>
      </c>
      <c r="Q171" s="114">
        <f>'Flavor Groups'!Q125</f>
        <v>0</v>
      </c>
    </row>
    <row r="172" spans="2:17" s="55" customFormat="1">
      <c r="B172" s="496"/>
      <c r="C172" s="218" t="s">
        <v>111</v>
      </c>
      <c r="D172" s="135">
        <f>'Flavor Groups'!D126</f>
        <v>0</v>
      </c>
      <c r="E172" s="116">
        <f>'Flavor Groups'!E126</f>
        <v>0</v>
      </c>
      <c r="F172" s="114">
        <f>'Flavor Groups'!F126</f>
        <v>0</v>
      </c>
      <c r="G172" s="176">
        <f>'Flavor Groups'!G126</f>
        <v>0</v>
      </c>
      <c r="H172" s="115">
        <f>'Flavor Groups'!H126</f>
        <v>0</v>
      </c>
      <c r="I172" s="232">
        <f>'Flavor Groups'!I126</f>
        <v>0</v>
      </c>
      <c r="J172" s="233">
        <f>'Flavor Groups'!J126</f>
        <v>0</v>
      </c>
      <c r="K172" s="114">
        <f>'Flavor Groups'!K126</f>
        <v>0</v>
      </c>
      <c r="L172" s="175">
        <f>'Flavor Groups'!L126</f>
        <v>0</v>
      </c>
      <c r="M172" s="174">
        <f>'Flavor Groups'!M126</f>
        <v>0</v>
      </c>
      <c r="N172" s="114">
        <f>'Flavor Groups'!N126</f>
        <v>0</v>
      </c>
      <c r="O172" s="173">
        <f>'Flavor Groups'!O126</f>
        <v>0</v>
      </c>
      <c r="P172" s="172">
        <f>'Flavor Groups'!P126</f>
        <v>0</v>
      </c>
      <c r="Q172" s="114">
        <f>'Flavor Groups'!Q126</f>
        <v>0</v>
      </c>
    </row>
    <row r="173" spans="2:17" s="55" customFormat="1">
      <c r="B173" s="496"/>
      <c r="C173" s="218" t="s">
        <v>110</v>
      </c>
      <c r="D173" s="135">
        <f>'Flavor Groups'!D127</f>
        <v>0</v>
      </c>
      <c r="E173" s="116">
        <f>'Flavor Groups'!E127</f>
        <v>0</v>
      </c>
      <c r="F173" s="114">
        <f>'Flavor Groups'!F127</f>
        <v>0</v>
      </c>
      <c r="G173" s="176">
        <f>'Flavor Groups'!G127</f>
        <v>0</v>
      </c>
      <c r="H173" s="115">
        <f>'Flavor Groups'!H127</f>
        <v>0</v>
      </c>
      <c r="I173" s="232">
        <f>'Flavor Groups'!I127</f>
        <v>0</v>
      </c>
      <c r="J173" s="233">
        <f>'Flavor Groups'!J127</f>
        <v>0</v>
      </c>
      <c r="K173" s="114">
        <f>'Flavor Groups'!K127</f>
        <v>0</v>
      </c>
      <c r="L173" s="175">
        <f>'Flavor Groups'!L127</f>
        <v>0</v>
      </c>
      <c r="M173" s="174">
        <f>'Flavor Groups'!M127</f>
        <v>0</v>
      </c>
      <c r="N173" s="114">
        <f>'Flavor Groups'!N127</f>
        <v>0</v>
      </c>
      <c r="O173" s="173">
        <f>'Flavor Groups'!O127</f>
        <v>0</v>
      </c>
      <c r="P173" s="172">
        <f>'Flavor Groups'!P127</f>
        <v>0</v>
      </c>
      <c r="Q173" s="114">
        <f>'Flavor Groups'!Q127</f>
        <v>0</v>
      </c>
    </row>
    <row r="174" spans="2:17" s="55" customFormat="1">
      <c r="B174" s="496"/>
      <c r="C174" s="218" t="s">
        <v>109</v>
      </c>
      <c r="D174" s="135">
        <f>'Flavor Groups'!D128</f>
        <v>0</v>
      </c>
      <c r="E174" s="116">
        <f>'Flavor Groups'!E128</f>
        <v>0</v>
      </c>
      <c r="F174" s="114">
        <f>'Flavor Groups'!F128</f>
        <v>0</v>
      </c>
      <c r="G174" s="176">
        <f>'Flavor Groups'!G128</f>
        <v>0</v>
      </c>
      <c r="H174" s="115">
        <f>'Flavor Groups'!H128</f>
        <v>0</v>
      </c>
      <c r="I174" s="232">
        <f>'Flavor Groups'!I128</f>
        <v>0</v>
      </c>
      <c r="J174" s="233">
        <f>'Flavor Groups'!J128</f>
        <v>0</v>
      </c>
      <c r="K174" s="114">
        <f>'Flavor Groups'!K128</f>
        <v>0</v>
      </c>
      <c r="L174" s="175">
        <f>'Flavor Groups'!L128</f>
        <v>0</v>
      </c>
      <c r="M174" s="174">
        <f>'Flavor Groups'!M128</f>
        <v>0</v>
      </c>
      <c r="N174" s="114">
        <f>'Flavor Groups'!N128</f>
        <v>0</v>
      </c>
      <c r="O174" s="173">
        <f>'Flavor Groups'!O128</f>
        <v>0</v>
      </c>
      <c r="P174" s="172">
        <f>'Flavor Groups'!P128</f>
        <v>0</v>
      </c>
      <c r="Q174" s="114">
        <f>'Flavor Groups'!Q128</f>
        <v>0</v>
      </c>
    </row>
    <row r="175" spans="2:17" s="55" customFormat="1">
      <c r="B175" s="496"/>
      <c r="C175" s="218" t="s">
        <v>108</v>
      </c>
      <c r="D175" s="135">
        <f>'Flavor Groups'!D129</f>
        <v>0</v>
      </c>
      <c r="E175" s="116">
        <f>'Flavor Groups'!E129</f>
        <v>0</v>
      </c>
      <c r="F175" s="114">
        <f>'Flavor Groups'!F129</f>
        <v>0</v>
      </c>
      <c r="G175" s="176">
        <f>'Flavor Groups'!G129</f>
        <v>0</v>
      </c>
      <c r="H175" s="115">
        <f>'Flavor Groups'!H129</f>
        <v>0</v>
      </c>
      <c r="I175" s="232">
        <f>'Flavor Groups'!I129</f>
        <v>0</v>
      </c>
      <c r="J175" s="233">
        <f>'Flavor Groups'!J129</f>
        <v>0</v>
      </c>
      <c r="K175" s="114">
        <f>'Flavor Groups'!K129</f>
        <v>0</v>
      </c>
      <c r="L175" s="175">
        <f>'Flavor Groups'!L129</f>
        <v>0</v>
      </c>
      <c r="M175" s="174">
        <f>'Flavor Groups'!M129</f>
        <v>0</v>
      </c>
      <c r="N175" s="114">
        <f>'Flavor Groups'!N129</f>
        <v>0</v>
      </c>
      <c r="O175" s="173">
        <f>'Flavor Groups'!O129</f>
        <v>0</v>
      </c>
      <c r="P175" s="172">
        <f>'Flavor Groups'!P129</f>
        <v>0</v>
      </c>
      <c r="Q175" s="114">
        <f>'Flavor Groups'!Q129</f>
        <v>0</v>
      </c>
    </row>
    <row r="176" spans="2:17" s="55" customFormat="1">
      <c r="B176" s="496"/>
      <c r="C176" s="218" t="s">
        <v>107</v>
      </c>
      <c r="D176" s="135">
        <f>'Flavor Groups'!D130</f>
        <v>0</v>
      </c>
      <c r="E176" s="116">
        <f>'Flavor Groups'!E130</f>
        <v>0</v>
      </c>
      <c r="F176" s="114">
        <f>'Flavor Groups'!F130</f>
        <v>0</v>
      </c>
      <c r="G176" s="176">
        <f>'Flavor Groups'!G130</f>
        <v>0</v>
      </c>
      <c r="H176" s="115">
        <f>'Flavor Groups'!H130</f>
        <v>0</v>
      </c>
      <c r="I176" s="232">
        <f>'Flavor Groups'!I130</f>
        <v>0</v>
      </c>
      <c r="J176" s="233">
        <f>'Flavor Groups'!J130</f>
        <v>0</v>
      </c>
      <c r="K176" s="114">
        <f>'Flavor Groups'!K130</f>
        <v>0</v>
      </c>
      <c r="L176" s="175">
        <f>'Flavor Groups'!L130</f>
        <v>0</v>
      </c>
      <c r="M176" s="174">
        <f>'Flavor Groups'!M130</f>
        <v>0</v>
      </c>
      <c r="N176" s="114">
        <f>'Flavor Groups'!N130</f>
        <v>0</v>
      </c>
      <c r="O176" s="173">
        <f>'Flavor Groups'!O130</f>
        <v>0</v>
      </c>
      <c r="P176" s="172">
        <f>'Flavor Groups'!P130</f>
        <v>0</v>
      </c>
      <c r="Q176" s="114">
        <f>'Flavor Groups'!Q130</f>
        <v>0</v>
      </c>
    </row>
    <row r="177" spans="2:17" s="55" customFormat="1">
      <c r="B177" s="496"/>
      <c r="C177" s="218" t="s">
        <v>106</v>
      </c>
      <c r="D177" s="135">
        <f>'Flavor Groups'!D131</f>
        <v>0</v>
      </c>
      <c r="E177" s="116">
        <f>'Flavor Groups'!E131</f>
        <v>0</v>
      </c>
      <c r="F177" s="114">
        <f>'Flavor Groups'!F131</f>
        <v>0</v>
      </c>
      <c r="G177" s="176">
        <f>'Flavor Groups'!G131</f>
        <v>0</v>
      </c>
      <c r="H177" s="115">
        <f>'Flavor Groups'!H131</f>
        <v>0</v>
      </c>
      <c r="I177" s="232">
        <f>'Flavor Groups'!I131</f>
        <v>0</v>
      </c>
      <c r="J177" s="233">
        <f>'Flavor Groups'!J131</f>
        <v>0</v>
      </c>
      <c r="K177" s="114">
        <f>'Flavor Groups'!K131</f>
        <v>0</v>
      </c>
      <c r="L177" s="175">
        <f>'Flavor Groups'!L131</f>
        <v>0</v>
      </c>
      <c r="M177" s="174">
        <f>'Flavor Groups'!M131</f>
        <v>0</v>
      </c>
      <c r="N177" s="114">
        <f>'Flavor Groups'!N131</f>
        <v>0</v>
      </c>
      <c r="O177" s="173">
        <f>'Flavor Groups'!O131</f>
        <v>0</v>
      </c>
      <c r="P177" s="172">
        <f>'Flavor Groups'!P131</f>
        <v>0</v>
      </c>
      <c r="Q177" s="114">
        <f>'Flavor Groups'!Q131</f>
        <v>0</v>
      </c>
    </row>
    <row r="178" spans="2:17" s="55" customFormat="1">
      <c r="B178" s="496"/>
      <c r="C178" s="218" t="s">
        <v>105</v>
      </c>
      <c r="D178" s="135">
        <f>'Flavor Groups'!D132</f>
        <v>0</v>
      </c>
      <c r="E178" s="116">
        <f>'Flavor Groups'!E132</f>
        <v>0</v>
      </c>
      <c r="F178" s="114">
        <f>'Flavor Groups'!F132</f>
        <v>0</v>
      </c>
      <c r="G178" s="176">
        <f>'Flavor Groups'!G132</f>
        <v>0</v>
      </c>
      <c r="H178" s="115">
        <f>'Flavor Groups'!H132</f>
        <v>0</v>
      </c>
      <c r="I178" s="232">
        <f>'Flavor Groups'!I132</f>
        <v>0</v>
      </c>
      <c r="J178" s="233">
        <f>'Flavor Groups'!J132</f>
        <v>0</v>
      </c>
      <c r="K178" s="114">
        <f>'Flavor Groups'!K132</f>
        <v>0</v>
      </c>
      <c r="L178" s="175">
        <f>'Flavor Groups'!L132</f>
        <v>0</v>
      </c>
      <c r="M178" s="174">
        <f>'Flavor Groups'!M132</f>
        <v>0</v>
      </c>
      <c r="N178" s="114">
        <f>'Flavor Groups'!N132</f>
        <v>0</v>
      </c>
      <c r="O178" s="173">
        <f>'Flavor Groups'!O132</f>
        <v>0</v>
      </c>
      <c r="P178" s="172">
        <f>'Flavor Groups'!P132</f>
        <v>0</v>
      </c>
      <c r="Q178" s="114">
        <f>'Flavor Groups'!Q132</f>
        <v>0</v>
      </c>
    </row>
    <row r="179" spans="2:17" s="55" customFormat="1">
      <c r="B179" s="496"/>
      <c r="C179" s="218" t="s">
        <v>104</v>
      </c>
      <c r="D179" s="135">
        <f>'Flavor Groups'!D133</f>
        <v>0</v>
      </c>
      <c r="E179" s="116">
        <f>'Flavor Groups'!E133</f>
        <v>0</v>
      </c>
      <c r="F179" s="114">
        <f>'Flavor Groups'!F133</f>
        <v>0</v>
      </c>
      <c r="G179" s="176">
        <f>'Flavor Groups'!G133</f>
        <v>0</v>
      </c>
      <c r="H179" s="115">
        <f>'Flavor Groups'!H133</f>
        <v>0</v>
      </c>
      <c r="I179" s="232">
        <f>'Flavor Groups'!I133</f>
        <v>0</v>
      </c>
      <c r="J179" s="233">
        <f>'Flavor Groups'!J133</f>
        <v>0</v>
      </c>
      <c r="K179" s="114">
        <f>'Flavor Groups'!K133</f>
        <v>0</v>
      </c>
      <c r="L179" s="175">
        <f>'Flavor Groups'!L133</f>
        <v>0</v>
      </c>
      <c r="M179" s="174">
        <f>'Flavor Groups'!M133</f>
        <v>0</v>
      </c>
      <c r="N179" s="114">
        <f>'Flavor Groups'!N133</f>
        <v>0</v>
      </c>
      <c r="O179" s="173">
        <f>'Flavor Groups'!O133</f>
        <v>0</v>
      </c>
      <c r="P179" s="172">
        <f>'Flavor Groups'!P133</f>
        <v>0</v>
      </c>
      <c r="Q179" s="114">
        <f>'Flavor Groups'!Q133</f>
        <v>0</v>
      </c>
    </row>
    <row r="180" spans="2:17" s="55" customFormat="1" ht="15" thickBot="1">
      <c r="B180" s="497"/>
      <c r="C180" s="217" t="s">
        <v>103</v>
      </c>
      <c r="D180" s="134">
        <f>'Flavor Groups'!D134</f>
        <v>0</v>
      </c>
      <c r="E180" s="113">
        <f>'Flavor Groups'!E134</f>
        <v>0</v>
      </c>
      <c r="F180" s="111">
        <f>'Flavor Groups'!F134</f>
        <v>0</v>
      </c>
      <c r="G180" s="171">
        <f>'Flavor Groups'!G134</f>
        <v>0</v>
      </c>
      <c r="H180" s="112">
        <f>'Flavor Groups'!H134</f>
        <v>0</v>
      </c>
      <c r="I180" s="234">
        <f>'Flavor Groups'!I134</f>
        <v>0</v>
      </c>
      <c r="J180" s="235">
        <f>'Flavor Groups'!J134</f>
        <v>0</v>
      </c>
      <c r="K180" s="111">
        <f>'Flavor Groups'!K134</f>
        <v>0</v>
      </c>
      <c r="L180" s="170">
        <f>'Flavor Groups'!L134</f>
        <v>0</v>
      </c>
      <c r="M180" s="169">
        <f>'Flavor Groups'!M134</f>
        <v>0</v>
      </c>
      <c r="N180" s="111">
        <f>'Flavor Groups'!N134</f>
        <v>0</v>
      </c>
      <c r="O180" s="168">
        <f>'Flavor Groups'!O134</f>
        <v>0</v>
      </c>
      <c r="P180" s="167">
        <f>'Flavor Groups'!P134</f>
        <v>0</v>
      </c>
      <c r="Q180" s="111">
        <f>'Flavor Groups'!Q134</f>
        <v>0</v>
      </c>
    </row>
    <row r="181" spans="2:17" s="55" customFormat="1">
      <c r="B181" s="502" t="s">
        <v>102</v>
      </c>
      <c r="C181" s="120" t="s">
        <v>101</v>
      </c>
      <c r="D181" s="166">
        <f>'Cheddar Sharpness'!D53</f>
        <v>0</v>
      </c>
      <c r="E181" s="165">
        <f>'Cheddar Sharpness'!E53</f>
        <v>0</v>
      </c>
      <c r="F181" s="158">
        <f>'Cheddar Sharpness'!F53</f>
        <v>0</v>
      </c>
      <c r="G181" s="164">
        <f>'Cheddar Sharpness'!G53</f>
        <v>0</v>
      </c>
      <c r="H181" s="163">
        <f>'Cheddar Sharpness'!H53</f>
        <v>0</v>
      </c>
      <c r="I181" s="248">
        <f>'Cheddar Sharpness'!I53</f>
        <v>0</v>
      </c>
      <c r="J181" s="249">
        <f>'Cheddar Sharpness'!J53</f>
        <v>0</v>
      </c>
      <c r="K181" s="158">
        <f>'Cheddar Sharpness'!K53</f>
        <v>0</v>
      </c>
      <c r="L181" s="162">
        <f>'Cheddar Sharpness'!L53</f>
        <v>0</v>
      </c>
      <c r="M181" s="161">
        <f>'Cheddar Sharpness'!M53</f>
        <v>0</v>
      </c>
      <c r="N181" s="158">
        <f>'Cheddar Sharpness'!N53</f>
        <v>0</v>
      </c>
      <c r="O181" s="160">
        <f>'Cheddar Sharpness'!O53</f>
        <v>0</v>
      </c>
      <c r="P181" s="159">
        <f>'Cheddar Sharpness'!P53</f>
        <v>0</v>
      </c>
      <c r="Q181" s="158">
        <f>'Cheddar Sharpness'!Q53</f>
        <v>0</v>
      </c>
    </row>
    <row r="182" spans="2:17" s="55" customFormat="1">
      <c r="B182" s="503"/>
      <c r="C182" s="106" t="s">
        <v>100</v>
      </c>
      <c r="D182" s="157">
        <f>'Cheddar Sharpness'!D54</f>
        <v>0</v>
      </c>
      <c r="E182" s="156">
        <f>'Cheddar Sharpness'!E54</f>
        <v>0</v>
      </c>
      <c r="F182" s="149">
        <f>'Cheddar Sharpness'!F54</f>
        <v>0</v>
      </c>
      <c r="G182" s="155">
        <f>'Cheddar Sharpness'!G54</f>
        <v>0</v>
      </c>
      <c r="H182" s="154">
        <f>'Cheddar Sharpness'!H54</f>
        <v>0</v>
      </c>
      <c r="I182" s="250">
        <f>'Cheddar Sharpness'!I54</f>
        <v>0</v>
      </c>
      <c r="J182" s="251">
        <f>'Cheddar Sharpness'!J54</f>
        <v>0</v>
      </c>
      <c r="K182" s="149">
        <f>'Cheddar Sharpness'!K54</f>
        <v>0</v>
      </c>
      <c r="L182" s="153">
        <f>'Cheddar Sharpness'!L54</f>
        <v>0</v>
      </c>
      <c r="M182" s="152">
        <f>'Cheddar Sharpness'!M54</f>
        <v>0</v>
      </c>
      <c r="N182" s="149">
        <f>'Cheddar Sharpness'!N54</f>
        <v>0</v>
      </c>
      <c r="O182" s="151">
        <f>'Cheddar Sharpness'!O54</f>
        <v>0</v>
      </c>
      <c r="P182" s="150">
        <f>'Cheddar Sharpness'!P54</f>
        <v>0</v>
      </c>
      <c r="Q182" s="149">
        <f>'Cheddar Sharpness'!Q54</f>
        <v>0</v>
      </c>
    </row>
    <row r="183" spans="2:17" s="55" customFormat="1">
      <c r="B183" s="503"/>
      <c r="C183" s="106" t="s">
        <v>99</v>
      </c>
      <c r="D183" s="157">
        <f>'Cheddar Sharpness'!D55</f>
        <v>0</v>
      </c>
      <c r="E183" s="156">
        <f>'Cheddar Sharpness'!E55</f>
        <v>0</v>
      </c>
      <c r="F183" s="149">
        <f>'Cheddar Sharpness'!F55</f>
        <v>0</v>
      </c>
      <c r="G183" s="155">
        <f>'Cheddar Sharpness'!G55</f>
        <v>0</v>
      </c>
      <c r="H183" s="154">
        <f>'Cheddar Sharpness'!H55</f>
        <v>0</v>
      </c>
      <c r="I183" s="250">
        <f>'Cheddar Sharpness'!I55</f>
        <v>0</v>
      </c>
      <c r="J183" s="251">
        <f>'Cheddar Sharpness'!J55</f>
        <v>0</v>
      </c>
      <c r="K183" s="149">
        <f>'Cheddar Sharpness'!K55</f>
        <v>0</v>
      </c>
      <c r="L183" s="153">
        <f>'Cheddar Sharpness'!L55</f>
        <v>0</v>
      </c>
      <c r="M183" s="152">
        <f>'Cheddar Sharpness'!M55</f>
        <v>0</v>
      </c>
      <c r="N183" s="149">
        <f>'Cheddar Sharpness'!N55</f>
        <v>0</v>
      </c>
      <c r="O183" s="151">
        <f>'Cheddar Sharpness'!O55</f>
        <v>0</v>
      </c>
      <c r="P183" s="150">
        <f>'Cheddar Sharpness'!P55</f>
        <v>0</v>
      </c>
      <c r="Q183" s="149">
        <f>'Cheddar Sharpness'!Q55</f>
        <v>0</v>
      </c>
    </row>
    <row r="184" spans="2:17" s="55" customFormat="1">
      <c r="B184" s="503"/>
      <c r="C184" s="106" t="s">
        <v>98</v>
      </c>
      <c r="D184" s="157">
        <f>'Cheddar Sharpness'!D56</f>
        <v>0</v>
      </c>
      <c r="E184" s="156">
        <f>'Cheddar Sharpness'!E56</f>
        <v>0</v>
      </c>
      <c r="F184" s="149">
        <f>'Cheddar Sharpness'!F56</f>
        <v>0</v>
      </c>
      <c r="G184" s="155">
        <f>'Cheddar Sharpness'!G56</f>
        <v>0</v>
      </c>
      <c r="H184" s="154">
        <f>'Cheddar Sharpness'!H56</f>
        <v>0</v>
      </c>
      <c r="I184" s="250">
        <f>'Cheddar Sharpness'!I56</f>
        <v>0</v>
      </c>
      <c r="J184" s="251">
        <f>'Cheddar Sharpness'!J56</f>
        <v>0</v>
      </c>
      <c r="K184" s="149">
        <f>'Cheddar Sharpness'!K56</f>
        <v>0</v>
      </c>
      <c r="L184" s="153">
        <f>'Cheddar Sharpness'!L56</f>
        <v>0</v>
      </c>
      <c r="M184" s="152">
        <f>'Cheddar Sharpness'!M56</f>
        <v>0</v>
      </c>
      <c r="N184" s="149">
        <f>'Cheddar Sharpness'!N56</f>
        <v>0</v>
      </c>
      <c r="O184" s="151">
        <f>'Cheddar Sharpness'!O56</f>
        <v>0</v>
      </c>
      <c r="P184" s="150">
        <f>'Cheddar Sharpness'!P56</f>
        <v>0</v>
      </c>
      <c r="Q184" s="149">
        <f>'Cheddar Sharpness'!Q56</f>
        <v>0</v>
      </c>
    </row>
    <row r="185" spans="2:17" s="55" customFormat="1" ht="15" thickBot="1">
      <c r="B185" s="504"/>
      <c r="C185" s="105" t="s">
        <v>97</v>
      </c>
      <c r="D185" s="148">
        <f>'Cheddar Sharpness'!D57</f>
        <v>0</v>
      </c>
      <c r="E185" s="147">
        <f>'Cheddar Sharpness'!E57</f>
        <v>0</v>
      </c>
      <c r="F185" s="140">
        <f>'Cheddar Sharpness'!F57</f>
        <v>0</v>
      </c>
      <c r="G185" s="146">
        <f>'Cheddar Sharpness'!G57</f>
        <v>0</v>
      </c>
      <c r="H185" s="145">
        <f>'Cheddar Sharpness'!H57</f>
        <v>0</v>
      </c>
      <c r="I185" s="254">
        <f>'Cheddar Sharpness'!I57</f>
        <v>0</v>
      </c>
      <c r="J185" s="255">
        <f>'Cheddar Sharpness'!J57</f>
        <v>0</v>
      </c>
      <c r="K185" s="140">
        <f>'Cheddar Sharpness'!K57</f>
        <v>0</v>
      </c>
      <c r="L185" s="144">
        <f>'Cheddar Sharpness'!L57</f>
        <v>0</v>
      </c>
      <c r="M185" s="143">
        <f>'Cheddar Sharpness'!M57</f>
        <v>0</v>
      </c>
      <c r="N185" s="140">
        <f>'Cheddar Sharpness'!N57</f>
        <v>0</v>
      </c>
      <c r="O185" s="142">
        <f>'Cheddar Sharpness'!O57</f>
        <v>0</v>
      </c>
      <c r="P185" s="141">
        <f>'Cheddar Sharpness'!P57</f>
        <v>0</v>
      </c>
      <c r="Q185" s="140">
        <f>'Cheddar Sharpness'!Q57</f>
        <v>0</v>
      </c>
    </row>
    <row r="186" spans="2:17" s="55" customFormat="1">
      <c r="B186" s="505" t="s">
        <v>69</v>
      </c>
      <c r="C186" s="362" t="s">
        <v>294</v>
      </c>
      <c r="D186" s="317">
        <f>Size!D63</f>
        <v>103339.0735943692</v>
      </c>
      <c r="E186" s="318">
        <f>Size!E63</f>
        <v>-18070.907736853464</v>
      </c>
      <c r="F186" s="321">
        <f>Size!F63</f>
        <v>-0.14884202714399247</v>
      </c>
      <c r="G186" s="333">
        <f>Size!G63</f>
        <v>4.4680161199092394</v>
      </c>
      <c r="H186" s="334">
        <f>Size!H63</f>
        <v>-8.8141983483263076E-2</v>
      </c>
      <c r="I186" s="332">
        <f>Size!I63</f>
        <v>24.879876951394749</v>
      </c>
      <c r="J186" s="319">
        <f>Size!J63</f>
        <v>1.6800235821232121</v>
      </c>
      <c r="K186" s="321">
        <f>Size!K63</f>
        <v>7.2415267259767338E-2</v>
      </c>
      <c r="L186" s="337">
        <f>Size!L63</f>
        <v>2571063.4352990319</v>
      </c>
      <c r="M186" s="340">
        <f>Size!M63</f>
        <v>-245630.32915132865</v>
      </c>
      <c r="N186" s="321">
        <f>Size!N63</f>
        <v>-8.7205195059342946E-2</v>
      </c>
      <c r="O186" s="329">
        <f>Size!O63</f>
        <v>830486.38389745052</v>
      </c>
      <c r="P186" s="320">
        <f>Size!P63</f>
        <v>-207874.9120646778</v>
      </c>
      <c r="Q186" s="321">
        <f>Size!Q63</f>
        <v>-0.2001951660496594</v>
      </c>
    </row>
    <row r="187" spans="2:17" s="55" customFormat="1">
      <c r="B187" s="499"/>
      <c r="C187" s="362" t="s">
        <v>295</v>
      </c>
      <c r="D187" s="157">
        <f>Size!D64</f>
        <v>156727.82019642711</v>
      </c>
      <c r="E187" s="357">
        <f>Size!E64</f>
        <v>-19276.062521233282</v>
      </c>
      <c r="F187" s="325">
        <f>Size!F64</f>
        <v>-0.10952066638299851</v>
      </c>
      <c r="G187" s="313">
        <f>Size!G64</f>
        <v>6.7763567324453886</v>
      </c>
      <c r="H187" s="335">
        <f>Size!H64</f>
        <v>0.1714507133519696</v>
      </c>
      <c r="I187" s="315">
        <f>Size!I64</f>
        <v>10.346936226294487</v>
      </c>
      <c r="J187" s="358">
        <f>Size!J64</f>
        <v>0.4106315143549466</v>
      </c>
      <c r="K187" s="325">
        <f>Size!K64</f>
        <v>4.1326381009786126E-2</v>
      </c>
      <c r="L187" s="338">
        <f>Size!L64</f>
        <v>1621652.7604585805</v>
      </c>
      <c r="M187" s="359">
        <f>Size!M64</f>
        <v>-127175.44870856265</v>
      </c>
      <c r="N187" s="325">
        <f>Size!N64</f>
        <v>-7.2720378160601784E-2</v>
      </c>
      <c r="O187" s="360">
        <f>Size!O64</f>
        <v>442257.78261599829</v>
      </c>
      <c r="P187" s="361">
        <f>Size!P64</f>
        <v>-37908.868112132594</v>
      </c>
      <c r="Q187" s="325">
        <f>Size!Q64</f>
        <v>-7.8949398202992849E-2</v>
      </c>
    </row>
    <row r="188" spans="2:17" s="55" customFormat="1">
      <c r="B188" s="499"/>
      <c r="C188" s="100" t="s">
        <v>96</v>
      </c>
      <c r="D188" s="157">
        <f>Size!D65</f>
        <v>1230875.0345294809</v>
      </c>
      <c r="E188" s="322">
        <f>Size!E65</f>
        <v>-112061.45147292945</v>
      </c>
      <c r="F188" s="325">
        <f>Size!F65</f>
        <v>-8.3445086674581809E-2</v>
      </c>
      <c r="G188" s="313">
        <f>Size!G65</f>
        <v>53.218683936133388</v>
      </c>
      <c r="H188" s="335">
        <f>Size!H65</f>
        <v>2.8222430014388067</v>
      </c>
      <c r="I188" s="315">
        <f>Size!I65</f>
        <v>8.4117676310741523</v>
      </c>
      <c r="J188" s="323">
        <f>Size!J65</f>
        <v>-0.52950368198178133</v>
      </c>
      <c r="K188" s="325">
        <f>Size!K65</f>
        <v>-5.9220178366426103E-2</v>
      </c>
      <c r="L188" s="338">
        <f>Size!L65</f>
        <v>10353834.773352366</v>
      </c>
      <c r="M188" s="341">
        <f>Size!M65</f>
        <v>-1653724.7041971274</v>
      </c>
      <c r="N188" s="325">
        <f>Size!N65</f>
        <v>-0.13772363212433739</v>
      </c>
      <c r="O188" s="330">
        <f>Size!O65</f>
        <v>2459426.0181308636</v>
      </c>
      <c r="P188" s="324">
        <f>Size!P65</f>
        <v>-223784.31465912331</v>
      </c>
      <c r="Q188" s="325">
        <f>Size!Q65</f>
        <v>-8.3401704266110835E-2</v>
      </c>
    </row>
    <row r="189" spans="2:17" s="55" customFormat="1">
      <c r="B189" s="499"/>
      <c r="C189" s="100" t="s">
        <v>95</v>
      </c>
      <c r="D189" s="157">
        <f>Size!D66</f>
        <v>429966.95643964468</v>
      </c>
      <c r="E189" s="322">
        <f>Size!E66</f>
        <v>-95535.231029190356</v>
      </c>
      <c r="F189" s="325">
        <f>Size!F66</f>
        <v>-0.18179797022225733</v>
      </c>
      <c r="G189" s="313">
        <f>Size!G66</f>
        <v>18.590250769437169</v>
      </c>
      <c r="H189" s="335">
        <f>Size!H66</f>
        <v>-1.1302946382318062</v>
      </c>
      <c r="I189" s="315">
        <f>Size!I66</f>
        <v>6.8797178442512212</v>
      </c>
      <c r="J189" s="323">
        <f>Size!J66</f>
        <v>-0.11548302795836207</v>
      </c>
      <c r="K189" s="325">
        <f>Size!K66</f>
        <v>-1.6508893749878021E-2</v>
      </c>
      <c r="L189" s="338">
        <f>Size!L66</f>
        <v>2958051.342656211</v>
      </c>
      <c r="M189" s="341">
        <f>Size!M66</f>
        <v>-717942.01747382758</v>
      </c>
      <c r="N189" s="325">
        <f>Size!N66</f>
        <v>-0.19530558059779257</v>
      </c>
      <c r="O189" s="330">
        <f>Size!O66</f>
        <v>573057.4298203059</v>
      </c>
      <c r="P189" s="324">
        <f>Size!P66</f>
        <v>-127266.78572778765</v>
      </c>
      <c r="Q189" s="325">
        <f>Size!Q66</f>
        <v>-0.18172552498157593</v>
      </c>
    </row>
    <row r="190" spans="2:17" s="55" customFormat="1">
      <c r="B190" s="499"/>
      <c r="C190" s="100" t="s">
        <v>94</v>
      </c>
      <c r="D190" s="157">
        <f>Size!D67</f>
        <v>95321.210420062896</v>
      </c>
      <c r="E190" s="322">
        <f>Size!E67</f>
        <v>-94914.914738401872</v>
      </c>
      <c r="F190" s="325">
        <f>Size!F67</f>
        <v>-0.49893212795066505</v>
      </c>
      <c r="G190" s="313">
        <f>Size!G67</f>
        <v>4.1213520686071652</v>
      </c>
      <c r="H190" s="335">
        <f>Size!H67</f>
        <v>-3.0176479847256079</v>
      </c>
      <c r="I190" s="315">
        <f>Size!I67</f>
        <v>6.4055783952741816</v>
      </c>
      <c r="J190" s="323">
        <f>Size!J67</f>
        <v>1.1669238030732991</v>
      </c>
      <c r="K190" s="325">
        <f>Size!K67</f>
        <v>0.22275257559652295</v>
      </c>
      <c r="L190" s="338">
        <f>Size!L67</f>
        <v>610587.48607813905</v>
      </c>
      <c r="M190" s="341">
        <f>Size!M67</f>
        <v>-385993.86458575423</v>
      </c>
      <c r="N190" s="325">
        <f>Size!N67</f>
        <v>-0.38731796890300668</v>
      </c>
      <c r="O190" s="330">
        <f>Size!O67</f>
        <v>95161.699271766542</v>
      </c>
      <c r="P190" s="324">
        <f>Size!P67</f>
        <v>-94567.252386679858</v>
      </c>
      <c r="Q190" s="325">
        <f>Size!Q67</f>
        <v>-0.49843343127158363</v>
      </c>
    </row>
    <row r="191" spans="2:17" s="55" customFormat="1" ht="15" thickBot="1">
      <c r="B191" s="506"/>
      <c r="C191" s="95" t="s">
        <v>93</v>
      </c>
      <c r="D191" s="148">
        <f>Size!D68</f>
        <v>5170.916787147522</v>
      </c>
      <c r="E191" s="147">
        <f>Size!E68</f>
        <v>-61.846184492111206</v>
      </c>
      <c r="F191" s="328">
        <f>Size!F68</f>
        <v>-1.1819030372157738E-2</v>
      </c>
      <c r="G191" s="314">
        <f>Size!G68</f>
        <v>0.22357215674655817</v>
      </c>
      <c r="H191" s="336">
        <f>Size!H68</f>
        <v>2.7202013575825718E-2</v>
      </c>
      <c r="I191" s="316">
        <f>Size!I68</f>
        <v>4.0984474035376657</v>
      </c>
      <c r="J191" s="326">
        <f>Size!J68</f>
        <v>-2.1793122265448162E-2</v>
      </c>
      <c r="K191" s="328">
        <f>Size!K68</f>
        <v>-5.2892839942154258E-3</v>
      </c>
      <c r="L191" s="339">
        <f>Size!L68</f>
        <v>21192.730480194092</v>
      </c>
      <c r="M191" s="342">
        <f>Size!M68</f>
        <v>-367.5115774774531</v>
      </c>
      <c r="N191" s="328">
        <f>Size!N68</f>
        <v>-1.7045800158198385E-2</v>
      </c>
      <c r="O191" s="331">
        <f>Size!O68</f>
        <v>2585.458393573761</v>
      </c>
      <c r="P191" s="327">
        <f>Size!P68</f>
        <v>-22.75145959854126</v>
      </c>
      <c r="Q191" s="328">
        <f>Size!Q68</f>
        <v>-8.7230172721221855E-3</v>
      </c>
    </row>
    <row r="192" spans="2:17" s="55" customFormat="1">
      <c r="B192" s="493" t="s">
        <v>92</v>
      </c>
      <c r="C192" s="120" t="s">
        <v>189</v>
      </c>
      <c r="D192" s="129">
        <f>Variety!D493</f>
        <v>0</v>
      </c>
      <c r="E192" s="128">
        <f>Variety!E493</f>
        <v>0</v>
      </c>
      <c r="F192" s="127">
        <f>Variety!F493</f>
        <v>0</v>
      </c>
      <c r="G192" s="133">
        <f>Variety!G493</f>
        <v>0</v>
      </c>
      <c r="H192" s="132">
        <f>Variety!H493</f>
        <v>0</v>
      </c>
      <c r="I192" s="256">
        <f>Variety!I493</f>
        <v>0</v>
      </c>
      <c r="J192" s="257">
        <f>Variety!J493</f>
        <v>0</v>
      </c>
      <c r="K192" s="127">
        <f>Variety!K493</f>
        <v>0</v>
      </c>
      <c r="L192" s="131">
        <f>Variety!L493</f>
        <v>0</v>
      </c>
      <c r="M192" s="130">
        <f>Variety!M493</f>
        <v>0</v>
      </c>
      <c r="N192" s="127">
        <f>Variety!N493</f>
        <v>0</v>
      </c>
      <c r="O192" s="129">
        <f>Variety!O493</f>
        <v>0</v>
      </c>
      <c r="P192" s="128">
        <f>Variety!P493</f>
        <v>0</v>
      </c>
      <c r="Q192" s="127">
        <f>Variety!Q493</f>
        <v>0</v>
      </c>
    </row>
    <row r="193" spans="2:17" s="55" customFormat="1">
      <c r="B193" s="494"/>
      <c r="C193" s="120" t="s">
        <v>176</v>
      </c>
      <c r="D193" s="124">
        <f>Variety!D494</f>
        <v>0</v>
      </c>
      <c r="E193" s="88">
        <f>Variety!E494</f>
        <v>0</v>
      </c>
      <c r="F193" s="87">
        <f>Variety!F494</f>
        <v>0</v>
      </c>
      <c r="G193" s="126">
        <f>Variety!G494</f>
        <v>0</v>
      </c>
      <c r="H193" s="90">
        <f>Variety!H494</f>
        <v>0</v>
      </c>
      <c r="I193" s="258">
        <f>Variety!I494</f>
        <v>0</v>
      </c>
      <c r="J193" s="259">
        <f>Variety!J494</f>
        <v>0</v>
      </c>
      <c r="K193" s="87">
        <f>Variety!K494</f>
        <v>0</v>
      </c>
      <c r="L193" s="125">
        <f>Variety!L494</f>
        <v>0</v>
      </c>
      <c r="M193" s="89">
        <f>Variety!M494</f>
        <v>0</v>
      </c>
      <c r="N193" s="87">
        <f>Variety!N494</f>
        <v>0</v>
      </c>
      <c r="O193" s="124">
        <f>Variety!O494</f>
        <v>0</v>
      </c>
      <c r="P193" s="88">
        <f>Variety!P494</f>
        <v>0</v>
      </c>
      <c r="Q193" s="87">
        <f>Variety!Q494</f>
        <v>0</v>
      </c>
    </row>
    <row r="194" spans="2:17" s="55" customFormat="1">
      <c r="B194" s="494"/>
      <c r="C194" s="120" t="s">
        <v>171</v>
      </c>
      <c r="D194" s="124">
        <f>Variety!D495</f>
        <v>0</v>
      </c>
      <c r="E194" s="88">
        <f>Variety!E495</f>
        <v>0</v>
      </c>
      <c r="F194" s="87">
        <f>Variety!F495</f>
        <v>0</v>
      </c>
      <c r="G194" s="126">
        <f>Variety!G495</f>
        <v>0</v>
      </c>
      <c r="H194" s="90">
        <f>Variety!H495</f>
        <v>0</v>
      </c>
      <c r="I194" s="258">
        <f>Variety!I495</f>
        <v>0</v>
      </c>
      <c r="J194" s="259">
        <f>Variety!J495</f>
        <v>0</v>
      </c>
      <c r="K194" s="87">
        <f>Variety!K495</f>
        <v>0</v>
      </c>
      <c r="L194" s="125">
        <f>Variety!L495</f>
        <v>0</v>
      </c>
      <c r="M194" s="89">
        <f>Variety!M495</f>
        <v>0</v>
      </c>
      <c r="N194" s="87">
        <f>Variety!N495</f>
        <v>0</v>
      </c>
      <c r="O194" s="124">
        <f>Variety!O495</f>
        <v>0</v>
      </c>
      <c r="P194" s="88">
        <f>Variety!P495</f>
        <v>0</v>
      </c>
      <c r="Q194" s="87">
        <f>Variety!Q495</f>
        <v>0</v>
      </c>
    </row>
    <row r="195" spans="2:17" s="55" customFormat="1">
      <c r="B195" s="494"/>
      <c r="C195" s="120" t="s">
        <v>173</v>
      </c>
      <c r="D195" s="124">
        <f>Variety!D496</f>
        <v>0</v>
      </c>
      <c r="E195" s="88">
        <f>Variety!E496</f>
        <v>0</v>
      </c>
      <c r="F195" s="87">
        <f>Variety!F496</f>
        <v>0</v>
      </c>
      <c r="G195" s="126">
        <f>Variety!G496</f>
        <v>0</v>
      </c>
      <c r="H195" s="90">
        <f>Variety!H496</f>
        <v>0</v>
      </c>
      <c r="I195" s="258">
        <f>Variety!I496</f>
        <v>0</v>
      </c>
      <c r="J195" s="259">
        <f>Variety!J496</f>
        <v>0</v>
      </c>
      <c r="K195" s="87">
        <f>Variety!K496</f>
        <v>0</v>
      </c>
      <c r="L195" s="125">
        <f>Variety!L496</f>
        <v>0</v>
      </c>
      <c r="M195" s="89">
        <f>Variety!M496</f>
        <v>0</v>
      </c>
      <c r="N195" s="87">
        <f>Variety!N496</f>
        <v>0</v>
      </c>
      <c r="O195" s="124">
        <f>Variety!O496</f>
        <v>0</v>
      </c>
      <c r="P195" s="88">
        <f>Variety!P496</f>
        <v>0</v>
      </c>
      <c r="Q195" s="87">
        <f>Variety!Q496</f>
        <v>0</v>
      </c>
    </row>
    <row r="196" spans="2:17" s="55" customFormat="1">
      <c r="B196" s="494"/>
      <c r="C196" s="120" t="s">
        <v>169</v>
      </c>
      <c r="D196" s="124">
        <f>Variety!D497</f>
        <v>0</v>
      </c>
      <c r="E196" s="88">
        <f>Variety!E497</f>
        <v>0</v>
      </c>
      <c r="F196" s="87">
        <f>Variety!F497</f>
        <v>0</v>
      </c>
      <c r="G196" s="126">
        <f>Variety!G497</f>
        <v>0</v>
      </c>
      <c r="H196" s="90">
        <f>Variety!H497</f>
        <v>0</v>
      </c>
      <c r="I196" s="258">
        <f>Variety!I497</f>
        <v>0</v>
      </c>
      <c r="J196" s="259">
        <f>Variety!J497</f>
        <v>0</v>
      </c>
      <c r="K196" s="87">
        <f>Variety!K497</f>
        <v>0</v>
      </c>
      <c r="L196" s="125">
        <f>Variety!L497</f>
        <v>0</v>
      </c>
      <c r="M196" s="89">
        <f>Variety!M497</f>
        <v>0</v>
      </c>
      <c r="N196" s="87">
        <f>Variety!N497</f>
        <v>0</v>
      </c>
      <c r="O196" s="124">
        <f>Variety!O497</f>
        <v>0</v>
      </c>
      <c r="P196" s="88">
        <f>Variety!P497</f>
        <v>0</v>
      </c>
      <c r="Q196" s="87">
        <f>Variety!Q497</f>
        <v>0</v>
      </c>
    </row>
    <row r="197" spans="2:17" s="55" customFormat="1">
      <c r="B197" s="494"/>
      <c r="C197" s="120" t="s">
        <v>233</v>
      </c>
      <c r="D197" s="124">
        <f>Variety!D498</f>
        <v>0</v>
      </c>
      <c r="E197" s="88">
        <f>Variety!E498</f>
        <v>0</v>
      </c>
      <c r="F197" s="87">
        <f>Variety!F498</f>
        <v>0</v>
      </c>
      <c r="G197" s="126">
        <f>Variety!G498</f>
        <v>0</v>
      </c>
      <c r="H197" s="90">
        <f>Variety!H498</f>
        <v>0</v>
      </c>
      <c r="I197" s="258">
        <f>Variety!I498</f>
        <v>0</v>
      </c>
      <c r="J197" s="259">
        <f>Variety!J498</f>
        <v>0</v>
      </c>
      <c r="K197" s="87">
        <f>Variety!K498</f>
        <v>0</v>
      </c>
      <c r="L197" s="125">
        <f>Variety!L498</f>
        <v>0</v>
      </c>
      <c r="M197" s="89">
        <f>Variety!M498</f>
        <v>0</v>
      </c>
      <c r="N197" s="87">
        <f>Variety!N498</f>
        <v>0</v>
      </c>
      <c r="O197" s="124">
        <f>Variety!O498</f>
        <v>0</v>
      </c>
      <c r="P197" s="88">
        <f>Variety!P498</f>
        <v>0</v>
      </c>
      <c r="Q197" s="87">
        <f>Variety!Q498</f>
        <v>0</v>
      </c>
    </row>
    <row r="198" spans="2:17" s="55" customFormat="1">
      <c r="B198" s="494"/>
      <c r="C198" s="120" t="s">
        <v>153</v>
      </c>
      <c r="D198" s="124">
        <f>Variety!D499</f>
        <v>0</v>
      </c>
      <c r="E198" s="88">
        <f>Variety!E499</f>
        <v>0</v>
      </c>
      <c r="F198" s="87">
        <f>Variety!F499</f>
        <v>0</v>
      </c>
      <c r="G198" s="126">
        <f>Variety!G499</f>
        <v>0</v>
      </c>
      <c r="H198" s="90">
        <f>Variety!H499</f>
        <v>0</v>
      </c>
      <c r="I198" s="258">
        <f>Variety!I499</f>
        <v>0</v>
      </c>
      <c r="J198" s="259">
        <f>Variety!J499</f>
        <v>0</v>
      </c>
      <c r="K198" s="87">
        <f>Variety!K499</f>
        <v>0</v>
      </c>
      <c r="L198" s="125">
        <f>Variety!L499</f>
        <v>0</v>
      </c>
      <c r="M198" s="89">
        <f>Variety!M499</f>
        <v>0</v>
      </c>
      <c r="N198" s="87">
        <f>Variety!N499</f>
        <v>0</v>
      </c>
      <c r="O198" s="124">
        <f>Variety!O499</f>
        <v>0</v>
      </c>
      <c r="P198" s="88">
        <f>Variety!P499</f>
        <v>0</v>
      </c>
      <c r="Q198" s="87">
        <f>Variety!Q499</f>
        <v>0</v>
      </c>
    </row>
    <row r="199" spans="2:17" s="55" customFormat="1">
      <c r="B199" s="494"/>
      <c r="C199" s="120" t="s">
        <v>234</v>
      </c>
      <c r="D199" s="124">
        <f>Variety!D500</f>
        <v>0</v>
      </c>
      <c r="E199" s="88">
        <f>Variety!E500</f>
        <v>0</v>
      </c>
      <c r="F199" s="87">
        <f>Variety!F500</f>
        <v>0</v>
      </c>
      <c r="G199" s="126">
        <f>Variety!G500</f>
        <v>0</v>
      </c>
      <c r="H199" s="90">
        <f>Variety!H500</f>
        <v>0</v>
      </c>
      <c r="I199" s="258">
        <f>Variety!I500</f>
        <v>0</v>
      </c>
      <c r="J199" s="259">
        <f>Variety!J500</f>
        <v>0</v>
      </c>
      <c r="K199" s="87">
        <f>Variety!K500</f>
        <v>0</v>
      </c>
      <c r="L199" s="125">
        <f>Variety!L500</f>
        <v>0</v>
      </c>
      <c r="M199" s="89">
        <f>Variety!M500</f>
        <v>0</v>
      </c>
      <c r="N199" s="87">
        <f>Variety!N500</f>
        <v>0</v>
      </c>
      <c r="O199" s="124">
        <f>Variety!O500</f>
        <v>0</v>
      </c>
      <c r="P199" s="88">
        <f>Variety!P500</f>
        <v>0</v>
      </c>
      <c r="Q199" s="87">
        <f>Variety!Q500</f>
        <v>0</v>
      </c>
    </row>
    <row r="200" spans="2:17" s="55" customFormat="1">
      <c r="B200" s="494"/>
      <c r="C200" s="120" t="s">
        <v>235</v>
      </c>
      <c r="D200" s="124">
        <f>Variety!D501</f>
        <v>0</v>
      </c>
      <c r="E200" s="88">
        <f>Variety!E501</f>
        <v>0</v>
      </c>
      <c r="F200" s="87">
        <f>Variety!F501</f>
        <v>0</v>
      </c>
      <c r="G200" s="126">
        <f>Variety!G501</f>
        <v>0</v>
      </c>
      <c r="H200" s="90">
        <f>Variety!H501</f>
        <v>0</v>
      </c>
      <c r="I200" s="258">
        <f>Variety!I501</f>
        <v>0</v>
      </c>
      <c r="J200" s="259">
        <f>Variety!J501</f>
        <v>0</v>
      </c>
      <c r="K200" s="87">
        <f>Variety!K501</f>
        <v>0</v>
      </c>
      <c r="L200" s="125">
        <f>Variety!L501</f>
        <v>0</v>
      </c>
      <c r="M200" s="89">
        <f>Variety!M501</f>
        <v>0</v>
      </c>
      <c r="N200" s="87">
        <f>Variety!N501</f>
        <v>0</v>
      </c>
      <c r="O200" s="124">
        <f>Variety!O501</f>
        <v>0</v>
      </c>
      <c r="P200" s="88">
        <f>Variety!P501</f>
        <v>0</v>
      </c>
      <c r="Q200" s="87">
        <f>Variety!Q501</f>
        <v>0</v>
      </c>
    </row>
    <row r="201" spans="2:17" s="55" customFormat="1">
      <c r="B201" s="494"/>
      <c r="C201" s="120" t="s">
        <v>236</v>
      </c>
      <c r="D201" s="124">
        <f>Variety!D502</f>
        <v>561.19145868980468</v>
      </c>
      <c r="E201" s="88">
        <f>Variety!E502</f>
        <v>-3122.5452286402192</v>
      </c>
      <c r="F201" s="87">
        <f>Variety!F502</f>
        <v>-0.84765701071415156</v>
      </c>
      <c r="G201" s="126">
        <f>Variety!G502</f>
        <v>2.4263934217405768E-2</v>
      </c>
      <c r="H201" s="90">
        <f>Variety!H502</f>
        <v>-0.11397582642430626</v>
      </c>
      <c r="I201" s="258">
        <f>Variety!I502</f>
        <v>20.907979820411104</v>
      </c>
      <c r="J201" s="259">
        <f>Variety!J502</f>
        <v>-1.7430257186081626</v>
      </c>
      <c r="K201" s="87">
        <f>Variety!K502</f>
        <v>-7.6951361634059773E-2</v>
      </c>
      <c r="L201" s="125">
        <f>Variety!L502</f>
        <v>11733.379693673507</v>
      </c>
      <c r="M201" s="89">
        <f>Variety!M502</f>
        <v>-71706.960415327354</v>
      </c>
      <c r="N201" s="87">
        <f>Variety!N502</f>
        <v>-0.85938001117510066</v>
      </c>
      <c r="O201" s="124">
        <f>Variety!O502</f>
        <v>11965.702743919079</v>
      </c>
      <c r="P201" s="88">
        <f>Variety!P502</f>
        <v>-66578.78952324565</v>
      </c>
      <c r="Q201" s="87">
        <f>Variety!Q502</f>
        <v>-0.84765701071415156</v>
      </c>
    </row>
    <row r="202" spans="2:17" s="55" customFormat="1">
      <c r="B202" s="494"/>
      <c r="C202" s="120" t="s">
        <v>160</v>
      </c>
      <c r="D202" s="124">
        <f>Variety!D503</f>
        <v>0</v>
      </c>
      <c r="E202" s="88">
        <f>Variety!E503</f>
        <v>0</v>
      </c>
      <c r="F202" s="87">
        <f>Variety!F503</f>
        <v>0</v>
      </c>
      <c r="G202" s="126">
        <f>Variety!G503</f>
        <v>0</v>
      </c>
      <c r="H202" s="90">
        <f>Variety!H503</f>
        <v>0</v>
      </c>
      <c r="I202" s="258">
        <f>Variety!I503</f>
        <v>0</v>
      </c>
      <c r="J202" s="259">
        <f>Variety!J503</f>
        <v>0</v>
      </c>
      <c r="K202" s="87">
        <f>Variety!K503</f>
        <v>0</v>
      </c>
      <c r="L202" s="125">
        <f>Variety!L503</f>
        <v>0</v>
      </c>
      <c r="M202" s="89">
        <f>Variety!M503</f>
        <v>0</v>
      </c>
      <c r="N202" s="87">
        <f>Variety!N503</f>
        <v>0</v>
      </c>
      <c r="O202" s="124">
        <f>Variety!O503</f>
        <v>0</v>
      </c>
      <c r="P202" s="88">
        <f>Variety!P503</f>
        <v>0</v>
      </c>
      <c r="Q202" s="87">
        <f>Variety!Q503</f>
        <v>0</v>
      </c>
    </row>
    <row r="203" spans="2:17" s="55" customFormat="1">
      <c r="B203" s="494"/>
      <c r="C203" s="120" t="s">
        <v>155</v>
      </c>
      <c r="D203" s="124">
        <f>Variety!D504</f>
        <v>0</v>
      </c>
      <c r="E203" s="88">
        <f>Variety!E504</f>
        <v>0</v>
      </c>
      <c r="F203" s="87">
        <f>Variety!F504</f>
        <v>0</v>
      </c>
      <c r="G203" s="126">
        <f>Variety!G504</f>
        <v>0</v>
      </c>
      <c r="H203" s="90">
        <f>Variety!H504</f>
        <v>0</v>
      </c>
      <c r="I203" s="258">
        <f>Variety!I504</f>
        <v>0</v>
      </c>
      <c r="J203" s="259">
        <f>Variety!J504</f>
        <v>0</v>
      </c>
      <c r="K203" s="87">
        <f>Variety!K504</f>
        <v>0</v>
      </c>
      <c r="L203" s="125">
        <f>Variety!L504</f>
        <v>0</v>
      </c>
      <c r="M203" s="89">
        <f>Variety!M504</f>
        <v>0</v>
      </c>
      <c r="N203" s="87">
        <f>Variety!N504</f>
        <v>0</v>
      </c>
      <c r="O203" s="124">
        <f>Variety!O504</f>
        <v>0</v>
      </c>
      <c r="P203" s="88">
        <f>Variety!P504</f>
        <v>0</v>
      </c>
      <c r="Q203" s="87">
        <f>Variety!Q504</f>
        <v>0</v>
      </c>
    </row>
    <row r="204" spans="2:17" s="55" customFormat="1">
      <c r="B204" s="494"/>
      <c r="C204" s="120" t="s">
        <v>168</v>
      </c>
      <c r="D204" s="124">
        <f>Variety!D505</f>
        <v>0</v>
      </c>
      <c r="E204" s="88">
        <f>Variety!E505</f>
        <v>0</v>
      </c>
      <c r="F204" s="87">
        <f>Variety!F505</f>
        <v>0</v>
      </c>
      <c r="G204" s="126">
        <f>Variety!G505</f>
        <v>0</v>
      </c>
      <c r="H204" s="90">
        <f>Variety!H505</f>
        <v>0</v>
      </c>
      <c r="I204" s="258">
        <f>Variety!I505</f>
        <v>0</v>
      </c>
      <c r="J204" s="259">
        <f>Variety!J505</f>
        <v>0</v>
      </c>
      <c r="K204" s="87">
        <f>Variety!K505</f>
        <v>0</v>
      </c>
      <c r="L204" s="125">
        <f>Variety!L505</f>
        <v>0</v>
      </c>
      <c r="M204" s="89">
        <f>Variety!M505</f>
        <v>0</v>
      </c>
      <c r="N204" s="87">
        <f>Variety!N505</f>
        <v>0</v>
      </c>
      <c r="O204" s="124">
        <f>Variety!O505</f>
        <v>0</v>
      </c>
      <c r="P204" s="88">
        <f>Variety!P505</f>
        <v>0</v>
      </c>
      <c r="Q204" s="87">
        <f>Variety!Q505</f>
        <v>0</v>
      </c>
    </row>
    <row r="205" spans="2:17" s="55" customFormat="1">
      <c r="B205" s="494"/>
      <c r="C205" s="120" t="s">
        <v>157</v>
      </c>
      <c r="D205" s="124">
        <f>Variety!D506</f>
        <v>0</v>
      </c>
      <c r="E205" s="88">
        <f>Variety!E506</f>
        <v>0</v>
      </c>
      <c r="F205" s="87">
        <f>Variety!F506</f>
        <v>0</v>
      </c>
      <c r="G205" s="126">
        <f>Variety!G506</f>
        <v>0</v>
      </c>
      <c r="H205" s="90">
        <f>Variety!H506</f>
        <v>0</v>
      </c>
      <c r="I205" s="258">
        <f>Variety!I506</f>
        <v>0</v>
      </c>
      <c r="J205" s="259">
        <f>Variety!J506</f>
        <v>0</v>
      </c>
      <c r="K205" s="87">
        <f>Variety!K506</f>
        <v>0</v>
      </c>
      <c r="L205" s="125">
        <f>Variety!L506</f>
        <v>0</v>
      </c>
      <c r="M205" s="89">
        <f>Variety!M506</f>
        <v>0</v>
      </c>
      <c r="N205" s="87">
        <f>Variety!N506</f>
        <v>0</v>
      </c>
      <c r="O205" s="124">
        <f>Variety!O506</f>
        <v>0</v>
      </c>
      <c r="P205" s="88">
        <f>Variety!P506</f>
        <v>0</v>
      </c>
      <c r="Q205" s="87">
        <f>Variety!Q506</f>
        <v>0</v>
      </c>
    </row>
    <row r="206" spans="2:17" s="55" customFormat="1">
      <c r="B206" s="494"/>
      <c r="C206" s="120" t="s">
        <v>178</v>
      </c>
      <c r="D206" s="124">
        <f>Variety!D507</f>
        <v>0</v>
      </c>
      <c r="E206" s="88">
        <f>Variety!E507</f>
        <v>0</v>
      </c>
      <c r="F206" s="87">
        <f>Variety!F507</f>
        <v>0</v>
      </c>
      <c r="G206" s="126">
        <f>Variety!G507</f>
        <v>0</v>
      </c>
      <c r="H206" s="90">
        <f>Variety!H507</f>
        <v>0</v>
      </c>
      <c r="I206" s="258">
        <f>Variety!I507</f>
        <v>0</v>
      </c>
      <c r="J206" s="259">
        <f>Variety!J507</f>
        <v>0</v>
      </c>
      <c r="K206" s="87">
        <f>Variety!K507</f>
        <v>0</v>
      </c>
      <c r="L206" s="125">
        <f>Variety!L507</f>
        <v>0</v>
      </c>
      <c r="M206" s="89">
        <f>Variety!M507</f>
        <v>0</v>
      </c>
      <c r="N206" s="87">
        <f>Variety!N507</f>
        <v>0</v>
      </c>
      <c r="O206" s="124">
        <f>Variety!O507</f>
        <v>0</v>
      </c>
      <c r="P206" s="88">
        <f>Variety!P507</f>
        <v>0</v>
      </c>
      <c r="Q206" s="87">
        <f>Variety!Q507</f>
        <v>0</v>
      </c>
    </row>
    <row r="207" spans="2:17" s="55" customFormat="1">
      <c r="B207" s="494"/>
      <c r="C207" s="120" t="s">
        <v>154</v>
      </c>
      <c r="D207" s="124">
        <f>Variety!D508</f>
        <v>0</v>
      </c>
      <c r="E207" s="88">
        <f>Variety!E508</f>
        <v>0</v>
      </c>
      <c r="F207" s="87">
        <f>Variety!F508</f>
        <v>0</v>
      </c>
      <c r="G207" s="126">
        <f>Variety!G508</f>
        <v>0</v>
      </c>
      <c r="H207" s="90">
        <f>Variety!H508</f>
        <v>0</v>
      </c>
      <c r="I207" s="258">
        <f>Variety!I508</f>
        <v>0</v>
      </c>
      <c r="J207" s="259">
        <f>Variety!J508</f>
        <v>0</v>
      </c>
      <c r="K207" s="87">
        <f>Variety!K508</f>
        <v>0</v>
      </c>
      <c r="L207" s="125">
        <f>Variety!L508</f>
        <v>0</v>
      </c>
      <c r="M207" s="89">
        <f>Variety!M508</f>
        <v>0</v>
      </c>
      <c r="N207" s="87">
        <f>Variety!N508</f>
        <v>0</v>
      </c>
      <c r="O207" s="124">
        <f>Variety!O508</f>
        <v>0</v>
      </c>
      <c r="P207" s="88">
        <f>Variety!P508</f>
        <v>0</v>
      </c>
      <c r="Q207" s="87">
        <f>Variety!Q508</f>
        <v>0</v>
      </c>
    </row>
    <row r="208" spans="2:17" s="55" customFormat="1">
      <c r="B208" s="494"/>
      <c r="C208" s="120" t="s">
        <v>237</v>
      </c>
      <c r="D208" s="124">
        <f>Variety!D509</f>
        <v>0</v>
      </c>
      <c r="E208" s="88">
        <f>Variety!E509</f>
        <v>0</v>
      </c>
      <c r="F208" s="87">
        <f>Variety!F509</f>
        <v>0</v>
      </c>
      <c r="G208" s="126">
        <f>Variety!G509</f>
        <v>0</v>
      </c>
      <c r="H208" s="90">
        <f>Variety!H509</f>
        <v>0</v>
      </c>
      <c r="I208" s="258">
        <f>Variety!I509</f>
        <v>0</v>
      </c>
      <c r="J208" s="259">
        <f>Variety!J509</f>
        <v>0</v>
      </c>
      <c r="K208" s="87">
        <f>Variety!K509</f>
        <v>0</v>
      </c>
      <c r="L208" s="125">
        <f>Variety!L509</f>
        <v>0</v>
      </c>
      <c r="M208" s="89">
        <f>Variety!M509</f>
        <v>0</v>
      </c>
      <c r="N208" s="87">
        <f>Variety!N509</f>
        <v>0</v>
      </c>
      <c r="O208" s="124">
        <f>Variety!O509</f>
        <v>0</v>
      </c>
      <c r="P208" s="88">
        <f>Variety!P509</f>
        <v>0</v>
      </c>
      <c r="Q208" s="87">
        <f>Variety!Q509</f>
        <v>0</v>
      </c>
    </row>
    <row r="209" spans="2:17" s="55" customFormat="1">
      <c r="B209" s="494"/>
      <c r="C209" s="120" t="s">
        <v>183</v>
      </c>
      <c r="D209" s="124">
        <f>Variety!D510</f>
        <v>0</v>
      </c>
      <c r="E209" s="88">
        <f>Variety!E510</f>
        <v>0</v>
      </c>
      <c r="F209" s="87">
        <f>Variety!F510</f>
        <v>0</v>
      </c>
      <c r="G209" s="126">
        <f>Variety!G510</f>
        <v>0</v>
      </c>
      <c r="H209" s="90">
        <f>Variety!H510</f>
        <v>0</v>
      </c>
      <c r="I209" s="258">
        <f>Variety!I510</f>
        <v>0</v>
      </c>
      <c r="J209" s="259">
        <f>Variety!J510</f>
        <v>0</v>
      </c>
      <c r="K209" s="87">
        <f>Variety!K510</f>
        <v>0</v>
      </c>
      <c r="L209" s="125">
        <f>Variety!L510</f>
        <v>0</v>
      </c>
      <c r="M209" s="89">
        <f>Variety!M510</f>
        <v>0</v>
      </c>
      <c r="N209" s="87">
        <f>Variety!N510</f>
        <v>0</v>
      </c>
      <c r="O209" s="124">
        <f>Variety!O510</f>
        <v>0</v>
      </c>
      <c r="P209" s="88">
        <f>Variety!P510</f>
        <v>0</v>
      </c>
      <c r="Q209" s="87">
        <f>Variety!Q510</f>
        <v>0</v>
      </c>
    </row>
    <row r="210" spans="2:17" s="55" customFormat="1">
      <c r="B210" s="494"/>
      <c r="C210" s="120" t="s">
        <v>167</v>
      </c>
      <c r="D210" s="124">
        <f>Variety!D511</f>
        <v>0</v>
      </c>
      <c r="E210" s="88">
        <f>Variety!E511</f>
        <v>0</v>
      </c>
      <c r="F210" s="87">
        <f>Variety!F511</f>
        <v>0</v>
      </c>
      <c r="G210" s="126">
        <f>Variety!G511</f>
        <v>0</v>
      </c>
      <c r="H210" s="90">
        <f>Variety!H511</f>
        <v>0</v>
      </c>
      <c r="I210" s="258">
        <f>Variety!I511</f>
        <v>0</v>
      </c>
      <c r="J210" s="259">
        <f>Variety!J511</f>
        <v>0</v>
      </c>
      <c r="K210" s="87">
        <f>Variety!K511</f>
        <v>0</v>
      </c>
      <c r="L210" s="125">
        <f>Variety!L511</f>
        <v>0</v>
      </c>
      <c r="M210" s="89">
        <f>Variety!M511</f>
        <v>0</v>
      </c>
      <c r="N210" s="87">
        <f>Variety!N511</f>
        <v>0</v>
      </c>
      <c r="O210" s="124">
        <f>Variety!O511</f>
        <v>0</v>
      </c>
      <c r="P210" s="88">
        <f>Variety!P511</f>
        <v>0</v>
      </c>
      <c r="Q210" s="87">
        <f>Variety!Q511</f>
        <v>0</v>
      </c>
    </row>
    <row r="211" spans="2:17" s="55" customFormat="1">
      <c r="B211" s="494"/>
      <c r="C211" s="120" t="s">
        <v>187</v>
      </c>
      <c r="D211" s="124">
        <f>Variety!D512</f>
        <v>0</v>
      </c>
      <c r="E211" s="88">
        <f>Variety!E512</f>
        <v>0</v>
      </c>
      <c r="F211" s="87">
        <f>Variety!F512</f>
        <v>0</v>
      </c>
      <c r="G211" s="126">
        <f>Variety!G512</f>
        <v>0</v>
      </c>
      <c r="H211" s="90">
        <f>Variety!H512</f>
        <v>0</v>
      </c>
      <c r="I211" s="258">
        <f>Variety!I512</f>
        <v>0</v>
      </c>
      <c r="J211" s="259">
        <f>Variety!J512</f>
        <v>0</v>
      </c>
      <c r="K211" s="87">
        <f>Variety!K512</f>
        <v>0</v>
      </c>
      <c r="L211" s="125">
        <f>Variety!L512</f>
        <v>0</v>
      </c>
      <c r="M211" s="89">
        <f>Variety!M512</f>
        <v>0</v>
      </c>
      <c r="N211" s="87">
        <f>Variety!N512</f>
        <v>0</v>
      </c>
      <c r="O211" s="124">
        <f>Variety!O512</f>
        <v>0</v>
      </c>
      <c r="P211" s="88">
        <f>Variety!P512</f>
        <v>0</v>
      </c>
      <c r="Q211" s="87">
        <f>Variety!Q512</f>
        <v>0</v>
      </c>
    </row>
    <row r="212" spans="2:17" s="55" customFormat="1">
      <c r="B212" s="494"/>
      <c r="C212" s="120" t="s">
        <v>165</v>
      </c>
      <c r="D212" s="124">
        <f>Variety!D513</f>
        <v>0</v>
      </c>
      <c r="E212" s="88">
        <f>Variety!E513</f>
        <v>0</v>
      </c>
      <c r="F212" s="87">
        <f>Variety!F513</f>
        <v>0</v>
      </c>
      <c r="G212" s="126">
        <f>Variety!G513</f>
        <v>0</v>
      </c>
      <c r="H212" s="90">
        <f>Variety!H513</f>
        <v>0</v>
      </c>
      <c r="I212" s="258">
        <f>Variety!I513</f>
        <v>0</v>
      </c>
      <c r="J212" s="259">
        <f>Variety!J513</f>
        <v>0</v>
      </c>
      <c r="K212" s="87">
        <f>Variety!K513</f>
        <v>0</v>
      </c>
      <c r="L212" s="125">
        <f>Variety!L513</f>
        <v>0</v>
      </c>
      <c r="M212" s="89">
        <f>Variety!M513</f>
        <v>0</v>
      </c>
      <c r="N212" s="87">
        <f>Variety!N513</f>
        <v>0</v>
      </c>
      <c r="O212" s="124">
        <f>Variety!O513</f>
        <v>0</v>
      </c>
      <c r="P212" s="88">
        <f>Variety!P513</f>
        <v>0</v>
      </c>
      <c r="Q212" s="87">
        <f>Variety!Q513</f>
        <v>0</v>
      </c>
    </row>
    <row r="213" spans="2:17" s="55" customFormat="1">
      <c r="B213" s="494"/>
      <c r="C213" s="120" t="s">
        <v>238</v>
      </c>
      <c r="D213" s="124">
        <f>Variety!D514</f>
        <v>0</v>
      </c>
      <c r="E213" s="88">
        <f>Variety!E514</f>
        <v>0</v>
      </c>
      <c r="F213" s="87">
        <f>Variety!F514</f>
        <v>0</v>
      </c>
      <c r="G213" s="126">
        <f>Variety!G514</f>
        <v>0</v>
      </c>
      <c r="H213" s="90">
        <f>Variety!H514</f>
        <v>0</v>
      </c>
      <c r="I213" s="258">
        <f>Variety!I514</f>
        <v>0</v>
      </c>
      <c r="J213" s="259">
        <f>Variety!J514</f>
        <v>0</v>
      </c>
      <c r="K213" s="87">
        <f>Variety!K514</f>
        <v>0</v>
      </c>
      <c r="L213" s="125">
        <f>Variety!L514</f>
        <v>0</v>
      </c>
      <c r="M213" s="89">
        <f>Variety!M514</f>
        <v>0</v>
      </c>
      <c r="N213" s="87">
        <f>Variety!N514</f>
        <v>0</v>
      </c>
      <c r="O213" s="124">
        <f>Variety!O514</f>
        <v>0</v>
      </c>
      <c r="P213" s="88">
        <f>Variety!P514</f>
        <v>0</v>
      </c>
      <c r="Q213" s="87">
        <f>Variety!Q514</f>
        <v>0</v>
      </c>
    </row>
    <row r="214" spans="2:17" s="55" customFormat="1">
      <c r="B214" s="494"/>
      <c r="C214" s="120" t="s">
        <v>184</v>
      </c>
      <c r="D214" s="124">
        <f>Variety!D515</f>
        <v>0</v>
      </c>
      <c r="E214" s="88">
        <f>Variety!E515</f>
        <v>0</v>
      </c>
      <c r="F214" s="87">
        <f>Variety!F515</f>
        <v>0</v>
      </c>
      <c r="G214" s="126">
        <f>Variety!G515</f>
        <v>0</v>
      </c>
      <c r="H214" s="90">
        <f>Variety!H515</f>
        <v>0</v>
      </c>
      <c r="I214" s="258">
        <f>Variety!I515</f>
        <v>0</v>
      </c>
      <c r="J214" s="259">
        <f>Variety!J515</f>
        <v>0</v>
      </c>
      <c r="K214" s="87">
        <f>Variety!K515</f>
        <v>0</v>
      </c>
      <c r="L214" s="125">
        <f>Variety!L515</f>
        <v>0</v>
      </c>
      <c r="M214" s="89">
        <f>Variety!M515</f>
        <v>0</v>
      </c>
      <c r="N214" s="87">
        <f>Variety!N515</f>
        <v>0</v>
      </c>
      <c r="O214" s="124">
        <f>Variety!O515</f>
        <v>0</v>
      </c>
      <c r="P214" s="88">
        <f>Variety!P515</f>
        <v>0</v>
      </c>
      <c r="Q214" s="87">
        <f>Variety!Q515</f>
        <v>0</v>
      </c>
    </row>
    <row r="215" spans="2:17" s="55" customFormat="1">
      <c r="B215" s="494"/>
      <c r="C215" s="120" t="s">
        <v>170</v>
      </c>
      <c r="D215" s="124">
        <f>Variety!D516</f>
        <v>0</v>
      </c>
      <c r="E215" s="88">
        <f>Variety!E516</f>
        <v>0</v>
      </c>
      <c r="F215" s="87">
        <f>Variety!F516</f>
        <v>0</v>
      </c>
      <c r="G215" s="126">
        <f>Variety!G516</f>
        <v>0</v>
      </c>
      <c r="H215" s="90">
        <f>Variety!H516</f>
        <v>0</v>
      </c>
      <c r="I215" s="258">
        <f>Variety!I516</f>
        <v>0</v>
      </c>
      <c r="J215" s="259">
        <f>Variety!J516</f>
        <v>0</v>
      </c>
      <c r="K215" s="87">
        <f>Variety!K516</f>
        <v>0</v>
      </c>
      <c r="L215" s="125">
        <f>Variety!L516</f>
        <v>0</v>
      </c>
      <c r="M215" s="89">
        <f>Variety!M516</f>
        <v>0</v>
      </c>
      <c r="N215" s="87">
        <f>Variety!N516</f>
        <v>0</v>
      </c>
      <c r="O215" s="124">
        <f>Variety!O516</f>
        <v>0</v>
      </c>
      <c r="P215" s="88">
        <f>Variety!P516</f>
        <v>0</v>
      </c>
      <c r="Q215" s="87">
        <f>Variety!Q516</f>
        <v>0</v>
      </c>
    </row>
    <row r="216" spans="2:17" s="55" customFormat="1">
      <c r="B216" s="494"/>
      <c r="C216" s="120" t="s">
        <v>174</v>
      </c>
      <c r="D216" s="124">
        <f>Variety!D517</f>
        <v>0</v>
      </c>
      <c r="E216" s="88">
        <f>Variety!E517</f>
        <v>0</v>
      </c>
      <c r="F216" s="87">
        <f>Variety!F517</f>
        <v>0</v>
      </c>
      <c r="G216" s="126">
        <f>Variety!G517</f>
        <v>0</v>
      </c>
      <c r="H216" s="90">
        <f>Variety!H517</f>
        <v>0</v>
      </c>
      <c r="I216" s="258">
        <f>Variety!I517</f>
        <v>0</v>
      </c>
      <c r="J216" s="259">
        <f>Variety!J517</f>
        <v>0</v>
      </c>
      <c r="K216" s="87">
        <f>Variety!K517</f>
        <v>0</v>
      </c>
      <c r="L216" s="125">
        <f>Variety!L517</f>
        <v>0</v>
      </c>
      <c r="M216" s="89">
        <f>Variety!M517</f>
        <v>0</v>
      </c>
      <c r="N216" s="87">
        <f>Variety!N517</f>
        <v>0</v>
      </c>
      <c r="O216" s="124">
        <f>Variety!O517</f>
        <v>0</v>
      </c>
      <c r="P216" s="88">
        <f>Variety!P517</f>
        <v>0</v>
      </c>
      <c r="Q216" s="87">
        <f>Variety!Q517</f>
        <v>0</v>
      </c>
    </row>
    <row r="217" spans="2:17" s="55" customFormat="1">
      <c r="B217" s="494"/>
      <c r="C217" s="120" t="s">
        <v>182</v>
      </c>
      <c r="D217" s="124">
        <f>Variety!D518</f>
        <v>0</v>
      </c>
      <c r="E217" s="88">
        <f>Variety!E518</f>
        <v>0</v>
      </c>
      <c r="F217" s="87">
        <f>Variety!F518</f>
        <v>0</v>
      </c>
      <c r="G217" s="126">
        <f>Variety!G518</f>
        <v>0</v>
      </c>
      <c r="H217" s="90">
        <f>Variety!H518</f>
        <v>0</v>
      </c>
      <c r="I217" s="258">
        <f>Variety!I518</f>
        <v>0</v>
      </c>
      <c r="J217" s="259">
        <f>Variety!J518</f>
        <v>0</v>
      </c>
      <c r="K217" s="87">
        <f>Variety!K518</f>
        <v>0</v>
      </c>
      <c r="L217" s="125">
        <f>Variety!L518</f>
        <v>0</v>
      </c>
      <c r="M217" s="89">
        <f>Variety!M518</f>
        <v>0</v>
      </c>
      <c r="N217" s="87">
        <f>Variety!N518</f>
        <v>0</v>
      </c>
      <c r="O217" s="124">
        <f>Variety!O518</f>
        <v>0</v>
      </c>
      <c r="P217" s="88">
        <f>Variety!P518</f>
        <v>0</v>
      </c>
      <c r="Q217" s="87">
        <f>Variety!Q518</f>
        <v>0</v>
      </c>
    </row>
    <row r="218" spans="2:17" s="55" customFormat="1">
      <c r="B218" s="494"/>
      <c r="C218" s="120" t="s">
        <v>172</v>
      </c>
      <c r="D218" s="124">
        <f>Variety!D519</f>
        <v>0</v>
      </c>
      <c r="E218" s="88">
        <f>Variety!E519</f>
        <v>0</v>
      </c>
      <c r="F218" s="87">
        <f>Variety!F519</f>
        <v>0</v>
      </c>
      <c r="G218" s="126">
        <f>Variety!G519</f>
        <v>0</v>
      </c>
      <c r="H218" s="90">
        <f>Variety!H519</f>
        <v>0</v>
      </c>
      <c r="I218" s="258">
        <f>Variety!I519</f>
        <v>0</v>
      </c>
      <c r="J218" s="259">
        <f>Variety!J519</f>
        <v>0</v>
      </c>
      <c r="K218" s="87">
        <f>Variety!K519</f>
        <v>0</v>
      </c>
      <c r="L218" s="125">
        <f>Variety!L519</f>
        <v>0</v>
      </c>
      <c r="M218" s="89">
        <f>Variety!M519</f>
        <v>0</v>
      </c>
      <c r="N218" s="87">
        <f>Variety!N519</f>
        <v>0</v>
      </c>
      <c r="O218" s="124">
        <f>Variety!O519</f>
        <v>0</v>
      </c>
      <c r="P218" s="88">
        <f>Variety!P519</f>
        <v>0</v>
      </c>
      <c r="Q218" s="87">
        <f>Variety!Q519</f>
        <v>0</v>
      </c>
    </row>
    <row r="219" spans="2:17" s="55" customFormat="1">
      <c r="B219" s="494"/>
      <c r="C219" s="120" t="s">
        <v>162</v>
      </c>
      <c r="D219" s="124">
        <f>Variety!D520</f>
        <v>0</v>
      </c>
      <c r="E219" s="88">
        <f>Variety!E520</f>
        <v>0</v>
      </c>
      <c r="F219" s="87">
        <f>Variety!F520</f>
        <v>0</v>
      </c>
      <c r="G219" s="126">
        <f>Variety!G520</f>
        <v>0</v>
      </c>
      <c r="H219" s="90">
        <f>Variety!H520</f>
        <v>0</v>
      </c>
      <c r="I219" s="258">
        <f>Variety!I520</f>
        <v>0</v>
      </c>
      <c r="J219" s="259">
        <f>Variety!J520</f>
        <v>0</v>
      </c>
      <c r="K219" s="87">
        <f>Variety!K520</f>
        <v>0</v>
      </c>
      <c r="L219" s="125">
        <f>Variety!L520</f>
        <v>0</v>
      </c>
      <c r="M219" s="89">
        <f>Variety!M520</f>
        <v>0</v>
      </c>
      <c r="N219" s="87">
        <f>Variety!N520</f>
        <v>0</v>
      </c>
      <c r="O219" s="124">
        <f>Variety!O520</f>
        <v>0</v>
      </c>
      <c r="P219" s="88">
        <f>Variety!P520</f>
        <v>0</v>
      </c>
      <c r="Q219" s="87">
        <f>Variety!Q520</f>
        <v>0</v>
      </c>
    </row>
    <row r="220" spans="2:17" s="55" customFormat="1">
      <c r="B220" s="494"/>
      <c r="C220" s="120" t="s">
        <v>188</v>
      </c>
      <c r="D220" s="124">
        <f>Variety!D521</f>
        <v>0</v>
      </c>
      <c r="E220" s="88">
        <f>Variety!E521</f>
        <v>0</v>
      </c>
      <c r="F220" s="87">
        <f>Variety!F521</f>
        <v>0</v>
      </c>
      <c r="G220" s="126">
        <f>Variety!G521</f>
        <v>0</v>
      </c>
      <c r="H220" s="90">
        <f>Variety!H521</f>
        <v>0</v>
      </c>
      <c r="I220" s="258">
        <f>Variety!I521</f>
        <v>0</v>
      </c>
      <c r="J220" s="259">
        <f>Variety!J521</f>
        <v>0</v>
      </c>
      <c r="K220" s="87">
        <f>Variety!K521</f>
        <v>0</v>
      </c>
      <c r="L220" s="125">
        <f>Variety!L521</f>
        <v>0</v>
      </c>
      <c r="M220" s="89">
        <f>Variety!M521</f>
        <v>0</v>
      </c>
      <c r="N220" s="87">
        <f>Variety!N521</f>
        <v>0</v>
      </c>
      <c r="O220" s="124">
        <f>Variety!O521</f>
        <v>0</v>
      </c>
      <c r="P220" s="88">
        <f>Variety!P521</f>
        <v>0</v>
      </c>
      <c r="Q220" s="87">
        <f>Variety!Q521</f>
        <v>0</v>
      </c>
    </row>
    <row r="221" spans="2:17" s="55" customFormat="1">
      <c r="B221" s="494"/>
      <c r="C221" s="120" t="s">
        <v>179</v>
      </c>
      <c r="D221" s="124">
        <f>Variety!D522</f>
        <v>0</v>
      </c>
      <c r="E221" s="88">
        <f>Variety!E522</f>
        <v>0</v>
      </c>
      <c r="F221" s="87">
        <f>Variety!F522</f>
        <v>0</v>
      </c>
      <c r="G221" s="126">
        <f>Variety!G522</f>
        <v>0</v>
      </c>
      <c r="H221" s="90">
        <f>Variety!H522</f>
        <v>0</v>
      </c>
      <c r="I221" s="258">
        <f>Variety!I522</f>
        <v>0</v>
      </c>
      <c r="J221" s="259">
        <f>Variety!J522</f>
        <v>0</v>
      </c>
      <c r="K221" s="87">
        <f>Variety!K522</f>
        <v>0</v>
      </c>
      <c r="L221" s="125">
        <f>Variety!L522</f>
        <v>0</v>
      </c>
      <c r="M221" s="89">
        <f>Variety!M522</f>
        <v>0</v>
      </c>
      <c r="N221" s="87">
        <f>Variety!N522</f>
        <v>0</v>
      </c>
      <c r="O221" s="124">
        <f>Variety!O522</f>
        <v>0</v>
      </c>
      <c r="P221" s="88">
        <f>Variety!P522</f>
        <v>0</v>
      </c>
      <c r="Q221" s="87">
        <f>Variety!Q522</f>
        <v>0</v>
      </c>
    </row>
    <row r="222" spans="2:17" s="55" customFormat="1">
      <c r="B222" s="494"/>
      <c r="C222" s="120" t="s">
        <v>158</v>
      </c>
      <c r="D222" s="124">
        <f>Variety!D523</f>
        <v>0</v>
      </c>
      <c r="E222" s="88">
        <f>Variety!E523</f>
        <v>0</v>
      </c>
      <c r="F222" s="87">
        <f>Variety!F523</f>
        <v>0</v>
      </c>
      <c r="G222" s="126">
        <f>Variety!G523</f>
        <v>0</v>
      </c>
      <c r="H222" s="90">
        <f>Variety!H523</f>
        <v>0</v>
      </c>
      <c r="I222" s="258">
        <f>Variety!I523</f>
        <v>0</v>
      </c>
      <c r="J222" s="259">
        <f>Variety!J523</f>
        <v>0</v>
      </c>
      <c r="K222" s="87">
        <f>Variety!K523</f>
        <v>0</v>
      </c>
      <c r="L222" s="125">
        <f>Variety!L523</f>
        <v>0</v>
      </c>
      <c r="M222" s="89">
        <f>Variety!M523</f>
        <v>0</v>
      </c>
      <c r="N222" s="87">
        <f>Variety!N523</f>
        <v>0</v>
      </c>
      <c r="O222" s="124">
        <f>Variety!O523</f>
        <v>0</v>
      </c>
      <c r="P222" s="88">
        <f>Variety!P523</f>
        <v>0</v>
      </c>
      <c r="Q222" s="87">
        <f>Variety!Q523</f>
        <v>0</v>
      </c>
    </row>
    <row r="223" spans="2:17" s="55" customFormat="1">
      <c r="B223" s="494"/>
      <c r="C223" s="120" t="s">
        <v>156</v>
      </c>
      <c r="D223" s="124">
        <f>Variety!D524</f>
        <v>0</v>
      </c>
      <c r="E223" s="88">
        <f>Variety!E524</f>
        <v>0</v>
      </c>
      <c r="F223" s="87">
        <f>Variety!F524</f>
        <v>0</v>
      </c>
      <c r="G223" s="126">
        <f>Variety!G524</f>
        <v>0</v>
      </c>
      <c r="H223" s="90">
        <f>Variety!H524</f>
        <v>0</v>
      </c>
      <c r="I223" s="258">
        <f>Variety!I524</f>
        <v>0</v>
      </c>
      <c r="J223" s="259">
        <f>Variety!J524</f>
        <v>0</v>
      </c>
      <c r="K223" s="87">
        <f>Variety!K524</f>
        <v>0</v>
      </c>
      <c r="L223" s="125">
        <f>Variety!L524</f>
        <v>0</v>
      </c>
      <c r="M223" s="89">
        <f>Variety!M524</f>
        <v>0</v>
      </c>
      <c r="N223" s="87">
        <f>Variety!N524</f>
        <v>0</v>
      </c>
      <c r="O223" s="124">
        <f>Variety!O524</f>
        <v>0</v>
      </c>
      <c r="P223" s="88">
        <f>Variety!P524</f>
        <v>0</v>
      </c>
      <c r="Q223" s="87">
        <f>Variety!Q524</f>
        <v>0</v>
      </c>
    </row>
    <row r="224" spans="2:17" s="55" customFormat="1">
      <c r="B224" s="494"/>
      <c r="C224" s="120" t="s">
        <v>166</v>
      </c>
      <c r="D224" s="124">
        <f>Variety!D525</f>
        <v>0</v>
      </c>
      <c r="E224" s="88">
        <f>Variety!E525</f>
        <v>0</v>
      </c>
      <c r="F224" s="87">
        <f>Variety!F525</f>
        <v>0</v>
      </c>
      <c r="G224" s="126">
        <f>Variety!G525</f>
        <v>0</v>
      </c>
      <c r="H224" s="90">
        <f>Variety!H525</f>
        <v>0</v>
      </c>
      <c r="I224" s="258">
        <f>Variety!I525</f>
        <v>0</v>
      </c>
      <c r="J224" s="259">
        <f>Variety!J525</f>
        <v>0</v>
      </c>
      <c r="K224" s="87">
        <f>Variety!K525</f>
        <v>0</v>
      </c>
      <c r="L224" s="125">
        <f>Variety!L525</f>
        <v>0</v>
      </c>
      <c r="M224" s="89">
        <f>Variety!M525</f>
        <v>0</v>
      </c>
      <c r="N224" s="87">
        <f>Variety!N525</f>
        <v>0</v>
      </c>
      <c r="O224" s="124">
        <f>Variety!O525</f>
        <v>0</v>
      </c>
      <c r="P224" s="88">
        <f>Variety!P525</f>
        <v>0</v>
      </c>
      <c r="Q224" s="87">
        <f>Variety!Q525</f>
        <v>0</v>
      </c>
    </row>
    <row r="225" spans="2:17" s="55" customFormat="1">
      <c r="B225" s="494"/>
      <c r="C225" s="120" t="s">
        <v>186</v>
      </c>
      <c r="D225" s="124">
        <f>Variety!D526</f>
        <v>0</v>
      </c>
      <c r="E225" s="88">
        <f>Variety!E526</f>
        <v>0</v>
      </c>
      <c r="F225" s="87">
        <f>Variety!F526</f>
        <v>0</v>
      </c>
      <c r="G225" s="126">
        <f>Variety!G526</f>
        <v>0</v>
      </c>
      <c r="H225" s="90">
        <f>Variety!H526</f>
        <v>0</v>
      </c>
      <c r="I225" s="258">
        <f>Variety!I526</f>
        <v>0</v>
      </c>
      <c r="J225" s="259">
        <f>Variety!J526</f>
        <v>0</v>
      </c>
      <c r="K225" s="87">
        <f>Variety!K526</f>
        <v>0</v>
      </c>
      <c r="L225" s="125">
        <f>Variety!L526</f>
        <v>0</v>
      </c>
      <c r="M225" s="89">
        <f>Variety!M526</f>
        <v>0</v>
      </c>
      <c r="N225" s="87">
        <f>Variety!N526</f>
        <v>0</v>
      </c>
      <c r="O225" s="124">
        <f>Variety!O526</f>
        <v>0</v>
      </c>
      <c r="P225" s="88">
        <f>Variety!P526</f>
        <v>0</v>
      </c>
      <c r="Q225" s="87">
        <f>Variety!Q526</f>
        <v>0</v>
      </c>
    </row>
    <row r="226" spans="2:17" s="55" customFormat="1">
      <c r="B226" s="494"/>
      <c r="C226" s="120" t="s">
        <v>181</v>
      </c>
      <c r="D226" s="124">
        <f>Variety!D527</f>
        <v>0</v>
      </c>
      <c r="E226" s="88">
        <f>Variety!E527</f>
        <v>0</v>
      </c>
      <c r="F226" s="87">
        <f>Variety!F527</f>
        <v>0</v>
      </c>
      <c r="G226" s="126">
        <f>Variety!G527</f>
        <v>0</v>
      </c>
      <c r="H226" s="90">
        <f>Variety!H527</f>
        <v>0</v>
      </c>
      <c r="I226" s="258">
        <f>Variety!I527</f>
        <v>0</v>
      </c>
      <c r="J226" s="259">
        <f>Variety!J527</f>
        <v>0</v>
      </c>
      <c r="K226" s="87">
        <f>Variety!K527</f>
        <v>0</v>
      </c>
      <c r="L226" s="125">
        <f>Variety!L527</f>
        <v>0</v>
      </c>
      <c r="M226" s="89">
        <f>Variety!M527</f>
        <v>0</v>
      </c>
      <c r="N226" s="87">
        <f>Variety!N527</f>
        <v>0</v>
      </c>
      <c r="O226" s="124">
        <f>Variety!O527</f>
        <v>0</v>
      </c>
      <c r="P226" s="88">
        <f>Variety!P527</f>
        <v>0</v>
      </c>
      <c r="Q226" s="87">
        <f>Variety!Q527</f>
        <v>0</v>
      </c>
    </row>
    <row r="227" spans="2:17" s="55" customFormat="1">
      <c r="B227" s="494"/>
      <c r="C227" s="120" t="s">
        <v>159</v>
      </c>
      <c r="D227" s="124">
        <f>Variety!D528</f>
        <v>0</v>
      </c>
      <c r="E227" s="88">
        <f>Variety!E528</f>
        <v>0</v>
      </c>
      <c r="F227" s="87">
        <f>Variety!F528</f>
        <v>0</v>
      </c>
      <c r="G227" s="126">
        <f>Variety!G528</f>
        <v>0</v>
      </c>
      <c r="H227" s="90">
        <f>Variety!H528</f>
        <v>0</v>
      </c>
      <c r="I227" s="258">
        <f>Variety!I528</f>
        <v>0</v>
      </c>
      <c r="J227" s="259">
        <f>Variety!J528</f>
        <v>0</v>
      </c>
      <c r="K227" s="87">
        <f>Variety!K528</f>
        <v>0</v>
      </c>
      <c r="L227" s="125">
        <f>Variety!L528</f>
        <v>0</v>
      </c>
      <c r="M227" s="89">
        <f>Variety!M528</f>
        <v>0</v>
      </c>
      <c r="N227" s="87">
        <f>Variety!N528</f>
        <v>0</v>
      </c>
      <c r="O227" s="124">
        <f>Variety!O528</f>
        <v>0</v>
      </c>
      <c r="P227" s="88">
        <f>Variety!P528</f>
        <v>0</v>
      </c>
      <c r="Q227" s="87">
        <f>Variety!Q528</f>
        <v>0</v>
      </c>
    </row>
    <row r="228" spans="2:17" s="55" customFormat="1">
      <c r="B228" s="494"/>
      <c r="C228" s="120" t="s">
        <v>161</v>
      </c>
      <c r="D228" s="124">
        <f>Variety!D529</f>
        <v>0</v>
      </c>
      <c r="E228" s="88">
        <f>Variety!E529</f>
        <v>0</v>
      </c>
      <c r="F228" s="87">
        <f>Variety!F529</f>
        <v>0</v>
      </c>
      <c r="G228" s="126">
        <f>Variety!G529</f>
        <v>0</v>
      </c>
      <c r="H228" s="90">
        <f>Variety!H529</f>
        <v>0</v>
      </c>
      <c r="I228" s="258">
        <f>Variety!I529</f>
        <v>0</v>
      </c>
      <c r="J228" s="259">
        <f>Variety!J529</f>
        <v>0</v>
      </c>
      <c r="K228" s="87">
        <f>Variety!K529</f>
        <v>0</v>
      </c>
      <c r="L228" s="125">
        <f>Variety!L529</f>
        <v>0</v>
      </c>
      <c r="M228" s="89">
        <f>Variety!M529</f>
        <v>0</v>
      </c>
      <c r="N228" s="87">
        <f>Variety!N529</f>
        <v>0</v>
      </c>
      <c r="O228" s="124">
        <f>Variety!O529</f>
        <v>0</v>
      </c>
      <c r="P228" s="88">
        <f>Variety!P529</f>
        <v>0</v>
      </c>
      <c r="Q228" s="87">
        <f>Variety!Q529</f>
        <v>0</v>
      </c>
    </row>
    <row r="229" spans="2:17" s="55" customFormat="1">
      <c r="B229" s="494"/>
      <c r="C229" s="120" t="s">
        <v>177</v>
      </c>
      <c r="D229" s="124">
        <f>Variety!D530</f>
        <v>0</v>
      </c>
      <c r="E229" s="88">
        <f>Variety!E530</f>
        <v>0</v>
      </c>
      <c r="F229" s="87">
        <f>Variety!F530</f>
        <v>0</v>
      </c>
      <c r="G229" s="126">
        <f>Variety!G530</f>
        <v>0</v>
      </c>
      <c r="H229" s="90">
        <f>Variety!H530</f>
        <v>0</v>
      </c>
      <c r="I229" s="258">
        <f>Variety!I530</f>
        <v>0</v>
      </c>
      <c r="J229" s="259">
        <f>Variety!J530</f>
        <v>0</v>
      </c>
      <c r="K229" s="87">
        <f>Variety!K530</f>
        <v>0</v>
      </c>
      <c r="L229" s="125">
        <f>Variety!L530</f>
        <v>0</v>
      </c>
      <c r="M229" s="89">
        <f>Variety!M530</f>
        <v>0</v>
      </c>
      <c r="N229" s="87">
        <f>Variety!N530</f>
        <v>0</v>
      </c>
      <c r="O229" s="124">
        <f>Variety!O530</f>
        <v>0</v>
      </c>
      <c r="P229" s="88">
        <f>Variety!P530</f>
        <v>0</v>
      </c>
      <c r="Q229" s="87">
        <f>Variety!Q530</f>
        <v>0</v>
      </c>
    </row>
    <row r="230" spans="2:17" s="55" customFormat="1">
      <c r="B230" s="494"/>
      <c r="C230" s="120" t="s">
        <v>164</v>
      </c>
      <c r="D230" s="124">
        <f>Variety!D531</f>
        <v>0</v>
      </c>
      <c r="E230" s="88">
        <f>Variety!E531</f>
        <v>0</v>
      </c>
      <c r="F230" s="87">
        <f>Variety!F531</f>
        <v>0</v>
      </c>
      <c r="G230" s="126">
        <f>Variety!G531</f>
        <v>0</v>
      </c>
      <c r="H230" s="90">
        <f>Variety!H531</f>
        <v>0</v>
      </c>
      <c r="I230" s="258">
        <f>Variety!I531</f>
        <v>0</v>
      </c>
      <c r="J230" s="259">
        <f>Variety!J531</f>
        <v>0</v>
      </c>
      <c r="K230" s="87">
        <f>Variety!K531</f>
        <v>0</v>
      </c>
      <c r="L230" s="125">
        <f>Variety!L531</f>
        <v>0</v>
      </c>
      <c r="M230" s="89">
        <f>Variety!M531</f>
        <v>0</v>
      </c>
      <c r="N230" s="87">
        <f>Variety!N531</f>
        <v>0</v>
      </c>
      <c r="O230" s="124">
        <f>Variety!O531</f>
        <v>0</v>
      </c>
      <c r="P230" s="88">
        <f>Variety!P531</f>
        <v>0</v>
      </c>
      <c r="Q230" s="87">
        <f>Variety!Q531</f>
        <v>0</v>
      </c>
    </row>
    <row r="231" spans="2:17" s="55" customFormat="1">
      <c r="B231" s="494"/>
      <c r="C231" s="120" t="s">
        <v>190</v>
      </c>
      <c r="D231" s="124">
        <f>Variety!D532</f>
        <v>0</v>
      </c>
      <c r="E231" s="88">
        <f>Variety!E532</f>
        <v>0</v>
      </c>
      <c r="F231" s="87">
        <f>Variety!F532</f>
        <v>0</v>
      </c>
      <c r="G231" s="126">
        <f>Variety!G532</f>
        <v>0</v>
      </c>
      <c r="H231" s="90">
        <f>Variety!H532</f>
        <v>0</v>
      </c>
      <c r="I231" s="258">
        <f>Variety!I532</f>
        <v>0</v>
      </c>
      <c r="J231" s="259">
        <f>Variety!J532</f>
        <v>0</v>
      </c>
      <c r="K231" s="87">
        <f>Variety!K532</f>
        <v>0</v>
      </c>
      <c r="L231" s="125">
        <f>Variety!L532</f>
        <v>0</v>
      </c>
      <c r="M231" s="89">
        <f>Variety!M532</f>
        <v>0</v>
      </c>
      <c r="N231" s="87">
        <f>Variety!N532</f>
        <v>0</v>
      </c>
      <c r="O231" s="124">
        <f>Variety!O532</f>
        <v>0</v>
      </c>
      <c r="P231" s="88">
        <f>Variety!P532</f>
        <v>0</v>
      </c>
      <c r="Q231" s="87">
        <f>Variety!Q532</f>
        <v>0</v>
      </c>
    </row>
    <row r="232" spans="2:17" s="55" customFormat="1">
      <c r="B232" s="494"/>
      <c r="C232" s="120" t="s">
        <v>180</v>
      </c>
      <c r="D232" s="124">
        <f>Variety!D533</f>
        <v>0</v>
      </c>
      <c r="E232" s="88">
        <f>Variety!E533</f>
        <v>0</v>
      </c>
      <c r="F232" s="87">
        <f>Variety!F533</f>
        <v>0</v>
      </c>
      <c r="G232" s="126">
        <f>Variety!G533</f>
        <v>0</v>
      </c>
      <c r="H232" s="90">
        <f>Variety!H533</f>
        <v>0</v>
      </c>
      <c r="I232" s="258">
        <f>Variety!I533</f>
        <v>0</v>
      </c>
      <c r="J232" s="259">
        <f>Variety!J533</f>
        <v>0</v>
      </c>
      <c r="K232" s="87">
        <f>Variety!K533</f>
        <v>0</v>
      </c>
      <c r="L232" s="125">
        <f>Variety!L533</f>
        <v>0</v>
      </c>
      <c r="M232" s="89">
        <f>Variety!M533</f>
        <v>0</v>
      </c>
      <c r="N232" s="87">
        <f>Variety!N533</f>
        <v>0</v>
      </c>
      <c r="O232" s="124">
        <f>Variety!O533</f>
        <v>0</v>
      </c>
      <c r="P232" s="88">
        <f>Variety!P533</f>
        <v>0</v>
      </c>
      <c r="Q232" s="87">
        <f>Variety!Q533</f>
        <v>0</v>
      </c>
    </row>
    <row r="233" spans="2:17" s="55" customFormat="1">
      <c r="B233" s="494"/>
      <c r="C233" s="120" t="s">
        <v>185</v>
      </c>
      <c r="D233" s="124">
        <f>Variety!D534</f>
        <v>0</v>
      </c>
      <c r="E233" s="88">
        <f>Variety!E534</f>
        <v>0</v>
      </c>
      <c r="F233" s="87">
        <f>Variety!F534</f>
        <v>0</v>
      </c>
      <c r="G233" s="126">
        <f>Variety!G534</f>
        <v>0</v>
      </c>
      <c r="H233" s="90">
        <f>Variety!H534</f>
        <v>0</v>
      </c>
      <c r="I233" s="258">
        <f>Variety!I534</f>
        <v>0</v>
      </c>
      <c r="J233" s="259">
        <f>Variety!J534</f>
        <v>0</v>
      </c>
      <c r="K233" s="87">
        <f>Variety!K534</f>
        <v>0</v>
      </c>
      <c r="L233" s="125">
        <f>Variety!L534</f>
        <v>0</v>
      </c>
      <c r="M233" s="89">
        <f>Variety!M534</f>
        <v>0</v>
      </c>
      <c r="N233" s="87">
        <f>Variety!N534</f>
        <v>0</v>
      </c>
      <c r="O233" s="124">
        <f>Variety!O534</f>
        <v>0</v>
      </c>
      <c r="P233" s="88">
        <f>Variety!P534</f>
        <v>0</v>
      </c>
      <c r="Q233" s="87">
        <f>Variety!Q534</f>
        <v>0</v>
      </c>
    </row>
    <row r="234" spans="2:17" s="55" customFormat="1">
      <c r="B234" s="494"/>
      <c r="C234" s="120" t="s">
        <v>163</v>
      </c>
      <c r="D234" s="124">
        <f>Variety!D535</f>
        <v>0</v>
      </c>
      <c r="E234" s="88">
        <f>Variety!E535</f>
        <v>0</v>
      </c>
      <c r="F234" s="87">
        <f>Variety!F535</f>
        <v>0</v>
      </c>
      <c r="G234" s="126">
        <f>Variety!G535</f>
        <v>0</v>
      </c>
      <c r="H234" s="90">
        <f>Variety!H535</f>
        <v>0</v>
      </c>
      <c r="I234" s="258">
        <f>Variety!I535</f>
        <v>0</v>
      </c>
      <c r="J234" s="259">
        <f>Variety!J535</f>
        <v>0</v>
      </c>
      <c r="K234" s="87">
        <f>Variety!K535</f>
        <v>0</v>
      </c>
      <c r="L234" s="125">
        <f>Variety!L535</f>
        <v>0</v>
      </c>
      <c r="M234" s="89">
        <f>Variety!M535</f>
        <v>0</v>
      </c>
      <c r="N234" s="87">
        <f>Variety!N535</f>
        <v>0</v>
      </c>
      <c r="O234" s="124">
        <f>Variety!O535</f>
        <v>0</v>
      </c>
      <c r="P234" s="88">
        <f>Variety!P535</f>
        <v>0</v>
      </c>
      <c r="Q234" s="87">
        <f>Variety!Q535</f>
        <v>0</v>
      </c>
    </row>
    <row r="235" spans="2:17" s="55" customFormat="1">
      <c r="B235" s="494"/>
      <c r="C235" s="120" t="s">
        <v>175</v>
      </c>
      <c r="D235" s="124">
        <f>Variety!D536</f>
        <v>0</v>
      </c>
      <c r="E235" s="88">
        <f>Variety!E536</f>
        <v>0</v>
      </c>
      <c r="F235" s="87">
        <f>Variety!F536</f>
        <v>0</v>
      </c>
      <c r="G235" s="126">
        <f>Variety!G536</f>
        <v>0</v>
      </c>
      <c r="H235" s="90">
        <f>Variety!H536</f>
        <v>0</v>
      </c>
      <c r="I235" s="258">
        <f>Variety!I536</f>
        <v>0</v>
      </c>
      <c r="J235" s="259">
        <f>Variety!J536</f>
        <v>0</v>
      </c>
      <c r="K235" s="87">
        <f>Variety!K536</f>
        <v>0</v>
      </c>
      <c r="L235" s="125">
        <f>Variety!L536</f>
        <v>0</v>
      </c>
      <c r="M235" s="89">
        <f>Variety!M536</f>
        <v>0</v>
      </c>
      <c r="N235" s="87">
        <f>Variety!N536</f>
        <v>0</v>
      </c>
      <c r="O235" s="124">
        <f>Variety!O536</f>
        <v>0</v>
      </c>
      <c r="P235" s="88">
        <f>Variety!P536</f>
        <v>0</v>
      </c>
      <c r="Q235" s="87">
        <f>Variety!Q536</f>
        <v>0</v>
      </c>
    </row>
    <row r="236" spans="2:17" s="55" customFormat="1">
      <c r="B236" s="494"/>
      <c r="C236" s="120" t="s">
        <v>207</v>
      </c>
      <c r="D236" s="124">
        <f>Variety!D537</f>
        <v>0</v>
      </c>
      <c r="E236" s="88">
        <f>Variety!E537</f>
        <v>0</v>
      </c>
      <c r="F236" s="87">
        <f>Variety!F537</f>
        <v>0</v>
      </c>
      <c r="G236" s="126">
        <f>Variety!G537</f>
        <v>0</v>
      </c>
      <c r="H236" s="90">
        <f>Variety!H537</f>
        <v>0</v>
      </c>
      <c r="I236" s="258">
        <f>Variety!I537</f>
        <v>0</v>
      </c>
      <c r="J236" s="259">
        <f>Variety!J537</f>
        <v>0</v>
      </c>
      <c r="K236" s="87">
        <f>Variety!K537</f>
        <v>0</v>
      </c>
      <c r="L236" s="125">
        <f>Variety!L537</f>
        <v>0</v>
      </c>
      <c r="M236" s="89">
        <f>Variety!M537</f>
        <v>0</v>
      </c>
      <c r="N236" s="87">
        <f>Variety!N537</f>
        <v>0</v>
      </c>
      <c r="O236" s="124">
        <f>Variety!O537</f>
        <v>0</v>
      </c>
      <c r="P236" s="88">
        <f>Variety!P537</f>
        <v>0</v>
      </c>
      <c r="Q236" s="87">
        <f>Variety!Q537</f>
        <v>0</v>
      </c>
    </row>
    <row r="237" spans="2:17" s="55" customFormat="1">
      <c r="B237" s="494"/>
      <c r="C237" s="120" t="s">
        <v>208</v>
      </c>
      <c r="D237" s="124">
        <f>Variety!D538</f>
        <v>0</v>
      </c>
      <c r="E237" s="88">
        <f>Variety!E538</f>
        <v>0</v>
      </c>
      <c r="F237" s="87">
        <f>Variety!F538</f>
        <v>0</v>
      </c>
      <c r="G237" s="126">
        <f>Variety!G538</f>
        <v>0</v>
      </c>
      <c r="H237" s="90">
        <f>Variety!H538</f>
        <v>0</v>
      </c>
      <c r="I237" s="258">
        <f>Variety!I538</f>
        <v>0</v>
      </c>
      <c r="J237" s="259">
        <f>Variety!J538</f>
        <v>0</v>
      </c>
      <c r="K237" s="87">
        <f>Variety!K538</f>
        <v>0</v>
      </c>
      <c r="L237" s="125">
        <f>Variety!L538</f>
        <v>0</v>
      </c>
      <c r="M237" s="89">
        <f>Variety!M538</f>
        <v>0</v>
      </c>
      <c r="N237" s="87">
        <f>Variety!N538</f>
        <v>0</v>
      </c>
      <c r="O237" s="124">
        <f>Variety!O538</f>
        <v>0</v>
      </c>
      <c r="P237" s="88">
        <f>Variety!P538</f>
        <v>0</v>
      </c>
      <c r="Q237" s="87">
        <f>Variety!Q538</f>
        <v>0</v>
      </c>
    </row>
    <row r="238" spans="2:17" s="55" customFormat="1">
      <c r="B238" s="494"/>
      <c r="C238" s="120" t="s">
        <v>239</v>
      </c>
      <c r="D238" s="124">
        <f>Variety!D539</f>
        <v>0</v>
      </c>
      <c r="E238" s="88">
        <f>Variety!E539</f>
        <v>0</v>
      </c>
      <c r="F238" s="87">
        <f>Variety!F539</f>
        <v>0</v>
      </c>
      <c r="G238" s="126">
        <f>Variety!G539</f>
        <v>0</v>
      </c>
      <c r="H238" s="90">
        <f>Variety!H539</f>
        <v>0</v>
      </c>
      <c r="I238" s="258">
        <f>Variety!I539</f>
        <v>0</v>
      </c>
      <c r="J238" s="259">
        <f>Variety!J539</f>
        <v>0</v>
      </c>
      <c r="K238" s="87">
        <f>Variety!K539</f>
        <v>0</v>
      </c>
      <c r="L238" s="125">
        <f>Variety!L539</f>
        <v>0</v>
      </c>
      <c r="M238" s="89">
        <f>Variety!M539</f>
        <v>0</v>
      </c>
      <c r="N238" s="87">
        <f>Variety!N539</f>
        <v>0</v>
      </c>
      <c r="O238" s="124">
        <f>Variety!O539</f>
        <v>0</v>
      </c>
      <c r="P238" s="88">
        <f>Variety!P539</f>
        <v>0</v>
      </c>
      <c r="Q238" s="87">
        <f>Variety!Q539</f>
        <v>0</v>
      </c>
    </row>
    <row r="239" spans="2:17" s="55" customFormat="1">
      <c r="B239" s="494"/>
      <c r="C239" s="120" t="s">
        <v>209</v>
      </c>
      <c r="D239" s="124">
        <f>Variety!D540</f>
        <v>0</v>
      </c>
      <c r="E239" s="88">
        <f>Variety!E540</f>
        <v>0</v>
      </c>
      <c r="F239" s="87">
        <f>Variety!F540</f>
        <v>0</v>
      </c>
      <c r="G239" s="126">
        <f>Variety!G540</f>
        <v>0</v>
      </c>
      <c r="H239" s="90">
        <f>Variety!H540</f>
        <v>0</v>
      </c>
      <c r="I239" s="258">
        <f>Variety!I540</f>
        <v>0</v>
      </c>
      <c r="J239" s="259">
        <f>Variety!J540</f>
        <v>0</v>
      </c>
      <c r="K239" s="87">
        <f>Variety!K540</f>
        <v>0</v>
      </c>
      <c r="L239" s="125">
        <f>Variety!L540</f>
        <v>0</v>
      </c>
      <c r="M239" s="89">
        <f>Variety!M540</f>
        <v>0</v>
      </c>
      <c r="N239" s="87">
        <f>Variety!N540</f>
        <v>0</v>
      </c>
      <c r="O239" s="124">
        <f>Variety!O540</f>
        <v>0</v>
      </c>
      <c r="P239" s="88">
        <f>Variety!P540</f>
        <v>0</v>
      </c>
      <c r="Q239" s="87">
        <f>Variety!Q540</f>
        <v>0</v>
      </c>
    </row>
    <row r="240" spans="2:17" s="55" customFormat="1" ht="15" thickBot="1">
      <c r="B240" s="495"/>
      <c r="C240" s="95" t="s">
        <v>210</v>
      </c>
      <c r="D240" s="121">
        <f>Variety!D541</f>
        <v>0</v>
      </c>
      <c r="E240" s="84">
        <f>Variety!E541</f>
        <v>0</v>
      </c>
      <c r="F240" s="83">
        <f>Variety!F541</f>
        <v>0</v>
      </c>
      <c r="G240" s="123">
        <f>Variety!G541</f>
        <v>0</v>
      </c>
      <c r="H240" s="86">
        <f>Variety!H541</f>
        <v>0</v>
      </c>
      <c r="I240" s="260">
        <f>Variety!I541</f>
        <v>0</v>
      </c>
      <c r="J240" s="261">
        <f>Variety!J541</f>
        <v>0</v>
      </c>
      <c r="K240" s="83">
        <f>Variety!K541</f>
        <v>0</v>
      </c>
      <c r="L240" s="122">
        <f>Variety!L541</f>
        <v>0</v>
      </c>
      <c r="M240" s="85">
        <f>Variety!M541</f>
        <v>0</v>
      </c>
      <c r="N240" s="83">
        <f>Variety!N541</f>
        <v>0</v>
      </c>
      <c r="O240" s="121">
        <f>Variety!O541</f>
        <v>0</v>
      </c>
      <c r="P240" s="84">
        <f>Variety!P541</f>
        <v>0</v>
      </c>
      <c r="Q240" s="83">
        <f>Variety!Q541</f>
        <v>0</v>
      </c>
    </row>
    <row r="242" spans="2:17" ht="23.5">
      <c r="B242" s="500" t="s">
        <v>212</v>
      </c>
      <c r="C242" s="500"/>
      <c r="D242" s="500"/>
      <c r="E242" s="500"/>
      <c r="F242" s="500"/>
      <c r="G242" s="500"/>
      <c r="H242" s="500"/>
      <c r="I242" s="500"/>
      <c r="J242" s="500"/>
      <c r="K242" s="500"/>
      <c r="L242" s="500"/>
      <c r="M242" s="500"/>
      <c r="N242" s="500"/>
      <c r="O242" s="500"/>
      <c r="P242" s="500"/>
      <c r="Q242" s="500"/>
    </row>
    <row r="243" spans="2:17">
      <c r="B243" s="501" t="s">
        <v>15</v>
      </c>
      <c r="C243" s="501"/>
      <c r="D243" s="501"/>
      <c r="E243" s="501"/>
      <c r="F243" s="501"/>
      <c r="G243" s="501"/>
      <c r="H243" s="501"/>
      <c r="I243" s="501"/>
      <c r="J243" s="501"/>
      <c r="K243" s="501"/>
      <c r="L243" s="501"/>
      <c r="M243" s="501"/>
      <c r="N243" s="501"/>
      <c r="O243" s="501"/>
      <c r="P243" s="501"/>
      <c r="Q243" s="501"/>
    </row>
    <row r="244" spans="2:17" ht="15" thickBot="1">
      <c r="B244" s="501" t="str">
        <f>'HOME PAGE'!H7</f>
        <v>YTD ENDING 12-01-2024</v>
      </c>
      <c r="C244" s="501"/>
      <c r="D244" s="501"/>
      <c r="E244" s="501"/>
      <c r="F244" s="501"/>
      <c r="G244" s="501"/>
      <c r="H244" s="501"/>
      <c r="I244" s="501"/>
      <c r="J244" s="501"/>
      <c r="K244" s="501"/>
      <c r="L244" s="501"/>
      <c r="M244" s="501"/>
      <c r="N244" s="501"/>
      <c r="O244" s="501"/>
      <c r="P244" s="501"/>
      <c r="Q244" s="501"/>
    </row>
    <row r="245" spans="2:17">
      <c r="D245" s="507" t="s">
        <v>70</v>
      </c>
      <c r="E245" s="508"/>
      <c r="F245" s="509"/>
      <c r="G245" s="510" t="s">
        <v>19</v>
      </c>
      <c r="H245" s="511"/>
      <c r="I245" s="507" t="s">
        <v>20</v>
      </c>
      <c r="J245" s="508"/>
      <c r="K245" s="509"/>
      <c r="L245" s="510" t="s">
        <v>21</v>
      </c>
      <c r="M245" s="508"/>
      <c r="N245" s="511"/>
      <c r="O245" s="507" t="s">
        <v>22</v>
      </c>
      <c r="P245" s="508"/>
      <c r="Q245" s="509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Data'!D69</f>
        <v>0</v>
      </c>
      <c r="E247" s="425">
        <f>'Segment Data'!E69</f>
        <v>0</v>
      </c>
      <c r="F247" s="426">
        <f>'Segment Data'!F69</f>
        <v>0</v>
      </c>
      <c r="G247" s="427">
        <f>'Segment Data'!G69</f>
        <v>0</v>
      </c>
      <c r="H247" s="428">
        <f>'Segment Data'!H69</f>
        <v>0</v>
      </c>
      <c r="I247" s="429">
        <f>'Segment Data'!I69</f>
        <v>0</v>
      </c>
      <c r="J247" s="430">
        <f>'Segment Data'!J69</f>
        <v>0</v>
      </c>
      <c r="K247" s="426">
        <f>'Segment Data'!K69</f>
        <v>0</v>
      </c>
      <c r="L247" s="431">
        <f>'Segment Data'!L69</f>
        <v>0</v>
      </c>
      <c r="M247" s="432">
        <f>'Segment Data'!M69</f>
        <v>0</v>
      </c>
      <c r="N247" s="426">
        <f>'Segment Data'!N69</f>
        <v>0</v>
      </c>
      <c r="O247" s="424">
        <f>'Segment Data'!O69</f>
        <v>0</v>
      </c>
      <c r="P247" s="425">
        <f>'Segment Data'!P69</f>
        <v>0</v>
      </c>
      <c r="Q247" s="426">
        <f>'Segment Data'!Q69</f>
        <v>0</v>
      </c>
    </row>
    <row r="248" spans="2:17">
      <c r="B248" s="493" t="s">
        <v>66</v>
      </c>
      <c r="C248" s="421" t="s">
        <v>194</v>
      </c>
      <c r="D248" s="355">
        <f>'Segment Data'!D70</f>
        <v>0</v>
      </c>
      <c r="E248" s="347">
        <f>'Segment Data'!E70</f>
        <v>0</v>
      </c>
      <c r="F248" s="114">
        <f>'Segment Data'!F70</f>
        <v>0</v>
      </c>
      <c r="G248" s="348">
        <f>'Segment Data'!G70</f>
        <v>0</v>
      </c>
      <c r="H248" s="115">
        <f>'Segment Data'!H70</f>
        <v>0</v>
      </c>
      <c r="I248" s="349">
        <f>'Segment Data'!I70</f>
        <v>0</v>
      </c>
      <c r="J248" s="350">
        <f>'Segment Data'!J70</f>
        <v>0</v>
      </c>
      <c r="K248" s="114">
        <f>'Segment Data'!K70</f>
        <v>0</v>
      </c>
      <c r="L248" s="351">
        <f>'Segment Data'!L70</f>
        <v>0</v>
      </c>
      <c r="M248" s="352">
        <f>'Segment Data'!M70</f>
        <v>0</v>
      </c>
      <c r="N248" s="114">
        <f>'Segment Data'!N70</f>
        <v>0</v>
      </c>
      <c r="O248" s="353">
        <f>'Segment Data'!O70</f>
        <v>0</v>
      </c>
      <c r="P248" s="354">
        <f>'Segment Data'!P70</f>
        <v>0</v>
      </c>
      <c r="Q248" s="114">
        <f>'Segment Data'!Q70</f>
        <v>0</v>
      </c>
    </row>
    <row r="249" spans="2:17">
      <c r="B249" s="494"/>
      <c r="C249" s="421" t="s">
        <v>195</v>
      </c>
      <c r="D249" s="355">
        <f>'Segment Data'!D71</f>
        <v>0</v>
      </c>
      <c r="E249" s="347">
        <f>'Segment Data'!E71</f>
        <v>0</v>
      </c>
      <c r="F249" s="114">
        <f>'Segment Data'!F71</f>
        <v>0</v>
      </c>
      <c r="G249" s="348">
        <f>'Segment Data'!G71</f>
        <v>0</v>
      </c>
      <c r="H249" s="115">
        <f>'Segment Data'!H71</f>
        <v>0</v>
      </c>
      <c r="I249" s="349">
        <f>'Segment Data'!I71</f>
        <v>0</v>
      </c>
      <c r="J249" s="350">
        <f>'Segment Data'!J71</f>
        <v>0</v>
      </c>
      <c r="K249" s="114">
        <f>'Segment Data'!K71</f>
        <v>0</v>
      </c>
      <c r="L249" s="351">
        <f>'Segment Data'!L71</f>
        <v>0</v>
      </c>
      <c r="M249" s="352">
        <f>'Segment Data'!M71</f>
        <v>0</v>
      </c>
      <c r="N249" s="114">
        <f>'Segment Data'!N71</f>
        <v>0</v>
      </c>
      <c r="O249" s="353">
        <f>'Segment Data'!O71</f>
        <v>0</v>
      </c>
      <c r="P249" s="354">
        <f>'Segment Data'!P71</f>
        <v>0</v>
      </c>
      <c r="Q249" s="114">
        <f>'Segment Data'!Q71</f>
        <v>0</v>
      </c>
    </row>
    <row r="250" spans="2:17">
      <c r="B250" s="494"/>
      <c r="C250" s="421" t="s">
        <v>293</v>
      </c>
      <c r="D250" s="355">
        <f>'Segment Data'!D72</f>
        <v>0</v>
      </c>
      <c r="E250" s="347">
        <f>'Segment Data'!E72</f>
        <v>0</v>
      </c>
      <c r="F250" s="114">
        <f>'Segment Data'!F72</f>
        <v>0</v>
      </c>
      <c r="G250" s="348">
        <f>'Segment Data'!G72</f>
        <v>0</v>
      </c>
      <c r="H250" s="115">
        <f>'Segment Data'!H72</f>
        <v>0</v>
      </c>
      <c r="I250" s="349">
        <f>'Segment Data'!I72</f>
        <v>0</v>
      </c>
      <c r="J250" s="350">
        <f>'Segment Data'!J72</f>
        <v>0</v>
      </c>
      <c r="K250" s="114">
        <f>'Segment Data'!K72</f>
        <v>0</v>
      </c>
      <c r="L250" s="351">
        <f>'Segment Data'!L72</f>
        <v>0</v>
      </c>
      <c r="M250" s="352">
        <f>'Segment Data'!M72</f>
        <v>0</v>
      </c>
      <c r="N250" s="114">
        <f>'Segment Data'!N72</f>
        <v>0</v>
      </c>
      <c r="O250" s="353">
        <f>'Segment Data'!O72</f>
        <v>0</v>
      </c>
      <c r="P250" s="354">
        <f>'Segment Data'!P72</f>
        <v>0</v>
      </c>
      <c r="Q250" s="114">
        <f>'Segment Data'!Q72</f>
        <v>0</v>
      </c>
    </row>
    <row r="251" spans="2:17">
      <c r="B251" s="494"/>
      <c r="C251" s="421" t="s">
        <v>193</v>
      </c>
      <c r="D251" s="355">
        <f>'Segment Data'!D73</f>
        <v>0</v>
      </c>
      <c r="E251" s="347">
        <f>'Segment Data'!E73</f>
        <v>0</v>
      </c>
      <c r="F251" s="114">
        <f>'Segment Data'!F73</f>
        <v>0</v>
      </c>
      <c r="G251" s="348">
        <f>'Segment Data'!G73</f>
        <v>0</v>
      </c>
      <c r="H251" s="115">
        <f>'Segment Data'!H73</f>
        <v>0</v>
      </c>
      <c r="I251" s="349">
        <f>'Segment Data'!I73</f>
        <v>0</v>
      </c>
      <c r="J251" s="350">
        <f>'Segment Data'!J73</f>
        <v>0</v>
      </c>
      <c r="K251" s="114">
        <f>'Segment Data'!K73</f>
        <v>0</v>
      </c>
      <c r="L251" s="351">
        <f>'Segment Data'!L73</f>
        <v>0</v>
      </c>
      <c r="M251" s="352">
        <f>'Segment Data'!M73</f>
        <v>0</v>
      </c>
      <c r="N251" s="114">
        <f>'Segment Data'!N73</f>
        <v>0</v>
      </c>
      <c r="O251" s="353">
        <f>'Segment Data'!O73</f>
        <v>0</v>
      </c>
      <c r="P251" s="354">
        <f>'Segment Data'!P73</f>
        <v>0</v>
      </c>
      <c r="Q251" s="114">
        <f>'Segment Data'!Q73</f>
        <v>0</v>
      </c>
    </row>
    <row r="252" spans="2:17" ht="15" thickBot="1">
      <c r="B252" s="495"/>
      <c r="C252" s="422" t="s">
        <v>292</v>
      </c>
      <c r="D252" s="356">
        <f>'Segment Data'!D74</f>
        <v>44930.044336751249</v>
      </c>
      <c r="E252" s="113">
        <f>'Segment Data'!E74</f>
        <v>-22935.823303576588</v>
      </c>
      <c r="F252" s="111">
        <f>'Segment Data'!F74</f>
        <v>-0.33795815335524371</v>
      </c>
      <c r="G252" s="171">
        <f>'Segment Data'!G74</f>
        <v>2.1712117521998562</v>
      </c>
      <c r="H252" s="112">
        <f>'Segment Data'!H74</f>
        <v>-0.68213840345061572</v>
      </c>
      <c r="I252" s="234">
        <f>'Segment Data'!I74</f>
        <v>33.617686646269362</v>
      </c>
      <c r="J252" s="235">
        <f>'Segment Data'!J74</f>
        <v>3.0428123852584612</v>
      </c>
      <c r="K252" s="111">
        <f>'Segment Data'!K74</f>
        <v>9.9520029396773596E-2</v>
      </c>
      <c r="L252" s="170">
        <f>'Segment Data'!L74</f>
        <v>1510444.1515158927</v>
      </c>
      <c r="M252" s="169">
        <f>'Segment Data'!M74</f>
        <v>-564546.21820153948</v>
      </c>
      <c r="N252" s="111">
        <f>'Segment Data'!N74</f>
        <v>-0.27207172931526336</v>
      </c>
      <c r="O252" s="168">
        <f>'Segment Data'!O74</f>
        <v>376091.48239505559</v>
      </c>
      <c r="P252" s="167">
        <f>'Segment Data'!P74</f>
        <v>-295143.18470610154</v>
      </c>
      <c r="Q252" s="111">
        <f>'Segment Data'!Q74</f>
        <v>-0.43970193908596583</v>
      </c>
    </row>
    <row r="253" spans="2:17">
      <c r="B253" s="493" t="s">
        <v>151</v>
      </c>
      <c r="C253" s="224" t="s">
        <v>150</v>
      </c>
      <c r="D253" s="110">
        <f>Fat!D47</f>
        <v>0</v>
      </c>
      <c r="E253" s="109">
        <f>Fat!E47</f>
        <v>0</v>
      </c>
      <c r="F253" s="107">
        <f>Fat!F47</f>
        <v>0</v>
      </c>
      <c r="G253" s="223">
        <f>Fat!G47</f>
        <v>0</v>
      </c>
      <c r="H253" s="108">
        <f>Fat!H47</f>
        <v>0</v>
      </c>
      <c r="I253" s="236">
        <f>Fat!I47</f>
        <v>0</v>
      </c>
      <c r="J253" s="237">
        <f>Fat!J47</f>
        <v>0</v>
      </c>
      <c r="K253" s="107">
        <f>Fat!K47</f>
        <v>0</v>
      </c>
      <c r="L253" s="222">
        <f>Fat!L47</f>
        <v>0</v>
      </c>
      <c r="M253" s="221">
        <f>Fat!M47</f>
        <v>0</v>
      </c>
      <c r="N253" s="107">
        <f>Fat!N47</f>
        <v>0</v>
      </c>
      <c r="O253" s="225">
        <f>Fat!O47</f>
        <v>0</v>
      </c>
      <c r="P253" s="226">
        <f>Fat!P47</f>
        <v>0</v>
      </c>
      <c r="Q253" s="107">
        <f>Fat!Q47</f>
        <v>0</v>
      </c>
    </row>
    <row r="254" spans="2:17">
      <c r="B254" s="494"/>
      <c r="C254" s="220" t="s">
        <v>213</v>
      </c>
      <c r="D254" s="99">
        <f>Fat!D48</f>
        <v>0</v>
      </c>
      <c r="E254" s="98">
        <f>Fat!E48</f>
        <v>0</v>
      </c>
      <c r="F254" s="96">
        <f>Fat!F48</f>
        <v>0</v>
      </c>
      <c r="G254" s="203">
        <f>Fat!G48</f>
        <v>0</v>
      </c>
      <c r="H254" s="97">
        <f>Fat!H48</f>
        <v>0</v>
      </c>
      <c r="I254" s="238">
        <f>Fat!I48</f>
        <v>0</v>
      </c>
      <c r="J254" s="239">
        <f>Fat!J48</f>
        <v>0</v>
      </c>
      <c r="K254" s="96">
        <f>Fat!K48</f>
        <v>0</v>
      </c>
      <c r="L254" s="202">
        <f>Fat!L48</f>
        <v>0</v>
      </c>
      <c r="M254" s="201">
        <f>Fat!M48</f>
        <v>0</v>
      </c>
      <c r="N254" s="96">
        <f>Fat!N48</f>
        <v>0</v>
      </c>
      <c r="O254" s="200">
        <f>Fat!O48</f>
        <v>0</v>
      </c>
      <c r="P254" s="199">
        <f>Fat!P48</f>
        <v>0</v>
      </c>
      <c r="Q254" s="96">
        <f>Fat!Q48</f>
        <v>0</v>
      </c>
    </row>
    <row r="255" spans="2:17">
      <c r="B255" s="494"/>
      <c r="C255" s="220" t="s">
        <v>65</v>
      </c>
      <c r="D255" s="99">
        <f>Fat!D49</f>
        <v>0</v>
      </c>
      <c r="E255" s="98">
        <f>Fat!E49</f>
        <v>0</v>
      </c>
      <c r="F255" s="96">
        <f>Fat!F49</f>
        <v>0</v>
      </c>
      <c r="G255" s="203">
        <f>Fat!G49</f>
        <v>0</v>
      </c>
      <c r="H255" s="97">
        <f>Fat!H49</f>
        <v>0</v>
      </c>
      <c r="I255" s="238">
        <f>Fat!I49</f>
        <v>0</v>
      </c>
      <c r="J255" s="239">
        <f>Fat!J49</f>
        <v>0</v>
      </c>
      <c r="K255" s="96">
        <f>Fat!K49</f>
        <v>0</v>
      </c>
      <c r="L255" s="202">
        <f>Fat!L49</f>
        <v>0</v>
      </c>
      <c r="M255" s="201">
        <f>Fat!M49</f>
        <v>0</v>
      </c>
      <c r="N255" s="96">
        <f>Fat!N49</f>
        <v>0</v>
      </c>
      <c r="O255" s="200">
        <f>Fat!O49</f>
        <v>0</v>
      </c>
      <c r="P255" s="199">
        <f>Fat!P49</f>
        <v>0</v>
      </c>
      <c r="Q255" s="96">
        <f>Fat!Q49</f>
        <v>0</v>
      </c>
    </row>
    <row r="256" spans="2:17" ht="15" thickBot="1">
      <c r="B256" s="495"/>
      <c r="C256" s="227" t="s">
        <v>13</v>
      </c>
      <c r="D256" s="94">
        <f>Fat!D50</f>
        <v>199.52373772859573</v>
      </c>
      <c r="E256" s="93">
        <f>Fat!E50</f>
        <v>131.12895871698856</v>
      </c>
      <c r="F256" s="91">
        <f>Fat!F50</f>
        <v>1.9172363828346441</v>
      </c>
      <c r="G256" s="215">
        <f>Fat!G50</f>
        <v>9.6418396775277415E-3</v>
      </c>
      <c r="H256" s="92">
        <f>Fat!H50</f>
        <v>6.7662519907583357E-3</v>
      </c>
      <c r="I256" s="240">
        <f>Fat!I50</f>
        <v>5.1070069700235017</v>
      </c>
      <c r="J256" s="241">
        <f>Fat!J50</f>
        <v>0.30799077479723813</v>
      </c>
      <c r="K256" s="91">
        <f>Fat!K50</f>
        <v>6.4177898608386963E-2</v>
      </c>
      <c r="L256" s="214">
        <f>Fat!L50</f>
        <v>1018.9691192650795</v>
      </c>
      <c r="M256" s="213">
        <f>Fat!M50</f>
        <v>690.74146711945536</v>
      </c>
      <c r="N256" s="91">
        <f>Fat!N50</f>
        <v>2.1044584836289033</v>
      </c>
      <c r="O256" s="212">
        <f>Fat!O50</f>
        <v>266.03165030479431</v>
      </c>
      <c r="P256" s="211">
        <f>Fat!P50</f>
        <v>167.4378787279129</v>
      </c>
      <c r="Q256" s="91">
        <f>Fat!Q50</f>
        <v>1.6982602049800708</v>
      </c>
    </row>
    <row r="257" spans="2:17">
      <c r="B257" s="493" t="s">
        <v>67</v>
      </c>
      <c r="C257" s="224" t="s">
        <v>148</v>
      </c>
      <c r="D257" s="110">
        <f>'Form Data'!D212</f>
        <v>0</v>
      </c>
      <c r="E257" s="109">
        <f>'Form Data'!E212</f>
        <v>0</v>
      </c>
      <c r="F257" s="107">
        <f>'Form Data'!F212</f>
        <v>0</v>
      </c>
      <c r="G257" s="223">
        <f>'Form Data'!G212</f>
        <v>0</v>
      </c>
      <c r="H257" s="108">
        <f>'Form Data'!H212</f>
        <v>0</v>
      </c>
      <c r="I257" s="236">
        <f>'Form Data'!I212</f>
        <v>0</v>
      </c>
      <c r="J257" s="237">
        <f>'Form Data'!J212</f>
        <v>0</v>
      </c>
      <c r="K257" s="107">
        <f>'Form Data'!K212</f>
        <v>0</v>
      </c>
      <c r="L257" s="222">
        <f>'Form Data'!L212</f>
        <v>0</v>
      </c>
      <c r="M257" s="221">
        <f>'Form Data'!M212</f>
        <v>0</v>
      </c>
      <c r="N257" s="107">
        <f>'Form Data'!N212</f>
        <v>0</v>
      </c>
      <c r="O257" s="225">
        <f>'Form Data'!O212</f>
        <v>0</v>
      </c>
      <c r="P257" s="226">
        <f>'Form Data'!P212</f>
        <v>0</v>
      </c>
      <c r="Q257" s="107">
        <f>'Form Data'!Q212</f>
        <v>0</v>
      </c>
    </row>
    <row r="258" spans="2:17">
      <c r="B258" s="494"/>
      <c r="C258" s="220" t="s">
        <v>147</v>
      </c>
      <c r="D258" s="99">
        <f>'Form Data'!D213</f>
        <v>0</v>
      </c>
      <c r="E258" s="98">
        <f>'Form Data'!E213</f>
        <v>0</v>
      </c>
      <c r="F258" s="96">
        <f>'Form Data'!F213</f>
        <v>0</v>
      </c>
      <c r="G258" s="203">
        <f>'Form Data'!G213</f>
        <v>0</v>
      </c>
      <c r="H258" s="97">
        <f>'Form Data'!H213</f>
        <v>0</v>
      </c>
      <c r="I258" s="238">
        <f>'Form Data'!I213</f>
        <v>0</v>
      </c>
      <c r="J258" s="239">
        <f>'Form Data'!J213</f>
        <v>0</v>
      </c>
      <c r="K258" s="96">
        <f>'Form Data'!K213</f>
        <v>0</v>
      </c>
      <c r="L258" s="202">
        <f>'Form Data'!L213</f>
        <v>0</v>
      </c>
      <c r="M258" s="201">
        <f>'Form Data'!M213</f>
        <v>0</v>
      </c>
      <c r="N258" s="96">
        <f>'Form Data'!N213</f>
        <v>0</v>
      </c>
      <c r="O258" s="200">
        <f>'Form Data'!O213</f>
        <v>0</v>
      </c>
      <c r="P258" s="199">
        <f>'Form Data'!P213</f>
        <v>0</v>
      </c>
      <c r="Q258" s="96">
        <f>'Form Data'!Q213</f>
        <v>0</v>
      </c>
    </row>
    <row r="259" spans="2:17">
      <c r="B259" s="494"/>
      <c r="C259" s="220" t="s">
        <v>146</v>
      </c>
      <c r="D259" s="99">
        <f>'Form Data'!D214</f>
        <v>0</v>
      </c>
      <c r="E259" s="98">
        <f>'Form Data'!E214</f>
        <v>0</v>
      </c>
      <c r="F259" s="96">
        <f>'Form Data'!F214</f>
        <v>0</v>
      </c>
      <c r="G259" s="203">
        <f>'Form Data'!G214</f>
        <v>0</v>
      </c>
      <c r="H259" s="97">
        <f>'Form Data'!H214</f>
        <v>0</v>
      </c>
      <c r="I259" s="238">
        <f>'Form Data'!I214</f>
        <v>0</v>
      </c>
      <c r="J259" s="239">
        <f>'Form Data'!J214</f>
        <v>0</v>
      </c>
      <c r="K259" s="96">
        <f>'Form Data'!K214</f>
        <v>0</v>
      </c>
      <c r="L259" s="202">
        <f>'Form Data'!L214</f>
        <v>0</v>
      </c>
      <c r="M259" s="201">
        <f>'Form Data'!M214</f>
        <v>0</v>
      </c>
      <c r="N259" s="96">
        <f>'Form Data'!N214</f>
        <v>0</v>
      </c>
      <c r="O259" s="200">
        <f>'Form Data'!O214</f>
        <v>0</v>
      </c>
      <c r="P259" s="199">
        <f>'Form Data'!P214</f>
        <v>0</v>
      </c>
      <c r="Q259" s="96">
        <f>'Form Data'!Q214</f>
        <v>0</v>
      </c>
    </row>
    <row r="260" spans="2:17">
      <c r="B260" s="494"/>
      <c r="C260" s="220" t="s">
        <v>145</v>
      </c>
      <c r="D260" s="99">
        <f>'Form Data'!D215</f>
        <v>0</v>
      </c>
      <c r="E260" s="98">
        <f>'Form Data'!E215</f>
        <v>0</v>
      </c>
      <c r="F260" s="96">
        <f>'Form Data'!F215</f>
        <v>0</v>
      </c>
      <c r="G260" s="203">
        <f>'Form Data'!G215</f>
        <v>0</v>
      </c>
      <c r="H260" s="97">
        <f>'Form Data'!H215</f>
        <v>0</v>
      </c>
      <c r="I260" s="238">
        <f>'Form Data'!I215</f>
        <v>0</v>
      </c>
      <c r="J260" s="239">
        <f>'Form Data'!J215</f>
        <v>0</v>
      </c>
      <c r="K260" s="96">
        <f>'Form Data'!K215</f>
        <v>0</v>
      </c>
      <c r="L260" s="202">
        <f>'Form Data'!L215</f>
        <v>0</v>
      </c>
      <c r="M260" s="201">
        <f>'Form Data'!M215</f>
        <v>0</v>
      </c>
      <c r="N260" s="96">
        <f>'Form Data'!N215</f>
        <v>0</v>
      </c>
      <c r="O260" s="200">
        <f>'Form Data'!O215</f>
        <v>0</v>
      </c>
      <c r="P260" s="199">
        <f>'Form Data'!P215</f>
        <v>0</v>
      </c>
      <c r="Q260" s="96">
        <f>'Form Data'!Q215</f>
        <v>0</v>
      </c>
    </row>
    <row r="261" spans="2:17">
      <c r="B261" s="494"/>
      <c r="C261" s="220" t="s">
        <v>144</v>
      </c>
      <c r="D261" s="99">
        <f>'Form Data'!D216</f>
        <v>0</v>
      </c>
      <c r="E261" s="98">
        <f>'Form Data'!E216</f>
        <v>0</v>
      </c>
      <c r="F261" s="96">
        <f>'Form Data'!F216</f>
        <v>0</v>
      </c>
      <c r="G261" s="203">
        <f>'Form Data'!G216</f>
        <v>0</v>
      </c>
      <c r="H261" s="97">
        <f>'Form Data'!H216</f>
        <v>0</v>
      </c>
      <c r="I261" s="238">
        <f>'Form Data'!I216</f>
        <v>0</v>
      </c>
      <c r="J261" s="239">
        <f>'Form Data'!J216</f>
        <v>0</v>
      </c>
      <c r="K261" s="96">
        <f>'Form Data'!K216</f>
        <v>0</v>
      </c>
      <c r="L261" s="202">
        <f>'Form Data'!L216</f>
        <v>0</v>
      </c>
      <c r="M261" s="201">
        <f>'Form Data'!M216</f>
        <v>0</v>
      </c>
      <c r="N261" s="96">
        <f>'Form Data'!N216</f>
        <v>0</v>
      </c>
      <c r="O261" s="200">
        <f>'Form Data'!O216</f>
        <v>0</v>
      </c>
      <c r="P261" s="199">
        <f>'Form Data'!P216</f>
        <v>0</v>
      </c>
      <c r="Q261" s="96">
        <f>'Form Data'!Q216</f>
        <v>0</v>
      </c>
    </row>
    <row r="262" spans="2:17">
      <c r="B262" s="494"/>
      <c r="C262" s="220" t="s">
        <v>143</v>
      </c>
      <c r="D262" s="99">
        <f>'Form Data'!D217</f>
        <v>0</v>
      </c>
      <c r="E262" s="98">
        <f>'Form Data'!E217</f>
        <v>0</v>
      </c>
      <c r="F262" s="96">
        <f>'Form Data'!F217</f>
        <v>0</v>
      </c>
      <c r="G262" s="203">
        <f>'Form Data'!G217</f>
        <v>0</v>
      </c>
      <c r="H262" s="97">
        <f>'Form Data'!H217</f>
        <v>0</v>
      </c>
      <c r="I262" s="238">
        <f>'Form Data'!I217</f>
        <v>0</v>
      </c>
      <c r="J262" s="239">
        <f>'Form Data'!J217</f>
        <v>0</v>
      </c>
      <c r="K262" s="96">
        <f>'Form Data'!K217</f>
        <v>0</v>
      </c>
      <c r="L262" s="202">
        <f>'Form Data'!L217</f>
        <v>0</v>
      </c>
      <c r="M262" s="201">
        <f>'Form Data'!M217</f>
        <v>0</v>
      </c>
      <c r="N262" s="96">
        <f>'Form Data'!N217</f>
        <v>0</v>
      </c>
      <c r="O262" s="200">
        <f>'Form Data'!O217</f>
        <v>0</v>
      </c>
      <c r="P262" s="199">
        <f>'Form Data'!P217</f>
        <v>0</v>
      </c>
      <c r="Q262" s="96">
        <f>'Form Data'!Q217</f>
        <v>0</v>
      </c>
    </row>
    <row r="263" spans="2:17">
      <c r="B263" s="494"/>
      <c r="C263" s="220" t="s">
        <v>142</v>
      </c>
      <c r="D263" s="99">
        <f>'Form Data'!D218</f>
        <v>0</v>
      </c>
      <c r="E263" s="98">
        <f>'Form Data'!E218</f>
        <v>0</v>
      </c>
      <c r="F263" s="96">
        <f>'Form Data'!F218</f>
        <v>0</v>
      </c>
      <c r="G263" s="203">
        <f>'Form Data'!G218</f>
        <v>0</v>
      </c>
      <c r="H263" s="97">
        <f>'Form Data'!H218</f>
        <v>0</v>
      </c>
      <c r="I263" s="238">
        <f>'Form Data'!I218</f>
        <v>0</v>
      </c>
      <c r="J263" s="239">
        <f>'Form Data'!J218</f>
        <v>0</v>
      </c>
      <c r="K263" s="96">
        <f>'Form Data'!K218</f>
        <v>0</v>
      </c>
      <c r="L263" s="202">
        <f>'Form Data'!L218</f>
        <v>0</v>
      </c>
      <c r="M263" s="201">
        <f>'Form Data'!M218</f>
        <v>0</v>
      </c>
      <c r="N263" s="96">
        <f>'Form Data'!N218</f>
        <v>0</v>
      </c>
      <c r="O263" s="200">
        <f>'Form Data'!O218</f>
        <v>0</v>
      </c>
      <c r="P263" s="199">
        <f>'Form Data'!P218</f>
        <v>0</v>
      </c>
      <c r="Q263" s="96">
        <f>'Form Data'!Q218</f>
        <v>0</v>
      </c>
    </row>
    <row r="264" spans="2:17" ht="15" customHeight="1">
      <c r="B264" s="494"/>
      <c r="C264" s="220" t="s">
        <v>141</v>
      </c>
      <c r="D264" s="99">
        <f>'Form Data'!D219</f>
        <v>62498.294346897012</v>
      </c>
      <c r="E264" s="98">
        <f>'Form Data'!E219</f>
        <v>-9958.5976359223205</v>
      </c>
      <c r="F264" s="96">
        <f>'Form Data'!F219</f>
        <v>-0.13744168930518935</v>
      </c>
      <c r="G264" s="203">
        <f>'Form Data'!G219</f>
        <v>3.0201846711162279</v>
      </c>
      <c r="H264" s="97">
        <f>'Form Data'!H219</f>
        <v>-2.6190350755197933E-2</v>
      </c>
      <c r="I264" s="238">
        <f>'Form Data'!I219</f>
        <v>6.7043000571769662</v>
      </c>
      <c r="J264" s="239">
        <f>'Form Data'!J219</f>
        <v>0.23370314204925524</v>
      </c>
      <c r="K264" s="96">
        <f>'Form Data'!K219</f>
        <v>3.6117709867365864E-2</v>
      </c>
      <c r="L264" s="202">
        <f>'Form Data'!L219</f>
        <v>419007.31836336449</v>
      </c>
      <c r="M264" s="201">
        <f>'Form Data'!M219</f>
        <v>-49832.023380408064</v>
      </c>
      <c r="N264" s="96">
        <f>'Form Data'!N219</f>
        <v>-0.10628805849582901</v>
      </c>
      <c r="O264" s="200">
        <f>'Form Data'!O219</f>
        <v>62495.27859791935</v>
      </c>
      <c r="P264" s="199">
        <f>'Form Data'!P219</f>
        <v>-9680.2567184542495</v>
      </c>
      <c r="Q264" s="96">
        <f>'Form Data'!Q219</f>
        <v>-0.13412102419499763</v>
      </c>
    </row>
    <row r="265" spans="2:17">
      <c r="B265" s="494"/>
      <c r="C265" s="220" t="s">
        <v>140</v>
      </c>
      <c r="D265" s="99">
        <f>'Form Data'!D220</f>
        <v>0</v>
      </c>
      <c r="E265" s="98">
        <f>'Form Data'!E220</f>
        <v>0</v>
      </c>
      <c r="F265" s="96">
        <f>'Form Data'!F220</f>
        <v>0</v>
      </c>
      <c r="G265" s="203">
        <f>'Form Data'!G220</f>
        <v>0</v>
      </c>
      <c r="H265" s="97">
        <f>'Form Data'!H220</f>
        <v>0</v>
      </c>
      <c r="I265" s="238">
        <f>'Form Data'!I220</f>
        <v>0</v>
      </c>
      <c r="J265" s="239">
        <f>'Form Data'!J220</f>
        <v>0</v>
      </c>
      <c r="K265" s="96">
        <f>'Form Data'!K220</f>
        <v>0</v>
      </c>
      <c r="L265" s="202">
        <f>'Form Data'!L220</f>
        <v>0</v>
      </c>
      <c r="M265" s="201">
        <f>'Form Data'!M220</f>
        <v>0</v>
      </c>
      <c r="N265" s="96">
        <f>'Form Data'!N220</f>
        <v>0</v>
      </c>
      <c r="O265" s="200">
        <f>'Form Data'!O220</f>
        <v>0</v>
      </c>
      <c r="P265" s="199">
        <f>'Form Data'!P220</f>
        <v>0</v>
      </c>
      <c r="Q265" s="96">
        <f>'Form Data'!Q220</f>
        <v>0</v>
      </c>
    </row>
    <row r="266" spans="2:17">
      <c r="B266" s="494"/>
      <c r="C266" s="220" t="s">
        <v>139</v>
      </c>
      <c r="D266" s="99">
        <f>'Form Data'!D221</f>
        <v>0</v>
      </c>
      <c r="E266" s="98">
        <f>'Form Data'!E221</f>
        <v>0</v>
      </c>
      <c r="F266" s="96">
        <f>'Form Data'!F221</f>
        <v>0</v>
      </c>
      <c r="G266" s="203">
        <f>'Form Data'!G221</f>
        <v>0</v>
      </c>
      <c r="H266" s="97">
        <f>'Form Data'!H221</f>
        <v>0</v>
      </c>
      <c r="I266" s="238">
        <f>'Form Data'!I221</f>
        <v>0</v>
      </c>
      <c r="J266" s="239">
        <f>'Form Data'!J221</f>
        <v>0</v>
      </c>
      <c r="K266" s="96">
        <f>'Form Data'!K221</f>
        <v>0</v>
      </c>
      <c r="L266" s="202">
        <f>'Form Data'!L221</f>
        <v>0</v>
      </c>
      <c r="M266" s="201">
        <f>'Form Data'!M221</f>
        <v>0</v>
      </c>
      <c r="N266" s="96">
        <f>'Form Data'!N221</f>
        <v>0</v>
      </c>
      <c r="O266" s="200">
        <f>'Form Data'!O221</f>
        <v>0</v>
      </c>
      <c r="P266" s="199">
        <f>'Form Data'!P221</f>
        <v>0</v>
      </c>
      <c r="Q266" s="96">
        <f>'Form Data'!Q221</f>
        <v>0</v>
      </c>
    </row>
    <row r="267" spans="2:17">
      <c r="B267" s="494"/>
      <c r="C267" s="220" t="s">
        <v>138</v>
      </c>
      <c r="D267" s="99">
        <f>'Form Data'!D222</f>
        <v>0</v>
      </c>
      <c r="E267" s="98">
        <f>'Form Data'!E222</f>
        <v>0</v>
      </c>
      <c r="F267" s="96">
        <f>'Form Data'!F222</f>
        <v>0</v>
      </c>
      <c r="G267" s="203">
        <f>'Form Data'!G222</f>
        <v>0</v>
      </c>
      <c r="H267" s="97">
        <f>'Form Data'!H222</f>
        <v>0</v>
      </c>
      <c r="I267" s="238">
        <f>'Form Data'!I222</f>
        <v>0</v>
      </c>
      <c r="J267" s="239">
        <f>'Form Data'!J222</f>
        <v>0</v>
      </c>
      <c r="K267" s="96">
        <f>'Form Data'!K222</f>
        <v>0</v>
      </c>
      <c r="L267" s="202">
        <f>'Form Data'!L222</f>
        <v>0</v>
      </c>
      <c r="M267" s="201">
        <f>'Form Data'!M222</f>
        <v>0</v>
      </c>
      <c r="N267" s="96">
        <f>'Form Data'!N222</f>
        <v>0</v>
      </c>
      <c r="O267" s="200">
        <f>'Form Data'!O222</f>
        <v>0</v>
      </c>
      <c r="P267" s="199">
        <f>'Form Data'!P222</f>
        <v>0</v>
      </c>
      <c r="Q267" s="96">
        <f>'Form Data'!Q222</f>
        <v>0</v>
      </c>
    </row>
    <row r="268" spans="2:17">
      <c r="B268" s="494"/>
      <c r="C268" s="220" t="s">
        <v>137</v>
      </c>
      <c r="D268" s="99">
        <f>'Form Data'!D224</f>
        <v>0</v>
      </c>
      <c r="E268" s="98">
        <f>'Form Data'!E224</f>
        <v>0</v>
      </c>
      <c r="F268" s="96">
        <f>'Form Data'!F224</f>
        <v>0</v>
      </c>
      <c r="G268" s="203">
        <f>'Form Data'!G224</f>
        <v>0</v>
      </c>
      <c r="H268" s="97">
        <f>'Form Data'!H224</f>
        <v>0</v>
      </c>
      <c r="I268" s="238">
        <f>'Form Data'!I224</f>
        <v>0</v>
      </c>
      <c r="J268" s="239">
        <f>'Form Data'!J224</f>
        <v>0</v>
      </c>
      <c r="K268" s="96">
        <f>'Form Data'!K224</f>
        <v>0</v>
      </c>
      <c r="L268" s="202">
        <f>'Form Data'!L224</f>
        <v>0</v>
      </c>
      <c r="M268" s="201">
        <f>'Form Data'!M224</f>
        <v>0</v>
      </c>
      <c r="N268" s="96">
        <f>'Form Data'!N224</f>
        <v>0</v>
      </c>
      <c r="O268" s="200">
        <f>'Form Data'!O224</f>
        <v>0</v>
      </c>
      <c r="P268" s="199">
        <f>'Form Data'!P224</f>
        <v>0</v>
      </c>
      <c r="Q268" s="96">
        <f>'Form Data'!Q224</f>
        <v>0</v>
      </c>
    </row>
    <row r="269" spans="2:17">
      <c r="B269" s="494"/>
      <c r="C269" s="220" t="s">
        <v>136</v>
      </c>
      <c r="D269" s="99">
        <f>'Form Data'!D225</f>
        <v>0</v>
      </c>
      <c r="E269" s="98">
        <f>'Form Data'!E225</f>
        <v>0</v>
      </c>
      <c r="F269" s="96">
        <f>'Form Data'!F225</f>
        <v>0</v>
      </c>
      <c r="G269" s="203">
        <f>'Form Data'!G225</f>
        <v>0</v>
      </c>
      <c r="H269" s="97">
        <f>'Form Data'!H225</f>
        <v>0</v>
      </c>
      <c r="I269" s="238">
        <f>'Form Data'!I225</f>
        <v>0</v>
      </c>
      <c r="J269" s="239">
        <f>'Form Data'!J225</f>
        <v>0</v>
      </c>
      <c r="K269" s="96">
        <f>'Form Data'!K225</f>
        <v>0</v>
      </c>
      <c r="L269" s="202">
        <f>'Form Data'!L225</f>
        <v>0</v>
      </c>
      <c r="M269" s="201">
        <f>'Form Data'!M225</f>
        <v>0</v>
      </c>
      <c r="N269" s="96">
        <f>'Form Data'!N225</f>
        <v>0</v>
      </c>
      <c r="O269" s="200">
        <f>'Form Data'!O225</f>
        <v>0</v>
      </c>
      <c r="P269" s="199">
        <f>'Form Data'!P225</f>
        <v>0</v>
      </c>
      <c r="Q269" s="96">
        <f>'Form Data'!Q225</f>
        <v>0</v>
      </c>
    </row>
    <row r="270" spans="2:17">
      <c r="B270" s="494"/>
      <c r="C270" s="220" t="s">
        <v>135</v>
      </c>
      <c r="D270" s="99">
        <f>'Form Data'!D226</f>
        <v>0</v>
      </c>
      <c r="E270" s="98">
        <f>'Form Data'!E226</f>
        <v>0</v>
      </c>
      <c r="F270" s="96">
        <f>'Form Data'!F226</f>
        <v>0</v>
      </c>
      <c r="G270" s="203">
        <f>'Form Data'!G226</f>
        <v>0</v>
      </c>
      <c r="H270" s="97">
        <f>'Form Data'!H226</f>
        <v>0</v>
      </c>
      <c r="I270" s="238">
        <f>'Form Data'!I226</f>
        <v>0</v>
      </c>
      <c r="J270" s="239">
        <f>'Form Data'!J226</f>
        <v>0</v>
      </c>
      <c r="K270" s="96">
        <f>'Form Data'!K226</f>
        <v>0</v>
      </c>
      <c r="L270" s="202">
        <f>'Form Data'!L226</f>
        <v>0</v>
      </c>
      <c r="M270" s="201">
        <f>'Form Data'!M226</f>
        <v>0</v>
      </c>
      <c r="N270" s="96">
        <f>'Form Data'!N226</f>
        <v>0</v>
      </c>
      <c r="O270" s="200">
        <f>'Form Data'!O226</f>
        <v>0</v>
      </c>
      <c r="P270" s="199">
        <f>'Form Data'!P226</f>
        <v>0</v>
      </c>
      <c r="Q270" s="96">
        <f>'Form Data'!Q226</f>
        <v>0</v>
      </c>
    </row>
    <row r="271" spans="2:17">
      <c r="B271" s="494"/>
      <c r="C271" s="220" t="s">
        <v>134</v>
      </c>
      <c r="D271" s="99">
        <f>'Form Data'!D227</f>
        <v>0</v>
      </c>
      <c r="E271" s="98">
        <f>'Form Data'!E227</f>
        <v>0</v>
      </c>
      <c r="F271" s="96">
        <f>'Form Data'!F227</f>
        <v>0</v>
      </c>
      <c r="G271" s="203">
        <f>'Form Data'!G227</f>
        <v>0</v>
      </c>
      <c r="H271" s="97">
        <f>'Form Data'!H227</f>
        <v>0</v>
      </c>
      <c r="I271" s="238">
        <f>'Form Data'!I227</f>
        <v>0</v>
      </c>
      <c r="J271" s="239">
        <f>'Form Data'!J227</f>
        <v>0</v>
      </c>
      <c r="K271" s="96">
        <f>'Form Data'!K227</f>
        <v>0</v>
      </c>
      <c r="L271" s="202">
        <f>'Form Data'!L227</f>
        <v>0</v>
      </c>
      <c r="M271" s="201">
        <f>'Form Data'!M227</f>
        <v>0</v>
      </c>
      <c r="N271" s="96">
        <f>'Form Data'!N227</f>
        <v>0</v>
      </c>
      <c r="O271" s="200">
        <f>'Form Data'!O227</f>
        <v>0</v>
      </c>
      <c r="P271" s="199">
        <f>'Form Data'!P227</f>
        <v>0</v>
      </c>
      <c r="Q271" s="96">
        <f>'Form Data'!Q227</f>
        <v>0</v>
      </c>
    </row>
    <row r="272" spans="2:17">
      <c r="B272" s="494"/>
      <c r="C272" s="220" t="s">
        <v>133</v>
      </c>
      <c r="D272" s="99">
        <f>'Form Data'!D228</f>
        <v>0</v>
      </c>
      <c r="E272" s="98">
        <f>'Form Data'!E228</f>
        <v>0</v>
      </c>
      <c r="F272" s="96">
        <f>'Form Data'!F228</f>
        <v>0</v>
      </c>
      <c r="G272" s="203">
        <f>'Form Data'!G228</f>
        <v>0</v>
      </c>
      <c r="H272" s="97">
        <f>'Form Data'!H228</f>
        <v>0</v>
      </c>
      <c r="I272" s="238">
        <f>'Form Data'!I228</f>
        <v>0</v>
      </c>
      <c r="J272" s="239">
        <f>'Form Data'!J228</f>
        <v>0</v>
      </c>
      <c r="K272" s="96">
        <f>'Form Data'!K228</f>
        <v>0</v>
      </c>
      <c r="L272" s="202">
        <f>'Form Data'!L228</f>
        <v>0</v>
      </c>
      <c r="M272" s="201">
        <f>'Form Data'!M228</f>
        <v>0</v>
      </c>
      <c r="N272" s="96">
        <f>'Form Data'!N228</f>
        <v>0</v>
      </c>
      <c r="O272" s="200">
        <f>'Form Data'!O228</f>
        <v>0</v>
      </c>
      <c r="P272" s="199">
        <f>'Form Data'!P228</f>
        <v>0</v>
      </c>
      <c r="Q272" s="96">
        <f>'Form Data'!Q228</f>
        <v>0</v>
      </c>
    </row>
    <row r="273" spans="2:17">
      <c r="B273" s="494"/>
      <c r="C273" s="220" t="s">
        <v>132</v>
      </c>
      <c r="D273" s="99">
        <f>'Form Data'!D229</f>
        <v>0</v>
      </c>
      <c r="E273" s="98">
        <f>'Form Data'!E229</f>
        <v>0</v>
      </c>
      <c r="F273" s="96">
        <f>'Form Data'!F229</f>
        <v>0</v>
      </c>
      <c r="G273" s="203">
        <f>'Form Data'!G229</f>
        <v>0</v>
      </c>
      <c r="H273" s="97">
        <f>'Form Data'!H229</f>
        <v>0</v>
      </c>
      <c r="I273" s="238">
        <f>'Form Data'!I229</f>
        <v>0</v>
      </c>
      <c r="J273" s="239">
        <f>'Form Data'!J229</f>
        <v>0</v>
      </c>
      <c r="K273" s="96">
        <f>'Form Data'!K229</f>
        <v>0</v>
      </c>
      <c r="L273" s="202">
        <f>'Form Data'!L229</f>
        <v>0</v>
      </c>
      <c r="M273" s="201">
        <f>'Form Data'!M229</f>
        <v>0</v>
      </c>
      <c r="N273" s="96">
        <f>'Form Data'!N229</f>
        <v>0</v>
      </c>
      <c r="O273" s="200">
        <f>'Form Data'!O229</f>
        <v>0</v>
      </c>
      <c r="P273" s="199">
        <f>'Form Data'!P229</f>
        <v>0</v>
      </c>
      <c r="Q273" s="96">
        <f>'Form Data'!Q229</f>
        <v>0</v>
      </c>
    </row>
    <row r="274" spans="2:17">
      <c r="B274" s="499"/>
      <c r="C274" s="216" t="s">
        <v>131</v>
      </c>
      <c r="D274" s="99">
        <f>'Form Data'!D230</f>
        <v>633.91321487724781</v>
      </c>
      <c r="E274" s="98">
        <f>'Form Data'!E230</f>
        <v>-264.64885890483856</v>
      </c>
      <c r="F274" s="96">
        <f>'Form Data'!F230</f>
        <v>-0.29452484878525992</v>
      </c>
      <c r="G274" s="203">
        <f>'Form Data'!G230</f>
        <v>3.0633395589384212E-2</v>
      </c>
      <c r="H274" s="97">
        <f>'Form Data'!H230</f>
        <v>-7.1457166836043605E-3</v>
      </c>
      <c r="I274" s="238">
        <f>'Form Data'!I230</f>
        <v>4.1003983833404583</v>
      </c>
      <c r="J274" s="239">
        <f>'Form Data'!J230</f>
        <v>-2.0886884892984625E-2</v>
      </c>
      <c r="K274" s="96">
        <f>'Form Data'!K230</f>
        <v>-5.0680512348851856E-3</v>
      </c>
      <c r="L274" s="202">
        <f>'Form Data'!L230</f>
        <v>2599.2967214608193</v>
      </c>
      <c r="M274" s="201">
        <f>'Form Data'!M230</f>
        <v>-1103.9339158105849</v>
      </c>
      <c r="N274" s="96">
        <f>'Form Data'!N230</f>
        <v>-0.29810023299655458</v>
      </c>
      <c r="O274" s="200">
        <f>'Form Data'!O230</f>
        <v>665.39190745353699</v>
      </c>
      <c r="P274" s="199">
        <f>'Form Data'!P230</f>
        <v>-293.07430458068848</v>
      </c>
      <c r="Q274" s="96">
        <f>'Form Data'!Q230</f>
        <v>-0.30577426820156201</v>
      </c>
    </row>
    <row r="275" spans="2:17" ht="15" thickBot="1">
      <c r="B275" s="494"/>
      <c r="C275" s="228" t="s">
        <v>130</v>
      </c>
      <c r="D275" s="94">
        <f>'Form Data'!D231</f>
        <v>0</v>
      </c>
      <c r="E275" s="93">
        <f>'Form Data'!E231</f>
        <v>0</v>
      </c>
      <c r="F275" s="91">
        <f>'Form Data'!F231</f>
        <v>0</v>
      </c>
      <c r="G275" s="215">
        <f>'Form Data'!G231</f>
        <v>0</v>
      </c>
      <c r="H275" s="92">
        <f>'Form Data'!H231</f>
        <v>0</v>
      </c>
      <c r="I275" s="240">
        <f>'Form Data'!I231</f>
        <v>0</v>
      </c>
      <c r="J275" s="241">
        <f>'Form Data'!J231</f>
        <v>0</v>
      </c>
      <c r="K275" s="91">
        <f>'Form Data'!K231</f>
        <v>0</v>
      </c>
      <c r="L275" s="214">
        <f>'Form Data'!L231</f>
        <v>0</v>
      </c>
      <c r="M275" s="213">
        <f>'Form Data'!M231</f>
        <v>0</v>
      </c>
      <c r="N275" s="91">
        <f>'Form Data'!N231</f>
        <v>0</v>
      </c>
      <c r="O275" s="212">
        <f>'Form Data'!O231</f>
        <v>0</v>
      </c>
      <c r="P275" s="211">
        <f>'Form Data'!P231</f>
        <v>0</v>
      </c>
      <c r="Q275" s="91">
        <f>'Form Data'!Q231</f>
        <v>0</v>
      </c>
    </row>
    <row r="276" spans="2:17">
      <c r="B276" s="493" t="s">
        <v>68</v>
      </c>
      <c r="C276" s="210" t="s">
        <v>129</v>
      </c>
      <c r="D276" s="104">
        <f>Package!D80</f>
        <v>0</v>
      </c>
      <c r="E276" s="103">
        <f>Package!E80</f>
        <v>0</v>
      </c>
      <c r="F276" s="101">
        <f>Package!F80</f>
        <v>0</v>
      </c>
      <c r="G276" s="209">
        <f>Package!G80</f>
        <v>0</v>
      </c>
      <c r="H276" s="102">
        <f>Package!H80</f>
        <v>0</v>
      </c>
      <c r="I276" s="242">
        <f>Package!I80</f>
        <v>0</v>
      </c>
      <c r="J276" s="243">
        <f>Package!J80</f>
        <v>0</v>
      </c>
      <c r="K276" s="101">
        <f>Package!K80</f>
        <v>0</v>
      </c>
      <c r="L276" s="208">
        <f>Package!L80</f>
        <v>0</v>
      </c>
      <c r="M276" s="207">
        <f>Package!M80</f>
        <v>0</v>
      </c>
      <c r="N276" s="101">
        <f>Package!N80</f>
        <v>0</v>
      </c>
      <c r="O276" s="206">
        <f>Package!O80</f>
        <v>0</v>
      </c>
      <c r="P276" s="205">
        <f>Package!P80</f>
        <v>0</v>
      </c>
      <c r="Q276" s="101">
        <f>Package!Q80</f>
        <v>0</v>
      </c>
    </row>
    <row r="277" spans="2:17">
      <c r="B277" s="494"/>
      <c r="C277" s="204" t="s">
        <v>128</v>
      </c>
      <c r="D277" s="99">
        <f>Package!D81</f>
        <v>1240.1111768633127</v>
      </c>
      <c r="E277" s="98">
        <f>Package!E81</f>
        <v>132.02514886111021</v>
      </c>
      <c r="F277" s="96">
        <f>Package!F81</f>
        <v>0.11914702065068164</v>
      </c>
      <c r="G277" s="203">
        <f>Package!G81</f>
        <v>5.992747171712913E-2</v>
      </c>
      <c r="H277" s="97">
        <f>Package!H81</f>
        <v>1.3339141671299265E-2</v>
      </c>
      <c r="I277" s="238">
        <f>Package!I81</f>
        <v>8.043743034432925</v>
      </c>
      <c r="J277" s="239">
        <f>Package!J81</f>
        <v>-0.11701972787375681</v>
      </c>
      <c r="K277" s="96">
        <f>Package!K81</f>
        <v>-1.4339312547382591E-2</v>
      </c>
      <c r="L277" s="202">
        <f>Package!L81</f>
        <v>9975.1356408166885</v>
      </c>
      <c r="M277" s="201">
        <f>Package!M81</f>
        <v>932.30844606399478</v>
      </c>
      <c r="N277" s="96">
        <f>Package!N81</f>
        <v>0.10309922173509939</v>
      </c>
      <c r="O277" s="200">
        <f>Package!O81</f>
        <v>2649.1330255270004</v>
      </c>
      <c r="P277" s="199">
        <f>Package!P81</f>
        <v>314.52087259292603</v>
      </c>
      <c r="Q277" s="96">
        <f>Package!Q81</f>
        <v>0.13472082384118711</v>
      </c>
    </row>
    <row r="278" spans="2:17">
      <c r="B278" s="494"/>
      <c r="C278" s="204" t="s">
        <v>127</v>
      </c>
      <c r="D278" s="99">
        <f>Package!D82</f>
        <v>46380.019638597878</v>
      </c>
      <c r="E278" s="98">
        <f>Package!E82</f>
        <v>21846.548724665852</v>
      </c>
      <c r="F278" s="96">
        <f>Package!F82</f>
        <v>0.89047932929293228</v>
      </c>
      <c r="G278" s="203">
        <f>Package!G82</f>
        <v>2.2412807552966059</v>
      </c>
      <c r="H278" s="97">
        <f>Package!H82</f>
        <v>1.2097963657959736</v>
      </c>
      <c r="I278" s="238">
        <f>Package!I82</f>
        <v>12.749393073594375</v>
      </c>
      <c r="J278" s="239">
        <f>Package!J82</f>
        <v>-0.19008943178679871</v>
      </c>
      <c r="K278" s="96">
        <f>Package!K82</f>
        <v>-1.4690651786711391E-2</v>
      </c>
      <c r="L278" s="202">
        <f>Package!L82</f>
        <v>591317.10113351082</v>
      </c>
      <c r="M278" s="201">
        <f>Package!M82</f>
        <v>273866.68344640953</v>
      </c>
      <c r="N278" s="96">
        <f>Package!N82</f>
        <v>0.86270695575631418</v>
      </c>
      <c r="O278" s="200">
        <f>Package!O82</f>
        <v>92760.039277195756</v>
      </c>
      <c r="P278" s="199">
        <f>Package!P82</f>
        <v>43693.097449331704</v>
      </c>
      <c r="Q278" s="96">
        <f>Package!Q82</f>
        <v>0.89047932929293228</v>
      </c>
    </row>
    <row r="279" spans="2:17">
      <c r="B279" s="494"/>
      <c r="C279" s="204" t="s">
        <v>126</v>
      </c>
      <c r="D279" s="99">
        <f>Package!D83</f>
        <v>0</v>
      </c>
      <c r="E279" s="98">
        <f>Package!E83</f>
        <v>0</v>
      </c>
      <c r="F279" s="96">
        <f>Package!F83</f>
        <v>0</v>
      </c>
      <c r="G279" s="203">
        <f>Package!G83</f>
        <v>0</v>
      </c>
      <c r="H279" s="97">
        <f>Package!H83</f>
        <v>0</v>
      </c>
      <c r="I279" s="238">
        <f>Package!I83</f>
        <v>0</v>
      </c>
      <c r="J279" s="239">
        <f>Package!J83</f>
        <v>0</v>
      </c>
      <c r="K279" s="96">
        <f>Package!K83</f>
        <v>0</v>
      </c>
      <c r="L279" s="202">
        <f>Package!L83</f>
        <v>0</v>
      </c>
      <c r="M279" s="201">
        <f>Package!M83</f>
        <v>0</v>
      </c>
      <c r="N279" s="96">
        <f>Package!N83</f>
        <v>0</v>
      </c>
      <c r="O279" s="200">
        <f>Package!O83</f>
        <v>0</v>
      </c>
      <c r="P279" s="199">
        <f>Package!P83</f>
        <v>0</v>
      </c>
      <c r="Q279" s="96">
        <f>Package!Q83</f>
        <v>0</v>
      </c>
    </row>
    <row r="280" spans="2:17">
      <c r="B280" s="494"/>
      <c r="C280" s="204" t="s">
        <v>125</v>
      </c>
      <c r="D280" s="99">
        <f>Package!D84</f>
        <v>457425.18296482513</v>
      </c>
      <c r="E280" s="98">
        <f>Package!E84</f>
        <v>-92169.12964240188</v>
      </c>
      <c r="F280" s="96">
        <f>Package!F84</f>
        <v>-0.16770393639111666</v>
      </c>
      <c r="G280" s="203">
        <f>Package!G84</f>
        <v>22.104739660651095</v>
      </c>
      <c r="H280" s="97">
        <f>Package!H84</f>
        <v>-1.0023843170962294</v>
      </c>
      <c r="I280" s="238">
        <f>Package!I84</f>
        <v>8.043838665503305</v>
      </c>
      <c r="J280" s="239">
        <f>Package!J84</f>
        <v>-2.5831342677140157E-2</v>
      </c>
      <c r="K280" s="96">
        <f>Package!K84</f>
        <v>-3.2010407675845749E-3</v>
      </c>
      <c r="L280" s="202">
        <f>Package!L84</f>
        <v>3679454.3733073841</v>
      </c>
      <c r="M280" s="201">
        <f>Package!M84</f>
        <v>-755590.36780570401</v>
      </c>
      <c r="N280" s="96">
        <f>Package!N84</f>
        <v>-0.17036815002142894</v>
      </c>
      <c r="O280" s="200">
        <f>Package!O84</f>
        <v>885552.43888852268</v>
      </c>
      <c r="P280" s="199">
        <f>Package!P84</f>
        <v>-196895.74481658323</v>
      </c>
      <c r="Q280" s="96">
        <f>Package!Q84</f>
        <v>-0.18189854053117802</v>
      </c>
    </row>
    <row r="281" spans="2:17">
      <c r="B281" s="494"/>
      <c r="C281" s="204" t="s">
        <v>124</v>
      </c>
      <c r="D281" s="99">
        <f>Package!D85</f>
        <v>0</v>
      </c>
      <c r="E281" s="98">
        <f>Package!E85</f>
        <v>0</v>
      </c>
      <c r="F281" s="96">
        <f>Package!F85</f>
        <v>0</v>
      </c>
      <c r="G281" s="203">
        <f>Package!G85</f>
        <v>0</v>
      </c>
      <c r="H281" s="97">
        <f>Package!H85</f>
        <v>0</v>
      </c>
      <c r="I281" s="238">
        <f>Package!I85</f>
        <v>0</v>
      </c>
      <c r="J281" s="239">
        <f>Package!J85</f>
        <v>0</v>
      </c>
      <c r="K281" s="96">
        <f>Package!K85</f>
        <v>0</v>
      </c>
      <c r="L281" s="202">
        <f>Package!L85</f>
        <v>0</v>
      </c>
      <c r="M281" s="201">
        <f>Package!M85</f>
        <v>0</v>
      </c>
      <c r="N281" s="96">
        <f>Package!N85</f>
        <v>0</v>
      </c>
      <c r="O281" s="200">
        <f>Package!O85</f>
        <v>0</v>
      </c>
      <c r="P281" s="199">
        <f>Package!P85</f>
        <v>0</v>
      </c>
      <c r="Q281" s="96">
        <f>Package!Q85</f>
        <v>0</v>
      </c>
    </row>
    <row r="282" spans="2:17" ht="15" thickBot="1">
      <c r="B282" s="495"/>
      <c r="C282" s="198" t="s">
        <v>123</v>
      </c>
      <c r="D282" s="197">
        <f>Package!D86</f>
        <v>0</v>
      </c>
      <c r="E282" s="139">
        <f>Package!E86</f>
        <v>0</v>
      </c>
      <c r="F282" s="137">
        <f>Package!F86</f>
        <v>0</v>
      </c>
      <c r="G282" s="196">
        <f>Package!G86</f>
        <v>0</v>
      </c>
      <c r="H282" s="138">
        <f>Package!H86</f>
        <v>0</v>
      </c>
      <c r="I282" s="244">
        <f>Package!I86</f>
        <v>0</v>
      </c>
      <c r="J282" s="245">
        <f>Package!J86</f>
        <v>0</v>
      </c>
      <c r="K282" s="137">
        <f>Package!K86</f>
        <v>0</v>
      </c>
      <c r="L282" s="195">
        <f>Package!L86</f>
        <v>0</v>
      </c>
      <c r="M282" s="194">
        <f>Package!M86</f>
        <v>0</v>
      </c>
      <c r="N282" s="137">
        <f>Package!N86</f>
        <v>0</v>
      </c>
      <c r="O282" s="193">
        <f>Package!O86</f>
        <v>0</v>
      </c>
      <c r="P282" s="192">
        <f>Package!P86</f>
        <v>0</v>
      </c>
      <c r="Q282" s="137">
        <f>Package!Q86</f>
        <v>0</v>
      </c>
    </row>
    <row r="283" spans="2:17">
      <c r="B283" s="493" t="s">
        <v>122</v>
      </c>
      <c r="C283" s="219" t="s">
        <v>12</v>
      </c>
      <c r="D283" s="136">
        <f>'NB &amp; PL'!D25</f>
        <v>1218787.966540454</v>
      </c>
      <c r="E283" s="119">
        <f>'NB &amp; PL'!E25</f>
        <v>-242469.52151852846</v>
      </c>
      <c r="F283" s="117">
        <f>'NB &amp; PL'!F25</f>
        <v>-0.16593209855205299</v>
      </c>
      <c r="G283" s="181">
        <f>'NB &amp; PL'!G25</f>
        <v>58.897043068970632</v>
      </c>
      <c r="H283" s="118">
        <f>'NB &amp; PL'!H25</f>
        <v>-2.5400154402598929</v>
      </c>
      <c r="I283" s="246">
        <f>'NB &amp; PL'!I25</f>
        <v>10.133764160513167</v>
      </c>
      <c r="J283" s="247">
        <f>'NB &amp; PL'!J25</f>
        <v>-6.46490047226429E-2</v>
      </c>
      <c r="K283" s="117">
        <f>'NB &amp; PL'!K25</f>
        <v>-6.3391239083171692E-3</v>
      </c>
      <c r="L283" s="180">
        <f>'NB &amp; PL'!L25</f>
        <v>12350909.814592373</v>
      </c>
      <c r="M283" s="179">
        <f>'NB &amp; PL'!M25</f>
        <v>-2551597.7894277629</v>
      </c>
      <c r="N283" s="117">
        <f>'NB &amp; PL'!N25</f>
        <v>-0.17121935832728163</v>
      </c>
      <c r="O283" s="178">
        <f>'NB &amp; PL'!O25</f>
        <v>6301352.4044607282</v>
      </c>
      <c r="P283" s="177">
        <f>'NB &amp; PL'!P25</f>
        <v>-85362.959584762342</v>
      </c>
      <c r="Q283" s="117">
        <f>'NB &amp; PL'!Q25</f>
        <v>-1.3365705956667452E-2</v>
      </c>
    </row>
    <row r="284" spans="2:17" ht="15" thickBot="1">
      <c r="B284" s="495"/>
      <c r="C284" s="217" t="s">
        <v>11</v>
      </c>
      <c r="D284" s="134">
        <f>'NB &amp; PL'!D26</f>
        <v>805608.3746579123</v>
      </c>
      <c r="E284" s="113">
        <f>'NB &amp; PL'!E26</f>
        <v>-43651.573219486745</v>
      </c>
      <c r="F284" s="111">
        <f>'NB &amp; PL'!F26</f>
        <v>-5.1399543012227843E-2</v>
      </c>
      <c r="G284" s="171">
        <f>'NB &amp; PL'!G26</f>
        <v>38.930439454232655</v>
      </c>
      <c r="H284" s="112">
        <f>'NB &amp; PL'!H26</f>
        <v>3.2241840313117436</v>
      </c>
      <c r="I284" s="234">
        <f>'NB &amp; PL'!I26</f>
        <v>7.6352506674529854</v>
      </c>
      <c r="J284" s="235">
        <f>'NB &amp; PL'!J26</f>
        <v>0.23035569605074357</v>
      </c>
      <c r="K284" s="111">
        <f>'NB &amp; PL'!K26</f>
        <v>3.110857033629497E-2</v>
      </c>
      <c r="L284" s="170">
        <f>'NB &amp; PL'!L26</f>
        <v>6151021.8803125396</v>
      </c>
      <c r="M284" s="169">
        <f>'NB &amp; PL'!M26</f>
        <v>-137658.83713814244</v>
      </c>
      <c r="N284" s="111">
        <f>'NB &amp; PL'!N26</f>
        <v>-2.1889938974982155E-2</v>
      </c>
      <c r="O284" s="168">
        <f>'NB &amp; PL'!O26</f>
        <v>1665963.0841688304</v>
      </c>
      <c r="P284" s="167">
        <f>'NB &amp; PL'!P26</f>
        <v>-329563.01893466013</v>
      </c>
      <c r="Q284" s="111">
        <f>'NB &amp; PL'!Q26</f>
        <v>-0.16515094361437604</v>
      </c>
    </row>
    <row r="285" spans="2:17">
      <c r="B285" s="493" t="s">
        <v>121</v>
      </c>
      <c r="C285" s="120" t="s">
        <v>120</v>
      </c>
      <c r="D285" s="166">
        <f>Sodium!D47</f>
        <v>0</v>
      </c>
      <c r="E285" s="165">
        <f>Sodium!E47</f>
        <v>0</v>
      </c>
      <c r="F285" s="158">
        <f>Sodium!F47</f>
        <v>0</v>
      </c>
      <c r="G285" s="164">
        <f>Sodium!G47</f>
        <v>0</v>
      </c>
      <c r="H285" s="163">
        <f>Sodium!H47</f>
        <v>0</v>
      </c>
      <c r="I285" s="248">
        <f>Sodium!I47</f>
        <v>0</v>
      </c>
      <c r="J285" s="249">
        <f>Sodium!J47</f>
        <v>0</v>
      </c>
      <c r="K285" s="158">
        <f>Sodium!K47</f>
        <v>0</v>
      </c>
      <c r="L285" s="162">
        <f>Sodium!L47</f>
        <v>0</v>
      </c>
      <c r="M285" s="161">
        <f>Sodium!M47</f>
        <v>0</v>
      </c>
      <c r="N285" s="158">
        <f>Sodium!N47</f>
        <v>0</v>
      </c>
      <c r="O285" s="160">
        <f>Sodium!O47</f>
        <v>0</v>
      </c>
      <c r="P285" s="159">
        <f>Sodium!P47</f>
        <v>0</v>
      </c>
      <c r="Q285" s="158">
        <f>Sodium!Q47</f>
        <v>0</v>
      </c>
    </row>
    <row r="286" spans="2:17">
      <c r="B286" s="494"/>
      <c r="C286" s="100" t="s">
        <v>119</v>
      </c>
      <c r="D286" s="157">
        <f>Sodium!D48</f>
        <v>0</v>
      </c>
      <c r="E286" s="156">
        <f>Sodium!E48</f>
        <v>0</v>
      </c>
      <c r="F286" s="149">
        <f>Sodium!F48</f>
        <v>0</v>
      </c>
      <c r="G286" s="155">
        <f>Sodium!G48</f>
        <v>0</v>
      </c>
      <c r="H286" s="154">
        <f>Sodium!H48</f>
        <v>0</v>
      </c>
      <c r="I286" s="250">
        <f>Sodium!I48</f>
        <v>0</v>
      </c>
      <c r="J286" s="251">
        <f>Sodium!J48</f>
        <v>0</v>
      </c>
      <c r="K286" s="149">
        <f>Sodium!K48</f>
        <v>0</v>
      </c>
      <c r="L286" s="153">
        <f>Sodium!L48</f>
        <v>0</v>
      </c>
      <c r="M286" s="152">
        <f>Sodium!M48</f>
        <v>0</v>
      </c>
      <c r="N286" s="149">
        <f>Sodium!N48</f>
        <v>0</v>
      </c>
      <c r="O286" s="151">
        <f>Sodium!O48</f>
        <v>0</v>
      </c>
      <c r="P286" s="150">
        <f>Sodium!P48</f>
        <v>0</v>
      </c>
      <c r="Q286" s="149">
        <f>Sodium!Q48</f>
        <v>0</v>
      </c>
    </row>
    <row r="287" spans="2:17">
      <c r="B287" s="494"/>
      <c r="C287" s="100" t="s">
        <v>118</v>
      </c>
      <c r="D287" s="157">
        <f>Sodium!D49</f>
        <v>0</v>
      </c>
      <c r="E287" s="156">
        <f>Sodium!E49</f>
        <v>0</v>
      </c>
      <c r="F287" s="149">
        <f>Sodium!F49</f>
        <v>0</v>
      </c>
      <c r="G287" s="155">
        <f>Sodium!G49</f>
        <v>0</v>
      </c>
      <c r="H287" s="154">
        <f>Sodium!H49</f>
        <v>0</v>
      </c>
      <c r="I287" s="250">
        <f>Sodium!I49</f>
        <v>0</v>
      </c>
      <c r="J287" s="251">
        <f>Sodium!J49</f>
        <v>0</v>
      </c>
      <c r="K287" s="149">
        <f>Sodium!K49</f>
        <v>0</v>
      </c>
      <c r="L287" s="153">
        <f>Sodium!L49</f>
        <v>0</v>
      </c>
      <c r="M287" s="152">
        <f>Sodium!M49</f>
        <v>0</v>
      </c>
      <c r="N287" s="149">
        <f>Sodium!N49</f>
        <v>0</v>
      </c>
      <c r="O287" s="151">
        <f>Sodium!O49</f>
        <v>0</v>
      </c>
      <c r="P287" s="150">
        <f>Sodium!P49</f>
        <v>0</v>
      </c>
      <c r="Q287" s="149">
        <f>Sodium!Q49</f>
        <v>0</v>
      </c>
    </row>
    <row r="288" spans="2:17" ht="15" thickBot="1">
      <c r="B288" s="495"/>
      <c r="C288" s="297" t="s">
        <v>117</v>
      </c>
      <c r="D288" s="148">
        <f>Sodium!D50</f>
        <v>0</v>
      </c>
      <c r="E288" s="147">
        <f>Sodium!E50</f>
        <v>0</v>
      </c>
      <c r="F288" s="140">
        <f>Sodium!F50</f>
        <v>0</v>
      </c>
      <c r="G288" s="146">
        <f>Sodium!G50</f>
        <v>0</v>
      </c>
      <c r="H288" s="145">
        <f>Sodium!H50</f>
        <v>0</v>
      </c>
      <c r="I288" s="254">
        <f>Sodium!I50</f>
        <v>0</v>
      </c>
      <c r="J288" s="255">
        <f>Sodium!J50</f>
        <v>0</v>
      </c>
      <c r="K288" s="140">
        <f>Sodium!K50</f>
        <v>0</v>
      </c>
      <c r="L288" s="144">
        <f>Sodium!L50</f>
        <v>0</v>
      </c>
      <c r="M288" s="143">
        <f>Sodium!M50</f>
        <v>0</v>
      </c>
      <c r="N288" s="140">
        <f>Sodium!N50</f>
        <v>0</v>
      </c>
      <c r="O288" s="142">
        <f>Sodium!O50</f>
        <v>0</v>
      </c>
      <c r="P288" s="141">
        <f>Sodium!P50</f>
        <v>0</v>
      </c>
      <c r="Q288" s="140">
        <f>Sodium!Q50</f>
        <v>0</v>
      </c>
    </row>
    <row r="289" spans="2:17">
      <c r="B289" s="496"/>
      <c r="C289" s="285" t="s">
        <v>114</v>
      </c>
      <c r="D289" s="286">
        <f>'Flavor Groups'!D135</f>
        <v>0</v>
      </c>
      <c r="E289" s="287">
        <f>'Flavor Groups'!E135</f>
        <v>0</v>
      </c>
      <c r="F289" s="288">
        <f>'Flavor Groups'!F135</f>
        <v>0</v>
      </c>
      <c r="G289" s="289">
        <f>'Flavor Groups'!G135</f>
        <v>0</v>
      </c>
      <c r="H289" s="290">
        <f>'Flavor Groups'!H135</f>
        <v>0</v>
      </c>
      <c r="I289" s="291">
        <f>'Flavor Groups'!I135</f>
        <v>0</v>
      </c>
      <c r="J289" s="292">
        <f>'Flavor Groups'!J135</f>
        <v>0</v>
      </c>
      <c r="K289" s="288">
        <f>'Flavor Groups'!K135</f>
        <v>0</v>
      </c>
      <c r="L289" s="293">
        <f>'Flavor Groups'!L135</f>
        <v>0</v>
      </c>
      <c r="M289" s="294">
        <f>'Flavor Groups'!M135</f>
        <v>0</v>
      </c>
      <c r="N289" s="288">
        <f>'Flavor Groups'!N135</f>
        <v>0</v>
      </c>
      <c r="O289" s="295">
        <f>'Flavor Groups'!O135</f>
        <v>0</v>
      </c>
      <c r="P289" s="296">
        <f>'Flavor Groups'!P135</f>
        <v>0</v>
      </c>
      <c r="Q289" s="288">
        <f>'Flavor Groups'!Q135</f>
        <v>0</v>
      </c>
    </row>
    <row r="290" spans="2:17">
      <c r="B290" s="496"/>
      <c r="C290" s="218" t="s">
        <v>113</v>
      </c>
      <c r="D290" s="135">
        <f>'Flavor Groups'!D136</f>
        <v>0</v>
      </c>
      <c r="E290" s="116">
        <f>'Flavor Groups'!E136</f>
        <v>0</v>
      </c>
      <c r="F290" s="114">
        <f>'Flavor Groups'!F136</f>
        <v>0</v>
      </c>
      <c r="G290" s="176">
        <f>'Flavor Groups'!G136</f>
        <v>0</v>
      </c>
      <c r="H290" s="115">
        <f>'Flavor Groups'!H136</f>
        <v>0</v>
      </c>
      <c r="I290" s="232">
        <f>'Flavor Groups'!I136</f>
        <v>0</v>
      </c>
      <c r="J290" s="233">
        <f>'Flavor Groups'!J136</f>
        <v>0</v>
      </c>
      <c r="K290" s="114">
        <f>'Flavor Groups'!K136</f>
        <v>0</v>
      </c>
      <c r="L290" s="175">
        <f>'Flavor Groups'!L136</f>
        <v>0</v>
      </c>
      <c r="M290" s="174">
        <f>'Flavor Groups'!M136</f>
        <v>0</v>
      </c>
      <c r="N290" s="114">
        <f>'Flavor Groups'!N136</f>
        <v>0</v>
      </c>
      <c r="O290" s="173">
        <f>'Flavor Groups'!O136</f>
        <v>0</v>
      </c>
      <c r="P290" s="172">
        <f>'Flavor Groups'!P136</f>
        <v>0</v>
      </c>
      <c r="Q290" s="114">
        <f>'Flavor Groups'!Q136</f>
        <v>0</v>
      </c>
    </row>
    <row r="291" spans="2:17">
      <c r="B291" s="496"/>
      <c r="C291" s="218" t="s">
        <v>112</v>
      </c>
      <c r="D291" s="135">
        <f>'Flavor Groups'!D137</f>
        <v>0</v>
      </c>
      <c r="E291" s="116">
        <f>'Flavor Groups'!E137</f>
        <v>0</v>
      </c>
      <c r="F291" s="114">
        <f>'Flavor Groups'!F137</f>
        <v>0</v>
      </c>
      <c r="G291" s="176">
        <f>'Flavor Groups'!G137</f>
        <v>0</v>
      </c>
      <c r="H291" s="115">
        <f>'Flavor Groups'!H137</f>
        <v>0</v>
      </c>
      <c r="I291" s="232">
        <f>'Flavor Groups'!I137</f>
        <v>0</v>
      </c>
      <c r="J291" s="233">
        <f>'Flavor Groups'!J137</f>
        <v>0</v>
      </c>
      <c r="K291" s="114">
        <f>'Flavor Groups'!K137</f>
        <v>0</v>
      </c>
      <c r="L291" s="175">
        <f>'Flavor Groups'!L137</f>
        <v>0</v>
      </c>
      <c r="M291" s="174">
        <f>'Flavor Groups'!M137</f>
        <v>0</v>
      </c>
      <c r="N291" s="114">
        <f>'Flavor Groups'!N137</f>
        <v>0</v>
      </c>
      <c r="O291" s="173">
        <f>'Flavor Groups'!O137</f>
        <v>0</v>
      </c>
      <c r="P291" s="172">
        <f>'Flavor Groups'!P137</f>
        <v>0</v>
      </c>
      <c r="Q291" s="114">
        <f>'Flavor Groups'!Q137</f>
        <v>0</v>
      </c>
    </row>
    <row r="292" spans="2:17">
      <c r="B292" s="496"/>
      <c r="C292" s="218" t="s">
        <v>111</v>
      </c>
      <c r="D292" s="135">
        <f>'Flavor Groups'!D138</f>
        <v>0</v>
      </c>
      <c r="E292" s="116">
        <f>'Flavor Groups'!E138</f>
        <v>0</v>
      </c>
      <c r="F292" s="114">
        <f>'Flavor Groups'!F138</f>
        <v>0</v>
      </c>
      <c r="G292" s="176">
        <f>'Flavor Groups'!G138</f>
        <v>0</v>
      </c>
      <c r="H292" s="115">
        <f>'Flavor Groups'!H138</f>
        <v>0</v>
      </c>
      <c r="I292" s="232">
        <f>'Flavor Groups'!I138</f>
        <v>0</v>
      </c>
      <c r="J292" s="233">
        <f>'Flavor Groups'!J138</f>
        <v>0</v>
      </c>
      <c r="K292" s="114">
        <f>'Flavor Groups'!K138</f>
        <v>0</v>
      </c>
      <c r="L292" s="175">
        <f>'Flavor Groups'!L138</f>
        <v>0</v>
      </c>
      <c r="M292" s="174">
        <f>'Flavor Groups'!M138</f>
        <v>0</v>
      </c>
      <c r="N292" s="114">
        <f>'Flavor Groups'!N138</f>
        <v>0</v>
      </c>
      <c r="O292" s="173">
        <f>'Flavor Groups'!O138</f>
        <v>0</v>
      </c>
      <c r="P292" s="172">
        <f>'Flavor Groups'!P138</f>
        <v>0</v>
      </c>
      <c r="Q292" s="114">
        <f>'Flavor Groups'!Q138</f>
        <v>0</v>
      </c>
    </row>
    <row r="293" spans="2:17">
      <c r="B293" s="496"/>
      <c r="C293" s="218" t="s">
        <v>110</v>
      </c>
      <c r="D293" s="135">
        <f>'Flavor Groups'!D139</f>
        <v>0</v>
      </c>
      <c r="E293" s="116">
        <f>'Flavor Groups'!E139</f>
        <v>0</v>
      </c>
      <c r="F293" s="114">
        <f>'Flavor Groups'!F139</f>
        <v>0</v>
      </c>
      <c r="G293" s="176">
        <f>'Flavor Groups'!G139</f>
        <v>0</v>
      </c>
      <c r="H293" s="115">
        <f>'Flavor Groups'!H139</f>
        <v>0</v>
      </c>
      <c r="I293" s="232">
        <f>'Flavor Groups'!I139</f>
        <v>0</v>
      </c>
      <c r="J293" s="233">
        <f>'Flavor Groups'!J139</f>
        <v>0</v>
      </c>
      <c r="K293" s="114">
        <f>'Flavor Groups'!K139</f>
        <v>0</v>
      </c>
      <c r="L293" s="175">
        <f>'Flavor Groups'!L139</f>
        <v>0</v>
      </c>
      <c r="M293" s="174">
        <f>'Flavor Groups'!M139</f>
        <v>0</v>
      </c>
      <c r="N293" s="114">
        <f>'Flavor Groups'!N139</f>
        <v>0</v>
      </c>
      <c r="O293" s="173">
        <f>'Flavor Groups'!O139</f>
        <v>0</v>
      </c>
      <c r="P293" s="172">
        <f>'Flavor Groups'!P139</f>
        <v>0</v>
      </c>
      <c r="Q293" s="114">
        <f>'Flavor Groups'!Q139</f>
        <v>0</v>
      </c>
    </row>
    <row r="294" spans="2:17">
      <c r="B294" s="496"/>
      <c r="C294" s="218" t="s">
        <v>109</v>
      </c>
      <c r="D294" s="135">
        <f>'Flavor Groups'!D140</f>
        <v>0</v>
      </c>
      <c r="E294" s="116">
        <f>'Flavor Groups'!E140</f>
        <v>0</v>
      </c>
      <c r="F294" s="114">
        <f>'Flavor Groups'!F140</f>
        <v>0</v>
      </c>
      <c r="G294" s="176">
        <f>'Flavor Groups'!G140</f>
        <v>0</v>
      </c>
      <c r="H294" s="115">
        <f>'Flavor Groups'!H140</f>
        <v>0</v>
      </c>
      <c r="I294" s="232">
        <f>'Flavor Groups'!I140</f>
        <v>0</v>
      </c>
      <c r="J294" s="233">
        <f>'Flavor Groups'!J140</f>
        <v>0</v>
      </c>
      <c r="K294" s="114">
        <f>'Flavor Groups'!K140</f>
        <v>0</v>
      </c>
      <c r="L294" s="175">
        <f>'Flavor Groups'!L140</f>
        <v>0</v>
      </c>
      <c r="M294" s="174">
        <f>'Flavor Groups'!M140</f>
        <v>0</v>
      </c>
      <c r="N294" s="114">
        <f>'Flavor Groups'!N140</f>
        <v>0</v>
      </c>
      <c r="O294" s="173">
        <f>'Flavor Groups'!O140</f>
        <v>0</v>
      </c>
      <c r="P294" s="172">
        <f>'Flavor Groups'!P140</f>
        <v>0</v>
      </c>
      <c r="Q294" s="114">
        <f>'Flavor Groups'!Q140</f>
        <v>0</v>
      </c>
    </row>
    <row r="295" spans="2:17">
      <c r="B295" s="496"/>
      <c r="C295" s="218" t="s">
        <v>108</v>
      </c>
      <c r="D295" s="135">
        <f>'Flavor Groups'!D141</f>
        <v>0</v>
      </c>
      <c r="E295" s="116">
        <f>'Flavor Groups'!E141</f>
        <v>0</v>
      </c>
      <c r="F295" s="114">
        <f>'Flavor Groups'!F141</f>
        <v>0</v>
      </c>
      <c r="G295" s="176">
        <f>'Flavor Groups'!G141</f>
        <v>0</v>
      </c>
      <c r="H295" s="115">
        <f>'Flavor Groups'!H141</f>
        <v>0</v>
      </c>
      <c r="I295" s="232">
        <f>'Flavor Groups'!I141</f>
        <v>0</v>
      </c>
      <c r="J295" s="233">
        <f>'Flavor Groups'!J141</f>
        <v>0</v>
      </c>
      <c r="K295" s="114">
        <f>'Flavor Groups'!K141</f>
        <v>0</v>
      </c>
      <c r="L295" s="175">
        <f>'Flavor Groups'!L141</f>
        <v>0</v>
      </c>
      <c r="M295" s="174">
        <f>'Flavor Groups'!M141</f>
        <v>0</v>
      </c>
      <c r="N295" s="114">
        <f>'Flavor Groups'!N141</f>
        <v>0</v>
      </c>
      <c r="O295" s="173">
        <f>'Flavor Groups'!O141</f>
        <v>0</v>
      </c>
      <c r="P295" s="172">
        <f>'Flavor Groups'!P141</f>
        <v>0</v>
      </c>
      <c r="Q295" s="114">
        <f>'Flavor Groups'!Q141</f>
        <v>0</v>
      </c>
    </row>
    <row r="296" spans="2:17">
      <c r="B296" s="496"/>
      <c r="C296" s="218" t="s">
        <v>107</v>
      </c>
      <c r="D296" s="135">
        <f>'Flavor Groups'!D142</f>
        <v>0</v>
      </c>
      <c r="E296" s="116">
        <f>'Flavor Groups'!E142</f>
        <v>0</v>
      </c>
      <c r="F296" s="114">
        <f>'Flavor Groups'!F142</f>
        <v>0</v>
      </c>
      <c r="G296" s="176">
        <f>'Flavor Groups'!G142</f>
        <v>0</v>
      </c>
      <c r="H296" s="115">
        <f>'Flavor Groups'!H142</f>
        <v>0</v>
      </c>
      <c r="I296" s="232">
        <f>'Flavor Groups'!I142</f>
        <v>0</v>
      </c>
      <c r="J296" s="233">
        <f>'Flavor Groups'!J142</f>
        <v>0</v>
      </c>
      <c r="K296" s="114">
        <f>'Flavor Groups'!K142</f>
        <v>0</v>
      </c>
      <c r="L296" s="175">
        <f>'Flavor Groups'!L142</f>
        <v>0</v>
      </c>
      <c r="M296" s="174">
        <f>'Flavor Groups'!M142</f>
        <v>0</v>
      </c>
      <c r="N296" s="114">
        <f>'Flavor Groups'!N142</f>
        <v>0</v>
      </c>
      <c r="O296" s="173">
        <f>'Flavor Groups'!O142</f>
        <v>0</v>
      </c>
      <c r="P296" s="172">
        <f>'Flavor Groups'!P142</f>
        <v>0</v>
      </c>
      <c r="Q296" s="114">
        <f>'Flavor Groups'!Q142</f>
        <v>0</v>
      </c>
    </row>
    <row r="297" spans="2:17">
      <c r="B297" s="496"/>
      <c r="C297" s="218" t="s">
        <v>106</v>
      </c>
      <c r="D297" s="135">
        <f>'Flavor Groups'!D143</f>
        <v>0</v>
      </c>
      <c r="E297" s="116">
        <f>'Flavor Groups'!E143</f>
        <v>0</v>
      </c>
      <c r="F297" s="114">
        <f>'Flavor Groups'!F143</f>
        <v>0</v>
      </c>
      <c r="G297" s="176">
        <f>'Flavor Groups'!G143</f>
        <v>0</v>
      </c>
      <c r="H297" s="115">
        <f>'Flavor Groups'!H143</f>
        <v>0</v>
      </c>
      <c r="I297" s="232">
        <f>'Flavor Groups'!I143</f>
        <v>0</v>
      </c>
      <c r="J297" s="233">
        <f>'Flavor Groups'!J143</f>
        <v>0</v>
      </c>
      <c r="K297" s="114">
        <f>'Flavor Groups'!K143</f>
        <v>0</v>
      </c>
      <c r="L297" s="175">
        <f>'Flavor Groups'!L143</f>
        <v>0</v>
      </c>
      <c r="M297" s="174">
        <f>'Flavor Groups'!M143</f>
        <v>0</v>
      </c>
      <c r="N297" s="114">
        <f>'Flavor Groups'!N143</f>
        <v>0</v>
      </c>
      <c r="O297" s="173">
        <f>'Flavor Groups'!O143</f>
        <v>0</v>
      </c>
      <c r="P297" s="172">
        <f>'Flavor Groups'!P143</f>
        <v>0</v>
      </c>
      <c r="Q297" s="114">
        <f>'Flavor Groups'!Q143</f>
        <v>0</v>
      </c>
    </row>
    <row r="298" spans="2:17">
      <c r="B298" s="496"/>
      <c r="C298" s="218" t="s">
        <v>105</v>
      </c>
      <c r="D298" s="135">
        <f>'Flavor Groups'!D144</f>
        <v>0</v>
      </c>
      <c r="E298" s="116">
        <f>'Flavor Groups'!E144</f>
        <v>0</v>
      </c>
      <c r="F298" s="114">
        <f>'Flavor Groups'!F144</f>
        <v>0</v>
      </c>
      <c r="G298" s="176">
        <f>'Flavor Groups'!G144</f>
        <v>0</v>
      </c>
      <c r="H298" s="115">
        <f>'Flavor Groups'!H144</f>
        <v>0</v>
      </c>
      <c r="I298" s="232">
        <f>'Flavor Groups'!I144</f>
        <v>0</v>
      </c>
      <c r="J298" s="233">
        <f>'Flavor Groups'!J144</f>
        <v>0</v>
      </c>
      <c r="K298" s="114">
        <f>'Flavor Groups'!K144</f>
        <v>0</v>
      </c>
      <c r="L298" s="175">
        <f>'Flavor Groups'!L144</f>
        <v>0</v>
      </c>
      <c r="M298" s="174">
        <f>'Flavor Groups'!M144</f>
        <v>0</v>
      </c>
      <c r="N298" s="114">
        <f>'Flavor Groups'!N144</f>
        <v>0</v>
      </c>
      <c r="O298" s="173">
        <f>'Flavor Groups'!O144</f>
        <v>0</v>
      </c>
      <c r="P298" s="172">
        <f>'Flavor Groups'!P144</f>
        <v>0</v>
      </c>
      <c r="Q298" s="114">
        <f>'Flavor Groups'!Q144</f>
        <v>0</v>
      </c>
    </row>
    <row r="299" spans="2:17">
      <c r="B299" s="496"/>
      <c r="C299" s="218" t="s">
        <v>104</v>
      </c>
      <c r="D299" s="135">
        <f>'Flavor Groups'!D145</f>
        <v>0</v>
      </c>
      <c r="E299" s="116">
        <f>'Flavor Groups'!E145</f>
        <v>0</v>
      </c>
      <c r="F299" s="114">
        <f>'Flavor Groups'!F145</f>
        <v>0</v>
      </c>
      <c r="G299" s="176">
        <f>'Flavor Groups'!G145</f>
        <v>0</v>
      </c>
      <c r="H299" s="115">
        <f>'Flavor Groups'!H145</f>
        <v>0</v>
      </c>
      <c r="I299" s="232">
        <f>'Flavor Groups'!I145</f>
        <v>0</v>
      </c>
      <c r="J299" s="233">
        <f>'Flavor Groups'!J145</f>
        <v>0</v>
      </c>
      <c r="K299" s="114">
        <f>'Flavor Groups'!K145</f>
        <v>0</v>
      </c>
      <c r="L299" s="175">
        <f>'Flavor Groups'!L145</f>
        <v>0</v>
      </c>
      <c r="M299" s="174">
        <f>'Flavor Groups'!M145</f>
        <v>0</v>
      </c>
      <c r="N299" s="114">
        <f>'Flavor Groups'!N145</f>
        <v>0</v>
      </c>
      <c r="O299" s="173">
        <f>'Flavor Groups'!O145</f>
        <v>0</v>
      </c>
      <c r="P299" s="172">
        <f>'Flavor Groups'!P145</f>
        <v>0</v>
      </c>
      <c r="Q299" s="114">
        <f>'Flavor Groups'!Q145</f>
        <v>0</v>
      </c>
    </row>
    <row r="300" spans="2:17" ht="15" thickBot="1">
      <c r="B300" s="497"/>
      <c r="C300" s="217" t="s">
        <v>103</v>
      </c>
      <c r="D300" s="134">
        <f>'Flavor Groups'!D146</f>
        <v>0</v>
      </c>
      <c r="E300" s="113">
        <f>'Flavor Groups'!E146</f>
        <v>0</v>
      </c>
      <c r="F300" s="111">
        <f>'Flavor Groups'!F146</f>
        <v>0</v>
      </c>
      <c r="G300" s="171">
        <f>'Flavor Groups'!G146</f>
        <v>0</v>
      </c>
      <c r="H300" s="112">
        <f>'Flavor Groups'!H146</f>
        <v>0</v>
      </c>
      <c r="I300" s="234">
        <f>'Flavor Groups'!I146</f>
        <v>0</v>
      </c>
      <c r="J300" s="235">
        <f>'Flavor Groups'!J146</f>
        <v>0</v>
      </c>
      <c r="K300" s="111">
        <f>'Flavor Groups'!K146</f>
        <v>0</v>
      </c>
      <c r="L300" s="170">
        <f>'Flavor Groups'!L146</f>
        <v>0</v>
      </c>
      <c r="M300" s="169">
        <f>'Flavor Groups'!M146</f>
        <v>0</v>
      </c>
      <c r="N300" s="111">
        <f>'Flavor Groups'!N146</f>
        <v>0</v>
      </c>
      <c r="O300" s="168">
        <f>'Flavor Groups'!O146</f>
        <v>0</v>
      </c>
      <c r="P300" s="167">
        <f>'Flavor Groups'!P146</f>
        <v>0</v>
      </c>
      <c r="Q300" s="111">
        <f>'Flavor Groups'!Q146</f>
        <v>0</v>
      </c>
    </row>
    <row r="301" spans="2:17">
      <c r="B301" s="498" t="s">
        <v>102</v>
      </c>
      <c r="C301" s="120" t="s">
        <v>101</v>
      </c>
      <c r="D301" s="166">
        <f>'Cheddar Sharpness'!D58</f>
        <v>0</v>
      </c>
      <c r="E301" s="165">
        <f>'Cheddar Sharpness'!E58</f>
        <v>0</v>
      </c>
      <c r="F301" s="158">
        <f>'Cheddar Sharpness'!F58</f>
        <v>0</v>
      </c>
      <c r="G301" s="164">
        <f>'Cheddar Sharpness'!G58</f>
        <v>0</v>
      </c>
      <c r="H301" s="163">
        <f>'Cheddar Sharpness'!H58</f>
        <v>0</v>
      </c>
      <c r="I301" s="248">
        <f>'Cheddar Sharpness'!I58</f>
        <v>0</v>
      </c>
      <c r="J301" s="249">
        <f>'Cheddar Sharpness'!J58</f>
        <v>0</v>
      </c>
      <c r="K301" s="158">
        <f>'Cheddar Sharpness'!K58</f>
        <v>0</v>
      </c>
      <c r="L301" s="162">
        <f>'Cheddar Sharpness'!L58</f>
        <v>0</v>
      </c>
      <c r="M301" s="161">
        <f>'Cheddar Sharpness'!M58</f>
        <v>0</v>
      </c>
      <c r="N301" s="158">
        <f>'Cheddar Sharpness'!N58</f>
        <v>0</v>
      </c>
      <c r="O301" s="160">
        <f>'Cheddar Sharpness'!O58</f>
        <v>0</v>
      </c>
      <c r="P301" s="159">
        <f>'Cheddar Sharpness'!P58</f>
        <v>0</v>
      </c>
      <c r="Q301" s="158">
        <f>'Cheddar Sharpness'!Q58</f>
        <v>0</v>
      </c>
    </row>
    <row r="302" spans="2:17">
      <c r="B302" s="496"/>
      <c r="C302" s="106" t="s">
        <v>100</v>
      </c>
      <c r="D302" s="157">
        <f>'Cheddar Sharpness'!D59</f>
        <v>0</v>
      </c>
      <c r="E302" s="156">
        <f>'Cheddar Sharpness'!E59</f>
        <v>0</v>
      </c>
      <c r="F302" s="149">
        <f>'Cheddar Sharpness'!F59</f>
        <v>0</v>
      </c>
      <c r="G302" s="155">
        <f>'Cheddar Sharpness'!G59</f>
        <v>0</v>
      </c>
      <c r="H302" s="154">
        <f>'Cheddar Sharpness'!H59</f>
        <v>0</v>
      </c>
      <c r="I302" s="250">
        <f>'Cheddar Sharpness'!I59</f>
        <v>0</v>
      </c>
      <c r="J302" s="251">
        <f>'Cheddar Sharpness'!J59</f>
        <v>0</v>
      </c>
      <c r="K302" s="149">
        <f>'Cheddar Sharpness'!K59</f>
        <v>0</v>
      </c>
      <c r="L302" s="153">
        <f>'Cheddar Sharpness'!L59</f>
        <v>0</v>
      </c>
      <c r="M302" s="152">
        <f>'Cheddar Sharpness'!M59</f>
        <v>0</v>
      </c>
      <c r="N302" s="149">
        <f>'Cheddar Sharpness'!N59</f>
        <v>0</v>
      </c>
      <c r="O302" s="151">
        <f>'Cheddar Sharpness'!O59</f>
        <v>0</v>
      </c>
      <c r="P302" s="150">
        <f>'Cheddar Sharpness'!P59</f>
        <v>0</v>
      </c>
      <c r="Q302" s="149">
        <f>'Cheddar Sharpness'!Q59</f>
        <v>0</v>
      </c>
    </row>
    <row r="303" spans="2:17">
      <c r="B303" s="496"/>
      <c r="C303" s="106" t="s">
        <v>99</v>
      </c>
      <c r="D303" s="157">
        <f>'Cheddar Sharpness'!D60</f>
        <v>0</v>
      </c>
      <c r="E303" s="156">
        <f>'Cheddar Sharpness'!E60</f>
        <v>0</v>
      </c>
      <c r="F303" s="149">
        <f>'Cheddar Sharpness'!F60</f>
        <v>0</v>
      </c>
      <c r="G303" s="155">
        <f>'Cheddar Sharpness'!G60</f>
        <v>0</v>
      </c>
      <c r="H303" s="154">
        <f>'Cheddar Sharpness'!H60</f>
        <v>0</v>
      </c>
      <c r="I303" s="250">
        <f>'Cheddar Sharpness'!I60</f>
        <v>0</v>
      </c>
      <c r="J303" s="251">
        <f>'Cheddar Sharpness'!J60</f>
        <v>0</v>
      </c>
      <c r="K303" s="149">
        <f>'Cheddar Sharpness'!K60</f>
        <v>0</v>
      </c>
      <c r="L303" s="153">
        <f>'Cheddar Sharpness'!L60</f>
        <v>0</v>
      </c>
      <c r="M303" s="152">
        <f>'Cheddar Sharpness'!M60</f>
        <v>0</v>
      </c>
      <c r="N303" s="149">
        <f>'Cheddar Sharpness'!N60</f>
        <v>0</v>
      </c>
      <c r="O303" s="151">
        <f>'Cheddar Sharpness'!O60</f>
        <v>0</v>
      </c>
      <c r="P303" s="150">
        <f>'Cheddar Sharpness'!P60</f>
        <v>0</v>
      </c>
      <c r="Q303" s="149">
        <f>'Cheddar Sharpness'!Q60</f>
        <v>0</v>
      </c>
    </row>
    <row r="304" spans="2:17">
      <c r="B304" s="496"/>
      <c r="C304" s="106" t="s">
        <v>98</v>
      </c>
      <c r="D304" s="157">
        <f>'Cheddar Sharpness'!D61</f>
        <v>0</v>
      </c>
      <c r="E304" s="156">
        <f>'Cheddar Sharpness'!E61</f>
        <v>0</v>
      </c>
      <c r="F304" s="149">
        <f>'Cheddar Sharpness'!F61</f>
        <v>0</v>
      </c>
      <c r="G304" s="155">
        <f>'Cheddar Sharpness'!G61</f>
        <v>0</v>
      </c>
      <c r="H304" s="154">
        <f>'Cheddar Sharpness'!H61</f>
        <v>0</v>
      </c>
      <c r="I304" s="250">
        <f>'Cheddar Sharpness'!I61</f>
        <v>0</v>
      </c>
      <c r="J304" s="251">
        <f>'Cheddar Sharpness'!J61</f>
        <v>0</v>
      </c>
      <c r="K304" s="149">
        <f>'Cheddar Sharpness'!K61</f>
        <v>0</v>
      </c>
      <c r="L304" s="153">
        <f>'Cheddar Sharpness'!L61</f>
        <v>0</v>
      </c>
      <c r="M304" s="152">
        <f>'Cheddar Sharpness'!M61</f>
        <v>0</v>
      </c>
      <c r="N304" s="149">
        <f>'Cheddar Sharpness'!N61</f>
        <v>0</v>
      </c>
      <c r="O304" s="151">
        <f>'Cheddar Sharpness'!O61</f>
        <v>0</v>
      </c>
      <c r="P304" s="150">
        <f>'Cheddar Sharpness'!P61</f>
        <v>0</v>
      </c>
      <c r="Q304" s="149">
        <f>'Cheddar Sharpness'!Q61</f>
        <v>0</v>
      </c>
    </row>
    <row r="305" spans="2:17" ht="15" thickBot="1">
      <c r="B305" s="497"/>
      <c r="C305" s="105" t="s">
        <v>97</v>
      </c>
      <c r="D305" s="148">
        <f>'Cheddar Sharpness'!D62</f>
        <v>0</v>
      </c>
      <c r="E305" s="147">
        <f>'Cheddar Sharpness'!E62</f>
        <v>0</v>
      </c>
      <c r="F305" s="140">
        <f>'Cheddar Sharpness'!F62</f>
        <v>0</v>
      </c>
      <c r="G305" s="146">
        <f>'Cheddar Sharpness'!G62</f>
        <v>0</v>
      </c>
      <c r="H305" s="145">
        <f>'Cheddar Sharpness'!H62</f>
        <v>0</v>
      </c>
      <c r="I305" s="254">
        <f>'Cheddar Sharpness'!I62</f>
        <v>0</v>
      </c>
      <c r="J305" s="255">
        <f>'Cheddar Sharpness'!J62</f>
        <v>0</v>
      </c>
      <c r="K305" s="140">
        <f>'Cheddar Sharpness'!K62</f>
        <v>0</v>
      </c>
      <c r="L305" s="144">
        <f>'Cheddar Sharpness'!L62</f>
        <v>0</v>
      </c>
      <c r="M305" s="143">
        <f>'Cheddar Sharpness'!M62</f>
        <v>0</v>
      </c>
      <c r="N305" s="140">
        <f>'Cheddar Sharpness'!N62</f>
        <v>0</v>
      </c>
      <c r="O305" s="142">
        <f>'Cheddar Sharpness'!O62</f>
        <v>0</v>
      </c>
      <c r="P305" s="141">
        <f>'Cheddar Sharpness'!P62</f>
        <v>0</v>
      </c>
      <c r="Q305" s="140">
        <f>'Cheddar Sharpness'!Q62</f>
        <v>0</v>
      </c>
    </row>
    <row r="306" spans="2:17">
      <c r="B306" s="493" t="s">
        <v>69</v>
      </c>
      <c r="C306" s="362" t="s">
        <v>294</v>
      </c>
      <c r="D306" s="317">
        <f>Size!D69</f>
        <v>95759.806226923523</v>
      </c>
      <c r="E306" s="318">
        <f>Size!E69</f>
        <v>-16160.472243466356</v>
      </c>
      <c r="F306" s="321">
        <f>Size!F69</f>
        <v>-0.14439270938502749</v>
      </c>
      <c r="G306" s="333">
        <f>Size!G69</f>
        <v>4.6275230691951492</v>
      </c>
      <c r="H306" s="334">
        <f>Size!H69</f>
        <v>-7.8049188222887977E-2</v>
      </c>
      <c r="I306" s="332">
        <f>Size!I69</f>
        <v>24.887480815095028</v>
      </c>
      <c r="J306" s="319">
        <f>Size!J69</f>
        <v>1.7118379119382041</v>
      </c>
      <c r="K306" s="321">
        <f>Size!K69</f>
        <v>7.3863664498602946E-2</v>
      </c>
      <c r="L306" s="337">
        <f>Size!L69</f>
        <v>2383220.3403297765</v>
      </c>
      <c r="M306" s="340">
        <f>Size!M69</f>
        <v>-210604.06712185033</v>
      </c>
      <c r="N306" s="321">
        <f>Size!N69</f>
        <v>-8.1194419528484579E-2</v>
      </c>
      <c r="O306" s="329">
        <f>Size!O69</f>
        <v>768104.87711418897</v>
      </c>
      <c r="P306" s="320">
        <f>Size!P69</f>
        <v>-189548.95051057567</v>
      </c>
      <c r="Q306" s="321">
        <f>Size!Q69</f>
        <v>-0.19793055177433719</v>
      </c>
    </row>
    <row r="307" spans="2:17">
      <c r="B307" s="494"/>
      <c r="C307" s="362" t="s">
        <v>295</v>
      </c>
      <c r="D307" s="157">
        <f>Size!D70</f>
        <v>143202.90054306373</v>
      </c>
      <c r="E307" s="357">
        <f>Size!E70</f>
        <v>-15324.119947596831</v>
      </c>
      <c r="F307" s="325">
        <f>Size!F70</f>
        <v>-9.6665665576548404E-2</v>
      </c>
      <c r="G307" s="313">
        <f>Size!G70</f>
        <v>6.9201761359910776</v>
      </c>
      <c r="H307" s="335">
        <f>Size!H70</f>
        <v>0.2550716538810951</v>
      </c>
      <c r="I307" s="315">
        <f>Size!I70</f>
        <v>10.388274774049995</v>
      </c>
      <c r="J307" s="358">
        <f>Size!J70</f>
        <v>0.44697706313548302</v>
      </c>
      <c r="K307" s="325">
        <f>Size!K70</f>
        <v>4.4961641440910541E-2</v>
      </c>
      <c r="L307" s="338">
        <f>Size!L70</f>
        <v>1487631.0792822994</v>
      </c>
      <c r="M307" s="359">
        <f>Size!M70</f>
        <v>-88333.226639602333</v>
      </c>
      <c r="N307" s="325">
        <f>Size!N70</f>
        <v>-5.605027113093751E-2</v>
      </c>
      <c r="O307" s="360">
        <f>Size!O70</f>
        <v>404562.33966063103</v>
      </c>
      <c r="P307" s="361">
        <f>Size!P70</f>
        <v>-28083.241322206159</v>
      </c>
      <c r="Q307" s="325">
        <f>Size!Q70</f>
        <v>-6.4910500780823194E-2</v>
      </c>
    </row>
    <row r="308" spans="2:17">
      <c r="B308" s="494"/>
      <c r="C308" s="100" t="s">
        <v>96</v>
      </c>
      <c r="D308" s="157">
        <f>Size!D71</f>
        <v>1089077.6996207437</v>
      </c>
      <c r="E308" s="322">
        <f>Size!E71</f>
        <v>-100125.6628660853</v>
      </c>
      <c r="F308" s="325">
        <f>Size!F71</f>
        <v>-8.4195576656212356E-2</v>
      </c>
      <c r="G308" s="313">
        <f>Size!G71</f>
        <v>52.628888650821239</v>
      </c>
      <c r="H308" s="335">
        <f>Size!H71</f>
        <v>2.6300642427249059</v>
      </c>
      <c r="I308" s="315">
        <f>Size!I71</f>
        <v>8.4119769303146192</v>
      </c>
      <c r="J308" s="323">
        <f>Size!J71</f>
        <v>-0.55988652802710703</v>
      </c>
      <c r="K308" s="325">
        <f>Size!K71</f>
        <v>-6.2404708968964974E-2</v>
      </c>
      <c r="L308" s="338">
        <f>Size!L71</f>
        <v>9161296.4845298119</v>
      </c>
      <c r="M308" s="341">
        <f>Size!M71</f>
        <v>-1508073.7079028804</v>
      </c>
      <c r="N308" s="325">
        <f>Size!N71</f>
        <v>-0.14134608516747219</v>
      </c>
      <c r="O308" s="330">
        <f>Size!O71</f>
        <v>2176222.3586681746</v>
      </c>
      <c r="P308" s="324">
        <f>Size!P71</f>
        <v>-199817.6779635055</v>
      </c>
      <c r="Q308" s="325">
        <f>Size!Q71</f>
        <v>-8.4096932241415789E-2</v>
      </c>
    </row>
    <row r="309" spans="2:17">
      <c r="B309" s="494"/>
      <c r="C309" s="100" t="s">
        <v>95</v>
      </c>
      <c r="D309" s="157">
        <f>Size!D72</f>
        <v>393367.77142821462</v>
      </c>
      <c r="E309" s="322">
        <f>Size!E72</f>
        <v>-86277.553441953671</v>
      </c>
      <c r="F309" s="325">
        <f>Size!F72</f>
        <v>-0.17987781589512525</v>
      </c>
      <c r="G309" s="313">
        <f>Size!G72</f>
        <v>19.009211783995365</v>
      </c>
      <c r="H309" s="335">
        <f>Size!H72</f>
        <v>-1.1569794099127932</v>
      </c>
      <c r="I309" s="315">
        <f>Size!I72</f>
        <v>6.8792677637744459</v>
      </c>
      <c r="J309" s="323">
        <f>Size!J72</f>
        <v>-0.11716392435482259</v>
      </c>
      <c r="K309" s="325">
        <f>Size!K72</f>
        <v>-1.6746240023126746E-2</v>
      </c>
      <c r="L309" s="338">
        <f>Size!L72</f>
        <v>2706082.2292939113</v>
      </c>
      <c r="M309" s="341">
        <f>Size!M72</f>
        <v>-649723.52069079177</v>
      </c>
      <c r="N309" s="325">
        <f>Size!N72</f>
        <v>-0.19361177883843647</v>
      </c>
      <c r="O309" s="330">
        <f>Size!O72</f>
        <v>524309.03479163093</v>
      </c>
      <c r="P309" s="324">
        <f>Size!P72</f>
        <v>-114955.45016152016</v>
      </c>
      <c r="Q309" s="325">
        <f>Size!Q72</f>
        <v>-0.17982455285302568</v>
      </c>
    </row>
    <row r="310" spans="2:17">
      <c r="B310" s="494"/>
      <c r="C310" s="100" t="s">
        <v>94</v>
      </c>
      <c r="D310" s="157">
        <f>Size!D73</f>
        <v>75006.570690920693</v>
      </c>
      <c r="E310" s="322">
        <f>Size!E73</f>
        <v>-82989.934416644392</v>
      </c>
      <c r="F310" s="325">
        <f>Size!F73</f>
        <v>-0.52526436809563781</v>
      </c>
      <c r="G310" s="313">
        <f>Size!G73</f>
        <v>3.6246380385413124</v>
      </c>
      <c r="H310" s="335">
        <f>Size!H73</f>
        <v>-3.0181614734332713</v>
      </c>
      <c r="I310" s="315">
        <f>Size!I73</f>
        <v>6.4923833965789699</v>
      </c>
      <c r="J310" s="323">
        <f>Size!J73</f>
        <v>1.3021066969473276</v>
      </c>
      <c r="K310" s="325">
        <f>Size!K73</f>
        <v>0.25087423509419815</v>
      </c>
      <c r="L310" s="338">
        <f>Size!L73</f>
        <v>486971.41418806033</v>
      </c>
      <c r="M310" s="341">
        <f>Size!M73</f>
        <v>-333074.16489496653</v>
      </c>
      <c r="N310" s="325">
        <f>Size!N73</f>
        <v>-0.40616542956967017</v>
      </c>
      <c r="O310" s="330">
        <f>Size!O73</f>
        <v>74864.541674224747</v>
      </c>
      <c r="P310" s="324">
        <f>Size!P73</f>
        <v>-82726.155039777921</v>
      </c>
      <c r="Q310" s="325">
        <f>Size!Q73</f>
        <v>-0.52494313918739921</v>
      </c>
    </row>
    <row r="311" spans="2:17" ht="15" thickBot="1">
      <c r="B311" s="495"/>
      <c r="C311" s="95" t="s">
        <v>93</v>
      </c>
      <c r="D311" s="148">
        <f>Size!D74</f>
        <v>4498.4083819389343</v>
      </c>
      <c r="E311" s="147">
        <f>Size!E74</f>
        <v>92.661972522735596</v>
      </c>
      <c r="F311" s="328">
        <f>Size!F74</f>
        <v>2.1032071279611878E-2</v>
      </c>
      <c r="G311" s="314">
        <f>Size!G74</f>
        <v>0.21738231709402253</v>
      </c>
      <c r="H311" s="336">
        <f>Size!H74</f>
        <v>3.2147269784407184E-2</v>
      </c>
      <c r="I311" s="316">
        <f>Size!I74</f>
        <v>4.0911167675711724</v>
      </c>
      <c r="J311" s="326">
        <f>Size!J74</f>
        <v>4.498137699537974E-2</v>
      </c>
      <c r="K311" s="328">
        <f>Size!K74</f>
        <v>1.1117121068204934E-2</v>
      </c>
      <c r="L311" s="339">
        <f>Size!L74</f>
        <v>18403.513958733081</v>
      </c>
      <c r="M311" s="342">
        <f>Size!M74</f>
        <v>577.26748969197433</v>
      </c>
      <c r="N311" s="328">
        <f>Size!N74</f>
        <v>3.2383008430547422E-2</v>
      </c>
      <c r="O311" s="331">
        <f>Size!O74</f>
        <v>2249.2041909694672</v>
      </c>
      <c r="P311" s="327">
        <f>Size!P74</f>
        <v>54.502618908882141</v>
      </c>
      <c r="Q311" s="328">
        <f>Size!Q74</f>
        <v>2.4833726645445531E-2</v>
      </c>
    </row>
    <row r="312" spans="2:17">
      <c r="B312" s="493" t="s">
        <v>92</v>
      </c>
      <c r="C312" s="120" t="s">
        <v>189</v>
      </c>
      <c r="D312" s="129">
        <f>Variety!D542</f>
        <v>0</v>
      </c>
      <c r="E312" s="128">
        <f>Variety!E542</f>
        <v>0</v>
      </c>
      <c r="F312" s="127">
        <f>Variety!F542</f>
        <v>0</v>
      </c>
      <c r="G312" s="133">
        <f>Variety!G542</f>
        <v>0</v>
      </c>
      <c r="H312" s="132">
        <f>Variety!H542</f>
        <v>0</v>
      </c>
      <c r="I312" s="256">
        <f>Variety!I542</f>
        <v>0</v>
      </c>
      <c r="J312" s="257">
        <f>Variety!J542</f>
        <v>0</v>
      </c>
      <c r="K312" s="127">
        <f>Variety!K542</f>
        <v>0</v>
      </c>
      <c r="L312" s="131">
        <f>Variety!L542</f>
        <v>0</v>
      </c>
      <c r="M312" s="130">
        <f>Variety!M542</f>
        <v>0</v>
      </c>
      <c r="N312" s="127">
        <f>Variety!N542</f>
        <v>0</v>
      </c>
      <c r="O312" s="129">
        <f>Variety!O542</f>
        <v>0</v>
      </c>
      <c r="P312" s="128">
        <f>Variety!P542</f>
        <v>0</v>
      </c>
      <c r="Q312" s="127">
        <f>Variety!Q542</f>
        <v>0</v>
      </c>
    </row>
    <row r="313" spans="2:17">
      <c r="B313" s="494"/>
      <c r="C313" s="120" t="s">
        <v>176</v>
      </c>
      <c r="D313" s="124">
        <f>Variety!D543</f>
        <v>0</v>
      </c>
      <c r="E313" s="88">
        <f>Variety!E543</f>
        <v>0</v>
      </c>
      <c r="F313" s="87">
        <f>Variety!F543</f>
        <v>0</v>
      </c>
      <c r="G313" s="126">
        <f>Variety!G543</f>
        <v>0</v>
      </c>
      <c r="H313" s="90">
        <f>Variety!H543</f>
        <v>0</v>
      </c>
      <c r="I313" s="258">
        <f>Variety!I543</f>
        <v>0</v>
      </c>
      <c r="J313" s="259">
        <f>Variety!J543</f>
        <v>0</v>
      </c>
      <c r="K313" s="87">
        <f>Variety!K543</f>
        <v>0</v>
      </c>
      <c r="L313" s="125">
        <f>Variety!L543</f>
        <v>0</v>
      </c>
      <c r="M313" s="89">
        <f>Variety!M543</f>
        <v>0</v>
      </c>
      <c r="N313" s="87">
        <f>Variety!N543</f>
        <v>0</v>
      </c>
      <c r="O313" s="124">
        <f>Variety!O543</f>
        <v>0</v>
      </c>
      <c r="P313" s="88">
        <f>Variety!P543</f>
        <v>0</v>
      </c>
      <c r="Q313" s="87">
        <f>Variety!Q543</f>
        <v>0</v>
      </c>
    </row>
    <row r="314" spans="2:17">
      <c r="B314" s="494"/>
      <c r="C314" s="120" t="s">
        <v>171</v>
      </c>
      <c r="D314" s="124">
        <f>Variety!D544</f>
        <v>0</v>
      </c>
      <c r="E314" s="88">
        <f>Variety!E544</f>
        <v>0</v>
      </c>
      <c r="F314" s="87">
        <f>Variety!F544</f>
        <v>0</v>
      </c>
      <c r="G314" s="126">
        <f>Variety!G544</f>
        <v>0</v>
      </c>
      <c r="H314" s="90">
        <f>Variety!H544</f>
        <v>0</v>
      </c>
      <c r="I314" s="258">
        <f>Variety!I544</f>
        <v>0</v>
      </c>
      <c r="J314" s="259">
        <f>Variety!J544</f>
        <v>0</v>
      </c>
      <c r="K314" s="87">
        <f>Variety!K544</f>
        <v>0</v>
      </c>
      <c r="L314" s="125">
        <f>Variety!L544</f>
        <v>0</v>
      </c>
      <c r="M314" s="89">
        <f>Variety!M544</f>
        <v>0</v>
      </c>
      <c r="N314" s="87">
        <f>Variety!N544</f>
        <v>0</v>
      </c>
      <c r="O314" s="124">
        <f>Variety!O544</f>
        <v>0</v>
      </c>
      <c r="P314" s="88">
        <f>Variety!P544</f>
        <v>0</v>
      </c>
      <c r="Q314" s="87">
        <f>Variety!Q544</f>
        <v>0</v>
      </c>
    </row>
    <row r="315" spans="2:17">
      <c r="B315" s="494"/>
      <c r="C315" s="120" t="s">
        <v>173</v>
      </c>
      <c r="D315" s="124">
        <f>Variety!D545</f>
        <v>0</v>
      </c>
      <c r="E315" s="88">
        <f>Variety!E545</f>
        <v>0</v>
      </c>
      <c r="F315" s="87">
        <f>Variety!F545</f>
        <v>0</v>
      </c>
      <c r="G315" s="126">
        <f>Variety!G545</f>
        <v>0</v>
      </c>
      <c r="H315" s="90">
        <f>Variety!H545</f>
        <v>0</v>
      </c>
      <c r="I315" s="258">
        <f>Variety!I545</f>
        <v>0</v>
      </c>
      <c r="J315" s="259">
        <f>Variety!J545</f>
        <v>0</v>
      </c>
      <c r="K315" s="87">
        <f>Variety!K545</f>
        <v>0</v>
      </c>
      <c r="L315" s="125">
        <f>Variety!L545</f>
        <v>0</v>
      </c>
      <c r="M315" s="89">
        <f>Variety!M545</f>
        <v>0</v>
      </c>
      <c r="N315" s="87">
        <f>Variety!N545</f>
        <v>0</v>
      </c>
      <c r="O315" s="124">
        <f>Variety!O545</f>
        <v>0</v>
      </c>
      <c r="P315" s="88">
        <f>Variety!P545</f>
        <v>0</v>
      </c>
      <c r="Q315" s="87">
        <f>Variety!Q545</f>
        <v>0</v>
      </c>
    </row>
    <row r="316" spans="2:17">
      <c r="B316" s="494"/>
      <c r="C316" s="120" t="s">
        <v>169</v>
      </c>
      <c r="D316" s="124">
        <f>Variety!D546</f>
        <v>0</v>
      </c>
      <c r="E316" s="88">
        <f>Variety!E546</f>
        <v>0</v>
      </c>
      <c r="F316" s="87">
        <f>Variety!F546</f>
        <v>0</v>
      </c>
      <c r="G316" s="126">
        <f>Variety!G546</f>
        <v>0</v>
      </c>
      <c r="H316" s="90">
        <f>Variety!H546</f>
        <v>0</v>
      </c>
      <c r="I316" s="258">
        <f>Variety!I546</f>
        <v>0</v>
      </c>
      <c r="J316" s="259">
        <f>Variety!J546</f>
        <v>0</v>
      </c>
      <c r="K316" s="87">
        <f>Variety!K546</f>
        <v>0</v>
      </c>
      <c r="L316" s="125">
        <f>Variety!L546</f>
        <v>0</v>
      </c>
      <c r="M316" s="89">
        <f>Variety!M546</f>
        <v>0</v>
      </c>
      <c r="N316" s="87">
        <f>Variety!N546</f>
        <v>0</v>
      </c>
      <c r="O316" s="124">
        <f>Variety!O546</f>
        <v>0</v>
      </c>
      <c r="P316" s="88">
        <f>Variety!P546</f>
        <v>0</v>
      </c>
      <c r="Q316" s="87">
        <f>Variety!Q546</f>
        <v>0</v>
      </c>
    </row>
    <row r="317" spans="2:17">
      <c r="B317" s="494"/>
      <c r="C317" s="120" t="s">
        <v>233</v>
      </c>
      <c r="D317" s="124">
        <f>Variety!D547</f>
        <v>0</v>
      </c>
      <c r="E317" s="88">
        <f>Variety!E547</f>
        <v>0</v>
      </c>
      <c r="F317" s="87">
        <f>Variety!F547</f>
        <v>0</v>
      </c>
      <c r="G317" s="126">
        <f>Variety!G547</f>
        <v>0</v>
      </c>
      <c r="H317" s="90">
        <f>Variety!H547</f>
        <v>0</v>
      </c>
      <c r="I317" s="258">
        <f>Variety!I547</f>
        <v>0</v>
      </c>
      <c r="J317" s="259">
        <f>Variety!J547</f>
        <v>0</v>
      </c>
      <c r="K317" s="87">
        <f>Variety!K547</f>
        <v>0</v>
      </c>
      <c r="L317" s="125">
        <f>Variety!L547</f>
        <v>0</v>
      </c>
      <c r="M317" s="89">
        <f>Variety!M547</f>
        <v>0</v>
      </c>
      <c r="N317" s="87">
        <f>Variety!N547</f>
        <v>0</v>
      </c>
      <c r="O317" s="124">
        <f>Variety!O547</f>
        <v>0</v>
      </c>
      <c r="P317" s="88">
        <f>Variety!P547</f>
        <v>0</v>
      </c>
      <c r="Q317" s="87">
        <f>Variety!Q547</f>
        <v>0</v>
      </c>
    </row>
    <row r="318" spans="2:17">
      <c r="B318" s="494"/>
      <c r="C318" s="120" t="s">
        <v>153</v>
      </c>
      <c r="D318" s="124">
        <f>Variety!D548</f>
        <v>0</v>
      </c>
      <c r="E318" s="88">
        <f>Variety!E548</f>
        <v>0</v>
      </c>
      <c r="F318" s="87">
        <f>Variety!F548</f>
        <v>0</v>
      </c>
      <c r="G318" s="126">
        <f>Variety!G548</f>
        <v>0</v>
      </c>
      <c r="H318" s="90">
        <f>Variety!H548</f>
        <v>0</v>
      </c>
      <c r="I318" s="258">
        <f>Variety!I548</f>
        <v>0</v>
      </c>
      <c r="J318" s="259">
        <f>Variety!J548</f>
        <v>0</v>
      </c>
      <c r="K318" s="87">
        <f>Variety!K548</f>
        <v>0</v>
      </c>
      <c r="L318" s="125">
        <f>Variety!L548</f>
        <v>0</v>
      </c>
      <c r="M318" s="89">
        <f>Variety!M548</f>
        <v>0</v>
      </c>
      <c r="N318" s="87">
        <f>Variety!N548</f>
        <v>0</v>
      </c>
      <c r="O318" s="124">
        <f>Variety!O548</f>
        <v>0</v>
      </c>
      <c r="P318" s="88">
        <f>Variety!P548</f>
        <v>0</v>
      </c>
      <c r="Q318" s="87">
        <f>Variety!Q548</f>
        <v>0</v>
      </c>
    </row>
    <row r="319" spans="2:17">
      <c r="B319" s="494"/>
      <c r="C319" s="120" t="s">
        <v>234</v>
      </c>
      <c r="D319" s="124">
        <f>Variety!D549</f>
        <v>0</v>
      </c>
      <c r="E319" s="88">
        <f>Variety!E549</f>
        <v>0</v>
      </c>
      <c r="F319" s="87">
        <f>Variety!F549</f>
        <v>0</v>
      </c>
      <c r="G319" s="126">
        <f>Variety!G549</f>
        <v>0</v>
      </c>
      <c r="H319" s="90">
        <f>Variety!H549</f>
        <v>0</v>
      </c>
      <c r="I319" s="258">
        <f>Variety!I549</f>
        <v>0</v>
      </c>
      <c r="J319" s="259">
        <f>Variety!J549</f>
        <v>0</v>
      </c>
      <c r="K319" s="87">
        <f>Variety!K549</f>
        <v>0</v>
      </c>
      <c r="L319" s="125">
        <f>Variety!L549</f>
        <v>0</v>
      </c>
      <c r="M319" s="89">
        <f>Variety!M549</f>
        <v>0</v>
      </c>
      <c r="N319" s="87">
        <f>Variety!N549</f>
        <v>0</v>
      </c>
      <c r="O319" s="124">
        <f>Variety!O549</f>
        <v>0</v>
      </c>
      <c r="P319" s="88">
        <f>Variety!P549</f>
        <v>0</v>
      </c>
      <c r="Q319" s="87">
        <f>Variety!Q549</f>
        <v>0</v>
      </c>
    </row>
    <row r="320" spans="2:17">
      <c r="B320" s="494"/>
      <c r="C320" s="120" t="s">
        <v>235</v>
      </c>
      <c r="D320" s="124">
        <f>Variety!D550</f>
        <v>0</v>
      </c>
      <c r="E320" s="88">
        <f>Variety!E550</f>
        <v>0</v>
      </c>
      <c r="F320" s="87">
        <f>Variety!F550</f>
        <v>0</v>
      </c>
      <c r="G320" s="126">
        <f>Variety!G550</f>
        <v>0</v>
      </c>
      <c r="H320" s="90">
        <f>Variety!H550</f>
        <v>0</v>
      </c>
      <c r="I320" s="258">
        <f>Variety!I550</f>
        <v>0</v>
      </c>
      <c r="J320" s="259">
        <f>Variety!J550</f>
        <v>0</v>
      </c>
      <c r="K320" s="87">
        <f>Variety!K550</f>
        <v>0</v>
      </c>
      <c r="L320" s="125">
        <f>Variety!L550</f>
        <v>0</v>
      </c>
      <c r="M320" s="89">
        <f>Variety!M550</f>
        <v>0</v>
      </c>
      <c r="N320" s="87">
        <f>Variety!N550</f>
        <v>0</v>
      </c>
      <c r="O320" s="124">
        <f>Variety!O550</f>
        <v>0</v>
      </c>
      <c r="P320" s="88">
        <f>Variety!P550</f>
        <v>0</v>
      </c>
      <c r="Q320" s="87">
        <f>Variety!Q550</f>
        <v>0</v>
      </c>
    </row>
    <row r="321" spans="2:17">
      <c r="B321" s="494"/>
      <c r="C321" s="120" t="s">
        <v>236</v>
      </c>
      <c r="D321" s="124">
        <f>Variety!D551</f>
        <v>485.72115787511848</v>
      </c>
      <c r="E321" s="88">
        <f>Variety!E551</f>
        <v>-2888.0142298845722</v>
      </c>
      <c r="F321" s="87">
        <f>Variety!F551</f>
        <v>-0.85602867384402104</v>
      </c>
      <c r="G321" s="126">
        <f>Variety!G551</f>
        <v>2.3472122091986208E-2</v>
      </c>
      <c r="H321" s="90">
        <f>Variety!H551</f>
        <v>-0.1183730900668768</v>
      </c>
      <c r="I321" s="258">
        <f>Variety!I551</f>
        <v>20.880992161066814</v>
      </c>
      <c r="J321" s="259">
        <f>Variety!J551</f>
        <v>-1.8714856786517799</v>
      </c>
      <c r="K321" s="87">
        <f>Variety!K551</f>
        <v>-8.2254147958547214E-2</v>
      </c>
      <c r="L321" s="125">
        <f>Variety!L551</f>
        <v>10142.339690054645</v>
      </c>
      <c r="M321" s="89">
        <f>Variety!M551</f>
        <v>-66618.499957022126</v>
      </c>
      <c r="N321" s="87">
        <f>Variety!N551</f>
        <v>-0.8678709126074432</v>
      </c>
      <c r="O321" s="124">
        <f>Variety!O551</f>
        <v>10356.52788646308</v>
      </c>
      <c r="P321" s="88">
        <f>Variety!P551</f>
        <v>-61578.128568967441</v>
      </c>
      <c r="Q321" s="87">
        <f>Variety!Q551</f>
        <v>-0.85602867384402104</v>
      </c>
    </row>
    <row r="322" spans="2:17">
      <c r="B322" s="494"/>
      <c r="C322" s="120" t="s">
        <v>160</v>
      </c>
      <c r="D322" s="124">
        <f>Variety!D552</f>
        <v>0</v>
      </c>
      <c r="E322" s="88">
        <f>Variety!E552</f>
        <v>0</v>
      </c>
      <c r="F322" s="87">
        <f>Variety!F552</f>
        <v>0</v>
      </c>
      <c r="G322" s="126">
        <f>Variety!G552</f>
        <v>0</v>
      </c>
      <c r="H322" s="90">
        <f>Variety!H552</f>
        <v>0</v>
      </c>
      <c r="I322" s="258">
        <f>Variety!I552</f>
        <v>0</v>
      </c>
      <c r="J322" s="259">
        <f>Variety!J552</f>
        <v>0</v>
      </c>
      <c r="K322" s="87">
        <f>Variety!K552</f>
        <v>0</v>
      </c>
      <c r="L322" s="125">
        <f>Variety!L552</f>
        <v>0</v>
      </c>
      <c r="M322" s="89">
        <f>Variety!M552</f>
        <v>0</v>
      </c>
      <c r="N322" s="87">
        <f>Variety!N552</f>
        <v>0</v>
      </c>
      <c r="O322" s="124">
        <f>Variety!O552</f>
        <v>0</v>
      </c>
      <c r="P322" s="88">
        <f>Variety!P552</f>
        <v>0</v>
      </c>
      <c r="Q322" s="87">
        <f>Variety!Q552</f>
        <v>0</v>
      </c>
    </row>
    <row r="323" spans="2:17">
      <c r="B323" s="494"/>
      <c r="C323" s="120" t="s">
        <v>155</v>
      </c>
      <c r="D323" s="124">
        <f>Variety!D553</f>
        <v>0</v>
      </c>
      <c r="E323" s="88">
        <f>Variety!E553</f>
        <v>0</v>
      </c>
      <c r="F323" s="87">
        <f>Variety!F553</f>
        <v>0</v>
      </c>
      <c r="G323" s="126">
        <f>Variety!G553</f>
        <v>0</v>
      </c>
      <c r="H323" s="90">
        <f>Variety!H553</f>
        <v>0</v>
      </c>
      <c r="I323" s="258">
        <f>Variety!I553</f>
        <v>0</v>
      </c>
      <c r="J323" s="259">
        <f>Variety!J553</f>
        <v>0</v>
      </c>
      <c r="K323" s="87">
        <f>Variety!K553</f>
        <v>0</v>
      </c>
      <c r="L323" s="125">
        <f>Variety!L553</f>
        <v>0</v>
      </c>
      <c r="M323" s="89">
        <f>Variety!M553</f>
        <v>0</v>
      </c>
      <c r="N323" s="87">
        <f>Variety!N553</f>
        <v>0</v>
      </c>
      <c r="O323" s="124">
        <f>Variety!O553</f>
        <v>0</v>
      </c>
      <c r="P323" s="88">
        <f>Variety!P553</f>
        <v>0</v>
      </c>
      <c r="Q323" s="87">
        <f>Variety!Q553</f>
        <v>0</v>
      </c>
    </row>
    <row r="324" spans="2:17">
      <c r="B324" s="494"/>
      <c r="C324" s="120" t="s">
        <v>168</v>
      </c>
      <c r="D324" s="124">
        <f>Variety!D554</f>
        <v>0</v>
      </c>
      <c r="E324" s="88">
        <f>Variety!E554</f>
        <v>0</v>
      </c>
      <c r="F324" s="87">
        <f>Variety!F554</f>
        <v>0</v>
      </c>
      <c r="G324" s="126">
        <f>Variety!G554</f>
        <v>0</v>
      </c>
      <c r="H324" s="90">
        <f>Variety!H554</f>
        <v>0</v>
      </c>
      <c r="I324" s="258">
        <f>Variety!I554</f>
        <v>0</v>
      </c>
      <c r="J324" s="259">
        <f>Variety!J554</f>
        <v>0</v>
      </c>
      <c r="K324" s="87">
        <f>Variety!K554</f>
        <v>0</v>
      </c>
      <c r="L324" s="125">
        <f>Variety!L554</f>
        <v>0</v>
      </c>
      <c r="M324" s="89">
        <f>Variety!M554</f>
        <v>0</v>
      </c>
      <c r="N324" s="87">
        <f>Variety!N554</f>
        <v>0</v>
      </c>
      <c r="O324" s="124">
        <f>Variety!O554</f>
        <v>0</v>
      </c>
      <c r="P324" s="88">
        <f>Variety!P554</f>
        <v>0</v>
      </c>
      <c r="Q324" s="87">
        <f>Variety!Q554</f>
        <v>0</v>
      </c>
    </row>
    <row r="325" spans="2:17">
      <c r="B325" s="494"/>
      <c r="C325" s="120" t="s">
        <v>157</v>
      </c>
      <c r="D325" s="124">
        <f>Variety!D555</f>
        <v>0</v>
      </c>
      <c r="E325" s="88">
        <f>Variety!E555</f>
        <v>0</v>
      </c>
      <c r="F325" s="87">
        <f>Variety!F555</f>
        <v>0</v>
      </c>
      <c r="G325" s="126">
        <f>Variety!G555</f>
        <v>0</v>
      </c>
      <c r="H325" s="90">
        <f>Variety!H555</f>
        <v>0</v>
      </c>
      <c r="I325" s="258">
        <f>Variety!I555</f>
        <v>0</v>
      </c>
      <c r="J325" s="259">
        <f>Variety!J555</f>
        <v>0</v>
      </c>
      <c r="K325" s="87">
        <f>Variety!K555</f>
        <v>0</v>
      </c>
      <c r="L325" s="125">
        <f>Variety!L555</f>
        <v>0</v>
      </c>
      <c r="M325" s="89">
        <f>Variety!M555</f>
        <v>0</v>
      </c>
      <c r="N325" s="87">
        <f>Variety!N555</f>
        <v>0</v>
      </c>
      <c r="O325" s="124">
        <f>Variety!O555</f>
        <v>0</v>
      </c>
      <c r="P325" s="88">
        <f>Variety!P555</f>
        <v>0</v>
      </c>
      <c r="Q325" s="87">
        <f>Variety!Q555</f>
        <v>0</v>
      </c>
    </row>
    <row r="326" spans="2:17" ht="15" customHeight="1">
      <c r="B326" s="494"/>
      <c r="C326" s="120" t="s">
        <v>178</v>
      </c>
      <c r="D326" s="124">
        <f>Variety!D556</f>
        <v>0</v>
      </c>
      <c r="E326" s="88">
        <f>Variety!E556</f>
        <v>0</v>
      </c>
      <c r="F326" s="87">
        <f>Variety!F556</f>
        <v>0</v>
      </c>
      <c r="G326" s="126">
        <f>Variety!G556</f>
        <v>0</v>
      </c>
      <c r="H326" s="90">
        <f>Variety!H556</f>
        <v>0</v>
      </c>
      <c r="I326" s="258">
        <f>Variety!I556</f>
        <v>0</v>
      </c>
      <c r="J326" s="259">
        <f>Variety!J556</f>
        <v>0</v>
      </c>
      <c r="K326" s="87">
        <f>Variety!K556</f>
        <v>0</v>
      </c>
      <c r="L326" s="125">
        <f>Variety!L556</f>
        <v>0</v>
      </c>
      <c r="M326" s="89">
        <f>Variety!M556</f>
        <v>0</v>
      </c>
      <c r="N326" s="87">
        <f>Variety!N556</f>
        <v>0</v>
      </c>
      <c r="O326" s="124">
        <f>Variety!O556</f>
        <v>0</v>
      </c>
      <c r="P326" s="88">
        <f>Variety!P556</f>
        <v>0</v>
      </c>
      <c r="Q326" s="87">
        <f>Variety!Q556</f>
        <v>0</v>
      </c>
    </row>
    <row r="327" spans="2:17">
      <c r="B327" s="494"/>
      <c r="C327" s="120" t="s">
        <v>154</v>
      </c>
      <c r="D327" s="124">
        <f>Variety!D557</f>
        <v>0</v>
      </c>
      <c r="E327" s="88">
        <f>Variety!E557</f>
        <v>0</v>
      </c>
      <c r="F327" s="87">
        <f>Variety!F557</f>
        <v>0</v>
      </c>
      <c r="G327" s="126">
        <f>Variety!G557</f>
        <v>0</v>
      </c>
      <c r="H327" s="90">
        <f>Variety!H557</f>
        <v>0</v>
      </c>
      <c r="I327" s="258">
        <f>Variety!I557</f>
        <v>0</v>
      </c>
      <c r="J327" s="259">
        <f>Variety!J557</f>
        <v>0</v>
      </c>
      <c r="K327" s="87">
        <f>Variety!K557</f>
        <v>0</v>
      </c>
      <c r="L327" s="125">
        <f>Variety!L557</f>
        <v>0</v>
      </c>
      <c r="M327" s="89">
        <f>Variety!M557</f>
        <v>0</v>
      </c>
      <c r="N327" s="87">
        <f>Variety!N557</f>
        <v>0</v>
      </c>
      <c r="O327" s="124">
        <f>Variety!O557</f>
        <v>0</v>
      </c>
      <c r="P327" s="88">
        <f>Variety!P557</f>
        <v>0</v>
      </c>
      <c r="Q327" s="87">
        <f>Variety!Q557</f>
        <v>0</v>
      </c>
    </row>
    <row r="328" spans="2:17">
      <c r="B328" s="494"/>
      <c r="C328" s="120" t="s">
        <v>237</v>
      </c>
      <c r="D328" s="124">
        <f>Variety!D558</f>
        <v>0</v>
      </c>
      <c r="E328" s="88">
        <f>Variety!E558</f>
        <v>0</v>
      </c>
      <c r="F328" s="87">
        <f>Variety!F558</f>
        <v>0</v>
      </c>
      <c r="G328" s="126">
        <f>Variety!G558</f>
        <v>0</v>
      </c>
      <c r="H328" s="90">
        <f>Variety!H558</f>
        <v>0</v>
      </c>
      <c r="I328" s="258">
        <f>Variety!I558</f>
        <v>0</v>
      </c>
      <c r="J328" s="259">
        <f>Variety!J558</f>
        <v>0</v>
      </c>
      <c r="K328" s="87">
        <f>Variety!K558</f>
        <v>0</v>
      </c>
      <c r="L328" s="125">
        <f>Variety!L558</f>
        <v>0</v>
      </c>
      <c r="M328" s="89">
        <f>Variety!M558</f>
        <v>0</v>
      </c>
      <c r="N328" s="87">
        <f>Variety!N558</f>
        <v>0</v>
      </c>
      <c r="O328" s="124">
        <f>Variety!O558</f>
        <v>0</v>
      </c>
      <c r="P328" s="88">
        <f>Variety!P558</f>
        <v>0</v>
      </c>
      <c r="Q328" s="87">
        <f>Variety!Q558</f>
        <v>0</v>
      </c>
    </row>
    <row r="329" spans="2:17">
      <c r="B329" s="494"/>
      <c r="C329" s="120" t="s">
        <v>183</v>
      </c>
      <c r="D329" s="124">
        <f>Variety!D559</f>
        <v>0</v>
      </c>
      <c r="E329" s="88">
        <f>Variety!E559</f>
        <v>0</v>
      </c>
      <c r="F329" s="87">
        <f>Variety!F559</f>
        <v>0</v>
      </c>
      <c r="G329" s="126">
        <f>Variety!G559</f>
        <v>0</v>
      </c>
      <c r="H329" s="90">
        <f>Variety!H559</f>
        <v>0</v>
      </c>
      <c r="I329" s="258">
        <f>Variety!I559</f>
        <v>0</v>
      </c>
      <c r="J329" s="259">
        <f>Variety!J559</f>
        <v>0</v>
      </c>
      <c r="K329" s="87">
        <f>Variety!K559</f>
        <v>0</v>
      </c>
      <c r="L329" s="125">
        <f>Variety!L559</f>
        <v>0</v>
      </c>
      <c r="M329" s="89">
        <f>Variety!M559</f>
        <v>0</v>
      </c>
      <c r="N329" s="87">
        <f>Variety!N559</f>
        <v>0</v>
      </c>
      <c r="O329" s="124">
        <f>Variety!O559</f>
        <v>0</v>
      </c>
      <c r="P329" s="88">
        <f>Variety!P559</f>
        <v>0</v>
      </c>
      <c r="Q329" s="87">
        <f>Variety!Q559</f>
        <v>0</v>
      </c>
    </row>
    <row r="330" spans="2:17">
      <c r="B330" s="494"/>
      <c r="C330" s="120" t="s">
        <v>167</v>
      </c>
      <c r="D330" s="124">
        <f>Variety!D560</f>
        <v>0</v>
      </c>
      <c r="E330" s="88">
        <f>Variety!E560</f>
        <v>0</v>
      </c>
      <c r="F330" s="87">
        <f>Variety!F560</f>
        <v>0</v>
      </c>
      <c r="G330" s="126">
        <f>Variety!G560</f>
        <v>0</v>
      </c>
      <c r="H330" s="90">
        <f>Variety!H560</f>
        <v>0</v>
      </c>
      <c r="I330" s="258">
        <f>Variety!I560</f>
        <v>0</v>
      </c>
      <c r="J330" s="259">
        <f>Variety!J560</f>
        <v>0</v>
      </c>
      <c r="K330" s="87">
        <f>Variety!K560</f>
        <v>0</v>
      </c>
      <c r="L330" s="125">
        <f>Variety!L560</f>
        <v>0</v>
      </c>
      <c r="M330" s="89">
        <f>Variety!M560</f>
        <v>0</v>
      </c>
      <c r="N330" s="87">
        <f>Variety!N560</f>
        <v>0</v>
      </c>
      <c r="O330" s="124">
        <f>Variety!O560</f>
        <v>0</v>
      </c>
      <c r="P330" s="88">
        <f>Variety!P560</f>
        <v>0</v>
      </c>
      <c r="Q330" s="87">
        <f>Variety!Q560</f>
        <v>0</v>
      </c>
    </row>
    <row r="331" spans="2:17">
      <c r="B331" s="494"/>
      <c r="C331" s="120" t="s">
        <v>187</v>
      </c>
      <c r="D331" s="124">
        <f>Variety!D561</f>
        <v>0</v>
      </c>
      <c r="E331" s="88">
        <f>Variety!E561</f>
        <v>0</v>
      </c>
      <c r="F331" s="87">
        <f>Variety!F561</f>
        <v>0</v>
      </c>
      <c r="G331" s="126">
        <f>Variety!G561</f>
        <v>0</v>
      </c>
      <c r="H331" s="90">
        <f>Variety!H561</f>
        <v>0</v>
      </c>
      <c r="I331" s="258">
        <f>Variety!I561</f>
        <v>0</v>
      </c>
      <c r="J331" s="259">
        <f>Variety!J561</f>
        <v>0</v>
      </c>
      <c r="K331" s="87">
        <f>Variety!K561</f>
        <v>0</v>
      </c>
      <c r="L331" s="125">
        <f>Variety!L561</f>
        <v>0</v>
      </c>
      <c r="M331" s="89">
        <f>Variety!M561</f>
        <v>0</v>
      </c>
      <c r="N331" s="87">
        <f>Variety!N561</f>
        <v>0</v>
      </c>
      <c r="O331" s="124">
        <f>Variety!O561</f>
        <v>0</v>
      </c>
      <c r="P331" s="88">
        <f>Variety!P561</f>
        <v>0</v>
      </c>
      <c r="Q331" s="87">
        <f>Variety!Q561</f>
        <v>0</v>
      </c>
    </row>
    <row r="332" spans="2:17">
      <c r="B332" s="494"/>
      <c r="C332" s="120" t="s">
        <v>165</v>
      </c>
      <c r="D332" s="124">
        <f>Variety!D562</f>
        <v>0</v>
      </c>
      <c r="E332" s="88">
        <f>Variety!E562</f>
        <v>0</v>
      </c>
      <c r="F332" s="87">
        <f>Variety!F562</f>
        <v>0</v>
      </c>
      <c r="G332" s="126">
        <f>Variety!G562</f>
        <v>0</v>
      </c>
      <c r="H332" s="90">
        <f>Variety!H562</f>
        <v>0</v>
      </c>
      <c r="I332" s="258">
        <f>Variety!I562</f>
        <v>0</v>
      </c>
      <c r="J332" s="259">
        <f>Variety!J562</f>
        <v>0</v>
      </c>
      <c r="K332" s="87">
        <f>Variety!K562</f>
        <v>0</v>
      </c>
      <c r="L332" s="125">
        <f>Variety!L562</f>
        <v>0</v>
      </c>
      <c r="M332" s="89">
        <f>Variety!M562</f>
        <v>0</v>
      </c>
      <c r="N332" s="87">
        <f>Variety!N562</f>
        <v>0</v>
      </c>
      <c r="O332" s="124">
        <f>Variety!O562</f>
        <v>0</v>
      </c>
      <c r="P332" s="88">
        <f>Variety!P562</f>
        <v>0</v>
      </c>
      <c r="Q332" s="87">
        <f>Variety!Q562</f>
        <v>0</v>
      </c>
    </row>
    <row r="333" spans="2:17">
      <c r="B333" s="494"/>
      <c r="C333" s="120" t="s">
        <v>238</v>
      </c>
      <c r="D333" s="124">
        <f>Variety!D563</f>
        <v>0</v>
      </c>
      <c r="E333" s="88">
        <f>Variety!E563</f>
        <v>0</v>
      </c>
      <c r="F333" s="87">
        <f>Variety!F563</f>
        <v>0</v>
      </c>
      <c r="G333" s="126">
        <f>Variety!G563</f>
        <v>0</v>
      </c>
      <c r="H333" s="90">
        <f>Variety!H563</f>
        <v>0</v>
      </c>
      <c r="I333" s="258">
        <f>Variety!I563</f>
        <v>0</v>
      </c>
      <c r="J333" s="259">
        <f>Variety!J563</f>
        <v>0</v>
      </c>
      <c r="K333" s="87">
        <f>Variety!K563</f>
        <v>0</v>
      </c>
      <c r="L333" s="125">
        <f>Variety!L563</f>
        <v>0</v>
      </c>
      <c r="M333" s="89">
        <f>Variety!M563</f>
        <v>0</v>
      </c>
      <c r="N333" s="87">
        <f>Variety!N563</f>
        <v>0</v>
      </c>
      <c r="O333" s="124">
        <f>Variety!O563</f>
        <v>0</v>
      </c>
      <c r="P333" s="88">
        <f>Variety!P563</f>
        <v>0</v>
      </c>
      <c r="Q333" s="87">
        <f>Variety!Q563</f>
        <v>0</v>
      </c>
    </row>
    <row r="334" spans="2:17">
      <c r="B334" s="494"/>
      <c r="C334" s="120" t="s">
        <v>184</v>
      </c>
      <c r="D334" s="124">
        <f>Variety!D564</f>
        <v>0</v>
      </c>
      <c r="E334" s="88">
        <f>Variety!E564</f>
        <v>0</v>
      </c>
      <c r="F334" s="87">
        <f>Variety!F564</f>
        <v>0</v>
      </c>
      <c r="G334" s="126">
        <f>Variety!G564</f>
        <v>0</v>
      </c>
      <c r="H334" s="90">
        <f>Variety!H564</f>
        <v>0</v>
      </c>
      <c r="I334" s="258">
        <f>Variety!I564</f>
        <v>0</v>
      </c>
      <c r="J334" s="259">
        <f>Variety!J564</f>
        <v>0</v>
      </c>
      <c r="K334" s="87">
        <f>Variety!K564</f>
        <v>0</v>
      </c>
      <c r="L334" s="125">
        <f>Variety!L564</f>
        <v>0</v>
      </c>
      <c r="M334" s="89">
        <f>Variety!M564</f>
        <v>0</v>
      </c>
      <c r="N334" s="87">
        <f>Variety!N564</f>
        <v>0</v>
      </c>
      <c r="O334" s="124">
        <f>Variety!O564</f>
        <v>0</v>
      </c>
      <c r="P334" s="88">
        <f>Variety!P564</f>
        <v>0</v>
      </c>
      <c r="Q334" s="87">
        <f>Variety!Q564</f>
        <v>0</v>
      </c>
    </row>
    <row r="335" spans="2:17">
      <c r="B335" s="494"/>
      <c r="C335" s="120" t="s">
        <v>170</v>
      </c>
      <c r="D335" s="124">
        <f>Variety!D565</f>
        <v>0</v>
      </c>
      <c r="E335" s="88">
        <f>Variety!E565</f>
        <v>0</v>
      </c>
      <c r="F335" s="87">
        <f>Variety!F565</f>
        <v>0</v>
      </c>
      <c r="G335" s="126">
        <f>Variety!G565</f>
        <v>0</v>
      </c>
      <c r="H335" s="90">
        <f>Variety!H565</f>
        <v>0</v>
      </c>
      <c r="I335" s="258">
        <f>Variety!I565</f>
        <v>0</v>
      </c>
      <c r="J335" s="259">
        <f>Variety!J565</f>
        <v>0</v>
      </c>
      <c r="K335" s="87">
        <f>Variety!K565</f>
        <v>0</v>
      </c>
      <c r="L335" s="125">
        <f>Variety!L565</f>
        <v>0</v>
      </c>
      <c r="M335" s="89">
        <f>Variety!M565</f>
        <v>0</v>
      </c>
      <c r="N335" s="87">
        <f>Variety!N565</f>
        <v>0</v>
      </c>
      <c r="O335" s="124">
        <f>Variety!O565</f>
        <v>0</v>
      </c>
      <c r="P335" s="88">
        <f>Variety!P565</f>
        <v>0</v>
      </c>
      <c r="Q335" s="87">
        <f>Variety!Q565</f>
        <v>0</v>
      </c>
    </row>
    <row r="336" spans="2:17">
      <c r="B336" s="494"/>
      <c r="C336" s="120" t="s">
        <v>174</v>
      </c>
      <c r="D336" s="124">
        <f>Variety!D566</f>
        <v>0</v>
      </c>
      <c r="E336" s="88">
        <f>Variety!E566</f>
        <v>0</v>
      </c>
      <c r="F336" s="87">
        <f>Variety!F566</f>
        <v>0</v>
      </c>
      <c r="G336" s="126">
        <f>Variety!G566</f>
        <v>0</v>
      </c>
      <c r="H336" s="90">
        <f>Variety!H566</f>
        <v>0</v>
      </c>
      <c r="I336" s="258">
        <f>Variety!I566</f>
        <v>0</v>
      </c>
      <c r="J336" s="259">
        <f>Variety!J566</f>
        <v>0</v>
      </c>
      <c r="K336" s="87">
        <f>Variety!K566</f>
        <v>0</v>
      </c>
      <c r="L336" s="125">
        <f>Variety!L566</f>
        <v>0</v>
      </c>
      <c r="M336" s="89">
        <f>Variety!M566</f>
        <v>0</v>
      </c>
      <c r="N336" s="87">
        <f>Variety!N566</f>
        <v>0</v>
      </c>
      <c r="O336" s="124">
        <f>Variety!O566</f>
        <v>0</v>
      </c>
      <c r="P336" s="88">
        <f>Variety!P566</f>
        <v>0</v>
      </c>
      <c r="Q336" s="87">
        <f>Variety!Q566</f>
        <v>0</v>
      </c>
    </row>
    <row r="337" spans="2:17">
      <c r="B337" s="494"/>
      <c r="C337" s="120" t="s">
        <v>182</v>
      </c>
      <c r="D337" s="124">
        <f>Variety!D567</f>
        <v>0</v>
      </c>
      <c r="E337" s="88">
        <f>Variety!E567</f>
        <v>0</v>
      </c>
      <c r="F337" s="87">
        <f>Variety!F567</f>
        <v>0</v>
      </c>
      <c r="G337" s="126">
        <f>Variety!G567</f>
        <v>0</v>
      </c>
      <c r="H337" s="90">
        <f>Variety!H567</f>
        <v>0</v>
      </c>
      <c r="I337" s="258">
        <f>Variety!I567</f>
        <v>0</v>
      </c>
      <c r="J337" s="259">
        <f>Variety!J567</f>
        <v>0</v>
      </c>
      <c r="K337" s="87">
        <f>Variety!K567</f>
        <v>0</v>
      </c>
      <c r="L337" s="125">
        <f>Variety!L567</f>
        <v>0</v>
      </c>
      <c r="M337" s="89">
        <f>Variety!M567</f>
        <v>0</v>
      </c>
      <c r="N337" s="87">
        <f>Variety!N567</f>
        <v>0</v>
      </c>
      <c r="O337" s="124">
        <f>Variety!O567</f>
        <v>0</v>
      </c>
      <c r="P337" s="88">
        <f>Variety!P567</f>
        <v>0</v>
      </c>
      <c r="Q337" s="87">
        <f>Variety!Q567</f>
        <v>0</v>
      </c>
    </row>
    <row r="338" spans="2:17">
      <c r="B338" s="494"/>
      <c r="C338" s="120" t="s">
        <v>172</v>
      </c>
      <c r="D338" s="124">
        <f>Variety!D568</f>
        <v>0</v>
      </c>
      <c r="E338" s="88">
        <f>Variety!E568</f>
        <v>0</v>
      </c>
      <c r="F338" s="87">
        <f>Variety!F568</f>
        <v>0</v>
      </c>
      <c r="G338" s="126">
        <f>Variety!G568</f>
        <v>0</v>
      </c>
      <c r="H338" s="90">
        <f>Variety!H568</f>
        <v>0</v>
      </c>
      <c r="I338" s="258">
        <f>Variety!I568</f>
        <v>0</v>
      </c>
      <c r="J338" s="259">
        <f>Variety!J568</f>
        <v>0</v>
      </c>
      <c r="K338" s="87">
        <f>Variety!K568</f>
        <v>0</v>
      </c>
      <c r="L338" s="125">
        <f>Variety!L568</f>
        <v>0</v>
      </c>
      <c r="M338" s="89">
        <f>Variety!M568</f>
        <v>0</v>
      </c>
      <c r="N338" s="87">
        <f>Variety!N568</f>
        <v>0</v>
      </c>
      <c r="O338" s="124">
        <f>Variety!O568</f>
        <v>0</v>
      </c>
      <c r="P338" s="88">
        <f>Variety!P568</f>
        <v>0</v>
      </c>
      <c r="Q338" s="87">
        <f>Variety!Q568</f>
        <v>0</v>
      </c>
    </row>
    <row r="339" spans="2:17">
      <c r="B339" s="494"/>
      <c r="C339" s="120" t="s">
        <v>162</v>
      </c>
      <c r="D339" s="124">
        <f>Variety!D569</f>
        <v>0</v>
      </c>
      <c r="E339" s="88">
        <f>Variety!E569</f>
        <v>0</v>
      </c>
      <c r="F339" s="87">
        <f>Variety!F569</f>
        <v>0</v>
      </c>
      <c r="G339" s="126">
        <f>Variety!G569</f>
        <v>0</v>
      </c>
      <c r="H339" s="90">
        <f>Variety!H569</f>
        <v>0</v>
      </c>
      <c r="I339" s="258">
        <f>Variety!I569</f>
        <v>0</v>
      </c>
      <c r="J339" s="259">
        <f>Variety!J569</f>
        <v>0</v>
      </c>
      <c r="K339" s="87">
        <f>Variety!K569</f>
        <v>0</v>
      </c>
      <c r="L339" s="125">
        <f>Variety!L569</f>
        <v>0</v>
      </c>
      <c r="M339" s="89">
        <f>Variety!M569</f>
        <v>0</v>
      </c>
      <c r="N339" s="87">
        <f>Variety!N569</f>
        <v>0</v>
      </c>
      <c r="O339" s="124">
        <f>Variety!O569</f>
        <v>0</v>
      </c>
      <c r="P339" s="88">
        <f>Variety!P569</f>
        <v>0</v>
      </c>
      <c r="Q339" s="87">
        <f>Variety!Q569</f>
        <v>0</v>
      </c>
    </row>
    <row r="340" spans="2:17">
      <c r="B340" s="494"/>
      <c r="C340" s="120" t="s">
        <v>188</v>
      </c>
      <c r="D340" s="124">
        <f>Variety!D570</f>
        <v>0</v>
      </c>
      <c r="E340" s="88">
        <f>Variety!E570</f>
        <v>0</v>
      </c>
      <c r="F340" s="87">
        <f>Variety!F570</f>
        <v>0</v>
      </c>
      <c r="G340" s="126">
        <f>Variety!G570</f>
        <v>0</v>
      </c>
      <c r="H340" s="90">
        <f>Variety!H570</f>
        <v>0</v>
      </c>
      <c r="I340" s="258">
        <f>Variety!I570</f>
        <v>0</v>
      </c>
      <c r="J340" s="259">
        <f>Variety!J570</f>
        <v>0</v>
      </c>
      <c r="K340" s="87">
        <f>Variety!K570</f>
        <v>0</v>
      </c>
      <c r="L340" s="125">
        <f>Variety!L570</f>
        <v>0</v>
      </c>
      <c r="M340" s="89">
        <f>Variety!M570</f>
        <v>0</v>
      </c>
      <c r="N340" s="87">
        <f>Variety!N570</f>
        <v>0</v>
      </c>
      <c r="O340" s="124">
        <f>Variety!O570</f>
        <v>0</v>
      </c>
      <c r="P340" s="88">
        <f>Variety!P570</f>
        <v>0</v>
      </c>
      <c r="Q340" s="87">
        <f>Variety!Q570</f>
        <v>0</v>
      </c>
    </row>
    <row r="341" spans="2:17">
      <c r="B341" s="494"/>
      <c r="C341" s="120" t="s">
        <v>179</v>
      </c>
      <c r="D341" s="124">
        <f>Variety!D571</f>
        <v>0</v>
      </c>
      <c r="E341" s="88">
        <f>Variety!E571</f>
        <v>0</v>
      </c>
      <c r="F341" s="87">
        <f>Variety!F571</f>
        <v>0</v>
      </c>
      <c r="G341" s="126">
        <f>Variety!G571</f>
        <v>0</v>
      </c>
      <c r="H341" s="90">
        <f>Variety!H571</f>
        <v>0</v>
      </c>
      <c r="I341" s="258">
        <f>Variety!I571</f>
        <v>0</v>
      </c>
      <c r="J341" s="259">
        <f>Variety!J571</f>
        <v>0</v>
      </c>
      <c r="K341" s="87">
        <f>Variety!K571</f>
        <v>0</v>
      </c>
      <c r="L341" s="125">
        <f>Variety!L571</f>
        <v>0</v>
      </c>
      <c r="M341" s="89">
        <f>Variety!M571</f>
        <v>0</v>
      </c>
      <c r="N341" s="87">
        <f>Variety!N571</f>
        <v>0</v>
      </c>
      <c r="O341" s="124">
        <f>Variety!O571</f>
        <v>0</v>
      </c>
      <c r="P341" s="88">
        <f>Variety!P571</f>
        <v>0</v>
      </c>
      <c r="Q341" s="87">
        <f>Variety!Q571</f>
        <v>0</v>
      </c>
    </row>
    <row r="342" spans="2:17">
      <c r="B342" s="494"/>
      <c r="C342" s="120" t="s">
        <v>158</v>
      </c>
      <c r="D342" s="124">
        <f>Variety!D572</f>
        <v>0</v>
      </c>
      <c r="E342" s="88">
        <f>Variety!E572</f>
        <v>0</v>
      </c>
      <c r="F342" s="87">
        <f>Variety!F572</f>
        <v>0</v>
      </c>
      <c r="G342" s="126">
        <f>Variety!G572</f>
        <v>0</v>
      </c>
      <c r="H342" s="90">
        <f>Variety!H572</f>
        <v>0</v>
      </c>
      <c r="I342" s="258">
        <f>Variety!I572</f>
        <v>0</v>
      </c>
      <c r="J342" s="259">
        <f>Variety!J572</f>
        <v>0</v>
      </c>
      <c r="K342" s="87">
        <f>Variety!K572</f>
        <v>0</v>
      </c>
      <c r="L342" s="125">
        <f>Variety!L572</f>
        <v>0</v>
      </c>
      <c r="M342" s="89">
        <f>Variety!M572</f>
        <v>0</v>
      </c>
      <c r="N342" s="87">
        <f>Variety!N572</f>
        <v>0</v>
      </c>
      <c r="O342" s="124">
        <f>Variety!O572</f>
        <v>0</v>
      </c>
      <c r="P342" s="88">
        <f>Variety!P572</f>
        <v>0</v>
      </c>
      <c r="Q342" s="87">
        <f>Variety!Q572</f>
        <v>0</v>
      </c>
    </row>
    <row r="343" spans="2:17">
      <c r="B343" s="494"/>
      <c r="C343" s="120" t="s">
        <v>156</v>
      </c>
      <c r="D343" s="124">
        <f>Variety!D573</f>
        <v>0</v>
      </c>
      <c r="E343" s="88">
        <f>Variety!E573</f>
        <v>0</v>
      </c>
      <c r="F343" s="87">
        <f>Variety!F573</f>
        <v>0</v>
      </c>
      <c r="G343" s="126">
        <f>Variety!G573</f>
        <v>0</v>
      </c>
      <c r="H343" s="90">
        <f>Variety!H573</f>
        <v>0</v>
      </c>
      <c r="I343" s="258">
        <f>Variety!I573</f>
        <v>0</v>
      </c>
      <c r="J343" s="259">
        <f>Variety!J573</f>
        <v>0</v>
      </c>
      <c r="K343" s="87">
        <f>Variety!K573</f>
        <v>0</v>
      </c>
      <c r="L343" s="125">
        <f>Variety!L573</f>
        <v>0</v>
      </c>
      <c r="M343" s="89">
        <f>Variety!M573</f>
        <v>0</v>
      </c>
      <c r="N343" s="87">
        <f>Variety!N573</f>
        <v>0</v>
      </c>
      <c r="O343" s="124">
        <f>Variety!O573</f>
        <v>0</v>
      </c>
      <c r="P343" s="88">
        <f>Variety!P573</f>
        <v>0</v>
      </c>
      <c r="Q343" s="87">
        <f>Variety!Q573</f>
        <v>0</v>
      </c>
    </row>
    <row r="344" spans="2:17">
      <c r="B344" s="494"/>
      <c r="C344" s="120" t="s">
        <v>166</v>
      </c>
      <c r="D344" s="124">
        <f>Variety!D574</f>
        <v>0</v>
      </c>
      <c r="E344" s="88">
        <f>Variety!E574</f>
        <v>0</v>
      </c>
      <c r="F344" s="87">
        <f>Variety!F574</f>
        <v>0</v>
      </c>
      <c r="G344" s="126">
        <f>Variety!G574</f>
        <v>0</v>
      </c>
      <c r="H344" s="90">
        <f>Variety!H574</f>
        <v>0</v>
      </c>
      <c r="I344" s="258">
        <f>Variety!I574</f>
        <v>0</v>
      </c>
      <c r="J344" s="259">
        <f>Variety!J574</f>
        <v>0</v>
      </c>
      <c r="K344" s="87">
        <f>Variety!K574</f>
        <v>0</v>
      </c>
      <c r="L344" s="125">
        <f>Variety!L574</f>
        <v>0</v>
      </c>
      <c r="M344" s="89">
        <f>Variety!M574</f>
        <v>0</v>
      </c>
      <c r="N344" s="87">
        <f>Variety!N574</f>
        <v>0</v>
      </c>
      <c r="O344" s="124">
        <f>Variety!O574</f>
        <v>0</v>
      </c>
      <c r="P344" s="88">
        <f>Variety!P574</f>
        <v>0</v>
      </c>
      <c r="Q344" s="87">
        <f>Variety!Q574</f>
        <v>0</v>
      </c>
    </row>
    <row r="345" spans="2:17">
      <c r="B345" s="494"/>
      <c r="C345" s="120" t="s">
        <v>186</v>
      </c>
      <c r="D345" s="124">
        <f>Variety!D575</f>
        <v>0</v>
      </c>
      <c r="E345" s="88">
        <f>Variety!E575</f>
        <v>0</v>
      </c>
      <c r="F345" s="87">
        <f>Variety!F575</f>
        <v>0</v>
      </c>
      <c r="G345" s="126">
        <f>Variety!G575</f>
        <v>0</v>
      </c>
      <c r="H345" s="90">
        <f>Variety!H575</f>
        <v>0</v>
      </c>
      <c r="I345" s="258">
        <f>Variety!I575</f>
        <v>0</v>
      </c>
      <c r="J345" s="259">
        <f>Variety!J575</f>
        <v>0</v>
      </c>
      <c r="K345" s="87">
        <f>Variety!K575</f>
        <v>0</v>
      </c>
      <c r="L345" s="125">
        <f>Variety!L575</f>
        <v>0</v>
      </c>
      <c r="M345" s="89">
        <f>Variety!M575</f>
        <v>0</v>
      </c>
      <c r="N345" s="87">
        <f>Variety!N575</f>
        <v>0</v>
      </c>
      <c r="O345" s="124">
        <f>Variety!O575</f>
        <v>0</v>
      </c>
      <c r="P345" s="88">
        <f>Variety!P575</f>
        <v>0</v>
      </c>
      <c r="Q345" s="87">
        <f>Variety!Q575</f>
        <v>0</v>
      </c>
    </row>
    <row r="346" spans="2:17">
      <c r="B346" s="494"/>
      <c r="C346" s="120" t="s">
        <v>181</v>
      </c>
      <c r="D346" s="124">
        <f>Variety!D576</f>
        <v>0</v>
      </c>
      <c r="E346" s="88">
        <f>Variety!E576</f>
        <v>0</v>
      </c>
      <c r="F346" s="87">
        <f>Variety!F576</f>
        <v>0</v>
      </c>
      <c r="G346" s="126">
        <f>Variety!G576</f>
        <v>0</v>
      </c>
      <c r="H346" s="90">
        <f>Variety!H576</f>
        <v>0</v>
      </c>
      <c r="I346" s="258">
        <f>Variety!I576</f>
        <v>0</v>
      </c>
      <c r="J346" s="259">
        <f>Variety!J576</f>
        <v>0</v>
      </c>
      <c r="K346" s="87">
        <f>Variety!K576</f>
        <v>0</v>
      </c>
      <c r="L346" s="125">
        <f>Variety!L576</f>
        <v>0</v>
      </c>
      <c r="M346" s="89">
        <f>Variety!M576</f>
        <v>0</v>
      </c>
      <c r="N346" s="87">
        <f>Variety!N576</f>
        <v>0</v>
      </c>
      <c r="O346" s="124">
        <f>Variety!O576</f>
        <v>0</v>
      </c>
      <c r="P346" s="88">
        <f>Variety!P576</f>
        <v>0</v>
      </c>
      <c r="Q346" s="87">
        <f>Variety!Q576</f>
        <v>0</v>
      </c>
    </row>
    <row r="347" spans="2:17">
      <c r="B347" s="494"/>
      <c r="C347" s="120" t="s">
        <v>159</v>
      </c>
      <c r="D347" s="124">
        <f>Variety!D577</f>
        <v>0</v>
      </c>
      <c r="E347" s="88">
        <f>Variety!E577</f>
        <v>0</v>
      </c>
      <c r="F347" s="87">
        <f>Variety!F577</f>
        <v>0</v>
      </c>
      <c r="G347" s="126">
        <f>Variety!G577</f>
        <v>0</v>
      </c>
      <c r="H347" s="90">
        <f>Variety!H577</f>
        <v>0</v>
      </c>
      <c r="I347" s="258">
        <f>Variety!I577</f>
        <v>0</v>
      </c>
      <c r="J347" s="259">
        <f>Variety!J577</f>
        <v>0</v>
      </c>
      <c r="K347" s="87">
        <f>Variety!K577</f>
        <v>0</v>
      </c>
      <c r="L347" s="125">
        <f>Variety!L577</f>
        <v>0</v>
      </c>
      <c r="M347" s="89">
        <f>Variety!M577</f>
        <v>0</v>
      </c>
      <c r="N347" s="87">
        <f>Variety!N577</f>
        <v>0</v>
      </c>
      <c r="O347" s="124">
        <f>Variety!O577</f>
        <v>0</v>
      </c>
      <c r="P347" s="88">
        <f>Variety!P577</f>
        <v>0</v>
      </c>
      <c r="Q347" s="87">
        <f>Variety!Q577</f>
        <v>0</v>
      </c>
    </row>
    <row r="348" spans="2:17">
      <c r="B348" s="494"/>
      <c r="C348" s="120" t="s">
        <v>161</v>
      </c>
      <c r="D348" s="124">
        <f>Variety!D578</f>
        <v>0</v>
      </c>
      <c r="E348" s="88">
        <f>Variety!E578</f>
        <v>0</v>
      </c>
      <c r="F348" s="87">
        <f>Variety!F578</f>
        <v>0</v>
      </c>
      <c r="G348" s="126">
        <f>Variety!G578</f>
        <v>0</v>
      </c>
      <c r="H348" s="90">
        <f>Variety!H578</f>
        <v>0</v>
      </c>
      <c r="I348" s="258">
        <f>Variety!I578</f>
        <v>0</v>
      </c>
      <c r="J348" s="259">
        <f>Variety!J578</f>
        <v>0</v>
      </c>
      <c r="K348" s="87">
        <f>Variety!K578</f>
        <v>0</v>
      </c>
      <c r="L348" s="125">
        <f>Variety!L578</f>
        <v>0</v>
      </c>
      <c r="M348" s="89">
        <f>Variety!M578</f>
        <v>0</v>
      </c>
      <c r="N348" s="87">
        <f>Variety!N578</f>
        <v>0</v>
      </c>
      <c r="O348" s="124">
        <f>Variety!O578</f>
        <v>0</v>
      </c>
      <c r="P348" s="88">
        <f>Variety!P578</f>
        <v>0</v>
      </c>
      <c r="Q348" s="87">
        <f>Variety!Q578</f>
        <v>0</v>
      </c>
    </row>
    <row r="349" spans="2:17">
      <c r="B349" s="494"/>
      <c r="C349" s="120" t="s">
        <v>177</v>
      </c>
      <c r="D349" s="124">
        <f>Variety!D579</f>
        <v>0</v>
      </c>
      <c r="E349" s="88">
        <f>Variety!E579</f>
        <v>0</v>
      </c>
      <c r="F349" s="87">
        <f>Variety!F579</f>
        <v>0</v>
      </c>
      <c r="G349" s="126">
        <f>Variety!G579</f>
        <v>0</v>
      </c>
      <c r="H349" s="90">
        <f>Variety!H579</f>
        <v>0</v>
      </c>
      <c r="I349" s="258">
        <f>Variety!I579</f>
        <v>0</v>
      </c>
      <c r="J349" s="259">
        <f>Variety!J579</f>
        <v>0</v>
      </c>
      <c r="K349" s="87">
        <f>Variety!K579</f>
        <v>0</v>
      </c>
      <c r="L349" s="125">
        <f>Variety!L579</f>
        <v>0</v>
      </c>
      <c r="M349" s="89">
        <f>Variety!M579</f>
        <v>0</v>
      </c>
      <c r="N349" s="87">
        <f>Variety!N579</f>
        <v>0</v>
      </c>
      <c r="O349" s="124">
        <f>Variety!O579</f>
        <v>0</v>
      </c>
      <c r="P349" s="88">
        <f>Variety!P579</f>
        <v>0</v>
      </c>
      <c r="Q349" s="87">
        <f>Variety!Q579</f>
        <v>0</v>
      </c>
    </row>
    <row r="350" spans="2:17">
      <c r="B350" s="494"/>
      <c r="C350" s="120" t="s">
        <v>164</v>
      </c>
      <c r="D350" s="124">
        <f>Variety!D580</f>
        <v>0</v>
      </c>
      <c r="E350" s="88">
        <f>Variety!E580</f>
        <v>0</v>
      </c>
      <c r="F350" s="87">
        <f>Variety!F580</f>
        <v>0</v>
      </c>
      <c r="G350" s="126">
        <f>Variety!G580</f>
        <v>0</v>
      </c>
      <c r="H350" s="90">
        <f>Variety!H580</f>
        <v>0</v>
      </c>
      <c r="I350" s="258">
        <f>Variety!I580</f>
        <v>0</v>
      </c>
      <c r="J350" s="259">
        <f>Variety!J580</f>
        <v>0</v>
      </c>
      <c r="K350" s="87">
        <f>Variety!K580</f>
        <v>0</v>
      </c>
      <c r="L350" s="125">
        <f>Variety!L580</f>
        <v>0</v>
      </c>
      <c r="M350" s="89">
        <f>Variety!M580</f>
        <v>0</v>
      </c>
      <c r="N350" s="87">
        <f>Variety!N580</f>
        <v>0</v>
      </c>
      <c r="O350" s="124">
        <f>Variety!O580</f>
        <v>0</v>
      </c>
      <c r="P350" s="88">
        <f>Variety!P580</f>
        <v>0</v>
      </c>
      <c r="Q350" s="87">
        <f>Variety!Q580</f>
        <v>0</v>
      </c>
    </row>
    <row r="351" spans="2:17">
      <c r="B351" s="494"/>
      <c r="C351" s="120" t="s">
        <v>190</v>
      </c>
      <c r="D351" s="124">
        <f>Variety!D581</f>
        <v>0</v>
      </c>
      <c r="E351" s="88">
        <f>Variety!E581</f>
        <v>0</v>
      </c>
      <c r="F351" s="87">
        <f>Variety!F581</f>
        <v>0</v>
      </c>
      <c r="G351" s="126">
        <f>Variety!G581</f>
        <v>0</v>
      </c>
      <c r="H351" s="90">
        <f>Variety!H581</f>
        <v>0</v>
      </c>
      <c r="I351" s="258">
        <f>Variety!I581</f>
        <v>0</v>
      </c>
      <c r="J351" s="259">
        <f>Variety!J581</f>
        <v>0</v>
      </c>
      <c r="K351" s="87">
        <f>Variety!K581</f>
        <v>0</v>
      </c>
      <c r="L351" s="125">
        <f>Variety!L581</f>
        <v>0</v>
      </c>
      <c r="M351" s="89">
        <f>Variety!M581</f>
        <v>0</v>
      </c>
      <c r="N351" s="87">
        <f>Variety!N581</f>
        <v>0</v>
      </c>
      <c r="O351" s="124">
        <f>Variety!O581</f>
        <v>0</v>
      </c>
      <c r="P351" s="88">
        <f>Variety!P581</f>
        <v>0</v>
      </c>
      <c r="Q351" s="87">
        <f>Variety!Q581</f>
        <v>0</v>
      </c>
    </row>
    <row r="352" spans="2:17">
      <c r="B352" s="494"/>
      <c r="C352" s="120" t="s">
        <v>180</v>
      </c>
      <c r="D352" s="124">
        <f>Variety!D582</f>
        <v>0</v>
      </c>
      <c r="E352" s="88">
        <f>Variety!E582</f>
        <v>0</v>
      </c>
      <c r="F352" s="87">
        <f>Variety!F582</f>
        <v>0</v>
      </c>
      <c r="G352" s="126">
        <f>Variety!G582</f>
        <v>0</v>
      </c>
      <c r="H352" s="90">
        <f>Variety!H582</f>
        <v>0</v>
      </c>
      <c r="I352" s="258">
        <f>Variety!I582</f>
        <v>0</v>
      </c>
      <c r="J352" s="259">
        <f>Variety!J582</f>
        <v>0</v>
      </c>
      <c r="K352" s="87">
        <f>Variety!K582</f>
        <v>0</v>
      </c>
      <c r="L352" s="125">
        <f>Variety!L582</f>
        <v>0</v>
      </c>
      <c r="M352" s="89">
        <f>Variety!M582</f>
        <v>0</v>
      </c>
      <c r="N352" s="87">
        <f>Variety!N582</f>
        <v>0</v>
      </c>
      <c r="O352" s="124">
        <f>Variety!O582</f>
        <v>0</v>
      </c>
      <c r="P352" s="88">
        <f>Variety!P582</f>
        <v>0</v>
      </c>
      <c r="Q352" s="87">
        <f>Variety!Q582</f>
        <v>0</v>
      </c>
    </row>
    <row r="353" spans="2:17">
      <c r="B353" s="494"/>
      <c r="C353" s="120" t="s">
        <v>185</v>
      </c>
      <c r="D353" s="124">
        <f>Variety!D583</f>
        <v>0</v>
      </c>
      <c r="E353" s="88">
        <f>Variety!E583</f>
        <v>0</v>
      </c>
      <c r="F353" s="87">
        <f>Variety!F583</f>
        <v>0</v>
      </c>
      <c r="G353" s="126">
        <f>Variety!G583</f>
        <v>0</v>
      </c>
      <c r="H353" s="90">
        <f>Variety!H583</f>
        <v>0</v>
      </c>
      <c r="I353" s="258">
        <f>Variety!I583</f>
        <v>0</v>
      </c>
      <c r="J353" s="259">
        <f>Variety!J583</f>
        <v>0</v>
      </c>
      <c r="K353" s="87">
        <f>Variety!K583</f>
        <v>0</v>
      </c>
      <c r="L353" s="125">
        <f>Variety!L583</f>
        <v>0</v>
      </c>
      <c r="M353" s="89">
        <f>Variety!M583</f>
        <v>0</v>
      </c>
      <c r="N353" s="87">
        <f>Variety!N583</f>
        <v>0</v>
      </c>
      <c r="O353" s="124">
        <f>Variety!O583</f>
        <v>0</v>
      </c>
      <c r="P353" s="88">
        <f>Variety!P583</f>
        <v>0</v>
      </c>
      <c r="Q353" s="87">
        <f>Variety!Q583</f>
        <v>0</v>
      </c>
    </row>
    <row r="354" spans="2:17">
      <c r="B354" s="494"/>
      <c r="C354" s="120" t="s">
        <v>163</v>
      </c>
      <c r="D354" s="124">
        <f>Variety!D584</f>
        <v>0</v>
      </c>
      <c r="E354" s="88">
        <f>Variety!E584</f>
        <v>0</v>
      </c>
      <c r="F354" s="87">
        <f>Variety!F584</f>
        <v>0</v>
      </c>
      <c r="G354" s="126">
        <f>Variety!G584</f>
        <v>0</v>
      </c>
      <c r="H354" s="90">
        <f>Variety!H584</f>
        <v>0</v>
      </c>
      <c r="I354" s="258">
        <f>Variety!I584</f>
        <v>0</v>
      </c>
      <c r="J354" s="259">
        <f>Variety!J584</f>
        <v>0</v>
      </c>
      <c r="K354" s="87">
        <f>Variety!K584</f>
        <v>0</v>
      </c>
      <c r="L354" s="125">
        <f>Variety!L584</f>
        <v>0</v>
      </c>
      <c r="M354" s="89">
        <f>Variety!M584</f>
        <v>0</v>
      </c>
      <c r="N354" s="87">
        <f>Variety!N584</f>
        <v>0</v>
      </c>
      <c r="O354" s="124">
        <f>Variety!O584</f>
        <v>0</v>
      </c>
      <c r="P354" s="88">
        <f>Variety!P584</f>
        <v>0</v>
      </c>
      <c r="Q354" s="87">
        <f>Variety!Q584</f>
        <v>0</v>
      </c>
    </row>
    <row r="355" spans="2:17">
      <c r="B355" s="494"/>
      <c r="C355" s="120" t="s">
        <v>175</v>
      </c>
      <c r="D355" s="124">
        <f>Variety!D585</f>
        <v>0</v>
      </c>
      <c r="E355" s="88">
        <f>Variety!E585</f>
        <v>0</v>
      </c>
      <c r="F355" s="87">
        <f>Variety!F585</f>
        <v>0</v>
      </c>
      <c r="G355" s="126">
        <f>Variety!G585</f>
        <v>0</v>
      </c>
      <c r="H355" s="90">
        <f>Variety!H585</f>
        <v>0</v>
      </c>
      <c r="I355" s="258">
        <f>Variety!I585</f>
        <v>0</v>
      </c>
      <c r="J355" s="259">
        <f>Variety!J585</f>
        <v>0</v>
      </c>
      <c r="K355" s="87">
        <f>Variety!K585</f>
        <v>0</v>
      </c>
      <c r="L355" s="125">
        <f>Variety!L585</f>
        <v>0</v>
      </c>
      <c r="M355" s="89">
        <f>Variety!M585</f>
        <v>0</v>
      </c>
      <c r="N355" s="87">
        <f>Variety!N585</f>
        <v>0</v>
      </c>
      <c r="O355" s="124">
        <f>Variety!O585</f>
        <v>0</v>
      </c>
      <c r="P355" s="88">
        <f>Variety!P585</f>
        <v>0</v>
      </c>
      <c r="Q355" s="87">
        <f>Variety!Q585</f>
        <v>0</v>
      </c>
    </row>
    <row r="356" spans="2:17">
      <c r="B356" s="494"/>
      <c r="C356" s="120" t="s">
        <v>207</v>
      </c>
      <c r="D356" s="124">
        <f>Variety!D586</f>
        <v>0</v>
      </c>
      <c r="E356" s="88">
        <f>Variety!E586</f>
        <v>0</v>
      </c>
      <c r="F356" s="87">
        <f>Variety!F586</f>
        <v>0</v>
      </c>
      <c r="G356" s="126">
        <f>Variety!G586</f>
        <v>0</v>
      </c>
      <c r="H356" s="90">
        <f>Variety!H586</f>
        <v>0</v>
      </c>
      <c r="I356" s="258">
        <f>Variety!I586</f>
        <v>0</v>
      </c>
      <c r="J356" s="259">
        <f>Variety!J586</f>
        <v>0</v>
      </c>
      <c r="K356" s="87">
        <f>Variety!K586</f>
        <v>0</v>
      </c>
      <c r="L356" s="125">
        <f>Variety!L586</f>
        <v>0</v>
      </c>
      <c r="M356" s="89">
        <f>Variety!M586</f>
        <v>0</v>
      </c>
      <c r="N356" s="87">
        <f>Variety!N586</f>
        <v>0</v>
      </c>
      <c r="O356" s="124">
        <f>Variety!O586</f>
        <v>0</v>
      </c>
      <c r="P356" s="88">
        <f>Variety!P586</f>
        <v>0</v>
      </c>
      <c r="Q356" s="87">
        <f>Variety!Q586</f>
        <v>0</v>
      </c>
    </row>
    <row r="357" spans="2:17">
      <c r="B357" s="494"/>
      <c r="C357" s="120" t="s">
        <v>208</v>
      </c>
      <c r="D357" s="124">
        <f>Variety!D587</f>
        <v>0</v>
      </c>
      <c r="E357" s="88">
        <f>Variety!E587</f>
        <v>0</v>
      </c>
      <c r="F357" s="87">
        <f>Variety!F587</f>
        <v>0</v>
      </c>
      <c r="G357" s="126">
        <f>Variety!G587</f>
        <v>0</v>
      </c>
      <c r="H357" s="90">
        <f>Variety!H587</f>
        <v>0</v>
      </c>
      <c r="I357" s="258">
        <f>Variety!I587</f>
        <v>0</v>
      </c>
      <c r="J357" s="259">
        <f>Variety!J587</f>
        <v>0</v>
      </c>
      <c r="K357" s="87">
        <f>Variety!K587</f>
        <v>0</v>
      </c>
      <c r="L357" s="125">
        <f>Variety!L587</f>
        <v>0</v>
      </c>
      <c r="M357" s="89">
        <f>Variety!M587</f>
        <v>0</v>
      </c>
      <c r="N357" s="87">
        <f>Variety!N587</f>
        <v>0</v>
      </c>
      <c r="O357" s="124">
        <f>Variety!O587</f>
        <v>0</v>
      </c>
      <c r="P357" s="88">
        <f>Variety!P587</f>
        <v>0</v>
      </c>
      <c r="Q357" s="87">
        <f>Variety!Q587</f>
        <v>0</v>
      </c>
    </row>
    <row r="358" spans="2:17">
      <c r="B358" s="494"/>
      <c r="C358" s="120" t="s">
        <v>239</v>
      </c>
      <c r="D358" s="124">
        <f>Variety!D588</f>
        <v>0</v>
      </c>
      <c r="E358" s="88">
        <f>Variety!E588</f>
        <v>0</v>
      </c>
      <c r="F358" s="87">
        <f>Variety!F588</f>
        <v>0</v>
      </c>
      <c r="G358" s="126">
        <f>Variety!G588</f>
        <v>0</v>
      </c>
      <c r="H358" s="90">
        <f>Variety!H588</f>
        <v>0</v>
      </c>
      <c r="I358" s="258">
        <f>Variety!I588</f>
        <v>0</v>
      </c>
      <c r="J358" s="259">
        <f>Variety!J588</f>
        <v>0</v>
      </c>
      <c r="K358" s="87">
        <f>Variety!K588</f>
        <v>0</v>
      </c>
      <c r="L358" s="125">
        <f>Variety!L588</f>
        <v>0</v>
      </c>
      <c r="M358" s="89">
        <f>Variety!M588</f>
        <v>0</v>
      </c>
      <c r="N358" s="87">
        <f>Variety!N588</f>
        <v>0</v>
      </c>
      <c r="O358" s="124">
        <f>Variety!O588</f>
        <v>0</v>
      </c>
      <c r="P358" s="88">
        <f>Variety!P588</f>
        <v>0</v>
      </c>
      <c r="Q358" s="87">
        <f>Variety!Q588</f>
        <v>0</v>
      </c>
    </row>
    <row r="359" spans="2:17">
      <c r="B359" s="494"/>
      <c r="C359" s="120" t="s">
        <v>209</v>
      </c>
      <c r="D359" s="124">
        <f>Variety!D589</f>
        <v>0</v>
      </c>
      <c r="E359" s="88">
        <f>Variety!E589</f>
        <v>0</v>
      </c>
      <c r="F359" s="87">
        <f>Variety!F589</f>
        <v>0</v>
      </c>
      <c r="G359" s="126">
        <f>Variety!G589</f>
        <v>0</v>
      </c>
      <c r="H359" s="90">
        <f>Variety!H589</f>
        <v>0</v>
      </c>
      <c r="I359" s="258">
        <f>Variety!I589</f>
        <v>0</v>
      </c>
      <c r="J359" s="259">
        <f>Variety!J589</f>
        <v>0</v>
      </c>
      <c r="K359" s="87">
        <f>Variety!K589</f>
        <v>0</v>
      </c>
      <c r="L359" s="125">
        <f>Variety!L589</f>
        <v>0</v>
      </c>
      <c r="M359" s="89">
        <f>Variety!M589</f>
        <v>0</v>
      </c>
      <c r="N359" s="87">
        <f>Variety!N589</f>
        <v>0</v>
      </c>
      <c r="O359" s="124">
        <f>Variety!O589</f>
        <v>0</v>
      </c>
      <c r="P359" s="88">
        <f>Variety!P589</f>
        <v>0</v>
      </c>
      <c r="Q359" s="87">
        <f>Variety!Q589</f>
        <v>0</v>
      </c>
    </row>
    <row r="360" spans="2:17" ht="15" thickBot="1">
      <c r="B360" s="495"/>
      <c r="C360" s="95" t="s">
        <v>210</v>
      </c>
      <c r="D360" s="121">
        <f>Variety!D590</f>
        <v>0</v>
      </c>
      <c r="E360" s="84">
        <f>Variety!E590</f>
        <v>0</v>
      </c>
      <c r="F360" s="83">
        <f>Variety!F590</f>
        <v>0</v>
      </c>
      <c r="G360" s="123">
        <f>Variety!G590</f>
        <v>0</v>
      </c>
      <c r="H360" s="86">
        <f>Variety!H590</f>
        <v>0</v>
      </c>
      <c r="I360" s="260">
        <f>Variety!I590</f>
        <v>0</v>
      </c>
      <c r="J360" s="261">
        <f>Variety!J590</f>
        <v>0</v>
      </c>
      <c r="K360" s="83">
        <f>Variety!K590</f>
        <v>0</v>
      </c>
      <c r="L360" s="122">
        <f>Variety!L590</f>
        <v>0</v>
      </c>
      <c r="M360" s="85">
        <f>Variety!M590</f>
        <v>0</v>
      </c>
      <c r="N360" s="83">
        <f>Variety!N590</f>
        <v>0</v>
      </c>
      <c r="O360" s="121">
        <f>Variety!O590</f>
        <v>0</v>
      </c>
      <c r="P360" s="84">
        <f>Variety!P590</f>
        <v>0</v>
      </c>
      <c r="Q360" s="83">
        <f>Variety!Q590</f>
        <v>0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8:B12"/>
    <mergeCell ref="B128:B132"/>
    <mergeCell ref="B248:B252"/>
    <mergeCell ref="B169:B180"/>
    <mergeCell ref="B133:B136"/>
    <mergeCell ref="B137:B155"/>
    <mergeCell ref="B156:B162"/>
    <mergeCell ref="B163:B164"/>
    <mergeCell ref="B165:B168"/>
    <mergeCell ref="B181:B185"/>
    <mergeCell ref="B186:B191"/>
    <mergeCell ref="B192:B240"/>
    <mergeCell ref="B13:B16"/>
    <mergeCell ref="B43:B44"/>
    <mergeCell ref="B45:B48"/>
    <mergeCell ref="B49:B60"/>
    <mergeCell ref="D125:F125"/>
    <mergeCell ref="G125:H125"/>
    <mergeCell ref="I125:K125"/>
    <mergeCell ref="L125:N125"/>
    <mergeCell ref="O125:Q125"/>
    <mergeCell ref="B253:B256"/>
    <mergeCell ref="B242:Q242"/>
    <mergeCell ref="B243:Q243"/>
    <mergeCell ref="B244:Q244"/>
    <mergeCell ref="D245:F245"/>
    <mergeCell ref="L245:N245"/>
    <mergeCell ref="O245:Q245"/>
    <mergeCell ref="G245:H245"/>
    <mergeCell ref="I245:K245"/>
    <mergeCell ref="B289:B300"/>
    <mergeCell ref="B257:B275"/>
    <mergeCell ref="B312:B360"/>
    <mergeCell ref="B301:B305"/>
    <mergeCell ref="B306:B311"/>
    <mergeCell ref="B276:B282"/>
    <mergeCell ref="B283:B284"/>
    <mergeCell ref="B285:B288"/>
    <mergeCell ref="B61:B65"/>
    <mergeCell ref="B122:Q122"/>
    <mergeCell ref="B123:Q123"/>
    <mergeCell ref="B124:Q124"/>
    <mergeCell ref="B2:Q2"/>
    <mergeCell ref="B3:Q3"/>
    <mergeCell ref="B4:Q4"/>
    <mergeCell ref="G5:H5"/>
    <mergeCell ref="I5:K5"/>
    <mergeCell ref="L5:N5"/>
    <mergeCell ref="O5:Q5"/>
    <mergeCell ref="B66:B71"/>
    <mergeCell ref="B72:B120"/>
    <mergeCell ref="D5:F5"/>
    <mergeCell ref="B17:B35"/>
    <mergeCell ref="B36:B42"/>
  </mergeCells>
  <conditionalFormatting sqref="C8:C12">
    <cfRule type="cellIs" dxfId="97" priority="6" operator="lessThan">
      <formula>0</formula>
    </cfRule>
  </conditionalFormatting>
  <conditionalFormatting sqref="C128:C132">
    <cfRule type="cellIs" dxfId="96" priority="5" operator="lessThan">
      <formula>0</formula>
    </cfRule>
  </conditionalFormatting>
  <conditionalFormatting sqref="C248:C252">
    <cfRule type="cellIs" dxfId="95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{3F77A587-6A0D-48A2-9C44-A1AD2D6DC517}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{20E7BDF0-88A6-4261-A62E-E786A89F7B55}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{256CF2AD-2431-491C-B868-08ACA99D820B}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{307DEDD4-03B7-485D-8658-24837639E920}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{7D065022-965A-4121-B621-AA3BE83FB53A}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{D95753D1-DAA4-4B93-AEDD-33CBD188E08F}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{43169A4E-DAF3-4ED8-A424-64A261248BD4}</x14:id>
        </ext>
      </extLst>
    </cfRule>
  </conditionalFormatting>
  <conditionalFormatting sqref="D7:Q121">
    <cfRule type="cellIs" dxfId="94" priority="3" operator="lessThan">
      <formula>0</formula>
    </cfRule>
  </conditionalFormatting>
  <conditionalFormatting sqref="D127:Q240">
    <cfRule type="cellIs" dxfId="93" priority="2" operator="lessThan">
      <formula>0</formula>
    </cfRule>
  </conditionalFormatting>
  <conditionalFormatting sqref="D247:Q360">
    <cfRule type="cellIs" dxfId="9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F77A587-6A0D-48A2-9C44-A1AD2D6DC5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0E7BDF0-88A6-4261-A62E-E786A89F7B5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256CF2AD-2431-491C-B868-08ACA99D820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307DEDD4-03B7-485D-8658-24837639E92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D065022-965A-4121-B621-AA3BE83FB53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95753D1-DAA4-4B93-AEDD-33CBD188E08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43169A4E-DAF3-4ED8-A424-64A261248B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B2:Q507"/>
  <sheetViews>
    <sheetView showGridLines="0" zoomScale="80" zoomScaleNormal="80" workbookViewId="0">
      <selection activeCell="A3" sqref="A3"/>
    </sheetView>
  </sheetViews>
  <sheetFormatPr defaultColWidth="9.26953125" defaultRowHeight="14.5"/>
  <cols>
    <col min="1" max="1" width="9.2695312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0.816406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.36328125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1.54296875" style="19" bestFit="1" customWidth="1"/>
    <col min="18" max="16384" width="9.26953125" style="1"/>
  </cols>
  <sheetData>
    <row r="2" spans="2:17" ht="23.5">
      <c r="B2" s="500" t="s">
        <v>212</v>
      </c>
      <c r="C2" s="500"/>
      <c r="D2" s="500"/>
      <c r="E2" s="500"/>
      <c r="F2" s="500"/>
      <c r="G2" s="500"/>
      <c r="H2" s="500"/>
      <c r="I2" s="500"/>
      <c r="J2" s="500"/>
      <c r="K2" s="500"/>
      <c r="L2" s="500"/>
      <c r="M2" s="500"/>
      <c r="N2" s="500"/>
      <c r="O2" s="500"/>
      <c r="P2" s="500"/>
      <c r="Q2" s="500"/>
    </row>
    <row r="3" spans="2:17">
      <c r="B3" s="501" t="s">
        <v>16</v>
      </c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</row>
    <row r="4" spans="2:17" ht="15" thickBot="1">
      <c r="B4" s="501" t="str">
        <f>'HOME PAGE'!H5</f>
        <v>4 WEEKS ENDING 12-01-2024</v>
      </c>
      <c r="C4" s="501"/>
      <c r="D4" s="501"/>
      <c r="E4" s="501"/>
      <c r="F4" s="501"/>
      <c r="G4" s="501"/>
      <c r="H4" s="501"/>
      <c r="I4" s="501"/>
      <c r="J4" s="501"/>
      <c r="K4" s="501"/>
      <c r="L4" s="501"/>
      <c r="M4" s="501"/>
      <c r="N4" s="501"/>
      <c r="O4" s="501"/>
      <c r="P4" s="501"/>
      <c r="Q4" s="501"/>
    </row>
    <row r="5" spans="2:17">
      <c r="D5" s="507" t="s">
        <v>70</v>
      </c>
      <c r="E5" s="508"/>
      <c r="F5" s="509"/>
      <c r="G5" s="510" t="s">
        <v>19</v>
      </c>
      <c r="H5" s="511"/>
      <c r="I5" s="507" t="s">
        <v>20</v>
      </c>
      <c r="J5" s="508"/>
      <c r="K5" s="509"/>
      <c r="L5" s="510" t="s">
        <v>21</v>
      </c>
      <c r="M5" s="508"/>
      <c r="N5" s="511"/>
      <c r="O5" s="507" t="s">
        <v>22</v>
      </c>
      <c r="P5" s="508"/>
      <c r="Q5" s="509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Data'!D75</f>
        <v>0</v>
      </c>
      <c r="E7" s="425">
        <f>'Segment Data'!E75</f>
        <v>0</v>
      </c>
      <c r="F7" s="426">
        <f>'Segment Data'!F75</f>
        <v>0</v>
      </c>
      <c r="G7" s="427">
        <f>'Segment Data'!G75</f>
        <v>0</v>
      </c>
      <c r="H7" s="428">
        <f>'Segment Data'!H75</f>
        <v>0</v>
      </c>
      <c r="I7" s="429">
        <f>'Segment Data'!I75</f>
        <v>0</v>
      </c>
      <c r="J7" s="430">
        <f>'Segment Data'!J75</f>
        <v>0</v>
      </c>
      <c r="K7" s="426">
        <f>'Segment Data'!K75</f>
        <v>0</v>
      </c>
      <c r="L7" s="431">
        <f>'Segment Data'!L75</f>
        <v>0</v>
      </c>
      <c r="M7" s="432">
        <f>'Segment Data'!M75</f>
        <v>0</v>
      </c>
      <c r="N7" s="426">
        <f>'Segment Data'!N75</f>
        <v>0</v>
      </c>
      <c r="O7" s="424">
        <f>'Segment Data'!O75</f>
        <v>0</v>
      </c>
      <c r="P7" s="425">
        <f>'Segment Data'!P75</f>
        <v>0</v>
      </c>
      <c r="Q7" s="426">
        <f>'Segment Data'!Q75</f>
        <v>0</v>
      </c>
    </row>
    <row r="8" spans="2:17">
      <c r="B8" s="493" t="s">
        <v>66</v>
      </c>
      <c r="C8" s="421" t="s">
        <v>194</v>
      </c>
      <c r="D8" s="355">
        <f>'Segment Data'!D76</f>
        <v>0</v>
      </c>
      <c r="E8" s="347">
        <f>'Segment Data'!E76</f>
        <v>0</v>
      </c>
      <c r="F8" s="114">
        <f>'Segment Data'!F76</f>
        <v>0</v>
      </c>
      <c r="G8" s="348">
        <f>'Segment Data'!G76</f>
        <v>0</v>
      </c>
      <c r="H8" s="115">
        <f>'Segment Data'!H76</f>
        <v>0</v>
      </c>
      <c r="I8" s="349">
        <f>'Segment Data'!I76</f>
        <v>0</v>
      </c>
      <c r="J8" s="350">
        <f>'Segment Data'!J76</f>
        <v>0</v>
      </c>
      <c r="K8" s="114">
        <f>'Segment Data'!K76</f>
        <v>0</v>
      </c>
      <c r="L8" s="351">
        <f>'Segment Data'!L76</f>
        <v>0</v>
      </c>
      <c r="M8" s="352">
        <f>'Segment Data'!M76</f>
        <v>0</v>
      </c>
      <c r="N8" s="114">
        <f>'Segment Data'!N76</f>
        <v>0</v>
      </c>
      <c r="O8" s="353">
        <f>'Segment Data'!O76</f>
        <v>0</v>
      </c>
      <c r="P8" s="354">
        <f>'Segment Data'!P76</f>
        <v>0</v>
      </c>
      <c r="Q8" s="114">
        <f>'Segment Data'!Q76</f>
        <v>0</v>
      </c>
    </row>
    <row r="9" spans="2:17">
      <c r="B9" s="494"/>
      <c r="C9" s="421" t="s">
        <v>195</v>
      </c>
      <c r="D9" s="355">
        <f>'Segment Data'!D77</f>
        <v>0</v>
      </c>
      <c r="E9" s="347">
        <f>'Segment Data'!E77</f>
        <v>0</v>
      </c>
      <c r="F9" s="114">
        <f>'Segment Data'!F77</f>
        <v>0</v>
      </c>
      <c r="G9" s="348">
        <f>'Segment Data'!G77</f>
        <v>0</v>
      </c>
      <c r="H9" s="115">
        <f>'Segment Data'!H77</f>
        <v>0</v>
      </c>
      <c r="I9" s="349">
        <f>'Segment Data'!I77</f>
        <v>0</v>
      </c>
      <c r="J9" s="350">
        <f>'Segment Data'!J77</f>
        <v>0</v>
      </c>
      <c r="K9" s="114">
        <f>'Segment Data'!K77</f>
        <v>0</v>
      </c>
      <c r="L9" s="351">
        <f>'Segment Data'!L77</f>
        <v>0</v>
      </c>
      <c r="M9" s="352">
        <f>'Segment Data'!M77</f>
        <v>0</v>
      </c>
      <c r="N9" s="114">
        <f>'Segment Data'!N77</f>
        <v>0</v>
      </c>
      <c r="O9" s="353">
        <f>'Segment Data'!O77</f>
        <v>0</v>
      </c>
      <c r="P9" s="354">
        <f>'Segment Data'!P77</f>
        <v>0</v>
      </c>
      <c r="Q9" s="114">
        <f>'Segment Data'!Q77</f>
        <v>0</v>
      </c>
    </row>
    <row r="10" spans="2:17">
      <c r="B10" s="494"/>
      <c r="C10" s="421" t="s">
        <v>293</v>
      </c>
      <c r="D10" s="355">
        <f>'Segment Data'!D78</f>
        <v>0</v>
      </c>
      <c r="E10" s="347">
        <f>'Segment Data'!E78</f>
        <v>0</v>
      </c>
      <c r="F10" s="114">
        <f>'Segment Data'!F78</f>
        <v>0</v>
      </c>
      <c r="G10" s="348">
        <f>'Segment Data'!G78</f>
        <v>0</v>
      </c>
      <c r="H10" s="115">
        <f>'Segment Data'!H78</f>
        <v>0</v>
      </c>
      <c r="I10" s="349">
        <f>'Segment Data'!I78</f>
        <v>0</v>
      </c>
      <c r="J10" s="350">
        <f>'Segment Data'!J78</f>
        <v>0</v>
      </c>
      <c r="K10" s="114">
        <f>'Segment Data'!K78</f>
        <v>0</v>
      </c>
      <c r="L10" s="351">
        <f>'Segment Data'!L78</f>
        <v>0</v>
      </c>
      <c r="M10" s="352">
        <f>'Segment Data'!M78</f>
        <v>0</v>
      </c>
      <c r="N10" s="114">
        <f>'Segment Data'!N78</f>
        <v>0</v>
      </c>
      <c r="O10" s="353">
        <f>'Segment Data'!O78</f>
        <v>0</v>
      </c>
      <c r="P10" s="354">
        <f>'Segment Data'!P78</f>
        <v>0</v>
      </c>
      <c r="Q10" s="114">
        <f>'Segment Data'!Q78</f>
        <v>0</v>
      </c>
    </row>
    <row r="11" spans="2:17">
      <c r="B11" s="494"/>
      <c r="C11" s="421" t="s">
        <v>193</v>
      </c>
      <c r="D11" s="355">
        <f>'Segment Data'!D79</f>
        <v>0</v>
      </c>
      <c r="E11" s="347">
        <f>'Segment Data'!E79</f>
        <v>0</v>
      </c>
      <c r="F11" s="114">
        <f>'Segment Data'!F79</f>
        <v>0</v>
      </c>
      <c r="G11" s="348">
        <f>'Segment Data'!G79</f>
        <v>0</v>
      </c>
      <c r="H11" s="115">
        <f>'Segment Data'!H79</f>
        <v>0</v>
      </c>
      <c r="I11" s="349">
        <f>'Segment Data'!I79</f>
        <v>0</v>
      </c>
      <c r="J11" s="350">
        <f>'Segment Data'!J79</f>
        <v>0</v>
      </c>
      <c r="K11" s="114">
        <f>'Segment Data'!K79</f>
        <v>0</v>
      </c>
      <c r="L11" s="351">
        <f>'Segment Data'!L79</f>
        <v>0</v>
      </c>
      <c r="M11" s="352">
        <f>'Segment Data'!M79</f>
        <v>0</v>
      </c>
      <c r="N11" s="114">
        <f>'Segment Data'!N79</f>
        <v>0</v>
      </c>
      <c r="O11" s="353">
        <f>'Segment Data'!O79</f>
        <v>0</v>
      </c>
      <c r="P11" s="354">
        <f>'Segment Data'!P79</f>
        <v>0</v>
      </c>
      <c r="Q11" s="114">
        <f>'Segment Data'!Q79</f>
        <v>0</v>
      </c>
    </row>
    <row r="12" spans="2:17" ht="15" thickBot="1">
      <c r="B12" s="495"/>
      <c r="C12" s="422" t="s">
        <v>292</v>
      </c>
      <c r="D12" s="356">
        <f>'Segment Data'!D80</f>
        <v>1970.1296476815344</v>
      </c>
      <c r="E12" s="113">
        <f>'Segment Data'!E80</f>
        <v>-5659.7165980023774</v>
      </c>
      <c r="F12" s="111">
        <f>'Segment Data'!F80</f>
        <v>-0.74178645489795991</v>
      </c>
      <c r="G12" s="171">
        <f>'Segment Data'!G80</f>
        <v>0.18289790297080707</v>
      </c>
      <c r="H12" s="112">
        <f>'Segment Data'!H80</f>
        <v>-0.4352269948411126</v>
      </c>
      <c r="I12" s="234">
        <f>'Segment Data'!I80</f>
        <v>38.064867905741735</v>
      </c>
      <c r="J12" s="235">
        <f>'Segment Data'!J80</f>
        <v>5.1141716268573916</v>
      </c>
      <c r="K12" s="111">
        <f>'Segment Data'!K80</f>
        <v>0.1552067848148837</v>
      </c>
      <c r="L12" s="170">
        <f>'Segment Data'!L80</f>
        <v>74992.724796183116</v>
      </c>
      <c r="M12" s="169">
        <f>'Segment Data'!M80</f>
        <v>-176416.02149993341</v>
      </c>
      <c r="N12" s="111">
        <f>'Segment Data'!N80</f>
        <v>-0.70170996076701919</v>
      </c>
      <c r="O12" s="168">
        <f>'Segment Data'!O80</f>
        <v>16580.815101027489</v>
      </c>
      <c r="P12" s="167">
        <f>'Segment Data'!P80</f>
        <v>-44401.142544089176</v>
      </c>
      <c r="Q12" s="111">
        <f>'Segment Data'!Q80</f>
        <v>-0.72810293829005579</v>
      </c>
    </row>
    <row r="13" spans="2:17">
      <c r="B13" s="493" t="s">
        <v>151</v>
      </c>
      <c r="C13" s="224" t="s">
        <v>150</v>
      </c>
      <c r="D13" s="110">
        <f>Fat!D51</f>
        <v>0</v>
      </c>
      <c r="E13" s="109">
        <f>Fat!E51</f>
        <v>0</v>
      </c>
      <c r="F13" s="107">
        <f>Fat!F51</f>
        <v>0</v>
      </c>
      <c r="G13" s="223">
        <f>Fat!G51</f>
        <v>0</v>
      </c>
      <c r="H13" s="108">
        <f>Fat!H51</f>
        <v>0</v>
      </c>
      <c r="I13" s="236">
        <f>Fat!I51</f>
        <v>0</v>
      </c>
      <c r="J13" s="237">
        <f>Fat!J51</f>
        <v>0</v>
      </c>
      <c r="K13" s="107">
        <f>Fat!K51</f>
        <v>0</v>
      </c>
      <c r="L13" s="222">
        <f>Fat!L51</f>
        <v>0</v>
      </c>
      <c r="M13" s="221">
        <f>Fat!M51</f>
        <v>0</v>
      </c>
      <c r="N13" s="107">
        <f>Fat!N51</f>
        <v>0</v>
      </c>
      <c r="O13" s="225">
        <f>Fat!O51</f>
        <v>0</v>
      </c>
      <c r="P13" s="226">
        <f>Fat!P51</f>
        <v>0</v>
      </c>
      <c r="Q13" s="107">
        <f>Fat!Q51</f>
        <v>0</v>
      </c>
    </row>
    <row r="14" spans="2:17">
      <c r="B14" s="494"/>
      <c r="C14" s="220" t="s">
        <v>213</v>
      </c>
      <c r="D14" s="99">
        <f>Fat!D52</f>
        <v>0</v>
      </c>
      <c r="E14" s="98">
        <f>Fat!E52</f>
        <v>0</v>
      </c>
      <c r="F14" s="96">
        <f>Fat!F52</f>
        <v>0</v>
      </c>
      <c r="G14" s="203">
        <f>Fat!G52</f>
        <v>0</v>
      </c>
      <c r="H14" s="97">
        <f>Fat!H52</f>
        <v>0</v>
      </c>
      <c r="I14" s="238">
        <f>Fat!I52</f>
        <v>0</v>
      </c>
      <c r="J14" s="239">
        <f>Fat!J52</f>
        <v>0</v>
      </c>
      <c r="K14" s="96">
        <f>Fat!K52</f>
        <v>0</v>
      </c>
      <c r="L14" s="202">
        <f>Fat!L52</f>
        <v>0</v>
      </c>
      <c r="M14" s="201">
        <f>Fat!M52</f>
        <v>0</v>
      </c>
      <c r="N14" s="96">
        <f>Fat!N52</f>
        <v>0</v>
      </c>
      <c r="O14" s="200">
        <f>Fat!O52</f>
        <v>0</v>
      </c>
      <c r="P14" s="199">
        <f>Fat!P52</f>
        <v>0</v>
      </c>
      <c r="Q14" s="96">
        <f>Fat!Q52</f>
        <v>0</v>
      </c>
    </row>
    <row r="15" spans="2:17">
      <c r="B15" s="494"/>
      <c r="C15" s="220" t="s">
        <v>65</v>
      </c>
      <c r="D15" s="99">
        <f>Fat!D53</f>
        <v>0</v>
      </c>
      <c r="E15" s="98">
        <f>Fat!E53</f>
        <v>0</v>
      </c>
      <c r="F15" s="96">
        <f>Fat!F53</f>
        <v>0</v>
      </c>
      <c r="G15" s="203">
        <f>Fat!G53</f>
        <v>0</v>
      </c>
      <c r="H15" s="97">
        <f>Fat!H53</f>
        <v>0</v>
      </c>
      <c r="I15" s="238">
        <f>Fat!I53</f>
        <v>0</v>
      </c>
      <c r="J15" s="239">
        <f>Fat!J53</f>
        <v>0</v>
      </c>
      <c r="K15" s="96">
        <f>Fat!K53</f>
        <v>0</v>
      </c>
      <c r="L15" s="202">
        <f>Fat!L53</f>
        <v>0</v>
      </c>
      <c r="M15" s="201">
        <f>Fat!M53</f>
        <v>0</v>
      </c>
      <c r="N15" s="96">
        <f>Fat!N53</f>
        <v>0</v>
      </c>
      <c r="O15" s="200">
        <f>Fat!O53</f>
        <v>0</v>
      </c>
      <c r="P15" s="199">
        <f>Fat!P53</f>
        <v>0</v>
      </c>
      <c r="Q15" s="96">
        <f>Fat!Q53</f>
        <v>0</v>
      </c>
    </row>
    <row r="16" spans="2:17" ht="15" thickBot="1">
      <c r="B16" s="495"/>
      <c r="C16" s="227" t="s">
        <v>13</v>
      </c>
      <c r="D16" s="94">
        <f>Fat!D54</f>
        <v>7533.8018141463399</v>
      </c>
      <c r="E16" s="93">
        <f>Fat!E54</f>
        <v>-2620.698036506772</v>
      </c>
      <c r="F16" s="91">
        <f>Fat!F54</f>
        <v>-0.25808243390128321</v>
      </c>
      <c r="G16" s="215">
        <f>Fat!G54</f>
        <v>0.69940399852698598</v>
      </c>
      <c r="H16" s="92">
        <f>Fat!H54</f>
        <v>-0.1232533631553373</v>
      </c>
      <c r="I16" s="240">
        <f>Fat!I54</f>
        <v>15.68369998834358</v>
      </c>
      <c r="J16" s="241">
        <f>Fat!J54</f>
        <v>1.4295648718926959</v>
      </c>
      <c r="K16" s="91">
        <f>Fat!K54</f>
        <v>0.10029123901335946</v>
      </c>
      <c r="L16" s="214">
        <f>Fat!L54</f>
        <v>118157.8874247098</v>
      </c>
      <c r="M16" s="213">
        <f>Fat!M54</f>
        <v>-26585.725486479991</v>
      </c>
      <c r="N16" s="91">
        <f>Fat!N54</f>
        <v>-0.1836746019514669</v>
      </c>
      <c r="O16" s="212">
        <f>Fat!O54</f>
        <v>57524.25582242012</v>
      </c>
      <c r="P16" s="211">
        <f>Fat!P54</f>
        <v>-12075.133348345757</v>
      </c>
      <c r="Q16" s="91">
        <f>Fat!Q54</f>
        <v>-0.17349481787431728</v>
      </c>
    </row>
    <row r="17" spans="2:17">
      <c r="B17" s="493" t="s">
        <v>67</v>
      </c>
      <c r="C17" s="224" t="s">
        <v>148</v>
      </c>
      <c r="D17" s="110">
        <f>'Form Data'!D231</f>
        <v>0</v>
      </c>
      <c r="E17" s="109">
        <f>'Form Data'!E231</f>
        <v>0</v>
      </c>
      <c r="F17" s="107">
        <f>'Form Data'!F231</f>
        <v>0</v>
      </c>
      <c r="G17" s="223">
        <f>'Form Data'!G231</f>
        <v>0</v>
      </c>
      <c r="H17" s="108">
        <f>'Form Data'!H231</f>
        <v>0</v>
      </c>
      <c r="I17" s="236">
        <f>'Form Data'!I231</f>
        <v>0</v>
      </c>
      <c r="J17" s="237">
        <f>'Form Data'!J231</f>
        <v>0</v>
      </c>
      <c r="K17" s="107">
        <f>'Form Data'!K231</f>
        <v>0</v>
      </c>
      <c r="L17" s="222">
        <f>'Form Data'!L231</f>
        <v>0</v>
      </c>
      <c r="M17" s="221">
        <f>'Form Data'!M231</f>
        <v>0</v>
      </c>
      <c r="N17" s="107">
        <f>'Form Data'!N231</f>
        <v>0</v>
      </c>
      <c r="O17" s="225">
        <f>'Form Data'!O231</f>
        <v>0</v>
      </c>
      <c r="P17" s="226">
        <f>'Form Data'!P231</f>
        <v>0</v>
      </c>
      <c r="Q17" s="107">
        <f>'Form Data'!Q231</f>
        <v>0</v>
      </c>
    </row>
    <row r="18" spans="2:17">
      <c r="B18" s="494"/>
      <c r="C18" s="220" t="s">
        <v>147</v>
      </c>
      <c r="D18" s="99">
        <f>'Form Data'!D232</f>
        <v>0</v>
      </c>
      <c r="E18" s="98">
        <f>'Form Data'!E232</f>
        <v>0</v>
      </c>
      <c r="F18" s="96">
        <f>'Form Data'!F232</f>
        <v>0</v>
      </c>
      <c r="G18" s="203">
        <f>'Form Data'!G232</f>
        <v>0</v>
      </c>
      <c r="H18" s="97">
        <f>'Form Data'!H232</f>
        <v>0</v>
      </c>
      <c r="I18" s="238">
        <f>'Form Data'!I232</f>
        <v>0</v>
      </c>
      <c r="J18" s="239">
        <f>'Form Data'!J232</f>
        <v>0</v>
      </c>
      <c r="K18" s="96">
        <f>'Form Data'!K232</f>
        <v>0</v>
      </c>
      <c r="L18" s="202">
        <f>'Form Data'!L232</f>
        <v>0</v>
      </c>
      <c r="M18" s="201">
        <f>'Form Data'!M232</f>
        <v>0</v>
      </c>
      <c r="N18" s="96">
        <f>'Form Data'!N232</f>
        <v>0</v>
      </c>
      <c r="O18" s="200">
        <f>'Form Data'!O232</f>
        <v>0</v>
      </c>
      <c r="P18" s="199">
        <f>'Form Data'!P232</f>
        <v>0</v>
      </c>
      <c r="Q18" s="96">
        <f>'Form Data'!Q232</f>
        <v>0</v>
      </c>
    </row>
    <row r="19" spans="2:17">
      <c r="B19" s="494"/>
      <c r="C19" s="220" t="s">
        <v>146</v>
      </c>
      <c r="D19" s="99">
        <f>'Form Data'!D233</f>
        <v>0</v>
      </c>
      <c r="E19" s="98">
        <f>'Form Data'!E233</f>
        <v>0</v>
      </c>
      <c r="F19" s="96">
        <f>'Form Data'!F233</f>
        <v>0</v>
      </c>
      <c r="G19" s="203">
        <f>'Form Data'!G233</f>
        <v>0</v>
      </c>
      <c r="H19" s="97">
        <f>'Form Data'!H233</f>
        <v>0</v>
      </c>
      <c r="I19" s="238">
        <f>'Form Data'!I233</f>
        <v>0</v>
      </c>
      <c r="J19" s="239">
        <f>'Form Data'!J233</f>
        <v>0</v>
      </c>
      <c r="K19" s="96">
        <f>'Form Data'!K233</f>
        <v>0</v>
      </c>
      <c r="L19" s="202">
        <f>'Form Data'!L233</f>
        <v>0</v>
      </c>
      <c r="M19" s="201">
        <f>'Form Data'!M233</f>
        <v>0</v>
      </c>
      <c r="N19" s="96">
        <f>'Form Data'!N233</f>
        <v>0</v>
      </c>
      <c r="O19" s="200">
        <f>'Form Data'!O233</f>
        <v>0</v>
      </c>
      <c r="P19" s="199">
        <f>'Form Data'!P233</f>
        <v>0</v>
      </c>
      <c r="Q19" s="96">
        <f>'Form Data'!Q233</f>
        <v>0</v>
      </c>
    </row>
    <row r="20" spans="2:17">
      <c r="B20" s="494"/>
      <c r="C20" s="220" t="s">
        <v>145</v>
      </c>
      <c r="D20" s="99">
        <f>'Form Data'!D234</f>
        <v>0</v>
      </c>
      <c r="E20" s="98">
        <f>'Form Data'!E234</f>
        <v>0</v>
      </c>
      <c r="F20" s="96">
        <f>'Form Data'!F234</f>
        <v>0</v>
      </c>
      <c r="G20" s="203">
        <f>'Form Data'!G234</f>
        <v>0</v>
      </c>
      <c r="H20" s="97">
        <f>'Form Data'!H234</f>
        <v>0</v>
      </c>
      <c r="I20" s="238">
        <f>'Form Data'!I234</f>
        <v>0</v>
      </c>
      <c r="J20" s="239">
        <f>'Form Data'!J234</f>
        <v>0</v>
      </c>
      <c r="K20" s="96">
        <f>'Form Data'!K234</f>
        <v>0</v>
      </c>
      <c r="L20" s="202">
        <f>'Form Data'!L234</f>
        <v>0</v>
      </c>
      <c r="M20" s="201">
        <f>'Form Data'!M234</f>
        <v>0</v>
      </c>
      <c r="N20" s="96">
        <f>'Form Data'!N234</f>
        <v>0</v>
      </c>
      <c r="O20" s="200">
        <f>'Form Data'!O234</f>
        <v>0</v>
      </c>
      <c r="P20" s="199">
        <f>'Form Data'!P234</f>
        <v>0</v>
      </c>
      <c r="Q20" s="96">
        <f>'Form Data'!Q234</f>
        <v>0</v>
      </c>
    </row>
    <row r="21" spans="2:17">
      <c r="B21" s="494"/>
      <c r="C21" s="220" t="s">
        <v>144</v>
      </c>
      <c r="D21" s="99">
        <f>'Form Data'!D235</f>
        <v>0</v>
      </c>
      <c r="E21" s="98">
        <f>'Form Data'!E235</f>
        <v>0</v>
      </c>
      <c r="F21" s="96">
        <f>'Form Data'!F235</f>
        <v>0</v>
      </c>
      <c r="G21" s="203">
        <f>'Form Data'!G235</f>
        <v>0</v>
      </c>
      <c r="H21" s="97">
        <f>'Form Data'!H235</f>
        <v>0</v>
      </c>
      <c r="I21" s="238">
        <f>'Form Data'!I235</f>
        <v>0</v>
      </c>
      <c r="J21" s="239">
        <f>'Form Data'!J235</f>
        <v>0</v>
      </c>
      <c r="K21" s="96">
        <f>'Form Data'!K235</f>
        <v>0</v>
      </c>
      <c r="L21" s="202">
        <f>'Form Data'!L235</f>
        <v>0</v>
      </c>
      <c r="M21" s="201">
        <f>'Form Data'!M235</f>
        <v>0</v>
      </c>
      <c r="N21" s="96">
        <f>'Form Data'!N235</f>
        <v>0</v>
      </c>
      <c r="O21" s="200">
        <f>'Form Data'!O235</f>
        <v>0</v>
      </c>
      <c r="P21" s="199">
        <f>'Form Data'!P235</f>
        <v>0</v>
      </c>
      <c r="Q21" s="96">
        <f>'Form Data'!Q235</f>
        <v>0</v>
      </c>
    </row>
    <row r="22" spans="2:17">
      <c r="B22" s="494"/>
      <c r="C22" s="220" t="s">
        <v>143</v>
      </c>
      <c r="D22" s="99">
        <f>'Form Data'!D236</f>
        <v>0</v>
      </c>
      <c r="E22" s="98">
        <f>'Form Data'!E236</f>
        <v>0</v>
      </c>
      <c r="F22" s="96">
        <f>'Form Data'!F236</f>
        <v>0</v>
      </c>
      <c r="G22" s="203">
        <f>'Form Data'!G236</f>
        <v>0</v>
      </c>
      <c r="H22" s="97">
        <f>'Form Data'!H236</f>
        <v>0</v>
      </c>
      <c r="I22" s="238">
        <f>'Form Data'!I236</f>
        <v>0</v>
      </c>
      <c r="J22" s="239">
        <f>'Form Data'!J236</f>
        <v>0</v>
      </c>
      <c r="K22" s="96">
        <f>'Form Data'!K236</f>
        <v>0</v>
      </c>
      <c r="L22" s="202">
        <f>'Form Data'!L236</f>
        <v>0</v>
      </c>
      <c r="M22" s="201">
        <f>'Form Data'!M236</f>
        <v>0</v>
      </c>
      <c r="N22" s="96">
        <f>'Form Data'!N236</f>
        <v>0</v>
      </c>
      <c r="O22" s="200">
        <f>'Form Data'!O236</f>
        <v>0</v>
      </c>
      <c r="P22" s="199">
        <f>'Form Data'!P236</f>
        <v>0</v>
      </c>
      <c r="Q22" s="96">
        <f>'Form Data'!Q236</f>
        <v>0</v>
      </c>
    </row>
    <row r="23" spans="2:17">
      <c r="B23" s="494"/>
      <c r="C23" s="220" t="s">
        <v>142</v>
      </c>
      <c r="D23" s="99">
        <f>'Form Data'!D237</f>
        <v>0</v>
      </c>
      <c r="E23" s="98">
        <f>'Form Data'!E237</f>
        <v>0</v>
      </c>
      <c r="F23" s="96">
        <f>'Form Data'!F237</f>
        <v>0</v>
      </c>
      <c r="G23" s="203">
        <f>'Form Data'!G237</f>
        <v>0</v>
      </c>
      <c r="H23" s="97">
        <f>'Form Data'!H237</f>
        <v>0</v>
      </c>
      <c r="I23" s="238">
        <f>'Form Data'!I237</f>
        <v>0</v>
      </c>
      <c r="J23" s="239">
        <f>'Form Data'!J237</f>
        <v>0</v>
      </c>
      <c r="K23" s="96">
        <f>'Form Data'!K237</f>
        <v>0</v>
      </c>
      <c r="L23" s="202">
        <f>'Form Data'!L237</f>
        <v>0</v>
      </c>
      <c r="M23" s="201">
        <f>'Form Data'!M237</f>
        <v>0</v>
      </c>
      <c r="N23" s="96">
        <f>'Form Data'!N237</f>
        <v>0</v>
      </c>
      <c r="O23" s="200">
        <f>'Form Data'!O237</f>
        <v>0</v>
      </c>
      <c r="P23" s="199">
        <f>'Form Data'!P237</f>
        <v>0</v>
      </c>
      <c r="Q23" s="96">
        <f>'Form Data'!Q237</f>
        <v>0</v>
      </c>
    </row>
    <row r="24" spans="2:17" ht="15" customHeight="1">
      <c r="B24" s="494"/>
      <c r="C24" s="220" t="s">
        <v>141</v>
      </c>
      <c r="D24" s="99">
        <f>'Form Data'!D238</f>
        <v>6495.6071618795395</v>
      </c>
      <c r="E24" s="98">
        <f>'Form Data'!E238</f>
        <v>-2554.9545103440141</v>
      </c>
      <c r="F24" s="96">
        <f>'Form Data'!F238</f>
        <v>-0.28229789518867615</v>
      </c>
      <c r="G24" s="203">
        <f>'Form Data'!G238</f>
        <v>0.60302271468682822</v>
      </c>
      <c r="H24" s="97">
        <f>'Form Data'!H238</f>
        <v>-0.13020012213617005</v>
      </c>
      <c r="I24" s="238">
        <f>'Form Data'!I238</f>
        <v>6.6778036609896017</v>
      </c>
      <c r="J24" s="239">
        <f>'Form Data'!J238</f>
        <v>1.7588665688168525E-2</v>
      </c>
      <c r="K24" s="96">
        <f>'Form Data'!K238</f>
        <v>2.6408555430382898E-3</v>
      </c>
      <c r="L24" s="202">
        <f>'Form Data'!L238</f>
        <v>43376.389285949466</v>
      </c>
      <c r="M24" s="201">
        <f>'Form Data'!M238</f>
        <v>-16902.29727929426</v>
      </c>
      <c r="N24" s="96">
        <f>'Form Data'!N238</f>
        <v>-0.28040254760693489</v>
      </c>
      <c r="O24" s="200">
        <f>'Form Data'!O238</f>
        <v>4810.1293061971664</v>
      </c>
      <c r="P24" s="199">
        <f>'Form Data'!P238</f>
        <v>-3663.6494940647935</v>
      </c>
      <c r="Q24" s="96">
        <f>'Form Data'!Q238</f>
        <v>-0.43235132523774811</v>
      </c>
    </row>
    <row r="25" spans="2:17">
      <c r="B25" s="494"/>
      <c r="C25" s="220" t="s">
        <v>140</v>
      </c>
      <c r="D25" s="99">
        <f>'Form Data'!D239</f>
        <v>0</v>
      </c>
      <c r="E25" s="98">
        <f>'Form Data'!E239</f>
        <v>0</v>
      </c>
      <c r="F25" s="96">
        <f>'Form Data'!F239</f>
        <v>0</v>
      </c>
      <c r="G25" s="203">
        <f>'Form Data'!G239</f>
        <v>0</v>
      </c>
      <c r="H25" s="97">
        <f>'Form Data'!H239</f>
        <v>0</v>
      </c>
      <c r="I25" s="238">
        <f>'Form Data'!I239</f>
        <v>0</v>
      </c>
      <c r="J25" s="239">
        <f>'Form Data'!J239</f>
        <v>0</v>
      </c>
      <c r="K25" s="96">
        <f>'Form Data'!K239</f>
        <v>0</v>
      </c>
      <c r="L25" s="202">
        <f>'Form Data'!L239</f>
        <v>0</v>
      </c>
      <c r="M25" s="201">
        <f>'Form Data'!M239</f>
        <v>0</v>
      </c>
      <c r="N25" s="96">
        <f>'Form Data'!N239</f>
        <v>0</v>
      </c>
      <c r="O25" s="200">
        <f>'Form Data'!O239</f>
        <v>0</v>
      </c>
      <c r="P25" s="199">
        <f>'Form Data'!P239</f>
        <v>0</v>
      </c>
      <c r="Q25" s="96">
        <f>'Form Data'!Q239</f>
        <v>0</v>
      </c>
    </row>
    <row r="26" spans="2:17">
      <c r="B26" s="494"/>
      <c r="C26" s="220" t="s">
        <v>139</v>
      </c>
      <c r="D26" s="99">
        <f>'Form Data'!D240</f>
        <v>0</v>
      </c>
      <c r="E26" s="98">
        <f>'Form Data'!E240</f>
        <v>0</v>
      </c>
      <c r="F26" s="96">
        <f>'Form Data'!F240</f>
        <v>0</v>
      </c>
      <c r="G26" s="203">
        <f>'Form Data'!G240</f>
        <v>0</v>
      </c>
      <c r="H26" s="97">
        <f>'Form Data'!H240</f>
        <v>0</v>
      </c>
      <c r="I26" s="238">
        <f>'Form Data'!I240</f>
        <v>0</v>
      </c>
      <c r="J26" s="239">
        <f>'Form Data'!J240</f>
        <v>0</v>
      </c>
      <c r="K26" s="96">
        <f>'Form Data'!K240</f>
        <v>0</v>
      </c>
      <c r="L26" s="202">
        <f>'Form Data'!L240</f>
        <v>0</v>
      </c>
      <c r="M26" s="201">
        <f>'Form Data'!M240</f>
        <v>0</v>
      </c>
      <c r="N26" s="96">
        <f>'Form Data'!N240</f>
        <v>0</v>
      </c>
      <c r="O26" s="200">
        <f>'Form Data'!O240</f>
        <v>0</v>
      </c>
      <c r="P26" s="199">
        <f>'Form Data'!P240</f>
        <v>0</v>
      </c>
      <c r="Q26" s="96">
        <f>'Form Data'!Q240</f>
        <v>0</v>
      </c>
    </row>
    <row r="27" spans="2:17">
      <c r="B27" s="494"/>
      <c r="C27" s="220" t="s">
        <v>138</v>
      </c>
      <c r="D27" s="99">
        <f>'Form Data'!D241</f>
        <v>0</v>
      </c>
      <c r="E27" s="98">
        <f>'Form Data'!E241</f>
        <v>0</v>
      </c>
      <c r="F27" s="96">
        <f>'Form Data'!F241</f>
        <v>0</v>
      </c>
      <c r="G27" s="203">
        <f>'Form Data'!G241</f>
        <v>0</v>
      </c>
      <c r="H27" s="97">
        <f>'Form Data'!H241</f>
        <v>0</v>
      </c>
      <c r="I27" s="238">
        <f>'Form Data'!I241</f>
        <v>0</v>
      </c>
      <c r="J27" s="239">
        <f>'Form Data'!J241</f>
        <v>0</v>
      </c>
      <c r="K27" s="96">
        <f>'Form Data'!K241</f>
        <v>0</v>
      </c>
      <c r="L27" s="202">
        <f>'Form Data'!L241</f>
        <v>0</v>
      </c>
      <c r="M27" s="201">
        <f>'Form Data'!M241</f>
        <v>0</v>
      </c>
      <c r="N27" s="96">
        <f>'Form Data'!N241</f>
        <v>0</v>
      </c>
      <c r="O27" s="200">
        <f>'Form Data'!O241</f>
        <v>0</v>
      </c>
      <c r="P27" s="199">
        <f>'Form Data'!P241</f>
        <v>0</v>
      </c>
      <c r="Q27" s="96">
        <f>'Form Data'!Q241</f>
        <v>0</v>
      </c>
    </row>
    <row r="28" spans="2:17">
      <c r="B28" s="494"/>
      <c r="C28" s="220" t="s">
        <v>137</v>
      </c>
      <c r="D28" s="99">
        <f>'Form Data'!D242</f>
        <v>0</v>
      </c>
      <c r="E28" s="98">
        <f>'Form Data'!E242</f>
        <v>0</v>
      </c>
      <c r="F28" s="96">
        <f>'Form Data'!F242</f>
        <v>0</v>
      </c>
      <c r="G28" s="203">
        <f>'Form Data'!G242</f>
        <v>0</v>
      </c>
      <c r="H28" s="97">
        <f>'Form Data'!H242</f>
        <v>0</v>
      </c>
      <c r="I28" s="238">
        <f>'Form Data'!I242</f>
        <v>0</v>
      </c>
      <c r="J28" s="239">
        <f>'Form Data'!J242</f>
        <v>0</v>
      </c>
      <c r="K28" s="96">
        <f>'Form Data'!K242</f>
        <v>0</v>
      </c>
      <c r="L28" s="202">
        <f>'Form Data'!L242</f>
        <v>0</v>
      </c>
      <c r="M28" s="201">
        <f>'Form Data'!M242</f>
        <v>0</v>
      </c>
      <c r="N28" s="96">
        <f>'Form Data'!N242</f>
        <v>0</v>
      </c>
      <c r="O28" s="200">
        <f>'Form Data'!O242</f>
        <v>0</v>
      </c>
      <c r="P28" s="199">
        <f>'Form Data'!P242</f>
        <v>0</v>
      </c>
      <c r="Q28" s="96">
        <f>'Form Data'!Q242</f>
        <v>0</v>
      </c>
    </row>
    <row r="29" spans="2:17">
      <c r="B29" s="494"/>
      <c r="C29" s="220" t="s">
        <v>136</v>
      </c>
      <c r="D29" s="99">
        <f>'Form Data'!D243</f>
        <v>0</v>
      </c>
      <c r="E29" s="98">
        <f>'Form Data'!E243</f>
        <v>0</v>
      </c>
      <c r="F29" s="96">
        <f>'Form Data'!F243</f>
        <v>0</v>
      </c>
      <c r="G29" s="203">
        <f>'Form Data'!G243</f>
        <v>0</v>
      </c>
      <c r="H29" s="97">
        <f>'Form Data'!H243</f>
        <v>0</v>
      </c>
      <c r="I29" s="238">
        <f>'Form Data'!I243</f>
        <v>0</v>
      </c>
      <c r="J29" s="239">
        <f>'Form Data'!J243</f>
        <v>0</v>
      </c>
      <c r="K29" s="96">
        <f>'Form Data'!K243</f>
        <v>0</v>
      </c>
      <c r="L29" s="202">
        <f>'Form Data'!L243</f>
        <v>0</v>
      </c>
      <c r="M29" s="201">
        <f>'Form Data'!M243</f>
        <v>0</v>
      </c>
      <c r="N29" s="96">
        <f>'Form Data'!N243</f>
        <v>0</v>
      </c>
      <c r="O29" s="200">
        <f>'Form Data'!O243</f>
        <v>0</v>
      </c>
      <c r="P29" s="199">
        <f>'Form Data'!P243</f>
        <v>0</v>
      </c>
      <c r="Q29" s="96">
        <f>'Form Data'!Q243</f>
        <v>0</v>
      </c>
    </row>
    <row r="30" spans="2:17">
      <c r="B30" s="494"/>
      <c r="C30" s="220" t="s">
        <v>135</v>
      </c>
      <c r="D30" s="99">
        <f>'Form Data'!D244</f>
        <v>0</v>
      </c>
      <c r="E30" s="98">
        <f>'Form Data'!E244</f>
        <v>0</v>
      </c>
      <c r="F30" s="96">
        <f>'Form Data'!F244</f>
        <v>0</v>
      </c>
      <c r="G30" s="203">
        <f>'Form Data'!G244</f>
        <v>0</v>
      </c>
      <c r="H30" s="97">
        <f>'Form Data'!H244</f>
        <v>0</v>
      </c>
      <c r="I30" s="238">
        <f>'Form Data'!I244</f>
        <v>0</v>
      </c>
      <c r="J30" s="239">
        <f>'Form Data'!J244</f>
        <v>0</v>
      </c>
      <c r="K30" s="96">
        <f>'Form Data'!K244</f>
        <v>0</v>
      </c>
      <c r="L30" s="202">
        <f>'Form Data'!L244</f>
        <v>0</v>
      </c>
      <c r="M30" s="201">
        <f>'Form Data'!M244</f>
        <v>0</v>
      </c>
      <c r="N30" s="96">
        <f>'Form Data'!N244</f>
        <v>0</v>
      </c>
      <c r="O30" s="200">
        <f>'Form Data'!O244</f>
        <v>0</v>
      </c>
      <c r="P30" s="199">
        <f>'Form Data'!P244</f>
        <v>0</v>
      </c>
      <c r="Q30" s="96">
        <f>'Form Data'!Q244</f>
        <v>0</v>
      </c>
    </row>
    <row r="31" spans="2:17">
      <c r="B31" s="494"/>
      <c r="C31" s="220" t="s">
        <v>134</v>
      </c>
      <c r="D31" s="99">
        <f>'Form Data'!D245</f>
        <v>0</v>
      </c>
      <c r="E31" s="98">
        <f>'Form Data'!E245</f>
        <v>0</v>
      </c>
      <c r="F31" s="96">
        <f>'Form Data'!F245</f>
        <v>0</v>
      </c>
      <c r="G31" s="203">
        <f>'Form Data'!G245</f>
        <v>0</v>
      </c>
      <c r="H31" s="97">
        <f>'Form Data'!H245</f>
        <v>0</v>
      </c>
      <c r="I31" s="238">
        <f>'Form Data'!I245</f>
        <v>0</v>
      </c>
      <c r="J31" s="239">
        <f>'Form Data'!J245</f>
        <v>0</v>
      </c>
      <c r="K31" s="96">
        <f>'Form Data'!K245</f>
        <v>0</v>
      </c>
      <c r="L31" s="202">
        <f>'Form Data'!L245</f>
        <v>0</v>
      </c>
      <c r="M31" s="201">
        <f>'Form Data'!M245</f>
        <v>0</v>
      </c>
      <c r="N31" s="96">
        <f>'Form Data'!N245</f>
        <v>0</v>
      </c>
      <c r="O31" s="200">
        <f>'Form Data'!O245</f>
        <v>0</v>
      </c>
      <c r="P31" s="199">
        <f>'Form Data'!P245</f>
        <v>0</v>
      </c>
      <c r="Q31" s="96">
        <f>'Form Data'!Q245</f>
        <v>0</v>
      </c>
    </row>
    <row r="32" spans="2:17">
      <c r="B32" s="494"/>
      <c r="C32" s="220" t="s">
        <v>133</v>
      </c>
      <c r="D32" s="99">
        <f>'Form Data'!D246</f>
        <v>0</v>
      </c>
      <c r="E32" s="98">
        <f>'Form Data'!E246</f>
        <v>0</v>
      </c>
      <c r="F32" s="96">
        <f>'Form Data'!F246</f>
        <v>0</v>
      </c>
      <c r="G32" s="203">
        <f>'Form Data'!G246</f>
        <v>0</v>
      </c>
      <c r="H32" s="97">
        <f>'Form Data'!H246</f>
        <v>0</v>
      </c>
      <c r="I32" s="238">
        <f>'Form Data'!I246</f>
        <v>0</v>
      </c>
      <c r="J32" s="239">
        <f>'Form Data'!J246</f>
        <v>0</v>
      </c>
      <c r="K32" s="96">
        <f>'Form Data'!K246</f>
        <v>0</v>
      </c>
      <c r="L32" s="202">
        <f>'Form Data'!L246</f>
        <v>0</v>
      </c>
      <c r="M32" s="201">
        <f>'Form Data'!M246</f>
        <v>0</v>
      </c>
      <c r="N32" s="96">
        <f>'Form Data'!N246</f>
        <v>0</v>
      </c>
      <c r="O32" s="200">
        <f>'Form Data'!O246</f>
        <v>0</v>
      </c>
      <c r="P32" s="199">
        <f>'Form Data'!P246</f>
        <v>0</v>
      </c>
      <c r="Q32" s="96">
        <f>'Form Data'!Q246</f>
        <v>0</v>
      </c>
    </row>
    <row r="33" spans="2:17">
      <c r="B33" s="494"/>
      <c r="C33" s="220" t="s">
        <v>132</v>
      </c>
      <c r="D33" s="99">
        <f>'Form Data'!D247</f>
        <v>0</v>
      </c>
      <c r="E33" s="98">
        <f>'Form Data'!E247</f>
        <v>0</v>
      </c>
      <c r="F33" s="96">
        <f>'Form Data'!F247</f>
        <v>0</v>
      </c>
      <c r="G33" s="203">
        <f>'Form Data'!G247</f>
        <v>0</v>
      </c>
      <c r="H33" s="97">
        <f>'Form Data'!H247</f>
        <v>0</v>
      </c>
      <c r="I33" s="238">
        <f>'Form Data'!I247</f>
        <v>0</v>
      </c>
      <c r="J33" s="239">
        <f>'Form Data'!J247</f>
        <v>0</v>
      </c>
      <c r="K33" s="96">
        <f>'Form Data'!K247</f>
        <v>0</v>
      </c>
      <c r="L33" s="202">
        <f>'Form Data'!L247</f>
        <v>0</v>
      </c>
      <c r="M33" s="201">
        <f>'Form Data'!M247</f>
        <v>0</v>
      </c>
      <c r="N33" s="96">
        <f>'Form Data'!N247</f>
        <v>0</v>
      </c>
      <c r="O33" s="200">
        <f>'Form Data'!O247</f>
        <v>0</v>
      </c>
      <c r="P33" s="199">
        <f>'Form Data'!P247</f>
        <v>0</v>
      </c>
      <c r="Q33" s="96">
        <f>'Form Data'!Q247</f>
        <v>0</v>
      </c>
    </row>
    <row r="34" spans="2:17">
      <c r="B34" s="499"/>
      <c r="C34" s="216" t="s">
        <v>131</v>
      </c>
      <c r="D34" s="99">
        <f>'Form Data'!D248</f>
        <v>0</v>
      </c>
      <c r="E34" s="98">
        <f>'Form Data'!E248</f>
        <v>0</v>
      </c>
      <c r="F34" s="96">
        <f>'Form Data'!F248</f>
        <v>0</v>
      </c>
      <c r="G34" s="203">
        <f>'Form Data'!G248</f>
        <v>0</v>
      </c>
      <c r="H34" s="97">
        <f>'Form Data'!H248</f>
        <v>0</v>
      </c>
      <c r="I34" s="238">
        <f>'Form Data'!I248</f>
        <v>0</v>
      </c>
      <c r="J34" s="239">
        <f>'Form Data'!J248</f>
        <v>0</v>
      </c>
      <c r="K34" s="96">
        <f>'Form Data'!K248</f>
        <v>0</v>
      </c>
      <c r="L34" s="202">
        <f>'Form Data'!L248</f>
        <v>0</v>
      </c>
      <c r="M34" s="201">
        <f>'Form Data'!M248</f>
        <v>0</v>
      </c>
      <c r="N34" s="96">
        <f>'Form Data'!N248</f>
        <v>0</v>
      </c>
      <c r="O34" s="200">
        <f>'Form Data'!O248</f>
        <v>0</v>
      </c>
      <c r="P34" s="199">
        <f>'Form Data'!P248</f>
        <v>0</v>
      </c>
      <c r="Q34" s="96">
        <f>'Form Data'!Q248</f>
        <v>0</v>
      </c>
    </row>
    <row r="35" spans="2:17" ht="15" thickBot="1">
      <c r="B35" s="494"/>
      <c r="C35" s="228" t="s">
        <v>130</v>
      </c>
      <c r="D35" s="94">
        <f>'Form Data'!D249</f>
        <v>2516.0149160251021</v>
      </c>
      <c r="E35" s="93">
        <f>'Form Data'!E249</f>
        <v>-2515.645052112639</v>
      </c>
      <c r="F35" s="91">
        <f>'Form Data'!F249</f>
        <v>-0.49996324633274053</v>
      </c>
      <c r="G35" s="215">
        <f>'Form Data'!G249</f>
        <v>0.23357541597620182</v>
      </c>
      <c r="H35" s="92">
        <f>'Form Data'!H249</f>
        <v>-0.1740598368821186</v>
      </c>
      <c r="I35" s="240">
        <f>'Form Data'!I249</f>
        <v>4.4669506805292762</v>
      </c>
      <c r="J35" s="241">
        <f>'Form Data'!J249</f>
        <v>0.7645968525300999</v>
      </c>
      <c r="K35" s="91">
        <f>'Form Data'!K249</f>
        <v>0.2065164184870204</v>
      </c>
      <c r="L35" s="214">
        <f>'Form Data'!L249</f>
        <v>11238.91454136014</v>
      </c>
      <c r="M35" s="213">
        <f>'Form Data'!M249</f>
        <v>-7390.0710028648391</v>
      </c>
      <c r="N35" s="91">
        <f>'Form Data'!N249</f>
        <v>-0.39669744685350167</v>
      </c>
      <c r="O35" s="212">
        <f>'Form Data'!O249</f>
        <v>1999.7991658449173</v>
      </c>
      <c r="P35" s="211">
        <f>'Form Data'!P249</f>
        <v>-1333.1066777706146</v>
      </c>
      <c r="Q35" s="91">
        <f>'Form Data'!Q249</f>
        <v>-0.3999832999555914</v>
      </c>
    </row>
    <row r="36" spans="2:17">
      <c r="B36" s="493" t="s">
        <v>68</v>
      </c>
      <c r="C36" s="210" t="s">
        <v>129</v>
      </c>
      <c r="D36" s="104">
        <f>Package!D87</f>
        <v>0</v>
      </c>
      <c r="E36" s="103">
        <f>Package!E87</f>
        <v>0</v>
      </c>
      <c r="F36" s="101">
        <f>Package!F87</f>
        <v>0</v>
      </c>
      <c r="G36" s="209">
        <f>Package!G87</f>
        <v>0</v>
      </c>
      <c r="H36" s="102">
        <f>Package!H87</f>
        <v>0</v>
      </c>
      <c r="I36" s="242">
        <f>Package!I87</f>
        <v>0</v>
      </c>
      <c r="J36" s="243">
        <f>Package!J87</f>
        <v>0</v>
      </c>
      <c r="K36" s="101">
        <f>Package!K87</f>
        <v>0</v>
      </c>
      <c r="L36" s="208">
        <f>Package!L87</f>
        <v>0</v>
      </c>
      <c r="M36" s="207">
        <f>Package!M87</f>
        <v>0</v>
      </c>
      <c r="N36" s="101">
        <f>Package!N87</f>
        <v>0</v>
      </c>
      <c r="O36" s="206">
        <f>Package!O87</f>
        <v>0</v>
      </c>
      <c r="P36" s="205">
        <f>Package!P87</f>
        <v>0</v>
      </c>
      <c r="Q36" s="101">
        <f>Package!Q87</f>
        <v>0</v>
      </c>
    </row>
    <row r="37" spans="2:17">
      <c r="B37" s="494"/>
      <c r="C37" s="204" t="s">
        <v>128</v>
      </c>
      <c r="D37" s="99">
        <f>Package!D88</f>
        <v>1226.4684428295614</v>
      </c>
      <c r="E37" s="98">
        <f>Package!E88</f>
        <v>676.84965075762284</v>
      </c>
      <c r="F37" s="96">
        <f>Package!F88</f>
        <v>1.2314892804266258</v>
      </c>
      <c r="G37" s="203">
        <f>Package!G88</f>
        <v>0.11385976883164915</v>
      </c>
      <c r="H37" s="97">
        <f>Package!H88</f>
        <v>6.9332913539229629E-2</v>
      </c>
      <c r="I37" s="238">
        <f>Package!I88</f>
        <v>17.164860166527991</v>
      </c>
      <c r="J37" s="239">
        <f>Package!J88</f>
        <v>3.3277672361023356</v>
      </c>
      <c r="K37" s="96">
        <f>Package!K88</f>
        <v>0.24049612536641157</v>
      </c>
      <c r="L37" s="202">
        <f>Package!L88</f>
        <v>21052.159319828748</v>
      </c>
      <c r="M37" s="201">
        <f>Package!M88</f>
        <v>13447.033017621041</v>
      </c>
      <c r="N37" s="96">
        <f>Package!N88</f>
        <v>1.7681538061659112</v>
      </c>
      <c r="O37" s="200">
        <f>Package!O88</f>
        <v>3255.127072930336</v>
      </c>
      <c r="P37" s="199">
        <f>Package!P88</f>
        <v>1875.795200586319</v>
      </c>
      <c r="Q37" s="96">
        <f>Package!Q88</f>
        <v>1.3599302953817918</v>
      </c>
    </row>
    <row r="38" spans="2:17">
      <c r="B38" s="494"/>
      <c r="C38" s="204" t="s">
        <v>127</v>
      </c>
      <c r="D38" s="99">
        <f>Package!D89</f>
        <v>1156.7787545994759</v>
      </c>
      <c r="E38" s="98">
        <f>Package!E89</f>
        <v>501.38347356904751</v>
      </c>
      <c r="F38" s="96">
        <f>Package!F89</f>
        <v>0.76500928230786203</v>
      </c>
      <c r="G38" s="203">
        <f>Package!G89</f>
        <v>0.10739009418309407</v>
      </c>
      <c r="H38" s="97">
        <f>Package!H89</f>
        <v>5.4293855010185958E-2</v>
      </c>
      <c r="I38" s="238">
        <f>Package!I89</f>
        <v>13.689316192259332</v>
      </c>
      <c r="J38" s="239">
        <f>Package!J89</f>
        <v>-0.26217798832775863</v>
      </c>
      <c r="K38" s="96">
        <f>Package!K89</f>
        <v>-1.8792108209640234E-2</v>
      </c>
      <c r="L38" s="202">
        <f>Package!L89</f>
        <v>15835.51013620019</v>
      </c>
      <c r="M38" s="201">
        <f>Package!M89</f>
        <v>6691.7666869199275</v>
      </c>
      <c r="N38" s="96">
        <f>Package!N89</f>
        <v>0.73184103688371316</v>
      </c>
      <c r="O38" s="200">
        <f>Package!O89</f>
        <v>2828.6549078226089</v>
      </c>
      <c r="P38" s="199">
        <f>Package!P89</f>
        <v>1362.6640852689743</v>
      </c>
      <c r="Q38" s="96">
        <f>Package!Q89</f>
        <v>0.92951747330541012</v>
      </c>
    </row>
    <row r="39" spans="2:17">
      <c r="B39" s="494"/>
      <c r="C39" s="204" t="s">
        <v>126</v>
      </c>
      <c r="D39" s="99">
        <f>Package!D90</f>
        <v>0</v>
      </c>
      <c r="E39" s="98">
        <f>Package!E90</f>
        <v>0</v>
      </c>
      <c r="F39" s="96">
        <f>Package!F90</f>
        <v>0</v>
      </c>
      <c r="G39" s="203">
        <f>Package!G90</f>
        <v>0</v>
      </c>
      <c r="H39" s="97">
        <f>Package!H90</f>
        <v>0</v>
      </c>
      <c r="I39" s="238">
        <f>Package!I90</f>
        <v>0</v>
      </c>
      <c r="J39" s="239">
        <f>Package!J90</f>
        <v>0</v>
      </c>
      <c r="K39" s="96">
        <f>Package!K90</f>
        <v>0</v>
      </c>
      <c r="L39" s="202">
        <f>Package!L90</f>
        <v>0</v>
      </c>
      <c r="M39" s="201">
        <f>Package!M90</f>
        <v>0</v>
      </c>
      <c r="N39" s="96">
        <f>Package!N90</f>
        <v>0</v>
      </c>
      <c r="O39" s="200">
        <f>Package!O90</f>
        <v>0</v>
      </c>
      <c r="P39" s="199">
        <f>Package!P90</f>
        <v>0</v>
      </c>
      <c r="Q39" s="96">
        <f>Package!Q90</f>
        <v>0</v>
      </c>
    </row>
    <row r="40" spans="2:17">
      <c r="B40" s="494"/>
      <c r="C40" s="204" t="s">
        <v>125</v>
      </c>
      <c r="D40" s="99">
        <f>Package!D91</f>
        <v>127139.5273351605</v>
      </c>
      <c r="E40" s="98">
        <f>Package!E91</f>
        <v>-30332.332620037894</v>
      </c>
      <c r="F40" s="96">
        <f>Package!F91</f>
        <v>-0.19262065380232132</v>
      </c>
      <c r="G40" s="203">
        <f>Package!G91</f>
        <v>11.803057205735387</v>
      </c>
      <c r="H40" s="97">
        <f>Package!H91</f>
        <v>-0.95437907918610598</v>
      </c>
      <c r="I40" s="238">
        <f>Package!I91</f>
        <v>8.1716515862823602</v>
      </c>
      <c r="J40" s="239">
        <f>Package!J91</f>
        <v>1.0099742970371963</v>
      </c>
      <c r="K40" s="96">
        <f>Package!K91</f>
        <v>0.1410248264821839</v>
      </c>
      <c r="L40" s="202">
        <f>Package!L91</f>
        <v>1038939.9202275538</v>
      </c>
      <c r="M40" s="201">
        <f>Package!M91</f>
        <v>-88822.72290878545</v>
      </c>
      <c r="N40" s="96">
        <f>Package!N91</f>
        <v>-7.876012159949454E-2</v>
      </c>
      <c r="O40" s="200">
        <f>Package!O91</f>
        <v>281230.14997971058</v>
      </c>
      <c r="P40" s="199">
        <f>Package!P91</f>
        <v>-116315.46902827441</v>
      </c>
      <c r="Q40" s="96">
        <f>Package!Q91</f>
        <v>-0.29258395380767138</v>
      </c>
    </row>
    <row r="41" spans="2:17">
      <c r="B41" s="494"/>
      <c r="C41" s="204" t="s">
        <v>124</v>
      </c>
      <c r="D41" s="99">
        <f>Package!D92</f>
        <v>0</v>
      </c>
      <c r="E41" s="98">
        <f>Package!E92</f>
        <v>0</v>
      </c>
      <c r="F41" s="96">
        <f>Package!F92</f>
        <v>0</v>
      </c>
      <c r="G41" s="203">
        <f>Package!G92</f>
        <v>0</v>
      </c>
      <c r="H41" s="97">
        <f>Package!H92</f>
        <v>0</v>
      </c>
      <c r="I41" s="238">
        <f>Package!I92</f>
        <v>0</v>
      </c>
      <c r="J41" s="239">
        <f>Package!J92</f>
        <v>0</v>
      </c>
      <c r="K41" s="96">
        <f>Package!K92</f>
        <v>0</v>
      </c>
      <c r="L41" s="202">
        <f>Package!L92</f>
        <v>0</v>
      </c>
      <c r="M41" s="201">
        <f>Package!M92</f>
        <v>0</v>
      </c>
      <c r="N41" s="96">
        <f>Package!N92</f>
        <v>0</v>
      </c>
      <c r="O41" s="200">
        <f>Package!O92</f>
        <v>0</v>
      </c>
      <c r="P41" s="199">
        <f>Package!P92</f>
        <v>0</v>
      </c>
      <c r="Q41" s="96">
        <f>Package!Q92</f>
        <v>0</v>
      </c>
    </row>
    <row r="42" spans="2:17" ht="15" thickBot="1">
      <c r="B42" s="495"/>
      <c r="C42" s="198" t="s">
        <v>123</v>
      </c>
      <c r="D42" s="197">
        <f>Package!D93</f>
        <v>0</v>
      </c>
      <c r="E42" s="139">
        <f>Package!E93</f>
        <v>0</v>
      </c>
      <c r="F42" s="137">
        <f>Package!F93</f>
        <v>0</v>
      </c>
      <c r="G42" s="196">
        <f>Package!G93</f>
        <v>0</v>
      </c>
      <c r="H42" s="138">
        <f>Package!H93</f>
        <v>0</v>
      </c>
      <c r="I42" s="244">
        <f>Package!I93</f>
        <v>0</v>
      </c>
      <c r="J42" s="245">
        <f>Package!J93</f>
        <v>0</v>
      </c>
      <c r="K42" s="137">
        <f>Package!K93</f>
        <v>0</v>
      </c>
      <c r="L42" s="195">
        <f>Package!L93</f>
        <v>0</v>
      </c>
      <c r="M42" s="194">
        <f>Package!M93</f>
        <v>0</v>
      </c>
      <c r="N42" s="137">
        <f>Package!N93</f>
        <v>0</v>
      </c>
      <c r="O42" s="193">
        <f>Package!O93</f>
        <v>0</v>
      </c>
      <c r="P42" s="192">
        <f>Package!P93</f>
        <v>0</v>
      </c>
      <c r="Q42" s="137">
        <f>Package!Q93</f>
        <v>0</v>
      </c>
    </row>
    <row r="43" spans="2:17">
      <c r="B43" s="505" t="s">
        <v>122</v>
      </c>
      <c r="C43" s="219" t="s">
        <v>12</v>
      </c>
      <c r="D43" s="136">
        <f>'NB &amp; PL'!D27</f>
        <v>887016.17785968818</v>
      </c>
      <c r="E43" s="119">
        <f>'NB &amp; PL'!E27</f>
        <v>-152080.56684679468</v>
      </c>
      <c r="F43" s="117">
        <f>'NB &amp; PL'!F27</f>
        <v>-0.14635842872335567</v>
      </c>
      <c r="G43" s="181">
        <f>'NB &amp; PL'!G27</f>
        <v>82.346559792465953</v>
      </c>
      <c r="H43" s="118">
        <f>'NB &amp; PL'!H27</f>
        <v>-1.8348966165315233</v>
      </c>
      <c r="I43" s="246">
        <f>'NB &amp; PL'!I27</f>
        <v>13.36552630694581</v>
      </c>
      <c r="J43" s="247">
        <f>'NB &amp; PL'!J27</f>
        <v>0.95306379939978036</v>
      </c>
      <c r="K43" s="117">
        <f>'NB &amp; PL'!K27</f>
        <v>7.6782813951733989E-2</v>
      </c>
      <c r="L43" s="180">
        <f>'NB &amp; PL'!L27</f>
        <v>11855438.059870185</v>
      </c>
      <c r="M43" s="179">
        <f>'NB &amp; PL'!M27</f>
        <v>-1042311.3255121615</v>
      </c>
      <c r="N43" s="117">
        <f>'NB &amp; PL'!N27</f>
        <v>-8.0813426774555261E-2</v>
      </c>
      <c r="O43" s="178">
        <f>'NB &amp; PL'!O27</f>
        <v>6429886.3649777174</v>
      </c>
      <c r="P43" s="177">
        <f>'NB &amp; PL'!P27</f>
        <v>-643351.28209862672</v>
      </c>
      <c r="Q43" s="117">
        <f>'NB &amp; PL'!Q27</f>
        <v>-9.0955700090827554E-2</v>
      </c>
    </row>
    <row r="44" spans="2:17" ht="15" thickBot="1">
      <c r="B44" s="506"/>
      <c r="C44" s="217" t="s">
        <v>11</v>
      </c>
      <c r="D44" s="134">
        <f>'NB &amp; PL'!D28</f>
        <v>180980.18932889638</v>
      </c>
      <c r="E44" s="113">
        <f>'NB &amp; PL'!E28</f>
        <v>-3679.6239489470317</v>
      </c>
      <c r="F44" s="111">
        <f>'NB &amp; PL'!F28</f>
        <v>-1.9926500972957145E-2</v>
      </c>
      <c r="G44" s="171">
        <f>'NB &amp; PL'!G28</f>
        <v>16.801380125652237</v>
      </c>
      <c r="H44" s="112">
        <f>'NB &amp; PL'!H28</f>
        <v>1.8413370871828825</v>
      </c>
      <c r="I44" s="234">
        <f>'NB &amp; PL'!I28</f>
        <v>12.11439528858536</v>
      </c>
      <c r="J44" s="235">
        <f>'NB &amp; PL'!J28</f>
        <v>2.2827228761558906</v>
      </c>
      <c r="K44" s="111">
        <f>'NB &amp; PL'!K28</f>
        <v>0.23218052640464401</v>
      </c>
      <c r="L44" s="170">
        <f>'NB &amp; PL'!L28</f>
        <v>2192465.5529332687</v>
      </c>
      <c r="M44" s="169">
        <f>'NB &amp; PL'!M28</f>
        <v>376950.76104511879</v>
      </c>
      <c r="N44" s="111">
        <f>'NB &amp; PL'!N28</f>
        <v>0.20762747994638314</v>
      </c>
      <c r="O44" s="168">
        <f>'NB &amp; PL'!O28</f>
        <v>1299935.6587631702</v>
      </c>
      <c r="P44" s="167">
        <f>'NB &amp; PL'!P28</f>
        <v>184897.11009600712</v>
      </c>
      <c r="Q44" s="111">
        <f>'NB &amp; PL'!Q28</f>
        <v>0.16582127166546828</v>
      </c>
    </row>
    <row r="45" spans="2:17">
      <c r="B45" s="493" t="s">
        <v>121</v>
      </c>
      <c r="C45" s="120" t="s">
        <v>120</v>
      </c>
      <c r="D45" s="166">
        <f>Sodium!D51</f>
        <v>0</v>
      </c>
      <c r="E45" s="165">
        <f>Sodium!E51</f>
        <v>0</v>
      </c>
      <c r="F45" s="158">
        <f>Sodium!F51</f>
        <v>0</v>
      </c>
      <c r="G45" s="164">
        <f>Sodium!G51</f>
        <v>0</v>
      </c>
      <c r="H45" s="163">
        <f>Sodium!H51</f>
        <v>0</v>
      </c>
      <c r="I45" s="248">
        <f>Sodium!I51</f>
        <v>0</v>
      </c>
      <c r="J45" s="249">
        <f>Sodium!J51</f>
        <v>0</v>
      </c>
      <c r="K45" s="158">
        <f>Sodium!K51</f>
        <v>0</v>
      </c>
      <c r="L45" s="162">
        <f>Sodium!L51</f>
        <v>0</v>
      </c>
      <c r="M45" s="161">
        <f>Sodium!M51</f>
        <v>0</v>
      </c>
      <c r="N45" s="158">
        <f>Sodium!N51</f>
        <v>0</v>
      </c>
      <c r="O45" s="160">
        <f>Sodium!O51</f>
        <v>0</v>
      </c>
      <c r="P45" s="159">
        <f>Sodium!P51</f>
        <v>0</v>
      </c>
      <c r="Q45" s="158">
        <f>Sodium!Q51</f>
        <v>0</v>
      </c>
    </row>
    <row r="46" spans="2:17">
      <c r="B46" s="494"/>
      <c r="C46" s="100" t="s">
        <v>119</v>
      </c>
      <c r="D46" s="157">
        <f>Sodium!D52</f>
        <v>0</v>
      </c>
      <c r="E46" s="156">
        <f>Sodium!E52</f>
        <v>0</v>
      </c>
      <c r="F46" s="149">
        <f>Sodium!F52</f>
        <v>0</v>
      </c>
      <c r="G46" s="155">
        <f>Sodium!G52</f>
        <v>0</v>
      </c>
      <c r="H46" s="154">
        <f>Sodium!H52</f>
        <v>0</v>
      </c>
      <c r="I46" s="250">
        <f>Sodium!I52</f>
        <v>0</v>
      </c>
      <c r="J46" s="251">
        <f>Sodium!J52</f>
        <v>0</v>
      </c>
      <c r="K46" s="149">
        <f>Sodium!K52</f>
        <v>0</v>
      </c>
      <c r="L46" s="153">
        <f>Sodium!L52</f>
        <v>0</v>
      </c>
      <c r="M46" s="152">
        <f>Sodium!M52</f>
        <v>0</v>
      </c>
      <c r="N46" s="149">
        <f>Sodium!N52</f>
        <v>0</v>
      </c>
      <c r="O46" s="151">
        <f>Sodium!O52</f>
        <v>0</v>
      </c>
      <c r="P46" s="150">
        <f>Sodium!P52</f>
        <v>0</v>
      </c>
      <c r="Q46" s="149">
        <f>Sodium!Q52</f>
        <v>0</v>
      </c>
    </row>
    <row r="47" spans="2:17">
      <c r="B47" s="494"/>
      <c r="C47" s="100" t="s">
        <v>118</v>
      </c>
      <c r="D47" s="157">
        <f>Sodium!D53</f>
        <v>0</v>
      </c>
      <c r="E47" s="156">
        <f>Sodium!E53</f>
        <v>0</v>
      </c>
      <c r="F47" s="149">
        <f>Sodium!F53</f>
        <v>0</v>
      </c>
      <c r="G47" s="155">
        <f>Sodium!G53</f>
        <v>0</v>
      </c>
      <c r="H47" s="154">
        <f>Sodium!H53</f>
        <v>0</v>
      </c>
      <c r="I47" s="250">
        <f>Sodium!I53</f>
        <v>0</v>
      </c>
      <c r="J47" s="251">
        <f>Sodium!J53</f>
        <v>0</v>
      </c>
      <c r="K47" s="149">
        <f>Sodium!K53</f>
        <v>0</v>
      </c>
      <c r="L47" s="153">
        <f>Sodium!L53</f>
        <v>0</v>
      </c>
      <c r="M47" s="152">
        <f>Sodium!M53</f>
        <v>0</v>
      </c>
      <c r="N47" s="149">
        <f>Sodium!N53</f>
        <v>0</v>
      </c>
      <c r="O47" s="151">
        <f>Sodium!O53</f>
        <v>0</v>
      </c>
      <c r="P47" s="150">
        <f>Sodium!P53</f>
        <v>0</v>
      </c>
      <c r="Q47" s="149">
        <f>Sodium!Q53</f>
        <v>0</v>
      </c>
    </row>
    <row r="48" spans="2:17" ht="15" thickBot="1">
      <c r="B48" s="495"/>
      <c r="C48" s="297" t="s">
        <v>117</v>
      </c>
      <c r="D48" s="148">
        <f>Sodium!D54</f>
        <v>0</v>
      </c>
      <c r="E48" s="147">
        <f>Sodium!E54</f>
        <v>0</v>
      </c>
      <c r="F48" s="140">
        <f>Sodium!F54</f>
        <v>0</v>
      </c>
      <c r="G48" s="146">
        <f>Sodium!G54</f>
        <v>0</v>
      </c>
      <c r="H48" s="145">
        <f>Sodium!H54</f>
        <v>0</v>
      </c>
      <c r="I48" s="254">
        <f>Sodium!I54</f>
        <v>0</v>
      </c>
      <c r="J48" s="255">
        <f>Sodium!J54</f>
        <v>0</v>
      </c>
      <c r="K48" s="140">
        <f>Sodium!K54</f>
        <v>0</v>
      </c>
      <c r="L48" s="144">
        <f>Sodium!L54</f>
        <v>0</v>
      </c>
      <c r="M48" s="143">
        <f>Sodium!M54</f>
        <v>0</v>
      </c>
      <c r="N48" s="140">
        <f>Sodium!N54</f>
        <v>0</v>
      </c>
      <c r="O48" s="142">
        <f>Sodium!O54</f>
        <v>0</v>
      </c>
      <c r="P48" s="141">
        <f>Sodium!P54</f>
        <v>0</v>
      </c>
      <c r="Q48" s="140">
        <f>Sodium!Q54</f>
        <v>0</v>
      </c>
    </row>
    <row r="49" spans="2:17">
      <c r="B49" s="503"/>
      <c r="C49" s="285" t="s">
        <v>114</v>
      </c>
      <c r="D49" s="286">
        <f>'Flavor Groups'!D147</f>
        <v>0</v>
      </c>
      <c r="E49" s="287">
        <f>'Flavor Groups'!E147</f>
        <v>0</v>
      </c>
      <c r="F49" s="288">
        <f>'Flavor Groups'!F147</f>
        <v>0</v>
      </c>
      <c r="G49" s="289">
        <f>'Flavor Groups'!G147</f>
        <v>0</v>
      </c>
      <c r="H49" s="290">
        <f>'Flavor Groups'!H147</f>
        <v>0</v>
      </c>
      <c r="I49" s="291">
        <f>'Flavor Groups'!I147</f>
        <v>0</v>
      </c>
      <c r="J49" s="292">
        <f>'Flavor Groups'!J147</f>
        <v>0</v>
      </c>
      <c r="K49" s="288">
        <f>'Flavor Groups'!K147</f>
        <v>0</v>
      </c>
      <c r="L49" s="293">
        <f>'Flavor Groups'!L147</f>
        <v>0</v>
      </c>
      <c r="M49" s="294">
        <f>'Flavor Groups'!M147</f>
        <v>0</v>
      </c>
      <c r="N49" s="288">
        <f>'Flavor Groups'!N147</f>
        <v>0</v>
      </c>
      <c r="O49" s="295">
        <f>'Flavor Groups'!O147</f>
        <v>0</v>
      </c>
      <c r="P49" s="296">
        <f>'Flavor Groups'!P147</f>
        <v>0</v>
      </c>
      <c r="Q49" s="288">
        <f>'Flavor Groups'!Q147</f>
        <v>0</v>
      </c>
    </row>
    <row r="50" spans="2:17">
      <c r="B50" s="503"/>
      <c r="C50" s="218" t="s">
        <v>113</v>
      </c>
      <c r="D50" s="135">
        <f>'Flavor Groups'!D148</f>
        <v>0</v>
      </c>
      <c r="E50" s="116">
        <f>'Flavor Groups'!E148</f>
        <v>0</v>
      </c>
      <c r="F50" s="114">
        <f>'Flavor Groups'!F148</f>
        <v>0</v>
      </c>
      <c r="G50" s="176">
        <f>'Flavor Groups'!G148</f>
        <v>0</v>
      </c>
      <c r="H50" s="115">
        <f>'Flavor Groups'!H148</f>
        <v>0</v>
      </c>
      <c r="I50" s="232">
        <f>'Flavor Groups'!I148</f>
        <v>0</v>
      </c>
      <c r="J50" s="233">
        <f>'Flavor Groups'!J148</f>
        <v>0</v>
      </c>
      <c r="K50" s="114">
        <f>'Flavor Groups'!K148</f>
        <v>0</v>
      </c>
      <c r="L50" s="175">
        <f>'Flavor Groups'!L148</f>
        <v>0</v>
      </c>
      <c r="M50" s="174">
        <f>'Flavor Groups'!M148</f>
        <v>0</v>
      </c>
      <c r="N50" s="114">
        <f>'Flavor Groups'!N148</f>
        <v>0</v>
      </c>
      <c r="O50" s="173">
        <f>'Flavor Groups'!O148</f>
        <v>0</v>
      </c>
      <c r="P50" s="172">
        <f>'Flavor Groups'!P148</f>
        <v>0</v>
      </c>
      <c r="Q50" s="114">
        <f>'Flavor Groups'!Q148</f>
        <v>0</v>
      </c>
    </row>
    <row r="51" spans="2:17">
      <c r="B51" s="503"/>
      <c r="C51" s="218" t="s">
        <v>112</v>
      </c>
      <c r="D51" s="135">
        <f>'Flavor Groups'!D149</f>
        <v>0</v>
      </c>
      <c r="E51" s="116">
        <f>'Flavor Groups'!E149</f>
        <v>0</v>
      </c>
      <c r="F51" s="114">
        <f>'Flavor Groups'!F149</f>
        <v>0</v>
      </c>
      <c r="G51" s="176">
        <f>'Flavor Groups'!G149</f>
        <v>0</v>
      </c>
      <c r="H51" s="115">
        <f>'Flavor Groups'!H149</f>
        <v>0</v>
      </c>
      <c r="I51" s="232">
        <f>'Flavor Groups'!I149</f>
        <v>0</v>
      </c>
      <c r="J51" s="233">
        <f>'Flavor Groups'!J149</f>
        <v>0</v>
      </c>
      <c r="K51" s="114">
        <f>'Flavor Groups'!K149</f>
        <v>0</v>
      </c>
      <c r="L51" s="175">
        <f>'Flavor Groups'!L149</f>
        <v>0</v>
      </c>
      <c r="M51" s="174">
        <f>'Flavor Groups'!M149</f>
        <v>0</v>
      </c>
      <c r="N51" s="114">
        <f>'Flavor Groups'!N149</f>
        <v>0</v>
      </c>
      <c r="O51" s="173">
        <f>'Flavor Groups'!O149</f>
        <v>0</v>
      </c>
      <c r="P51" s="172">
        <f>'Flavor Groups'!P149</f>
        <v>0</v>
      </c>
      <c r="Q51" s="114">
        <f>'Flavor Groups'!Q149</f>
        <v>0</v>
      </c>
    </row>
    <row r="52" spans="2:17">
      <c r="B52" s="503"/>
      <c r="C52" s="218" t="s">
        <v>111</v>
      </c>
      <c r="D52" s="135">
        <f>'Flavor Groups'!D150</f>
        <v>0</v>
      </c>
      <c r="E52" s="116">
        <f>'Flavor Groups'!E150</f>
        <v>0</v>
      </c>
      <c r="F52" s="114">
        <f>'Flavor Groups'!F150</f>
        <v>0</v>
      </c>
      <c r="G52" s="176">
        <f>'Flavor Groups'!G150</f>
        <v>0</v>
      </c>
      <c r="H52" s="115">
        <f>'Flavor Groups'!H150</f>
        <v>0</v>
      </c>
      <c r="I52" s="232">
        <f>'Flavor Groups'!I150</f>
        <v>0</v>
      </c>
      <c r="J52" s="233">
        <f>'Flavor Groups'!J150</f>
        <v>0</v>
      </c>
      <c r="K52" s="114">
        <f>'Flavor Groups'!K150</f>
        <v>0</v>
      </c>
      <c r="L52" s="175">
        <f>'Flavor Groups'!L150</f>
        <v>0</v>
      </c>
      <c r="M52" s="174">
        <f>'Flavor Groups'!M150</f>
        <v>0</v>
      </c>
      <c r="N52" s="114">
        <f>'Flavor Groups'!N150</f>
        <v>0</v>
      </c>
      <c r="O52" s="173">
        <f>'Flavor Groups'!O150</f>
        <v>0</v>
      </c>
      <c r="P52" s="172">
        <f>'Flavor Groups'!P150</f>
        <v>0</v>
      </c>
      <c r="Q52" s="114">
        <f>'Flavor Groups'!Q150</f>
        <v>0</v>
      </c>
    </row>
    <row r="53" spans="2:17">
      <c r="B53" s="503"/>
      <c r="C53" s="218" t="s">
        <v>110</v>
      </c>
      <c r="D53" s="135">
        <f>'Flavor Groups'!D151</f>
        <v>0</v>
      </c>
      <c r="E53" s="116">
        <f>'Flavor Groups'!E151</f>
        <v>0</v>
      </c>
      <c r="F53" s="114">
        <f>'Flavor Groups'!F151</f>
        <v>0</v>
      </c>
      <c r="G53" s="176">
        <f>'Flavor Groups'!G151</f>
        <v>0</v>
      </c>
      <c r="H53" s="115">
        <f>'Flavor Groups'!H151</f>
        <v>0</v>
      </c>
      <c r="I53" s="232">
        <f>'Flavor Groups'!I151</f>
        <v>0</v>
      </c>
      <c r="J53" s="233">
        <f>'Flavor Groups'!J151</f>
        <v>0</v>
      </c>
      <c r="K53" s="114">
        <f>'Flavor Groups'!K151</f>
        <v>0</v>
      </c>
      <c r="L53" s="175">
        <f>'Flavor Groups'!L151</f>
        <v>0</v>
      </c>
      <c r="M53" s="174">
        <f>'Flavor Groups'!M151</f>
        <v>0</v>
      </c>
      <c r="N53" s="114">
        <f>'Flavor Groups'!N151</f>
        <v>0</v>
      </c>
      <c r="O53" s="173">
        <f>'Flavor Groups'!O151</f>
        <v>0</v>
      </c>
      <c r="P53" s="172">
        <f>'Flavor Groups'!P151</f>
        <v>0</v>
      </c>
      <c r="Q53" s="114">
        <f>'Flavor Groups'!Q151</f>
        <v>0</v>
      </c>
    </row>
    <row r="54" spans="2:17">
      <c r="B54" s="503"/>
      <c r="C54" s="218" t="s">
        <v>109</v>
      </c>
      <c r="D54" s="135">
        <f>'Flavor Groups'!D152</f>
        <v>0</v>
      </c>
      <c r="E54" s="116">
        <f>'Flavor Groups'!E152</f>
        <v>0</v>
      </c>
      <c r="F54" s="114">
        <f>'Flavor Groups'!F152</f>
        <v>0</v>
      </c>
      <c r="G54" s="176">
        <f>'Flavor Groups'!G152</f>
        <v>0</v>
      </c>
      <c r="H54" s="115">
        <f>'Flavor Groups'!H152</f>
        <v>0</v>
      </c>
      <c r="I54" s="232">
        <f>'Flavor Groups'!I152</f>
        <v>0</v>
      </c>
      <c r="J54" s="233">
        <f>'Flavor Groups'!J152</f>
        <v>0</v>
      </c>
      <c r="K54" s="114">
        <f>'Flavor Groups'!K152</f>
        <v>0</v>
      </c>
      <c r="L54" s="175">
        <f>'Flavor Groups'!L152</f>
        <v>0</v>
      </c>
      <c r="M54" s="174">
        <f>'Flavor Groups'!M152</f>
        <v>0</v>
      </c>
      <c r="N54" s="114">
        <f>'Flavor Groups'!N152</f>
        <v>0</v>
      </c>
      <c r="O54" s="173">
        <f>'Flavor Groups'!O152</f>
        <v>0</v>
      </c>
      <c r="P54" s="172">
        <f>'Flavor Groups'!P152</f>
        <v>0</v>
      </c>
      <c r="Q54" s="114">
        <f>'Flavor Groups'!Q152</f>
        <v>0</v>
      </c>
    </row>
    <row r="55" spans="2:17">
      <c r="B55" s="503"/>
      <c r="C55" s="218" t="s">
        <v>108</v>
      </c>
      <c r="D55" s="135">
        <f>'Flavor Groups'!D153</f>
        <v>0</v>
      </c>
      <c r="E55" s="116">
        <f>'Flavor Groups'!E153</f>
        <v>0</v>
      </c>
      <c r="F55" s="114">
        <f>'Flavor Groups'!F153</f>
        <v>0</v>
      </c>
      <c r="G55" s="176">
        <f>'Flavor Groups'!G153</f>
        <v>0</v>
      </c>
      <c r="H55" s="115">
        <f>'Flavor Groups'!H153</f>
        <v>0</v>
      </c>
      <c r="I55" s="232">
        <f>'Flavor Groups'!I153</f>
        <v>0</v>
      </c>
      <c r="J55" s="233">
        <f>'Flavor Groups'!J153</f>
        <v>0</v>
      </c>
      <c r="K55" s="114">
        <f>'Flavor Groups'!K153</f>
        <v>0</v>
      </c>
      <c r="L55" s="175">
        <f>'Flavor Groups'!L153</f>
        <v>0</v>
      </c>
      <c r="M55" s="174">
        <f>'Flavor Groups'!M153</f>
        <v>0</v>
      </c>
      <c r="N55" s="114">
        <f>'Flavor Groups'!N153</f>
        <v>0</v>
      </c>
      <c r="O55" s="173">
        <f>'Flavor Groups'!O153</f>
        <v>0</v>
      </c>
      <c r="P55" s="172">
        <f>'Flavor Groups'!P153</f>
        <v>0</v>
      </c>
      <c r="Q55" s="114">
        <f>'Flavor Groups'!Q153</f>
        <v>0</v>
      </c>
    </row>
    <row r="56" spans="2:17">
      <c r="B56" s="503"/>
      <c r="C56" s="218" t="s">
        <v>107</v>
      </c>
      <c r="D56" s="135">
        <f>'Flavor Groups'!D154</f>
        <v>0</v>
      </c>
      <c r="E56" s="116">
        <f>'Flavor Groups'!E154</f>
        <v>0</v>
      </c>
      <c r="F56" s="114">
        <f>'Flavor Groups'!F154</f>
        <v>0</v>
      </c>
      <c r="G56" s="176">
        <f>'Flavor Groups'!G154</f>
        <v>0</v>
      </c>
      <c r="H56" s="115">
        <f>'Flavor Groups'!H154</f>
        <v>0</v>
      </c>
      <c r="I56" s="232">
        <f>'Flavor Groups'!I154</f>
        <v>0</v>
      </c>
      <c r="J56" s="233">
        <f>'Flavor Groups'!J154</f>
        <v>0</v>
      </c>
      <c r="K56" s="114">
        <f>'Flavor Groups'!K154</f>
        <v>0</v>
      </c>
      <c r="L56" s="175">
        <f>'Flavor Groups'!L154</f>
        <v>0</v>
      </c>
      <c r="M56" s="174">
        <f>'Flavor Groups'!M154</f>
        <v>0</v>
      </c>
      <c r="N56" s="114">
        <f>'Flavor Groups'!N154</f>
        <v>0</v>
      </c>
      <c r="O56" s="173">
        <f>'Flavor Groups'!O154</f>
        <v>0</v>
      </c>
      <c r="P56" s="172">
        <f>'Flavor Groups'!P154</f>
        <v>0</v>
      </c>
      <c r="Q56" s="114">
        <f>'Flavor Groups'!Q154</f>
        <v>0</v>
      </c>
    </row>
    <row r="57" spans="2:17">
      <c r="B57" s="503"/>
      <c r="C57" s="218" t="s">
        <v>106</v>
      </c>
      <c r="D57" s="135">
        <f>'Flavor Groups'!D155</f>
        <v>0</v>
      </c>
      <c r="E57" s="116">
        <f>'Flavor Groups'!E155</f>
        <v>0</v>
      </c>
      <c r="F57" s="114">
        <f>'Flavor Groups'!F155</f>
        <v>0</v>
      </c>
      <c r="G57" s="176">
        <f>'Flavor Groups'!G155</f>
        <v>0</v>
      </c>
      <c r="H57" s="115">
        <f>'Flavor Groups'!H155</f>
        <v>0</v>
      </c>
      <c r="I57" s="232">
        <f>'Flavor Groups'!I155</f>
        <v>0</v>
      </c>
      <c r="J57" s="233">
        <f>'Flavor Groups'!J155</f>
        <v>0</v>
      </c>
      <c r="K57" s="114">
        <f>'Flavor Groups'!K155</f>
        <v>0</v>
      </c>
      <c r="L57" s="175">
        <f>'Flavor Groups'!L155</f>
        <v>0</v>
      </c>
      <c r="M57" s="174">
        <f>'Flavor Groups'!M155</f>
        <v>0</v>
      </c>
      <c r="N57" s="114">
        <f>'Flavor Groups'!N155</f>
        <v>0</v>
      </c>
      <c r="O57" s="173">
        <f>'Flavor Groups'!O155</f>
        <v>0</v>
      </c>
      <c r="P57" s="172">
        <f>'Flavor Groups'!P155</f>
        <v>0</v>
      </c>
      <c r="Q57" s="114">
        <f>'Flavor Groups'!Q155</f>
        <v>0</v>
      </c>
    </row>
    <row r="58" spans="2:17">
      <c r="B58" s="503"/>
      <c r="C58" s="218" t="s">
        <v>105</v>
      </c>
      <c r="D58" s="135">
        <f>'Flavor Groups'!D156</f>
        <v>0</v>
      </c>
      <c r="E58" s="116">
        <f>'Flavor Groups'!E156</f>
        <v>0</v>
      </c>
      <c r="F58" s="114">
        <f>'Flavor Groups'!F156</f>
        <v>0</v>
      </c>
      <c r="G58" s="176">
        <f>'Flavor Groups'!G156</f>
        <v>0</v>
      </c>
      <c r="H58" s="115">
        <f>'Flavor Groups'!H156</f>
        <v>0</v>
      </c>
      <c r="I58" s="232">
        <f>'Flavor Groups'!I156</f>
        <v>0</v>
      </c>
      <c r="J58" s="233">
        <f>'Flavor Groups'!J156</f>
        <v>0</v>
      </c>
      <c r="K58" s="114">
        <f>'Flavor Groups'!K156</f>
        <v>0</v>
      </c>
      <c r="L58" s="175">
        <f>'Flavor Groups'!L156</f>
        <v>0</v>
      </c>
      <c r="M58" s="174">
        <f>'Flavor Groups'!M156</f>
        <v>0</v>
      </c>
      <c r="N58" s="114">
        <f>'Flavor Groups'!N156</f>
        <v>0</v>
      </c>
      <c r="O58" s="173">
        <f>'Flavor Groups'!O156</f>
        <v>0</v>
      </c>
      <c r="P58" s="172">
        <f>'Flavor Groups'!P156</f>
        <v>0</v>
      </c>
      <c r="Q58" s="114">
        <f>'Flavor Groups'!Q156</f>
        <v>0</v>
      </c>
    </row>
    <row r="59" spans="2:17">
      <c r="B59" s="503"/>
      <c r="C59" s="218" t="s">
        <v>104</v>
      </c>
      <c r="D59" s="135">
        <f>'Flavor Groups'!D157</f>
        <v>0</v>
      </c>
      <c r="E59" s="116">
        <f>'Flavor Groups'!E157</f>
        <v>0</v>
      </c>
      <c r="F59" s="114">
        <f>'Flavor Groups'!F157</f>
        <v>0</v>
      </c>
      <c r="G59" s="176">
        <f>'Flavor Groups'!G157</f>
        <v>0</v>
      </c>
      <c r="H59" s="115">
        <f>'Flavor Groups'!H157</f>
        <v>0</v>
      </c>
      <c r="I59" s="232">
        <f>'Flavor Groups'!I157</f>
        <v>0</v>
      </c>
      <c r="J59" s="233">
        <f>'Flavor Groups'!J157</f>
        <v>0</v>
      </c>
      <c r="K59" s="114">
        <f>'Flavor Groups'!K157</f>
        <v>0</v>
      </c>
      <c r="L59" s="175">
        <f>'Flavor Groups'!L157</f>
        <v>0</v>
      </c>
      <c r="M59" s="174">
        <f>'Flavor Groups'!M157</f>
        <v>0</v>
      </c>
      <c r="N59" s="114">
        <f>'Flavor Groups'!N157</f>
        <v>0</v>
      </c>
      <c r="O59" s="173">
        <f>'Flavor Groups'!O157</f>
        <v>0</v>
      </c>
      <c r="P59" s="172">
        <f>'Flavor Groups'!P157</f>
        <v>0</v>
      </c>
      <c r="Q59" s="114">
        <f>'Flavor Groups'!Q157</f>
        <v>0</v>
      </c>
    </row>
    <row r="60" spans="2:17" ht="15" thickBot="1">
      <c r="B60" s="504"/>
      <c r="C60" s="217" t="s">
        <v>103</v>
      </c>
      <c r="D60" s="134">
        <f>'Flavor Groups'!D158</f>
        <v>0</v>
      </c>
      <c r="E60" s="113">
        <f>'Flavor Groups'!E158</f>
        <v>0</v>
      </c>
      <c r="F60" s="111">
        <f>'Flavor Groups'!F158</f>
        <v>0</v>
      </c>
      <c r="G60" s="171">
        <f>'Flavor Groups'!G158</f>
        <v>0</v>
      </c>
      <c r="H60" s="112">
        <f>'Flavor Groups'!H158</f>
        <v>0</v>
      </c>
      <c r="I60" s="234">
        <f>'Flavor Groups'!I158</f>
        <v>0</v>
      </c>
      <c r="J60" s="235">
        <f>'Flavor Groups'!J158</f>
        <v>0</v>
      </c>
      <c r="K60" s="111">
        <f>'Flavor Groups'!K158</f>
        <v>0</v>
      </c>
      <c r="L60" s="170">
        <f>'Flavor Groups'!L158</f>
        <v>0</v>
      </c>
      <c r="M60" s="169">
        <f>'Flavor Groups'!M158</f>
        <v>0</v>
      </c>
      <c r="N60" s="111">
        <f>'Flavor Groups'!N158</f>
        <v>0</v>
      </c>
      <c r="O60" s="168">
        <f>'Flavor Groups'!O158</f>
        <v>0</v>
      </c>
      <c r="P60" s="167">
        <f>'Flavor Groups'!P158</f>
        <v>0</v>
      </c>
      <c r="Q60" s="111">
        <f>'Flavor Groups'!Q158</f>
        <v>0</v>
      </c>
    </row>
    <row r="61" spans="2:17">
      <c r="B61" s="498" t="s">
        <v>102</v>
      </c>
      <c r="C61" s="120" t="s">
        <v>101</v>
      </c>
      <c r="D61" s="166">
        <f>'Cheddar Sharpness'!D63</f>
        <v>0</v>
      </c>
      <c r="E61" s="165">
        <f>'Cheddar Sharpness'!E63</f>
        <v>0</v>
      </c>
      <c r="F61" s="158">
        <f>'Cheddar Sharpness'!F63</f>
        <v>0</v>
      </c>
      <c r="G61" s="164">
        <f>'Cheddar Sharpness'!G63</f>
        <v>0</v>
      </c>
      <c r="H61" s="163">
        <f>'Cheddar Sharpness'!H63</f>
        <v>0</v>
      </c>
      <c r="I61" s="248">
        <f>'Cheddar Sharpness'!I63</f>
        <v>0</v>
      </c>
      <c r="J61" s="249">
        <f>'Cheddar Sharpness'!J63</f>
        <v>0</v>
      </c>
      <c r="K61" s="158">
        <f>'Cheddar Sharpness'!K63</f>
        <v>0</v>
      </c>
      <c r="L61" s="162">
        <f>'Cheddar Sharpness'!L63</f>
        <v>0</v>
      </c>
      <c r="M61" s="161">
        <f>'Cheddar Sharpness'!M63</f>
        <v>0</v>
      </c>
      <c r="N61" s="158">
        <f>'Cheddar Sharpness'!N63</f>
        <v>0</v>
      </c>
      <c r="O61" s="160">
        <f>'Cheddar Sharpness'!O63</f>
        <v>0</v>
      </c>
      <c r="P61" s="159">
        <f>'Cheddar Sharpness'!P63</f>
        <v>0</v>
      </c>
      <c r="Q61" s="158">
        <f>'Cheddar Sharpness'!Q63</f>
        <v>0</v>
      </c>
    </row>
    <row r="62" spans="2:17">
      <c r="B62" s="496"/>
      <c r="C62" s="106" t="s">
        <v>100</v>
      </c>
      <c r="D62" s="157">
        <f>'Cheddar Sharpness'!D64</f>
        <v>0</v>
      </c>
      <c r="E62" s="156">
        <f>'Cheddar Sharpness'!E64</f>
        <v>0</v>
      </c>
      <c r="F62" s="149">
        <f>'Cheddar Sharpness'!F64</f>
        <v>0</v>
      </c>
      <c r="G62" s="155">
        <f>'Cheddar Sharpness'!G64</f>
        <v>0</v>
      </c>
      <c r="H62" s="154">
        <f>'Cheddar Sharpness'!H64</f>
        <v>0</v>
      </c>
      <c r="I62" s="250">
        <f>'Cheddar Sharpness'!I64</f>
        <v>0</v>
      </c>
      <c r="J62" s="251">
        <f>'Cheddar Sharpness'!J64</f>
        <v>0</v>
      </c>
      <c r="K62" s="149">
        <f>'Cheddar Sharpness'!K64</f>
        <v>0</v>
      </c>
      <c r="L62" s="153">
        <f>'Cheddar Sharpness'!L64</f>
        <v>0</v>
      </c>
      <c r="M62" s="152">
        <f>'Cheddar Sharpness'!M64</f>
        <v>0</v>
      </c>
      <c r="N62" s="149">
        <f>'Cheddar Sharpness'!N64</f>
        <v>0</v>
      </c>
      <c r="O62" s="151">
        <f>'Cheddar Sharpness'!O64</f>
        <v>0</v>
      </c>
      <c r="P62" s="150">
        <f>'Cheddar Sharpness'!P64</f>
        <v>0</v>
      </c>
      <c r="Q62" s="149">
        <f>'Cheddar Sharpness'!Q64</f>
        <v>0</v>
      </c>
    </row>
    <row r="63" spans="2:17">
      <c r="B63" s="496"/>
      <c r="C63" s="106" t="s">
        <v>99</v>
      </c>
      <c r="D63" s="157">
        <f>'Cheddar Sharpness'!D65</f>
        <v>0</v>
      </c>
      <c r="E63" s="156">
        <f>'Cheddar Sharpness'!E65</f>
        <v>0</v>
      </c>
      <c r="F63" s="149">
        <f>'Cheddar Sharpness'!F65</f>
        <v>0</v>
      </c>
      <c r="G63" s="155">
        <f>'Cheddar Sharpness'!G65</f>
        <v>0</v>
      </c>
      <c r="H63" s="154">
        <f>'Cheddar Sharpness'!H65</f>
        <v>0</v>
      </c>
      <c r="I63" s="250">
        <f>'Cheddar Sharpness'!I65</f>
        <v>0</v>
      </c>
      <c r="J63" s="251">
        <f>'Cheddar Sharpness'!J65</f>
        <v>0</v>
      </c>
      <c r="K63" s="149">
        <f>'Cheddar Sharpness'!K65</f>
        <v>0</v>
      </c>
      <c r="L63" s="153">
        <f>'Cheddar Sharpness'!L65</f>
        <v>0</v>
      </c>
      <c r="M63" s="152">
        <f>'Cheddar Sharpness'!M65</f>
        <v>0</v>
      </c>
      <c r="N63" s="149">
        <f>'Cheddar Sharpness'!N65</f>
        <v>0</v>
      </c>
      <c r="O63" s="151">
        <f>'Cheddar Sharpness'!O65</f>
        <v>0</v>
      </c>
      <c r="P63" s="150">
        <f>'Cheddar Sharpness'!P65</f>
        <v>0</v>
      </c>
      <c r="Q63" s="149">
        <f>'Cheddar Sharpness'!Q65</f>
        <v>0</v>
      </c>
    </row>
    <row r="64" spans="2:17">
      <c r="B64" s="496"/>
      <c r="C64" s="106" t="s">
        <v>98</v>
      </c>
      <c r="D64" s="157">
        <f>'Cheddar Sharpness'!D66</f>
        <v>0</v>
      </c>
      <c r="E64" s="156">
        <f>'Cheddar Sharpness'!E66</f>
        <v>0</v>
      </c>
      <c r="F64" s="149">
        <f>'Cheddar Sharpness'!F66</f>
        <v>0</v>
      </c>
      <c r="G64" s="155">
        <f>'Cheddar Sharpness'!G66</f>
        <v>0</v>
      </c>
      <c r="H64" s="154">
        <f>'Cheddar Sharpness'!H66</f>
        <v>0</v>
      </c>
      <c r="I64" s="250">
        <f>'Cheddar Sharpness'!I66</f>
        <v>0</v>
      </c>
      <c r="J64" s="251">
        <f>'Cheddar Sharpness'!J66</f>
        <v>0</v>
      </c>
      <c r="K64" s="149">
        <f>'Cheddar Sharpness'!K66</f>
        <v>0</v>
      </c>
      <c r="L64" s="153">
        <f>'Cheddar Sharpness'!L66</f>
        <v>0</v>
      </c>
      <c r="M64" s="152">
        <f>'Cheddar Sharpness'!M66</f>
        <v>0</v>
      </c>
      <c r="N64" s="149">
        <f>'Cheddar Sharpness'!N66</f>
        <v>0</v>
      </c>
      <c r="O64" s="151">
        <f>'Cheddar Sharpness'!O66</f>
        <v>0</v>
      </c>
      <c r="P64" s="150">
        <f>'Cheddar Sharpness'!P66</f>
        <v>0</v>
      </c>
      <c r="Q64" s="149">
        <f>'Cheddar Sharpness'!Q66</f>
        <v>0</v>
      </c>
    </row>
    <row r="65" spans="2:17" ht="15" thickBot="1">
      <c r="B65" s="497"/>
      <c r="C65" s="105" t="s">
        <v>97</v>
      </c>
      <c r="D65" s="148">
        <f>'Cheddar Sharpness'!D67</f>
        <v>0</v>
      </c>
      <c r="E65" s="147">
        <f>'Cheddar Sharpness'!E67</f>
        <v>0</v>
      </c>
      <c r="F65" s="140">
        <f>'Cheddar Sharpness'!F67</f>
        <v>0</v>
      </c>
      <c r="G65" s="146">
        <f>'Cheddar Sharpness'!G67</f>
        <v>0</v>
      </c>
      <c r="H65" s="145">
        <f>'Cheddar Sharpness'!H67</f>
        <v>0</v>
      </c>
      <c r="I65" s="254">
        <f>'Cheddar Sharpness'!I67</f>
        <v>0</v>
      </c>
      <c r="J65" s="255">
        <f>'Cheddar Sharpness'!J67</f>
        <v>0</v>
      </c>
      <c r="K65" s="140">
        <f>'Cheddar Sharpness'!K67</f>
        <v>0</v>
      </c>
      <c r="L65" s="144">
        <f>'Cheddar Sharpness'!L67</f>
        <v>0</v>
      </c>
      <c r="M65" s="143">
        <f>'Cheddar Sharpness'!M67</f>
        <v>0</v>
      </c>
      <c r="N65" s="140">
        <f>'Cheddar Sharpness'!N67</f>
        <v>0</v>
      </c>
      <c r="O65" s="142">
        <f>'Cheddar Sharpness'!O67</f>
        <v>0</v>
      </c>
      <c r="P65" s="141">
        <f>'Cheddar Sharpness'!P67</f>
        <v>0</v>
      </c>
      <c r="Q65" s="140">
        <f>'Cheddar Sharpness'!Q67</f>
        <v>0</v>
      </c>
    </row>
    <row r="66" spans="2:17">
      <c r="B66" s="493" t="s">
        <v>69</v>
      </c>
      <c r="C66" s="362" t="s">
        <v>294</v>
      </c>
      <c r="D66" s="317">
        <f>Size!D75</f>
        <v>165938.80689610061</v>
      </c>
      <c r="E66" s="318">
        <f>Size!E75</f>
        <v>-16320.097595681786</v>
      </c>
      <c r="F66" s="321">
        <f>Size!F75</f>
        <v>-8.9543485632097714E-2</v>
      </c>
      <c r="G66" s="333">
        <f>Size!G75</f>
        <v>15.405006385488624</v>
      </c>
      <c r="H66" s="334">
        <f>Size!H75</f>
        <v>0.63947073946892985</v>
      </c>
      <c r="I66" s="332">
        <f>Size!I75</f>
        <v>17.919858014126884</v>
      </c>
      <c r="J66" s="319">
        <f>Size!J75</f>
        <v>0.49095207304180022</v>
      </c>
      <c r="K66" s="321">
        <f>Size!K75</f>
        <v>2.816884058594183E-2</v>
      </c>
      <c r="L66" s="337">
        <f>Size!L75</f>
        <v>2973599.858611742</v>
      </c>
      <c r="M66" s="340">
        <f>Size!M75</f>
        <v>-202973.44470074307</v>
      </c>
      <c r="N66" s="321">
        <f>Size!N75</f>
        <v>-6.3896981218435997E-2</v>
      </c>
      <c r="O66" s="329">
        <f>Size!O75</f>
        <v>1477751.9669982195</v>
      </c>
      <c r="P66" s="320">
        <f>Size!P75</f>
        <v>-119681.13743015146</v>
      </c>
      <c r="Q66" s="321">
        <f>Size!Q75</f>
        <v>-7.4920907234471285E-2</v>
      </c>
    </row>
    <row r="67" spans="2:17">
      <c r="B67" s="494"/>
      <c r="C67" s="362" t="s">
        <v>295</v>
      </c>
      <c r="D67" s="157">
        <f>Size!D76</f>
        <v>68147.518715528946</v>
      </c>
      <c r="E67" s="357">
        <f>Size!E76</f>
        <v>-151.50240728628705</v>
      </c>
      <c r="F67" s="325">
        <f>Size!F76</f>
        <v>-2.2182222350428066E-3</v>
      </c>
      <c r="G67" s="313">
        <f>Size!G76</f>
        <v>6.3265066237655265</v>
      </c>
      <c r="H67" s="335">
        <f>Size!H76</f>
        <v>0.79332494581546431</v>
      </c>
      <c r="I67" s="315">
        <f>Size!I76</f>
        <v>13.946110809938267</v>
      </c>
      <c r="J67" s="358">
        <f>Size!J76</f>
        <v>0.94898014842009992</v>
      </c>
      <c r="K67" s="325">
        <f>Size!K76</f>
        <v>7.3014588614534373E-2</v>
      </c>
      <c r="L67" s="338">
        <f>Size!L76</f>
        <v>950392.84742910857</v>
      </c>
      <c r="M67" s="359">
        <f>Size!M76</f>
        <v>62701.545842089807</v>
      </c>
      <c r="N67" s="325">
        <f>Size!N76</f>
        <v>7.0634403795544337E-2</v>
      </c>
      <c r="O67" s="360">
        <f>Size!O76</f>
        <v>197569.87966585159</v>
      </c>
      <c r="P67" s="361">
        <f>Size!P76</f>
        <v>-5731.3246611649811</v>
      </c>
      <c r="Q67" s="325">
        <f>Size!Q76</f>
        <v>-2.8191297145224774E-2</v>
      </c>
    </row>
    <row r="68" spans="2:17">
      <c r="B68" s="494"/>
      <c r="C68" s="100" t="s">
        <v>96</v>
      </c>
      <c r="D68" s="157">
        <f>Size!D77</f>
        <v>300557.32736576971</v>
      </c>
      <c r="E68" s="322">
        <f>Size!E77</f>
        <v>-58763.051770826685</v>
      </c>
      <c r="F68" s="325">
        <f>Size!F77</f>
        <v>-0.16353943495224851</v>
      </c>
      <c r="G68" s="313">
        <f>Size!G77</f>
        <v>27.902379400462472</v>
      </c>
      <c r="H68" s="335">
        <f>Size!H77</f>
        <v>-1.2076269461516702</v>
      </c>
      <c r="I68" s="315">
        <f>Size!I77</f>
        <v>9.3797841403443929</v>
      </c>
      <c r="J68" s="323">
        <f>Size!J77</f>
        <v>0.30345990248088306</v>
      </c>
      <c r="K68" s="325">
        <f>Size!K77</f>
        <v>3.3434228937629373E-2</v>
      </c>
      <c r="L68" s="338">
        <f>Size!L77</f>
        <v>2819162.8524897443</v>
      </c>
      <c r="M68" s="341">
        <f>Size!M77</f>
        <v>-442145.41382605163</v>
      </c>
      <c r="N68" s="325">
        <f>Size!N77</f>
        <v>-0.1355730209231433</v>
      </c>
      <c r="O68" s="330">
        <f>Size!O77</f>
        <v>592396.35919451714</v>
      </c>
      <c r="P68" s="324">
        <f>Size!P77</f>
        <v>-112214.86618667934</v>
      </c>
      <c r="Q68" s="325">
        <f>Size!Q77</f>
        <v>-0.15925784623424188</v>
      </c>
    </row>
    <row r="69" spans="2:17">
      <c r="B69" s="494"/>
      <c r="C69" s="100" t="s">
        <v>95</v>
      </c>
      <c r="D69" s="157">
        <f>Size!D78</f>
        <v>121021.3593275407</v>
      </c>
      <c r="E69" s="322">
        <f>Size!E78</f>
        <v>-45804.267795280553</v>
      </c>
      <c r="F69" s="325">
        <f>Size!F78</f>
        <v>-0.27456373810936308</v>
      </c>
      <c r="G69" s="313">
        <f>Size!G78</f>
        <v>11.235074230638498</v>
      </c>
      <c r="H69" s="335">
        <f>Size!H78</f>
        <v>-2.2801488023336454</v>
      </c>
      <c r="I69" s="315">
        <f>Size!I78</f>
        <v>8.0768975175775068</v>
      </c>
      <c r="J69" s="323">
        <f>Size!J78</f>
        <v>0.1992339938019132</v>
      </c>
      <c r="K69" s="325">
        <f>Size!K78</f>
        <v>2.5291000713676667E-2</v>
      </c>
      <c r="L69" s="338">
        <f>Size!L78</f>
        <v>977477.1167264689</v>
      </c>
      <c r="M69" s="341">
        <f>Size!M78</f>
        <v>-336719.04088996851</v>
      </c>
      <c r="N69" s="325">
        <f>Size!N78</f>
        <v>-0.25621672909216014</v>
      </c>
      <c r="O69" s="330">
        <f>Size!O78</f>
        <v>158852.78695011139</v>
      </c>
      <c r="P69" s="324">
        <f>Size!P78</f>
        <v>-60774.941963440477</v>
      </c>
      <c r="Q69" s="325">
        <f>Size!Q78</f>
        <v>-0.2767179821240251</v>
      </c>
    </row>
    <row r="70" spans="2:17">
      <c r="B70" s="494"/>
      <c r="C70" s="100" t="s">
        <v>94</v>
      </c>
      <c r="D70" s="157">
        <f>Size!D79</f>
        <v>85798.151179693697</v>
      </c>
      <c r="E70" s="322">
        <f>Size!E79</f>
        <v>-25111.215588476392</v>
      </c>
      <c r="F70" s="325">
        <f>Size!F79</f>
        <v>-0.22641203642398819</v>
      </c>
      <c r="G70" s="313">
        <f>Size!G79</f>
        <v>7.9651113052407929</v>
      </c>
      <c r="H70" s="335">
        <f>Size!H79</f>
        <v>-1.0201078974057634</v>
      </c>
      <c r="I70" s="315">
        <f>Size!I79</f>
        <v>6.8031557673370617</v>
      </c>
      <c r="J70" s="323">
        <f>Size!J79</f>
        <v>0.34601869497553484</v>
      </c>
      <c r="K70" s="325">
        <f>Size!K79</f>
        <v>5.3587014043204699E-2</v>
      </c>
      <c r="L70" s="338">
        <f>Size!L79</f>
        <v>583698.18702499033</v>
      </c>
      <c r="M70" s="341">
        <f>Size!M79</f>
        <v>-132458.79680590227</v>
      </c>
      <c r="N70" s="325">
        <f>Size!N79</f>
        <v>-0.18495776735618624</v>
      </c>
      <c r="O70" s="330">
        <f>Size!O79</f>
        <v>84471.56623339653</v>
      </c>
      <c r="P70" s="324">
        <f>Size!P79</f>
        <v>-21900.20448817109</v>
      </c>
      <c r="Q70" s="325">
        <f>Size!Q79</f>
        <v>-0.20588361310159775</v>
      </c>
    </row>
    <row r="71" spans="2:17" ht="15" thickBot="1">
      <c r="B71" s="495"/>
      <c r="C71" s="95" t="s">
        <v>93</v>
      </c>
      <c r="D71" s="148">
        <f>Size!D80</f>
        <v>20970.48019194603</v>
      </c>
      <c r="E71" s="147">
        <f>Size!E80</f>
        <v>-1700.1825857162476</v>
      </c>
      <c r="F71" s="328">
        <f>Size!F80</f>
        <v>-7.4994833736906061E-2</v>
      </c>
      <c r="G71" s="314">
        <f>Size!G80</f>
        <v>1.9468042907284677</v>
      </c>
      <c r="H71" s="336">
        <f>Size!H80</f>
        <v>0.11016162958728293</v>
      </c>
      <c r="I71" s="316">
        <f>Size!I80</f>
        <v>4.4277876839708998</v>
      </c>
      <c r="J71" s="326">
        <f>Size!J80</f>
        <v>-9.2535236638219054E-2</v>
      </c>
      <c r="K71" s="328">
        <f>Size!K80</f>
        <v>-2.0470934989252898E-2</v>
      </c>
      <c r="L71" s="339">
        <f>Size!L80</f>
        <v>92852.833920854333</v>
      </c>
      <c r="M71" s="342">
        <f>Size!M80</f>
        <v>-9625.8826584124472</v>
      </c>
      <c r="N71" s="328">
        <f>Size!N80</f>
        <v>-9.393055436020098E-2</v>
      </c>
      <c r="O71" s="331">
        <f>Size!O80</f>
        <v>9963.7690404653549</v>
      </c>
      <c r="P71" s="327">
        <f>Size!P80</f>
        <v>-1091.9838086366653</v>
      </c>
      <c r="Q71" s="328">
        <f>Size!Q80</f>
        <v>-9.877064217525082E-2</v>
      </c>
    </row>
    <row r="72" spans="2:17">
      <c r="B72" s="493" t="s">
        <v>92</v>
      </c>
      <c r="C72" s="120" t="s">
        <v>189</v>
      </c>
      <c r="D72" s="129">
        <f>Variety!D591</f>
        <v>0</v>
      </c>
      <c r="E72" s="128">
        <f>Variety!E591</f>
        <v>0</v>
      </c>
      <c r="F72" s="127">
        <f>Variety!F591</f>
        <v>0</v>
      </c>
      <c r="G72" s="133">
        <f>Variety!G591</f>
        <v>0</v>
      </c>
      <c r="H72" s="132">
        <f>Variety!H591</f>
        <v>0</v>
      </c>
      <c r="I72" s="256">
        <f>Variety!I591</f>
        <v>0</v>
      </c>
      <c r="J72" s="257">
        <f>Variety!J591</f>
        <v>0</v>
      </c>
      <c r="K72" s="127">
        <f>Variety!K591</f>
        <v>0</v>
      </c>
      <c r="L72" s="131">
        <f>Variety!L591</f>
        <v>0</v>
      </c>
      <c r="M72" s="130">
        <f>Variety!M591</f>
        <v>0</v>
      </c>
      <c r="N72" s="127">
        <f>Variety!N591</f>
        <v>0</v>
      </c>
      <c r="O72" s="129">
        <f>Variety!O591</f>
        <v>0</v>
      </c>
      <c r="P72" s="128">
        <f>Variety!P591</f>
        <v>0</v>
      </c>
      <c r="Q72" s="127">
        <f>Variety!Q591</f>
        <v>0</v>
      </c>
    </row>
    <row r="73" spans="2:17">
      <c r="B73" s="494"/>
      <c r="C73" s="120" t="s">
        <v>176</v>
      </c>
      <c r="D73" s="124">
        <f>Variety!D592</f>
        <v>0</v>
      </c>
      <c r="E73" s="88">
        <f>Variety!E592</f>
        <v>0</v>
      </c>
      <c r="F73" s="87">
        <f>Variety!F592</f>
        <v>0</v>
      </c>
      <c r="G73" s="126">
        <f>Variety!G592</f>
        <v>0</v>
      </c>
      <c r="H73" s="90">
        <f>Variety!H592</f>
        <v>0</v>
      </c>
      <c r="I73" s="258">
        <f>Variety!I592</f>
        <v>0</v>
      </c>
      <c r="J73" s="259">
        <f>Variety!J592</f>
        <v>0</v>
      </c>
      <c r="K73" s="87">
        <f>Variety!K592</f>
        <v>0</v>
      </c>
      <c r="L73" s="125">
        <f>Variety!L592</f>
        <v>0</v>
      </c>
      <c r="M73" s="89">
        <f>Variety!M592</f>
        <v>0</v>
      </c>
      <c r="N73" s="87">
        <f>Variety!N592</f>
        <v>0</v>
      </c>
      <c r="O73" s="124">
        <f>Variety!O592</f>
        <v>0</v>
      </c>
      <c r="P73" s="88">
        <f>Variety!P592</f>
        <v>0</v>
      </c>
      <c r="Q73" s="87">
        <f>Variety!Q592</f>
        <v>0</v>
      </c>
    </row>
    <row r="74" spans="2:17">
      <c r="B74" s="494"/>
      <c r="C74" s="120" t="s">
        <v>171</v>
      </c>
      <c r="D74" s="124">
        <f>Variety!D593</f>
        <v>0</v>
      </c>
      <c r="E74" s="88">
        <f>Variety!E593</f>
        <v>0</v>
      </c>
      <c r="F74" s="87">
        <f>Variety!F593</f>
        <v>0</v>
      </c>
      <c r="G74" s="126">
        <f>Variety!G593</f>
        <v>0</v>
      </c>
      <c r="H74" s="90">
        <f>Variety!H593</f>
        <v>0</v>
      </c>
      <c r="I74" s="258">
        <f>Variety!I593</f>
        <v>0</v>
      </c>
      <c r="J74" s="259">
        <f>Variety!J593</f>
        <v>0</v>
      </c>
      <c r="K74" s="87">
        <f>Variety!K593</f>
        <v>0</v>
      </c>
      <c r="L74" s="125">
        <f>Variety!L593</f>
        <v>0</v>
      </c>
      <c r="M74" s="89">
        <f>Variety!M593</f>
        <v>0</v>
      </c>
      <c r="N74" s="87">
        <f>Variety!N593</f>
        <v>0</v>
      </c>
      <c r="O74" s="124">
        <f>Variety!O593</f>
        <v>0</v>
      </c>
      <c r="P74" s="88">
        <f>Variety!P593</f>
        <v>0</v>
      </c>
      <c r="Q74" s="87">
        <f>Variety!Q593</f>
        <v>0</v>
      </c>
    </row>
    <row r="75" spans="2:17">
      <c r="B75" s="494"/>
      <c r="C75" s="120" t="s">
        <v>173</v>
      </c>
      <c r="D75" s="124">
        <f>Variety!D594</f>
        <v>0</v>
      </c>
      <c r="E75" s="88">
        <f>Variety!E594</f>
        <v>0</v>
      </c>
      <c r="F75" s="87">
        <f>Variety!F594</f>
        <v>0</v>
      </c>
      <c r="G75" s="126">
        <f>Variety!G594</f>
        <v>0</v>
      </c>
      <c r="H75" s="90">
        <f>Variety!H594</f>
        <v>0</v>
      </c>
      <c r="I75" s="258">
        <f>Variety!I594</f>
        <v>0</v>
      </c>
      <c r="J75" s="259">
        <f>Variety!J594</f>
        <v>0</v>
      </c>
      <c r="K75" s="87">
        <f>Variety!K594</f>
        <v>0</v>
      </c>
      <c r="L75" s="125">
        <f>Variety!L594</f>
        <v>0</v>
      </c>
      <c r="M75" s="89">
        <f>Variety!M594</f>
        <v>0</v>
      </c>
      <c r="N75" s="87">
        <f>Variety!N594</f>
        <v>0</v>
      </c>
      <c r="O75" s="124">
        <f>Variety!O594</f>
        <v>0</v>
      </c>
      <c r="P75" s="88">
        <f>Variety!P594</f>
        <v>0</v>
      </c>
      <c r="Q75" s="87">
        <f>Variety!Q594</f>
        <v>0</v>
      </c>
    </row>
    <row r="76" spans="2:17">
      <c r="B76" s="494"/>
      <c r="C76" s="120" t="s">
        <v>169</v>
      </c>
      <c r="D76" s="124">
        <f>Variety!D595</f>
        <v>0</v>
      </c>
      <c r="E76" s="88">
        <f>Variety!E595</f>
        <v>0</v>
      </c>
      <c r="F76" s="87">
        <f>Variety!F595</f>
        <v>0</v>
      </c>
      <c r="G76" s="126">
        <f>Variety!G595</f>
        <v>0</v>
      </c>
      <c r="H76" s="90">
        <f>Variety!H595</f>
        <v>0</v>
      </c>
      <c r="I76" s="258">
        <f>Variety!I595</f>
        <v>0</v>
      </c>
      <c r="J76" s="259">
        <f>Variety!J595</f>
        <v>0</v>
      </c>
      <c r="K76" s="87">
        <f>Variety!K595</f>
        <v>0</v>
      </c>
      <c r="L76" s="125">
        <f>Variety!L595</f>
        <v>0</v>
      </c>
      <c r="M76" s="89">
        <f>Variety!M595</f>
        <v>0</v>
      </c>
      <c r="N76" s="87">
        <f>Variety!N595</f>
        <v>0</v>
      </c>
      <c r="O76" s="124">
        <f>Variety!O595</f>
        <v>0</v>
      </c>
      <c r="P76" s="88">
        <f>Variety!P595</f>
        <v>0</v>
      </c>
      <c r="Q76" s="87">
        <f>Variety!Q595</f>
        <v>0</v>
      </c>
    </row>
    <row r="77" spans="2:17">
      <c r="B77" s="494"/>
      <c r="C77" s="120" t="s">
        <v>233</v>
      </c>
      <c r="D77" s="124">
        <f>Variety!D596</f>
        <v>0</v>
      </c>
      <c r="E77" s="88">
        <f>Variety!E596</f>
        <v>0</v>
      </c>
      <c r="F77" s="87">
        <f>Variety!F596</f>
        <v>0</v>
      </c>
      <c r="G77" s="126">
        <f>Variety!G596</f>
        <v>0</v>
      </c>
      <c r="H77" s="90">
        <f>Variety!H596</f>
        <v>0</v>
      </c>
      <c r="I77" s="258">
        <f>Variety!I596</f>
        <v>0</v>
      </c>
      <c r="J77" s="259">
        <f>Variety!J596</f>
        <v>0</v>
      </c>
      <c r="K77" s="87">
        <f>Variety!K596</f>
        <v>0</v>
      </c>
      <c r="L77" s="125">
        <f>Variety!L596</f>
        <v>0</v>
      </c>
      <c r="M77" s="89">
        <f>Variety!M596</f>
        <v>0</v>
      </c>
      <c r="N77" s="87">
        <f>Variety!N596</f>
        <v>0</v>
      </c>
      <c r="O77" s="124">
        <f>Variety!O596</f>
        <v>0</v>
      </c>
      <c r="P77" s="88">
        <f>Variety!P596</f>
        <v>0</v>
      </c>
      <c r="Q77" s="87">
        <f>Variety!Q596</f>
        <v>0</v>
      </c>
    </row>
    <row r="78" spans="2:17">
      <c r="B78" s="494"/>
      <c r="C78" s="120" t="s">
        <v>153</v>
      </c>
      <c r="D78" s="124">
        <f>Variety!D597</f>
        <v>0</v>
      </c>
      <c r="E78" s="88">
        <f>Variety!E597</f>
        <v>0</v>
      </c>
      <c r="F78" s="87">
        <f>Variety!F597</f>
        <v>0</v>
      </c>
      <c r="G78" s="126">
        <f>Variety!G597</f>
        <v>0</v>
      </c>
      <c r="H78" s="90">
        <f>Variety!H597</f>
        <v>0</v>
      </c>
      <c r="I78" s="258">
        <f>Variety!I597</f>
        <v>0</v>
      </c>
      <c r="J78" s="259">
        <f>Variety!J597</f>
        <v>0</v>
      </c>
      <c r="K78" s="87">
        <f>Variety!K597</f>
        <v>0</v>
      </c>
      <c r="L78" s="125">
        <f>Variety!L597</f>
        <v>0</v>
      </c>
      <c r="M78" s="89">
        <f>Variety!M597</f>
        <v>0</v>
      </c>
      <c r="N78" s="87">
        <f>Variety!N597</f>
        <v>0</v>
      </c>
      <c r="O78" s="124">
        <f>Variety!O597</f>
        <v>0</v>
      </c>
      <c r="P78" s="88">
        <f>Variety!P597</f>
        <v>0</v>
      </c>
      <c r="Q78" s="87">
        <f>Variety!Q597</f>
        <v>0</v>
      </c>
    </row>
    <row r="79" spans="2:17">
      <c r="B79" s="494"/>
      <c r="C79" s="120" t="s">
        <v>234</v>
      </c>
      <c r="D79" s="124">
        <f>Variety!D598</f>
        <v>0</v>
      </c>
      <c r="E79" s="88">
        <f>Variety!E598</f>
        <v>0</v>
      </c>
      <c r="F79" s="87">
        <f>Variety!F598</f>
        <v>0</v>
      </c>
      <c r="G79" s="126">
        <f>Variety!G598</f>
        <v>0</v>
      </c>
      <c r="H79" s="90">
        <f>Variety!H598</f>
        <v>0</v>
      </c>
      <c r="I79" s="258">
        <f>Variety!I598</f>
        <v>0</v>
      </c>
      <c r="J79" s="259">
        <f>Variety!J598</f>
        <v>0</v>
      </c>
      <c r="K79" s="87">
        <f>Variety!K598</f>
        <v>0</v>
      </c>
      <c r="L79" s="125">
        <f>Variety!L598</f>
        <v>0</v>
      </c>
      <c r="M79" s="89">
        <f>Variety!M598</f>
        <v>0</v>
      </c>
      <c r="N79" s="87">
        <f>Variety!N598</f>
        <v>0</v>
      </c>
      <c r="O79" s="124">
        <f>Variety!O598</f>
        <v>0</v>
      </c>
      <c r="P79" s="88">
        <f>Variety!P598</f>
        <v>0</v>
      </c>
      <c r="Q79" s="87">
        <f>Variety!Q598</f>
        <v>0</v>
      </c>
    </row>
    <row r="80" spans="2:17">
      <c r="B80" s="494"/>
      <c r="C80" s="120" t="s">
        <v>235</v>
      </c>
      <c r="D80" s="124">
        <f>Variety!D599</f>
        <v>0</v>
      </c>
      <c r="E80" s="88">
        <f>Variety!E599</f>
        <v>0</v>
      </c>
      <c r="F80" s="87">
        <f>Variety!F599</f>
        <v>0</v>
      </c>
      <c r="G80" s="126">
        <f>Variety!G599</f>
        <v>0</v>
      </c>
      <c r="H80" s="90">
        <f>Variety!H599</f>
        <v>0</v>
      </c>
      <c r="I80" s="258">
        <f>Variety!I599</f>
        <v>0</v>
      </c>
      <c r="J80" s="259">
        <f>Variety!J599</f>
        <v>0</v>
      </c>
      <c r="K80" s="87">
        <f>Variety!K599</f>
        <v>0</v>
      </c>
      <c r="L80" s="125">
        <f>Variety!L599</f>
        <v>0</v>
      </c>
      <c r="M80" s="89">
        <f>Variety!M599</f>
        <v>0</v>
      </c>
      <c r="N80" s="87">
        <f>Variety!N599</f>
        <v>0</v>
      </c>
      <c r="O80" s="124">
        <f>Variety!O599</f>
        <v>0</v>
      </c>
      <c r="P80" s="88">
        <f>Variety!P599</f>
        <v>0</v>
      </c>
      <c r="Q80" s="87">
        <f>Variety!Q599</f>
        <v>0</v>
      </c>
    </row>
    <row r="81" spans="2:17">
      <c r="B81" s="494"/>
      <c r="C81" s="120" t="s">
        <v>236</v>
      </c>
      <c r="D81" s="124">
        <f>Variety!D600</f>
        <v>2185.2562765681255</v>
      </c>
      <c r="E81" s="88">
        <f>Variety!E600</f>
        <v>-4340.0275130905011</v>
      </c>
      <c r="F81" s="87">
        <f>Variety!F600</f>
        <v>-0.66510938880062898</v>
      </c>
      <c r="G81" s="126">
        <f>Variety!G600</f>
        <v>0.20286928370853641</v>
      </c>
      <c r="H81" s="90">
        <f>Variety!H600</f>
        <v>-0.32577051397522039</v>
      </c>
      <c r="I81" s="258">
        <f>Variety!I600</f>
        <v>9.3703697019725034</v>
      </c>
      <c r="J81" s="259">
        <f>Variety!J600</f>
        <v>-6.1051392507613418</v>
      </c>
      <c r="K81" s="87">
        <f>Variety!K600</f>
        <v>-0.39450329352061991</v>
      </c>
      <c r="L81" s="125">
        <f>Variety!L600</f>
        <v>20476.659204999207</v>
      </c>
      <c r="M81" s="89">
        <f>Variety!M600</f>
        <v>-80505.428500991897</v>
      </c>
      <c r="N81" s="87">
        <f>Variety!N600</f>
        <v>-0.79722483788791432</v>
      </c>
      <c r="O81" s="124">
        <f>Variety!O600</f>
        <v>4738.8361455202103</v>
      </c>
      <c r="P81" s="88">
        <f>Variety!P600</f>
        <v>-70975.445565323753</v>
      </c>
      <c r="Q81" s="87">
        <f>Variety!Q600</f>
        <v>-0.93741159476863256</v>
      </c>
    </row>
    <row r="82" spans="2:17">
      <c r="B82" s="494"/>
      <c r="C82" s="120" t="s">
        <v>160</v>
      </c>
      <c r="D82" s="124">
        <f>Variety!D601</f>
        <v>0</v>
      </c>
      <c r="E82" s="88">
        <f>Variety!E601</f>
        <v>0</v>
      </c>
      <c r="F82" s="87">
        <f>Variety!F601</f>
        <v>0</v>
      </c>
      <c r="G82" s="126">
        <f>Variety!G601</f>
        <v>0</v>
      </c>
      <c r="H82" s="90">
        <f>Variety!H601</f>
        <v>0</v>
      </c>
      <c r="I82" s="258">
        <f>Variety!I601</f>
        <v>0</v>
      </c>
      <c r="J82" s="259">
        <f>Variety!J601</f>
        <v>0</v>
      </c>
      <c r="K82" s="87">
        <f>Variety!K601</f>
        <v>0</v>
      </c>
      <c r="L82" s="125">
        <f>Variety!L601</f>
        <v>0</v>
      </c>
      <c r="M82" s="89">
        <f>Variety!M601</f>
        <v>0</v>
      </c>
      <c r="N82" s="87">
        <f>Variety!N601</f>
        <v>0</v>
      </c>
      <c r="O82" s="124">
        <f>Variety!O601</f>
        <v>0</v>
      </c>
      <c r="P82" s="88">
        <f>Variety!P601</f>
        <v>0</v>
      </c>
      <c r="Q82" s="87">
        <f>Variety!Q601</f>
        <v>0</v>
      </c>
    </row>
    <row r="83" spans="2:17">
      <c r="B83" s="494"/>
      <c r="C83" s="120" t="s">
        <v>155</v>
      </c>
      <c r="D83" s="124">
        <f>Variety!D602</f>
        <v>0</v>
      </c>
      <c r="E83" s="88">
        <f>Variety!E602</f>
        <v>0</v>
      </c>
      <c r="F83" s="87">
        <f>Variety!F602</f>
        <v>0</v>
      </c>
      <c r="G83" s="126">
        <f>Variety!G602</f>
        <v>0</v>
      </c>
      <c r="H83" s="90">
        <f>Variety!H602</f>
        <v>0</v>
      </c>
      <c r="I83" s="258">
        <f>Variety!I602</f>
        <v>0</v>
      </c>
      <c r="J83" s="259">
        <f>Variety!J602</f>
        <v>0</v>
      </c>
      <c r="K83" s="87">
        <f>Variety!K602</f>
        <v>0</v>
      </c>
      <c r="L83" s="125">
        <f>Variety!L602</f>
        <v>0</v>
      </c>
      <c r="M83" s="89">
        <f>Variety!M602</f>
        <v>0</v>
      </c>
      <c r="N83" s="87">
        <f>Variety!N602</f>
        <v>0</v>
      </c>
      <c r="O83" s="124">
        <f>Variety!O602</f>
        <v>0</v>
      </c>
      <c r="P83" s="88">
        <f>Variety!P602</f>
        <v>0</v>
      </c>
      <c r="Q83" s="87">
        <f>Variety!Q602</f>
        <v>0</v>
      </c>
    </row>
    <row r="84" spans="2:17">
      <c r="B84" s="494"/>
      <c r="C84" s="120" t="s">
        <v>168</v>
      </c>
      <c r="D84" s="124">
        <f>Variety!D603</f>
        <v>0</v>
      </c>
      <c r="E84" s="88">
        <f>Variety!E603</f>
        <v>0</v>
      </c>
      <c r="F84" s="87">
        <f>Variety!F603</f>
        <v>0</v>
      </c>
      <c r="G84" s="126">
        <f>Variety!G603</f>
        <v>0</v>
      </c>
      <c r="H84" s="90">
        <f>Variety!H603</f>
        <v>0</v>
      </c>
      <c r="I84" s="258">
        <f>Variety!I603</f>
        <v>0</v>
      </c>
      <c r="J84" s="259">
        <f>Variety!J603</f>
        <v>0</v>
      </c>
      <c r="K84" s="87">
        <f>Variety!K603</f>
        <v>0</v>
      </c>
      <c r="L84" s="125">
        <f>Variety!L603</f>
        <v>0</v>
      </c>
      <c r="M84" s="89">
        <f>Variety!M603</f>
        <v>0</v>
      </c>
      <c r="N84" s="87">
        <f>Variety!N603</f>
        <v>0</v>
      </c>
      <c r="O84" s="124">
        <f>Variety!O603</f>
        <v>0</v>
      </c>
      <c r="P84" s="88">
        <f>Variety!P603</f>
        <v>0</v>
      </c>
      <c r="Q84" s="87">
        <f>Variety!Q603</f>
        <v>0</v>
      </c>
    </row>
    <row r="85" spans="2:17">
      <c r="B85" s="494"/>
      <c r="C85" s="120" t="s">
        <v>157</v>
      </c>
      <c r="D85" s="124">
        <f>Variety!D604</f>
        <v>0</v>
      </c>
      <c r="E85" s="88">
        <f>Variety!E604</f>
        <v>0</v>
      </c>
      <c r="F85" s="87">
        <f>Variety!F604</f>
        <v>0</v>
      </c>
      <c r="G85" s="126">
        <f>Variety!G604</f>
        <v>0</v>
      </c>
      <c r="H85" s="90">
        <f>Variety!H604</f>
        <v>0</v>
      </c>
      <c r="I85" s="258">
        <f>Variety!I604</f>
        <v>0</v>
      </c>
      <c r="J85" s="259">
        <f>Variety!J604</f>
        <v>0</v>
      </c>
      <c r="K85" s="87">
        <f>Variety!K604</f>
        <v>0</v>
      </c>
      <c r="L85" s="125">
        <f>Variety!L604</f>
        <v>0</v>
      </c>
      <c r="M85" s="89">
        <f>Variety!M604</f>
        <v>0</v>
      </c>
      <c r="N85" s="87">
        <f>Variety!N604</f>
        <v>0</v>
      </c>
      <c r="O85" s="124">
        <f>Variety!O604</f>
        <v>0</v>
      </c>
      <c r="P85" s="88">
        <f>Variety!P604</f>
        <v>0</v>
      </c>
      <c r="Q85" s="87">
        <f>Variety!Q604</f>
        <v>0</v>
      </c>
    </row>
    <row r="86" spans="2:17">
      <c r="B86" s="494"/>
      <c r="C86" s="120" t="s">
        <v>178</v>
      </c>
      <c r="D86" s="124">
        <f>Variety!D605</f>
        <v>0</v>
      </c>
      <c r="E86" s="88">
        <f>Variety!E605</f>
        <v>0</v>
      </c>
      <c r="F86" s="87">
        <f>Variety!F605</f>
        <v>0</v>
      </c>
      <c r="G86" s="126">
        <f>Variety!G605</f>
        <v>0</v>
      </c>
      <c r="H86" s="90">
        <f>Variety!H605</f>
        <v>0</v>
      </c>
      <c r="I86" s="258">
        <f>Variety!I605</f>
        <v>0</v>
      </c>
      <c r="J86" s="259">
        <f>Variety!J605</f>
        <v>0</v>
      </c>
      <c r="K86" s="87">
        <f>Variety!K605</f>
        <v>0</v>
      </c>
      <c r="L86" s="125">
        <f>Variety!L605</f>
        <v>0</v>
      </c>
      <c r="M86" s="89">
        <f>Variety!M605</f>
        <v>0</v>
      </c>
      <c r="N86" s="87">
        <f>Variety!N605</f>
        <v>0</v>
      </c>
      <c r="O86" s="124">
        <f>Variety!O605</f>
        <v>0</v>
      </c>
      <c r="P86" s="88">
        <f>Variety!P605</f>
        <v>0</v>
      </c>
      <c r="Q86" s="87">
        <f>Variety!Q605</f>
        <v>0</v>
      </c>
    </row>
    <row r="87" spans="2:17" ht="15" customHeight="1">
      <c r="B87" s="494"/>
      <c r="C87" s="120" t="s">
        <v>154</v>
      </c>
      <c r="D87" s="124">
        <f>Variety!D606</f>
        <v>0</v>
      </c>
      <c r="E87" s="88">
        <f>Variety!E606</f>
        <v>0</v>
      </c>
      <c r="F87" s="87">
        <f>Variety!F606</f>
        <v>0</v>
      </c>
      <c r="G87" s="126">
        <f>Variety!G606</f>
        <v>0</v>
      </c>
      <c r="H87" s="90">
        <f>Variety!H606</f>
        <v>0</v>
      </c>
      <c r="I87" s="258">
        <f>Variety!I606</f>
        <v>0</v>
      </c>
      <c r="J87" s="259">
        <f>Variety!J606</f>
        <v>0</v>
      </c>
      <c r="K87" s="87">
        <f>Variety!K606</f>
        <v>0</v>
      </c>
      <c r="L87" s="125">
        <f>Variety!L606</f>
        <v>0</v>
      </c>
      <c r="M87" s="89">
        <f>Variety!M606</f>
        <v>0</v>
      </c>
      <c r="N87" s="87">
        <f>Variety!N606</f>
        <v>0</v>
      </c>
      <c r="O87" s="124">
        <f>Variety!O606</f>
        <v>0</v>
      </c>
      <c r="P87" s="88">
        <f>Variety!P606</f>
        <v>0</v>
      </c>
      <c r="Q87" s="87">
        <f>Variety!Q606</f>
        <v>0</v>
      </c>
    </row>
    <row r="88" spans="2:17">
      <c r="B88" s="494"/>
      <c r="C88" s="120" t="s">
        <v>237</v>
      </c>
      <c r="D88" s="124">
        <f>Variety!D607</f>
        <v>0</v>
      </c>
      <c r="E88" s="88">
        <f>Variety!E607</f>
        <v>0</v>
      </c>
      <c r="F88" s="87">
        <f>Variety!F607</f>
        <v>0</v>
      </c>
      <c r="G88" s="126">
        <f>Variety!G607</f>
        <v>0</v>
      </c>
      <c r="H88" s="90">
        <f>Variety!H607</f>
        <v>0</v>
      </c>
      <c r="I88" s="258">
        <f>Variety!I607</f>
        <v>0</v>
      </c>
      <c r="J88" s="259">
        <f>Variety!J607</f>
        <v>0</v>
      </c>
      <c r="K88" s="87">
        <f>Variety!K607</f>
        <v>0</v>
      </c>
      <c r="L88" s="125">
        <f>Variety!L607</f>
        <v>0</v>
      </c>
      <c r="M88" s="89">
        <f>Variety!M607</f>
        <v>0</v>
      </c>
      <c r="N88" s="87">
        <f>Variety!N607</f>
        <v>0</v>
      </c>
      <c r="O88" s="124">
        <f>Variety!O607</f>
        <v>0</v>
      </c>
      <c r="P88" s="88">
        <f>Variety!P607</f>
        <v>0</v>
      </c>
      <c r="Q88" s="87">
        <f>Variety!Q607</f>
        <v>0</v>
      </c>
    </row>
    <row r="89" spans="2:17">
      <c r="B89" s="494"/>
      <c r="C89" s="120" t="s">
        <v>183</v>
      </c>
      <c r="D89" s="124">
        <f>Variety!D608</f>
        <v>0</v>
      </c>
      <c r="E89" s="88">
        <f>Variety!E608</f>
        <v>0</v>
      </c>
      <c r="F89" s="87">
        <f>Variety!F608</f>
        <v>0</v>
      </c>
      <c r="G89" s="126">
        <f>Variety!G608</f>
        <v>0</v>
      </c>
      <c r="H89" s="90">
        <f>Variety!H608</f>
        <v>0</v>
      </c>
      <c r="I89" s="258">
        <f>Variety!I608</f>
        <v>0</v>
      </c>
      <c r="J89" s="259">
        <f>Variety!J608</f>
        <v>0</v>
      </c>
      <c r="K89" s="87">
        <f>Variety!K608</f>
        <v>0</v>
      </c>
      <c r="L89" s="125">
        <f>Variety!L608</f>
        <v>0</v>
      </c>
      <c r="M89" s="89">
        <f>Variety!M608</f>
        <v>0</v>
      </c>
      <c r="N89" s="87">
        <f>Variety!N608</f>
        <v>0</v>
      </c>
      <c r="O89" s="124">
        <f>Variety!O608</f>
        <v>0</v>
      </c>
      <c r="P89" s="88">
        <f>Variety!P608</f>
        <v>0</v>
      </c>
      <c r="Q89" s="87">
        <f>Variety!Q608</f>
        <v>0</v>
      </c>
    </row>
    <row r="90" spans="2:17">
      <c r="B90" s="494"/>
      <c r="C90" s="120" t="s">
        <v>167</v>
      </c>
      <c r="D90" s="124">
        <f>Variety!D609</f>
        <v>0</v>
      </c>
      <c r="E90" s="88">
        <f>Variety!E609</f>
        <v>0</v>
      </c>
      <c r="F90" s="87">
        <f>Variety!F609</f>
        <v>0</v>
      </c>
      <c r="G90" s="126">
        <f>Variety!G609</f>
        <v>0</v>
      </c>
      <c r="H90" s="90">
        <f>Variety!H609</f>
        <v>0</v>
      </c>
      <c r="I90" s="258">
        <f>Variety!I609</f>
        <v>0</v>
      </c>
      <c r="J90" s="259">
        <f>Variety!J609</f>
        <v>0</v>
      </c>
      <c r="K90" s="87">
        <f>Variety!K609</f>
        <v>0</v>
      </c>
      <c r="L90" s="125">
        <f>Variety!L609</f>
        <v>0</v>
      </c>
      <c r="M90" s="89">
        <f>Variety!M609</f>
        <v>0</v>
      </c>
      <c r="N90" s="87">
        <f>Variety!N609</f>
        <v>0</v>
      </c>
      <c r="O90" s="124">
        <f>Variety!O609</f>
        <v>0</v>
      </c>
      <c r="P90" s="88">
        <f>Variety!P609</f>
        <v>0</v>
      </c>
      <c r="Q90" s="87">
        <f>Variety!Q609</f>
        <v>0</v>
      </c>
    </row>
    <row r="91" spans="2:17">
      <c r="B91" s="494"/>
      <c r="C91" s="120" t="s">
        <v>187</v>
      </c>
      <c r="D91" s="124">
        <f>Variety!D610</f>
        <v>0</v>
      </c>
      <c r="E91" s="88">
        <f>Variety!E610</f>
        <v>0</v>
      </c>
      <c r="F91" s="87">
        <f>Variety!F610</f>
        <v>0</v>
      </c>
      <c r="G91" s="126">
        <f>Variety!G610</f>
        <v>0</v>
      </c>
      <c r="H91" s="90">
        <f>Variety!H610</f>
        <v>0</v>
      </c>
      <c r="I91" s="258">
        <f>Variety!I610</f>
        <v>0</v>
      </c>
      <c r="J91" s="259">
        <f>Variety!J610</f>
        <v>0</v>
      </c>
      <c r="K91" s="87">
        <f>Variety!K610</f>
        <v>0</v>
      </c>
      <c r="L91" s="125">
        <f>Variety!L610</f>
        <v>0</v>
      </c>
      <c r="M91" s="89">
        <f>Variety!M610</f>
        <v>0</v>
      </c>
      <c r="N91" s="87">
        <f>Variety!N610</f>
        <v>0</v>
      </c>
      <c r="O91" s="124">
        <f>Variety!O610</f>
        <v>0</v>
      </c>
      <c r="P91" s="88">
        <f>Variety!P610</f>
        <v>0</v>
      </c>
      <c r="Q91" s="87">
        <f>Variety!Q610</f>
        <v>0</v>
      </c>
    </row>
    <row r="92" spans="2:17">
      <c r="B92" s="494"/>
      <c r="C92" s="120" t="s">
        <v>165</v>
      </c>
      <c r="D92" s="124">
        <f>Variety!D611</f>
        <v>0</v>
      </c>
      <c r="E92" s="88">
        <f>Variety!E611</f>
        <v>0</v>
      </c>
      <c r="F92" s="87">
        <f>Variety!F611</f>
        <v>0</v>
      </c>
      <c r="G92" s="126">
        <f>Variety!G611</f>
        <v>0</v>
      </c>
      <c r="H92" s="90">
        <f>Variety!H611</f>
        <v>0</v>
      </c>
      <c r="I92" s="258">
        <f>Variety!I611</f>
        <v>0</v>
      </c>
      <c r="J92" s="259">
        <f>Variety!J611</f>
        <v>0</v>
      </c>
      <c r="K92" s="87">
        <f>Variety!K611</f>
        <v>0</v>
      </c>
      <c r="L92" s="125">
        <f>Variety!L611</f>
        <v>0</v>
      </c>
      <c r="M92" s="89">
        <f>Variety!M611</f>
        <v>0</v>
      </c>
      <c r="N92" s="87">
        <f>Variety!N611</f>
        <v>0</v>
      </c>
      <c r="O92" s="124">
        <f>Variety!O611</f>
        <v>0</v>
      </c>
      <c r="P92" s="88">
        <f>Variety!P611</f>
        <v>0</v>
      </c>
      <c r="Q92" s="87">
        <f>Variety!Q611</f>
        <v>0</v>
      </c>
    </row>
    <row r="93" spans="2:17">
      <c r="B93" s="494"/>
      <c r="C93" s="120" t="s">
        <v>238</v>
      </c>
      <c r="D93" s="124">
        <f>Variety!D612</f>
        <v>0</v>
      </c>
      <c r="E93" s="88">
        <f>Variety!E612</f>
        <v>0</v>
      </c>
      <c r="F93" s="87">
        <f>Variety!F612</f>
        <v>0</v>
      </c>
      <c r="G93" s="126">
        <f>Variety!G612</f>
        <v>0</v>
      </c>
      <c r="H93" s="90">
        <f>Variety!H612</f>
        <v>0</v>
      </c>
      <c r="I93" s="258">
        <f>Variety!I612</f>
        <v>0</v>
      </c>
      <c r="J93" s="259">
        <f>Variety!J612</f>
        <v>0</v>
      </c>
      <c r="K93" s="87">
        <f>Variety!K612</f>
        <v>0</v>
      </c>
      <c r="L93" s="125">
        <f>Variety!L612</f>
        <v>0</v>
      </c>
      <c r="M93" s="89">
        <f>Variety!M612</f>
        <v>0</v>
      </c>
      <c r="N93" s="87">
        <f>Variety!N612</f>
        <v>0</v>
      </c>
      <c r="O93" s="124">
        <f>Variety!O612</f>
        <v>0</v>
      </c>
      <c r="P93" s="88">
        <f>Variety!P612</f>
        <v>0</v>
      </c>
      <c r="Q93" s="87">
        <f>Variety!Q612</f>
        <v>0</v>
      </c>
    </row>
    <row r="94" spans="2:17">
      <c r="B94" s="494"/>
      <c r="C94" s="120" t="s">
        <v>184</v>
      </c>
      <c r="D94" s="124">
        <f>Variety!D613</f>
        <v>0</v>
      </c>
      <c r="E94" s="88">
        <f>Variety!E613</f>
        <v>0</v>
      </c>
      <c r="F94" s="87">
        <f>Variety!F613</f>
        <v>0</v>
      </c>
      <c r="G94" s="126">
        <f>Variety!G613</f>
        <v>0</v>
      </c>
      <c r="H94" s="90">
        <f>Variety!H613</f>
        <v>0</v>
      </c>
      <c r="I94" s="258">
        <f>Variety!I613</f>
        <v>0</v>
      </c>
      <c r="J94" s="259">
        <f>Variety!J613</f>
        <v>0</v>
      </c>
      <c r="K94" s="87">
        <f>Variety!K613</f>
        <v>0</v>
      </c>
      <c r="L94" s="125">
        <f>Variety!L613</f>
        <v>0</v>
      </c>
      <c r="M94" s="89">
        <f>Variety!M613</f>
        <v>0</v>
      </c>
      <c r="N94" s="87">
        <f>Variety!N613</f>
        <v>0</v>
      </c>
      <c r="O94" s="124">
        <f>Variety!O613</f>
        <v>0</v>
      </c>
      <c r="P94" s="88">
        <f>Variety!P613</f>
        <v>0</v>
      </c>
      <c r="Q94" s="87">
        <f>Variety!Q613</f>
        <v>0</v>
      </c>
    </row>
    <row r="95" spans="2:17">
      <c r="B95" s="494"/>
      <c r="C95" s="120" t="s">
        <v>170</v>
      </c>
      <c r="D95" s="124">
        <f>Variety!D614</f>
        <v>0</v>
      </c>
      <c r="E95" s="88">
        <f>Variety!E614</f>
        <v>0</v>
      </c>
      <c r="F95" s="87">
        <f>Variety!F614</f>
        <v>0</v>
      </c>
      <c r="G95" s="126">
        <f>Variety!G614</f>
        <v>0</v>
      </c>
      <c r="H95" s="90">
        <f>Variety!H614</f>
        <v>0</v>
      </c>
      <c r="I95" s="258">
        <f>Variety!I614</f>
        <v>0</v>
      </c>
      <c r="J95" s="259">
        <f>Variety!J614</f>
        <v>0</v>
      </c>
      <c r="K95" s="87">
        <f>Variety!K614</f>
        <v>0</v>
      </c>
      <c r="L95" s="125">
        <f>Variety!L614</f>
        <v>0</v>
      </c>
      <c r="M95" s="89">
        <f>Variety!M614</f>
        <v>0</v>
      </c>
      <c r="N95" s="87">
        <f>Variety!N614</f>
        <v>0</v>
      </c>
      <c r="O95" s="124">
        <f>Variety!O614</f>
        <v>0</v>
      </c>
      <c r="P95" s="88">
        <f>Variety!P614</f>
        <v>0</v>
      </c>
      <c r="Q95" s="87">
        <f>Variety!Q614</f>
        <v>0</v>
      </c>
    </row>
    <row r="96" spans="2:17">
      <c r="B96" s="494"/>
      <c r="C96" s="120" t="s">
        <v>174</v>
      </c>
      <c r="D96" s="124">
        <f>Variety!D615</f>
        <v>0</v>
      </c>
      <c r="E96" s="88">
        <f>Variety!E615</f>
        <v>0</v>
      </c>
      <c r="F96" s="87">
        <f>Variety!F615</f>
        <v>0</v>
      </c>
      <c r="G96" s="126">
        <f>Variety!G615</f>
        <v>0</v>
      </c>
      <c r="H96" s="90">
        <f>Variety!H615</f>
        <v>0</v>
      </c>
      <c r="I96" s="258">
        <f>Variety!I615</f>
        <v>0</v>
      </c>
      <c r="J96" s="259">
        <f>Variety!J615</f>
        <v>0</v>
      </c>
      <c r="K96" s="87">
        <f>Variety!K615</f>
        <v>0</v>
      </c>
      <c r="L96" s="125">
        <f>Variety!L615</f>
        <v>0</v>
      </c>
      <c r="M96" s="89">
        <f>Variety!M615</f>
        <v>0</v>
      </c>
      <c r="N96" s="87">
        <f>Variety!N615</f>
        <v>0</v>
      </c>
      <c r="O96" s="124">
        <f>Variety!O615</f>
        <v>0</v>
      </c>
      <c r="P96" s="88">
        <f>Variety!P615</f>
        <v>0</v>
      </c>
      <c r="Q96" s="87">
        <f>Variety!Q615</f>
        <v>0</v>
      </c>
    </row>
    <row r="97" spans="2:17">
      <c r="B97" s="494"/>
      <c r="C97" s="120" t="s">
        <v>182</v>
      </c>
      <c r="D97" s="124">
        <f>Variety!D616</f>
        <v>0</v>
      </c>
      <c r="E97" s="88">
        <f>Variety!E616</f>
        <v>0</v>
      </c>
      <c r="F97" s="87">
        <f>Variety!F616</f>
        <v>0</v>
      </c>
      <c r="G97" s="126">
        <f>Variety!G616</f>
        <v>0</v>
      </c>
      <c r="H97" s="90">
        <f>Variety!H616</f>
        <v>0</v>
      </c>
      <c r="I97" s="258">
        <f>Variety!I616</f>
        <v>0</v>
      </c>
      <c r="J97" s="259">
        <f>Variety!J616</f>
        <v>0</v>
      </c>
      <c r="K97" s="87">
        <f>Variety!K616</f>
        <v>0</v>
      </c>
      <c r="L97" s="125">
        <f>Variety!L616</f>
        <v>0</v>
      </c>
      <c r="M97" s="89">
        <f>Variety!M616</f>
        <v>0</v>
      </c>
      <c r="N97" s="87">
        <f>Variety!N616</f>
        <v>0</v>
      </c>
      <c r="O97" s="124">
        <f>Variety!O616</f>
        <v>0</v>
      </c>
      <c r="P97" s="88">
        <f>Variety!P616</f>
        <v>0</v>
      </c>
      <c r="Q97" s="87">
        <f>Variety!Q616</f>
        <v>0</v>
      </c>
    </row>
    <row r="98" spans="2:17">
      <c r="B98" s="494"/>
      <c r="C98" s="120" t="s">
        <v>172</v>
      </c>
      <c r="D98" s="124">
        <f>Variety!D617</f>
        <v>0</v>
      </c>
      <c r="E98" s="88">
        <f>Variety!E617</f>
        <v>0</v>
      </c>
      <c r="F98" s="87">
        <f>Variety!F617</f>
        <v>0</v>
      </c>
      <c r="G98" s="126">
        <f>Variety!G617</f>
        <v>0</v>
      </c>
      <c r="H98" s="90">
        <f>Variety!H617</f>
        <v>0</v>
      </c>
      <c r="I98" s="258">
        <f>Variety!I617</f>
        <v>0</v>
      </c>
      <c r="J98" s="259">
        <f>Variety!J617</f>
        <v>0</v>
      </c>
      <c r="K98" s="87">
        <f>Variety!K617</f>
        <v>0</v>
      </c>
      <c r="L98" s="125">
        <f>Variety!L617</f>
        <v>0</v>
      </c>
      <c r="M98" s="89">
        <f>Variety!M617</f>
        <v>0</v>
      </c>
      <c r="N98" s="87">
        <f>Variety!N617</f>
        <v>0</v>
      </c>
      <c r="O98" s="124">
        <f>Variety!O617</f>
        <v>0</v>
      </c>
      <c r="P98" s="88">
        <f>Variety!P617</f>
        <v>0</v>
      </c>
      <c r="Q98" s="87">
        <f>Variety!Q617</f>
        <v>0</v>
      </c>
    </row>
    <row r="99" spans="2:17">
      <c r="B99" s="494"/>
      <c r="C99" s="120" t="s">
        <v>162</v>
      </c>
      <c r="D99" s="124">
        <f>Variety!D618</f>
        <v>0</v>
      </c>
      <c r="E99" s="88">
        <f>Variety!E618</f>
        <v>0</v>
      </c>
      <c r="F99" s="87">
        <f>Variety!F618</f>
        <v>0</v>
      </c>
      <c r="G99" s="126">
        <f>Variety!G618</f>
        <v>0</v>
      </c>
      <c r="H99" s="90">
        <f>Variety!H618</f>
        <v>0</v>
      </c>
      <c r="I99" s="258">
        <f>Variety!I618</f>
        <v>0</v>
      </c>
      <c r="J99" s="259">
        <f>Variety!J618</f>
        <v>0</v>
      </c>
      <c r="K99" s="87">
        <f>Variety!K618</f>
        <v>0</v>
      </c>
      <c r="L99" s="125">
        <f>Variety!L618</f>
        <v>0</v>
      </c>
      <c r="M99" s="89">
        <f>Variety!M618</f>
        <v>0</v>
      </c>
      <c r="N99" s="87">
        <f>Variety!N618</f>
        <v>0</v>
      </c>
      <c r="O99" s="124">
        <f>Variety!O618</f>
        <v>0</v>
      </c>
      <c r="P99" s="88">
        <f>Variety!P618</f>
        <v>0</v>
      </c>
      <c r="Q99" s="87">
        <f>Variety!Q618</f>
        <v>0</v>
      </c>
    </row>
    <row r="100" spans="2:17">
      <c r="B100" s="494"/>
      <c r="C100" s="120" t="s">
        <v>188</v>
      </c>
      <c r="D100" s="124">
        <f>Variety!D619</f>
        <v>0</v>
      </c>
      <c r="E100" s="88">
        <f>Variety!E619</f>
        <v>0</v>
      </c>
      <c r="F100" s="87">
        <f>Variety!F619</f>
        <v>0</v>
      </c>
      <c r="G100" s="126">
        <f>Variety!G619</f>
        <v>0</v>
      </c>
      <c r="H100" s="90">
        <f>Variety!H619</f>
        <v>0</v>
      </c>
      <c r="I100" s="258">
        <f>Variety!I619</f>
        <v>0</v>
      </c>
      <c r="J100" s="259">
        <f>Variety!J619</f>
        <v>0</v>
      </c>
      <c r="K100" s="87">
        <f>Variety!K619</f>
        <v>0</v>
      </c>
      <c r="L100" s="125">
        <f>Variety!L619</f>
        <v>0</v>
      </c>
      <c r="M100" s="89">
        <f>Variety!M619</f>
        <v>0</v>
      </c>
      <c r="N100" s="87">
        <f>Variety!N619</f>
        <v>0</v>
      </c>
      <c r="O100" s="124">
        <f>Variety!O619</f>
        <v>0</v>
      </c>
      <c r="P100" s="88">
        <f>Variety!P619</f>
        <v>0</v>
      </c>
      <c r="Q100" s="87">
        <f>Variety!Q619</f>
        <v>0</v>
      </c>
    </row>
    <row r="101" spans="2:17">
      <c r="B101" s="494"/>
      <c r="C101" s="120" t="s">
        <v>179</v>
      </c>
      <c r="D101" s="124">
        <f>Variety!D620</f>
        <v>0</v>
      </c>
      <c r="E101" s="88">
        <f>Variety!E620</f>
        <v>0</v>
      </c>
      <c r="F101" s="87">
        <f>Variety!F620</f>
        <v>0</v>
      </c>
      <c r="G101" s="126">
        <f>Variety!G620</f>
        <v>0</v>
      </c>
      <c r="H101" s="90">
        <f>Variety!H620</f>
        <v>0</v>
      </c>
      <c r="I101" s="258">
        <f>Variety!I620</f>
        <v>0</v>
      </c>
      <c r="J101" s="259">
        <f>Variety!J620</f>
        <v>0</v>
      </c>
      <c r="K101" s="87">
        <f>Variety!K620</f>
        <v>0</v>
      </c>
      <c r="L101" s="125">
        <f>Variety!L620</f>
        <v>0</v>
      </c>
      <c r="M101" s="89">
        <f>Variety!M620</f>
        <v>0</v>
      </c>
      <c r="N101" s="87">
        <f>Variety!N620</f>
        <v>0</v>
      </c>
      <c r="O101" s="124">
        <f>Variety!O620</f>
        <v>0</v>
      </c>
      <c r="P101" s="88">
        <f>Variety!P620</f>
        <v>0</v>
      </c>
      <c r="Q101" s="87">
        <f>Variety!Q620</f>
        <v>0</v>
      </c>
    </row>
    <row r="102" spans="2:17">
      <c r="B102" s="494"/>
      <c r="C102" s="120" t="s">
        <v>158</v>
      </c>
      <c r="D102" s="124">
        <f>Variety!D621</f>
        <v>0</v>
      </c>
      <c r="E102" s="88">
        <f>Variety!E621</f>
        <v>0</v>
      </c>
      <c r="F102" s="87">
        <f>Variety!F621</f>
        <v>0</v>
      </c>
      <c r="G102" s="126">
        <f>Variety!G621</f>
        <v>0</v>
      </c>
      <c r="H102" s="90">
        <f>Variety!H621</f>
        <v>0</v>
      </c>
      <c r="I102" s="258">
        <f>Variety!I621</f>
        <v>0</v>
      </c>
      <c r="J102" s="259">
        <f>Variety!J621</f>
        <v>0</v>
      </c>
      <c r="K102" s="87">
        <f>Variety!K621</f>
        <v>0</v>
      </c>
      <c r="L102" s="125">
        <f>Variety!L621</f>
        <v>0</v>
      </c>
      <c r="M102" s="89">
        <f>Variety!M621</f>
        <v>0</v>
      </c>
      <c r="N102" s="87">
        <f>Variety!N621</f>
        <v>0</v>
      </c>
      <c r="O102" s="124">
        <f>Variety!O621</f>
        <v>0</v>
      </c>
      <c r="P102" s="88">
        <f>Variety!P621</f>
        <v>0</v>
      </c>
      <c r="Q102" s="87">
        <f>Variety!Q621</f>
        <v>0</v>
      </c>
    </row>
    <row r="103" spans="2:17">
      <c r="B103" s="494"/>
      <c r="C103" s="120" t="s">
        <v>156</v>
      </c>
      <c r="D103" s="124">
        <f>Variety!D622</f>
        <v>0</v>
      </c>
      <c r="E103" s="88">
        <f>Variety!E622</f>
        <v>0</v>
      </c>
      <c r="F103" s="87">
        <f>Variety!F622</f>
        <v>0</v>
      </c>
      <c r="G103" s="126">
        <f>Variety!G622</f>
        <v>0</v>
      </c>
      <c r="H103" s="90">
        <f>Variety!H622</f>
        <v>0</v>
      </c>
      <c r="I103" s="258">
        <f>Variety!I622</f>
        <v>0</v>
      </c>
      <c r="J103" s="259">
        <f>Variety!J622</f>
        <v>0</v>
      </c>
      <c r="K103" s="87">
        <f>Variety!K622</f>
        <v>0</v>
      </c>
      <c r="L103" s="125">
        <f>Variety!L622</f>
        <v>0</v>
      </c>
      <c r="M103" s="89">
        <f>Variety!M622</f>
        <v>0</v>
      </c>
      <c r="N103" s="87">
        <f>Variety!N622</f>
        <v>0</v>
      </c>
      <c r="O103" s="124">
        <f>Variety!O622</f>
        <v>0</v>
      </c>
      <c r="P103" s="88">
        <f>Variety!P622</f>
        <v>0</v>
      </c>
      <c r="Q103" s="87">
        <f>Variety!Q622</f>
        <v>0</v>
      </c>
    </row>
    <row r="104" spans="2:17">
      <c r="B104" s="494"/>
      <c r="C104" s="120" t="s">
        <v>166</v>
      </c>
      <c r="D104" s="124">
        <f>Variety!D623</f>
        <v>0</v>
      </c>
      <c r="E104" s="88">
        <f>Variety!E623</f>
        <v>0</v>
      </c>
      <c r="F104" s="87">
        <f>Variety!F623</f>
        <v>0</v>
      </c>
      <c r="G104" s="126">
        <f>Variety!G623</f>
        <v>0</v>
      </c>
      <c r="H104" s="90">
        <f>Variety!H623</f>
        <v>0</v>
      </c>
      <c r="I104" s="258">
        <f>Variety!I623</f>
        <v>0</v>
      </c>
      <c r="J104" s="259">
        <f>Variety!J623</f>
        <v>0</v>
      </c>
      <c r="K104" s="87">
        <f>Variety!K623</f>
        <v>0</v>
      </c>
      <c r="L104" s="125">
        <f>Variety!L623</f>
        <v>0</v>
      </c>
      <c r="M104" s="89">
        <f>Variety!M623</f>
        <v>0</v>
      </c>
      <c r="N104" s="87">
        <f>Variety!N623</f>
        <v>0</v>
      </c>
      <c r="O104" s="124">
        <f>Variety!O623</f>
        <v>0</v>
      </c>
      <c r="P104" s="88">
        <f>Variety!P623</f>
        <v>0</v>
      </c>
      <c r="Q104" s="87">
        <f>Variety!Q623</f>
        <v>0</v>
      </c>
    </row>
    <row r="105" spans="2:17">
      <c r="B105" s="494"/>
      <c r="C105" s="120" t="s">
        <v>186</v>
      </c>
      <c r="D105" s="124">
        <f>Variety!D624</f>
        <v>0</v>
      </c>
      <c r="E105" s="88">
        <f>Variety!E624</f>
        <v>0</v>
      </c>
      <c r="F105" s="87">
        <f>Variety!F624</f>
        <v>0</v>
      </c>
      <c r="G105" s="126">
        <f>Variety!G624</f>
        <v>0</v>
      </c>
      <c r="H105" s="90">
        <f>Variety!H624</f>
        <v>0</v>
      </c>
      <c r="I105" s="258">
        <f>Variety!I624</f>
        <v>0</v>
      </c>
      <c r="J105" s="259">
        <f>Variety!J624</f>
        <v>0</v>
      </c>
      <c r="K105" s="87">
        <f>Variety!K624</f>
        <v>0</v>
      </c>
      <c r="L105" s="125">
        <f>Variety!L624</f>
        <v>0</v>
      </c>
      <c r="M105" s="89">
        <f>Variety!M624</f>
        <v>0</v>
      </c>
      <c r="N105" s="87">
        <f>Variety!N624</f>
        <v>0</v>
      </c>
      <c r="O105" s="124">
        <f>Variety!O624</f>
        <v>0</v>
      </c>
      <c r="P105" s="88">
        <f>Variety!P624</f>
        <v>0</v>
      </c>
      <c r="Q105" s="87">
        <f>Variety!Q624</f>
        <v>0</v>
      </c>
    </row>
    <row r="106" spans="2:17">
      <c r="B106" s="494"/>
      <c r="C106" s="120" t="s">
        <v>181</v>
      </c>
      <c r="D106" s="124">
        <f>Variety!D625</f>
        <v>0</v>
      </c>
      <c r="E106" s="88">
        <f>Variety!E625</f>
        <v>0</v>
      </c>
      <c r="F106" s="87">
        <f>Variety!F625</f>
        <v>0</v>
      </c>
      <c r="G106" s="126">
        <f>Variety!G625</f>
        <v>0</v>
      </c>
      <c r="H106" s="90">
        <f>Variety!H625</f>
        <v>0</v>
      </c>
      <c r="I106" s="258">
        <f>Variety!I625</f>
        <v>0</v>
      </c>
      <c r="J106" s="259">
        <f>Variety!J625</f>
        <v>0</v>
      </c>
      <c r="K106" s="87">
        <f>Variety!K625</f>
        <v>0</v>
      </c>
      <c r="L106" s="125">
        <f>Variety!L625</f>
        <v>0</v>
      </c>
      <c r="M106" s="89">
        <f>Variety!M625</f>
        <v>0</v>
      </c>
      <c r="N106" s="87">
        <f>Variety!N625</f>
        <v>0</v>
      </c>
      <c r="O106" s="124">
        <f>Variety!O625</f>
        <v>0</v>
      </c>
      <c r="P106" s="88">
        <f>Variety!P625</f>
        <v>0</v>
      </c>
      <c r="Q106" s="87">
        <f>Variety!Q625</f>
        <v>0</v>
      </c>
    </row>
    <row r="107" spans="2:17">
      <c r="B107" s="494"/>
      <c r="C107" s="120" t="s">
        <v>159</v>
      </c>
      <c r="D107" s="124">
        <f>Variety!D626</f>
        <v>0</v>
      </c>
      <c r="E107" s="88">
        <f>Variety!E626</f>
        <v>0</v>
      </c>
      <c r="F107" s="87">
        <f>Variety!F626</f>
        <v>0</v>
      </c>
      <c r="G107" s="126">
        <f>Variety!G626</f>
        <v>0</v>
      </c>
      <c r="H107" s="90">
        <f>Variety!H626</f>
        <v>0</v>
      </c>
      <c r="I107" s="258">
        <f>Variety!I626</f>
        <v>0</v>
      </c>
      <c r="J107" s="259">
        <f>Variety!J626</f>
        <v>0</v>
      </c>
      <c r="K107" s="87">
        <f>Variety!K626</f>
        <v>0</v>
      </c>
      <c r="L107" s="125">
        <f>Variety!L626</f>
        <v>0</v>
      </c>
      <c r="M107" s="89">
        <f>Variety!M626</f>
        <v>0</v>
      </c>
      <c r="N107" s="87">
        <f>Variety!N626</f>
        <v>0</v>
      </c>
      <c r="O107" s="124">
        <f>Variety!O626</f>
        <v>0</v>
      </c>
      <c r="P107" s="88">
        <f>Variety!P626</f>
        <v>0</v>
      </c>
      <c r="Q107" s="87">
        <f>Variety!Q626</f>
        <v>0</v>
      </c>
    </row>
    <row r="108" spans="2:17">
      <c r="B108" s="494"/>
      <c r="C108" s="120" t="s">
        <v>161</v>
      </c>
      <c r="D108" s="124">
        <f>Variety!D627</f>
        <v>0</v>
      </c>
      <c r="E108" s="88">
        <f>Variety!E627</f>
        <v>0</v>
      </c>
      <c r="F108" s="87">
        <f>Variety!F627</f>
        <v>0</v>
      </c>
      <c r="G108" s="126">
        <f>Variety!G627</f>
        <v>0</v>
      </c>
      <c r="H108" s="90">
        <f>Variety!H627</f>
        <v>0</v>
      </c>
      <c r="I108" s="258">
        <f>Variety!I627</f>
        <v>0</v>
      </c>
      <c r="J108" s="259">
        <f>Variety!J627</f>
        <v>0</v>
      </c>
      <c r="K108" s="87">
        <f>Variety!K627</f>
        <v>0</v>
      </c>
      <c r="L108" s="125">
        <f>Variety!L627</f>
        <v>0</v>
      </c>
      <c r="M108" s="89">
        <f>Variety!M627</f>
        <v>0</v>
      </c>
      <c r="N108" s="87">
        <f>Variety!N627</f>
        <v>0</v>
      </c>
      <c r="O108" s="124">
        <f>Variety!O627</f>
        <v>0</v>
      </c>
      <c r="P108" s="88">
        <f>Variety!P627</f>
        <v>0</v>
      </c>
      <c r="Q108" s="87">
        <f>Variety!Q627</f>
        <v>0</v>
      </c>
    </row>
    <row r="109" spans="2:17">
      <c r="B109" s="494"/>
      <c r="C109" s="120" t="s">
        <v>177</v>
      </c>
      <c r="D109" s="124">
        <f>Variety!D628</f>
        <v>0</v>
      </c>
      <c r="E109" s="88">
        <f>Variety!E628</f>
        <v>0</v>
      </c>
      <c r="F109" s="87">
        <f>Variety!F628</f>
        <v>0</v>
      </c>
      <c r="G109" s="126">
        <f>Variety!G628</f>
        <v>0</v>
      </c>
      <c r="H109" s="90">
        <f>Variety!H628</f>
        <v>0</v>
      </c>
      <c r="I109" s="258">
        <f>Variety!I628</f>
        <v>0</v>
      </c>
      <c r="J109" s="259">
        <f>Variety!J628</f>
        <v>0</v>
      </c>
      <c r="K109" s="87">
        <f>Variety!K628</f>
        <v>0</v>
      </c>
      <c r="L109" s="125">
        <f>Variety!L628</f>
        <v>0</v>
      </c>
      <c r="M109" s="89">
        <f>Variety!M628</f>
        <v>0</v>
      </c>
      <c r="N109" s="87">
        <f>Variety!N628</f>
        <v>0</v>
      </c>
      <c r="O109" s="124">
        <f>Variety!O628</f>
        <v>0</v>
      </c>
      <c r="P109" s="88">
        <f>Variety!P628</f>
        <v>0</v>
      </c>
      <c r="Q109" s="87">
        <f>Variety!Q628</f>
        <v>0</v>
      </c>
    </row>
    <row r="110" spans="2:17">
      <c r="B110" s="494"/>
      <c r="C110" s="120" t="s">
        <v>164</v>
      </c>
      <c r="D110" s="124">
        <f>Variety!D629</f>
        <v>0</v>
      </c>
      <c r="E110" s="88">
        <f>Variety!E629</f>
        <v>0</v>
      </c>
      <c r="F110" s="87">
        <f>Variety!F629</f>
        <v>0</v>
      </c>
      <c r="G110" s="126">
        <f>Variety!G629</f>
        <v>0</v>
      </c>
      <c r="H110" s="90">
        <f>Variety!H629</f>
        <v>0</v>
      </c>
      <c r="I110" s="258">
        <f>Variety!I629</f>
        <v>0</v>
      </c>
      <c r="J110" s="259">
        <f>Variety!J629</f>
        <v>0</v>
      </c>
      <c r="K110" s="87">
        <f>Variety!K629</f>
        <v>0</v>
      </c>
      <c r="L110" s="125">
        <f>Variety!L629</f>
        <v>0</v>
      </c>
      <c r="M110" s="89">
        <f>Variety!M629</f>
        <v>0</v>
      </c>
      <c r="N110" s="87">
        <f>Variety!N629</f>
        <v>0</v>
      </c>
      <c r="O110" s="124">
        <f>Variety!O629</f>
        <v>0</v>
      </c>
      <c r="P110" s="88">
        <f>Variety!P629</f>
        <v>0</v>
      </c>
      <c r="Q110" s="87">
        <f>Variety!Q629</f>
        <v>0</v>
      </c>
    </row>
    <row r="111" spans="2:17">
      <c r="B111" s="494"/>
      <c r="C111" s="120" t="s">
        <v>190</v>
      </c>
      <c r="D111" s="124">
        <f>Variety!D630</f>
        <v>0</v>
      </c>
      <c r="E111" s="88">
        <f>Variety!E630</f>
        <v>0</v>
      </c>
      <c r="F111" s="87">
        <f>Variety!F630</f>
        <v>0</v>
      </c>
      <c r="G111" s="126">
        <f>Variety!G630</f>
        <v>0</v>
      </c>
      <c r="H111" s="90">
        <f>Variety!H630</f>
        <v>0</v>
      </c>
      <c r="I111" s="258">
        <f>Variety!I630</f>
        <v>0</v>
      </c>
      <c r="J111" s="259">
        <f>Variety!J630</f>
        <v>0</v>
      </c>
      <c r="K111" s="87">
        <f>Variety!K630</f>
        <v>0</v>
      </c>
      <c r="L111" s="125">
        <f>Variety!L630</f>
        <v>0</v>
      </c>
      <c r="M111" s="89">
        <f>Variety!M630</f>
        <v>0</v>
      </c>
      <c r="N111" s="87">
        <f>Variety!N630</f>
        <v>0</v>
      </c>
      <c r="O111" s="124">
        <f>Variety!O630</f>
        <v>0</v>
      </c>
      <c r="P111" s="88">
        <f>Variety!P630</f>
        <v>0</v>
      </c>
      <c r="Q111" s="87">
        <f>Variety!Q630</f>
        <v>0</v>
      </c>
    </row>
    <row r="112" spans="2:17" ht="15.75" customHeight="1">
      <c r="B112" s="494"/>
      <c r="C112" s="120" t="s">
        <v>180</v>
      </c>
      <c r="D112" s="124">
        <f>Variety!D631</f>
        <v>0</v>
      </c>
      <c r="E112" s="88">
        <f>Variety!E631</f>
        <v>0</v>
      </c>
      <c r="F112" s="87">
        <f>Variety!F631</f>
        <v>0</v>
      </c>
      <c r="G112" s="126">
        <f>Variety!G631</f>
        <v>0</v>
      </c>
      <c r="H112" s="90">
        <f>Variety!H631</f>
        <v>0</v>
      </c>
      <c r="I112" s="258">
        <f>Variety!I631</f>
        <v>0</v>
      </c>
      <c r="J112" s="259">
        <f>Variety!J631</f>
        <v>0</v>
      </c>
      <c r="K112" s="87">
        <f>Variety!K631</f>
        <v>0</v>
      </c>
      <c r="L112" s="125">
        <f>Variety!L631</f>
        <v>0</v>
      </c>
      <c r="M112" s="89">
        <f>Variety!M631</f>
        <v>0</v>
      </c>
      <c r="N112" s="87">
        <f>Variety!N631</f>
        <v>0</v>
      </c>
      <c r="O112" s="124">
        <f>Variety!O631</f>
        <v>0</v>
      </c>
      <c r="P112" s="88">
        <f>Variety!P631</f>
        <v>0</v>
      </c>
      <c r="Q112" s="87">
        <f>Variety!Q631</f>
        <v>0</v>
      </c>
    </row>
    <row r="113" spans="2:17">
      <c r="B113" s="494"/>
      <c r="C113" s="120" t="s">
        <v>185</v>
      </c>
      <c r="D113" s="124">
        <f>Variety!D632</f>
        <v>0</v>
      </c>
      <c r="E113" s="88">
        <f>Variety!E632</f>
        <v>0</v>
      </c>
      <c r="F113" s="87">
        <f>Variety!F632</f>
        <v>0</v>
      </c>
      <c r="G113" s="126">
        <f>Variety!G632</f>
        <v>0</v>
      </c>
      <c r="H113" s="90">
        <f>Variety!H632</f>
        <v>0</v>
      </c>
      <c r="I113" s="258">
        <f>Variety!I632</f>
        <v>0</v>
      </c>
      <c r="J113" s="259">
        <f>Variety!J632</f>
        <v>0</v>
      </c>
      <c r="K113" s="87">
        <f>Variety!K632</f>
        <v>0</v>
      </c>
      <c r="L113" s="125">
        <f>Variety!L632</f>
        <v>0</v>
      </c>
      <c r="M113" s="89">
        <f>Variety!M632</f>
        <v>0</v>
      </c>
      <c r="N113" s="87">
        <f>Variety!N632</f>
        <v>0</v>
      </c>
      <c r="O113" s="124">
        <f>Variety!O632</f>
        <v>0</v>
      </c>
      <c r="P113" s="88">
        <f>Variety!P632</f>
        <v>0</v>
      </c>
      <c r="Q113" s="87">
        <f>Variety!Q632</f>
        <v>0</v>
      </c>
    </row>
    <row r="114" spans="2:17">
      <c r="B114" s="494"/>
      <c r="C114" s="120" t="s">
        <v>163</v>
      </c>
      <c r="D114" s="124">
        <f>Variety!D633</f>
        <v>0</v>
      </c>
      <c r="E114" s="88">
        <f>Variety!E633</f>
        <v>0</v>
      </c>
      <c r="F114" s="87">
        <f>Variety!F633</f>
        <v>0</v>
      </c>
      <c r="G114" s="126">
        <f>Variety!G633</f>
        <v>0</v>
      </c>
      <c r="H114" s="90">
        <f>Variety!H633</f>
        <v>0</v>
      </c>
      <c r="I114" s="258">
        <f>Variety!I633</f>
        <v>0</v>
      </c>
      <c r="J114" s="259">
        <f>Variety!J633</f>
        <v>0</v>
      </c>
      <c r="K114" s="87">
        <f>Variety!K633</f>
        <v>0</v>
      </c>
      <c r="L114" s="125">
        <f>Variety!L633</f>
        <v>0</v>
      </c>
      <c r="M114" s="89">
        <f>Variety!M633</f>
        <v>0</v>
      </c>
      <c r="N114" s="87">
        <f>Variety!N633</f>
        <v>0</v>
      </c>
      <c r="O114" s="124">
        <f>Variety!O633</f>
        <v>0</v>
      </c>
      <c r="P114" s="88">
        <f>Variety!P633</f>
        <v>0</v>
      </c>
      <c r="Q114" s="87">
        <f>Variety!Q633</f>
        <v>0</v>
      </c>
    </row>
    <row r="115" spans="2:17">
      <c r="B115" s="494"/>
      <c r="C115" s="120" t="s">
        <v>175</v>
      </c>
      <c r="D115" s="124">
        <f>Variety!D634</f>
        <v>0</v>
      </c>
      <c r="E115" s="88">
        <f>Variety!E634</f>
        <v>0</v>
      </c>
      <c r="F115" s="87">
        <f>Variety!F634</f>
        <v>0</v>
      </c>
      <c r="G115" s="126">
        <f>Variety!G634</f>
        <v>0</v>
      </c>
      <c r="H115" s="90">
        <f>Variety!H634</f>
        <v>0</v>
      </c>
      <c r="I115" s="258">
        <f>Variety!I634</f>
        <v>0</v>
      </c>
      <c r="J115" s="259">
        <f>Variety!J634</f>
        <v>0</v>
      </c>
      <c r="K115" s="87">
        <f>Variety!K634</f>
        <v>0</v>
      </c>
      <c r="L115" s="125">
        <f>Variety!L634</f>
        <v>0</v>
      </c>
      <c r="M115" s="89">
        <f>Variety!M634</f>
        <v>0</v>
      </c>
      <c r="N115" s="87">
        <f>Variety!N634</f>
        <v>0</v>
      </c>
      <c r="O115" s="124">
        <f>Variety!O634</f>
        <v>0</v>
      </c>
      <c r="P115" s="88">
        <f>Variety!P634</f>
        <v>0</v>
      </c>
      <c r="Q115" s="87">
        <f>Variety!Q634</f>
        <v>0</v>
      </c>
    </row>
    <row r="116" spans="2:17">
      <c r="B116" s="494"/>
      <c r="C116" s="120" t="s">
        <v>207</v>
      </c>
      <c r="D116" s="124">
        <f>Variety!D635</f>
        <v>0</v>
      </c>
      <c r="E116" s="88">
        <f>Variety!E635</f>
        <v>0</v>
      </c>
      <c r="F116" s="87">
        <f>Variety!F635</f>
        <v>0</v>
      </c>
      <c r="G116" s="126">
        <f>Variety!G635</f>
        <v>0</v>
      </c>
      <c r="H116" s="90">
        <f>Variety!H635</f>
        <v>0</v>
      </c>
      <c r="I116" s="258">
        <f>Variety!I635</f>
        <v>0</v>
      </c>
      <c r="J116" s="259">
        <f>Variety!J635</f>
        <v>0</v>
      </c>
      <c r="K116" s="87">
        <f>Variety!K635</f>
        <v>0</v>
      </c>
      <c r="L116" s="125">
        <f>Variety!L635</f>
        <v>0</v>
      </c>
      <c r="M116" s="89">
        <f>Variety!M635</f>
        <v>0</v>
      </c>
      <c r="N116" s="87">
        <f>Variety!N635</f>
        <v>0</v>
      </c>
      <c r="O116" s="124">
        <f>Variety!O635</f>
        <v>0</v>
      </c>
      <c r="P116" s="88">
        <f>Variety!P635</f>
        <v>0</v>
      </c>
      <c r="Q116" s="87">
        <f>Variety!Q635</f>
        <v>0</v>
      </c>
    </row>
    <row r="117" spans="2:17">
      <c r="B117" s="494"/>
      <c r="C117" s="120" t="s">
        <v>208</v>
      </c>
      <c r="D117" s="124">
        <f>Variety!D636</f>
        <v>0</v>
      </c>
      <c r="E117" s="88">
        <f>Variety!E636</f>
        <v>0</v>
      </c>
      <c r="F117" s="87">
        <f>Variety!F636</f>
        <v>0</v>
      </c>
      <c r="G117" s="126">
        <f>Variety!G636</f>
        <v>0</v>
      </c>
      <c r="H117" s="90">
        <f>Variety!H636</f>
        <v>0</v>
      </c>
      <c r="I117" s="258">
        <f>Variety!I636</f>
        <v>0</v>
      </c>
      <c r="J117" s="259">
        <f>Variety!J636</f>
        <v>0</v>
      </c>
      <c r="K117" s="87">
        <f>Variety!K636</f>
        <v>0</v>
      </c>
      <c r="L117" s="125">
        <f>Variety!L636</f>
        <v>0</v>
      </c>
      <c r="M117" s="89">
        <f>Variety!M636</f>
        <v>0</v>
      </c>
      <c r="N117" s="87">
        <f>Variety!N636</f>
        <v>0</v>
      </c>
      <c r="O117" s="124">
        <f>Variety!O636</f>
        <v>0</v>
      </c>
      <c r="P117" s="88">
        <f>Variety!P636</f>
        <v>0</v>
      </c>
      <c r="Q117" s="87">
        <f>Variety!Q636</f>
        <v>0</v>
      </c>
    </row>
    <row r="118" spans="2:17">
      <c r="B118" s="494"/>
      <c r="C118" s="120" t="s">
        <v>239</v>
      </c>
      <c r="D118" s="124">
        <f>Variety!D637</f>
        <v>0</v>
      </c>
      <c r="E118" s="88">
        <f>Variety!E637</f>
        <v>0</v>
      </c>
      <c r="F118" s="87">
        <f>Variety!F637</f>
        <v>0</v>
      </c>
      <c r="G118" s="126">
        <f>Variety!G637</f>
        <v>0</v>
      </c>
      <c r="H118" s="90">
        <f>Variety!H637</f>
        <v>0</v>
      </c>
      <c r="I118" s="258">
        <f>Variety!I637</f>
        <v>0</v>
      </c>
      <c r="J118" s="259">
        <f>Variety!J637</f>
        <v>0</v>
      </c>
      <c r="K118" s="87">
        <f>Variety!K637</f>
        <v>0</v>
      </c>
      <c r="L118" s="125">
        <f>Variety!L637</f>
        <v>0</v>
      </c>
      <c r="M118" s="89">
        <f>Variety!M637</f>
        <v>0</v>
      </c>
      <c r="N118" s="87">
        <f>Variety!N637</f>
        <v>0</v>
      </c>
      <c r="O118" s="124">
        <f>Variety!O637</f>
        <v>0</v>
      </c>
      <c r="P118" s="88">
        <f>Variety!P637</f>
        <v>0</v>
      </c>
      <c r="Q118" s="87">
        <f>Variety!Q637</f>
        <v>0</v>
      </c>
    </row>
    <row r="119" spans="2:17">
      <c r="B119" s="494"/>
      <c r="C119" s="120" t="s">
        <v>209</v>
      </c>
      <c r="D119" s="124">
        <f>Variety!D638</f>
        <v>0</v>
      </c>
      <c r="E119" s="88">
        <f>Variety!E638</f>
        <v>0</v>
      </c>
      <c r="F119" s="87">
        <f>Variety!F638</f>
        <v>0</v>
      </c>
      <c r="G119" s="126">
        <f>Variety!G638</f>
        <v>0</v>
      </c>
      <c r="H119" s="90">
        <f>Variety!H638</f>
        <v>0</v>
      </c>
      <c r="I119" s="258">
        <f>Variety!I638</f>
        <v>0</v>
      </c>
      <c r="J119" s="259">
        <f>Variety!J638</f>
        <v>0</v>
      </c>
      <c r="K119" s="87">
        <f>Variety!K638</f>
        <v>0</v>
      </c>
      <c r="L119" s="125">
        <f>Variety!L638</f>
        <v>0</v>
      </c>
      <c r="M119" s="89">
        <f>Variety!M638</f>
        <v>0</v>
      </c>
      <c r="N119" s="87">
        <f>Variety!N638</f>
        <v>0</v>
      </c>
      <c r="O119" s="124">
        <f>Variety!O638</f>
        <v>0</v>
      </c>
      <c r="P119" s="88">
        <f>Variety!P638</f>
        <v>0</v>
      </c>
      <c r="Q119" s="87">
        <f>Variety!Q638</f>
        <v>0</v>
      </c>
    </row>
    <row r="120" spans="2:17" ht="15" thickBot="1">
      <c r="B120" s="495"/>
      <c r="C120" s="95" t="s">
        <v>210</v>
      </c>
      <c r="D120" s="121">
        <f>Variety!D639</f>
        <v>0</v>
      </c>
      <c r="E120" s="84">
        <f>Variety!E639</f>
        <v>0</v>
      </c>
      <c r="F120" s="83">
        <f>Variety!F639</f>
        <v>0</v>
      </c>
      <c r="G120" s="123">
        <f>Variety!G639</f>
        <v>0</v>
      </c>
      <c r="H120" s="86">
        <f>Variety!H639</f>
        <v>0</v>
      </c>
      <c r="I120" s="260">
        <f>Variety!I639</f>
        <v>0</v>
      </c>
      <c r="J120" s="261">
        <f>Variety!J639</f>
        <v>0</v>
      </c>
      <c r="K120" s="83">
        <f>Variety!K639</f>
        <v>0</v>
      </c>
      <c r="L120" s="122">
        <f>Variety!L639</f>
        <v>0</v>
      </c>
      <c r="M120" s="85">
        <f>Variety!M639</f>
        <v>0</v>
      </c>
      <c r="N120" s="83">
        <f>Variety!N639</f>
        <v>0</v>
      </c>
      <c r="O120" s="121">
        <f>Variety!O639</f>
        <v>0</v>
      </c>
      <c r="P120" s="84">
        <f>Variety!P639</f>
        <v>0</v>
      </c>
      <c r="Q120" s="83">
        <f>Variety!Q639</f>
        <v>0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0" t="s">
        <v>212</v>
      </c>
      <c r="C122" s="500"/>
      <c r="D122" s="500"/>
      <c r="E122" s="500"/>
      <c r="F122" s="500"/>
      <c r="G122" s="500"/>
      <c r="H122" s="500"/>
      <c r="I122" s="500"/>
      <c r="J122" s="500"/>
      <c r="K122" s="500"/>
      <c r="L122" s="500"/>
      <c r="M122" s="500"/>
      <c r="N122" s="500"/>
      <c r="O122" s="500"/>
      <c r="P122" s="500"/>
      <c r="Q122" s="500"/>
    </row>
    <row r="123" spans="2:17" s="55" customFormat="1">
      <c r="B123" s="501" t="s">
        <v>16</v>
      </c>
      <c r="C123" s="501"/>
      <c r="D123" s="501"/>
      <c r="E123" s="501"/>
      <c r="F123" s="501"/>
      <c r="G123" s="501"/>
      <c r="H123" s="501"/>
      <c r="I123" s="501"/>
      <c r="J123" s="501"/>
      <c r="K123" s="501"/>
      <c r="L123" s="501"/>
      <c r="M123" s="501"/>
      <c r="N123" s="501"/>
      <c r="O123" s="501"/>
      <c r="P123" s="501"/>
      <c r="Q123" s="501"/>
    </row>
    <row r="124" spans="2:17" s="55" customFormat="1" ht="15" thickBot="1">
      <c r="B124" s="501" t="str">
        <f>'HOME PAGE'!H6</f>
        <v>LATEST 52 WEEKS ENDING 12-01-2024</v>
      </c>
      <c r="C124" s="501"/>
      <c r="D124" s="501"/>
      <c r="E124" s="501"/>
      <c r="F124" s="501"/>
      <c r="G124" s="501"/>
      <c r="H124" s="501"/>
      <c r="I124" s="501"/>
      <c r="J124" s="501"/>
      <c r="K124" s="501"/>
      <c r="L124" s="501"/>
      <c r="M124" s="501"/>
      <c r="N124" s="501"/>
      <c r="O124" s="501"/>
      <c r="P124" s="501"/>
      <c r="Q124" s="501"/>
    </row>
    <row r="125" spans="2:17" s="55" customFormat="1" ht="24" customHeight="1">
      <c r="B125" s="1"/>
      <c r="C125" s="68"/>
      <c r="D125" s="507" t="s">
        <v>70</v>
      </c>
      <c r="E125" s="508"/>
      <c r="F125" s="509"/>
      <c r="G125" s="510" t="s">
        <v>19</v>
      </c>
      <c r="H125" s="511"/>
      <c r="I125" s="507" t="s">
        <v>20</v>
      </c>
      <c r="J125" s="508"/>
      <c r="K125" s="509"/>
      <c r="L125" s="510" t="s">
        <v>21</v>
      </c>
      <c r="M125" s="508"/>
      <c r="N125" s="511"/>
      <c r="O125" s="507" t="s">
        <v>22</v>
      </c>
      <c r="P125" s="508"/>
      <c r="Q125" s="509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Data'!D81</f>
        <v>0</v>
      </c>
      <c r="E127" s="425">
        <f>'Segment Data'!E81</f>
        <v>0</v>
      </c>
      <c r="F127" s="426">
        <f>'Segment Data'!F81</f>
        <v>0</v>
      </c>
      <c r="G127" s="427">
        <f>'Segment Data'!G81</f>
        <v>0</v>
      </c>
      <c r="H127" s="428">
        <f>'Segment Data'!H81</f>
        <v>0</v>
      </c>
      <c r="I127" s="429">
        <f>'Segment Data'!I81</f>
        <v>0</v>
      </c>
      <c r="J127" s="430">
        <f>'Segment Data'!J81</f>
        <v>0</v>
      </c>
      <c r="K127" s="426">
        <f>'Segment Data'!K81</f>
        <v>0</v>
      </c>
      <c r="L127" s="431">
        <f>'Segment Data'!L81</f>
        <v>0</v>
      </c>
      <c r="M127" s="432">
        <f>'Segment Data'!M81</f>
        <v>0</v>
      </c>
      <c r="N127" s="426">
        <f>'Segment Data'!N81</f>
        <v>0</v>
      </c>
      <c r="O127" s="424">
        <f>'Segment Data'!O81</f>
        <v>0</v>
      </c>
      <c r="P127" s="425">
        <f>'Segment Data'!P81</f>
        <v>0</v>
      </c>
      <c r="Q127" s="426">
        <f>'Segment Data'!Q81</f>
        <v>0</v>
      </c>
    </row>
    <row r="128" spans="2:17" s="55" customFormat="1">
      <c r="B128" s="493" t="s">
        <v>66</v>
      </c>
      <c r="C128" s="421" t="s">
        <v>194</v>
      </c>
      <c r="D128" s="355">
        <f>'Segment Data'!D82</f>
        <v>0</v>
      </c>
      <c r="E128" s="347">
        <f>'Segment Data'!E82</f>
        <v>0</v>
      </c>
      <c r="F128" s="114">
        <f>'Segment Data'!F82</f>
        <v>0</v>
      </c>
      <c r="G128" s="348">
        <f>'Segment Data'!G82</f>
        <v>0</v>
      </c>
      <c r="H128" s="115">
        <f>'Segment Data'!H82</f>
        <v>0</v>
      </c>
      <c r="I128" s="349">
        <f>'Segment Data'!I82</f>
        <v>0</v>
      </c>
      <c r="J128" s="350">
        <f>'Segment Data'!J82</f>
        <v>0</v>
      </c>
      <c r="K128" s="114">
        <f>'Segment Data'!K82</f>
        <v>0</v>
      </c>
      <c r="L128" s="351">
        <f>'Segment Data'!L82</f>
        <v>0</v>
      </c>
      <c r="M128" s="352">
        <f>'Segment Data'!M82</f>
        <v>0</v>
      </c>
      <c r="N128" s="114">
        <f>'Segment Data'!N82</f>
        <v>0</v>
      </c>
      <c r="O128" s="353">
        <f>'Segment Data'!O82</f>
        <v>0</v>
      </c>
      <c r="P128" s="354">
        <f>'Segment Data'!P82</f>
        <v>0</v>
      </c>
      <c r="Q128" s="114">
        <f>'Segment Data'!Q82</f>
        <v>0</v>
      </c>
    </row>
    <row r="129" spans="2:17" s="55" customFormat="1">
      <c r="B129" s="494"/>
      <c r="C129" s="421" t="s">
        <v>195</v>
      </c>
      <c r="D129" s="355">
        <f>'Segment Data'!D83</f>
        <v>0</v>
      </c>
      <c r="E129" s="347">
        <f>'Segment Data'!E83</f>
        <v>0</v>
      </c>
      <c r="F129" s="114">
        <f>'Segment Data'!F83</f>
        <v>0</v>
      </c>
      <c r="G129" s="348">
        <f>'Segment Data'!G83</f>
        <v>0</v>
      </c>
      <c r="H129" s="115">
        <f>'Segment Data'!H83</f>
        <v>0</v>
      </c>
      <c r="I129" s="349">
        <f>'Segment Data'!I83</f>
        <v>0</v>
      </c>
      <c r="J129" s="350">
        <f>'Segment Data'!J83</f>
        <v>0</v>
      </c>
      <c r="K129" s="114">
        <f>'Segment Data'!K83</f>
        <v>0</v>
      </c>
      <c r="L129" s="351">
        <f>'Segment Data'!L83</f>
        <v>0</v>
      </c>
      <c r="M129" s="352">
        <f>'Segment Data'!M83</f>
        <v>0</v>
      </c>
      <c r="N129" s="114">
        <f>'Segment Data'!N83</f>
        <v>0</v>
      </c>
      <c r="O129" s="353">
        <f>'Segment Data'!O83</f>
        <v>0</v>
      </c>
      <c r="P129" s="354">
        <f>'Segment Data'!P83</f>
        <v>0</v>
      </c>
      <c r="Q129" s="114">
        <f>'Segment Data'!Q83</f>
        <v>0</v>
      </c>
    </row>
    <row r="130" spans="2:17" s="55" customFormat="1">
      <c r="B130" s="494"/>
      <c r="C130" s="421" t="s">
        <v>293</v>
      </c>
      <c r="D130" s="355">
        <f>'Segment Data'!D84</f>
        <v>0</v>
      </c>
      <c r="E130" s="347">
        <f>'Segment Data'!E84</f>
        <v>0</v>
      </c>
      <c r="F130" s="114">
        <f>'Segment Data'!F84</f>
        <v>0</v>
      </c>
      <c r="G130" s="348">
        <f>'Segment Data'!G84</f>
        <v>0</v>
      </c>
      <c r="H130" s="115">
        <f>'Segment Data'!H84</f>
        <v>0</v>
      </c>
      <c r="I130" s="349">
        <f>'Segment Data'!I84</f>
        <v>0</v>
      </c>
      <c r="J130" s="350">
        <f>'Segment Data'!J84</f>
        <v>0</v>
      </c>
      <c r="K130" s="114">
        <f>'Segment Data'!K84</f>
        <v>0</v>
      </c>
      <c r="L130" s="351">
        <f>'Segment Data'!L84</f>
        <v>0</v>
      </c>
      <c r="M130" s="352">
        <f>'Segment Data'!M84</f>
        <v>0</v>
      </c>
      <c r="N130" s="114">
        <f>'Segment Data'!N84</f>
        <v>0</v>
      </c>
      <c r="O130" s="353">
        <f>'Segment Data'!O84</f>
        <v>0</v>
      </c>
      <c r="P130" s="354">
        <f>'Segment Data'!P84</f>
        <v>0</v>
      </c>
      <c r="Q130" s="114">
        <f>'Segment Data'!Q84</f>
        <v>0</v>
      </c>
    </row>
    <row r="131" spans="2:17" s="55" customFormat="1">
      <c r="B131" s="494"/>
      <c r="C131" s="421" t="s">
        <v>193</v>
      </c>
      <c r="D131" s="355">
        <f>'Segment Data'!D85</f>
        <v>0</v>
      </c>
      <c r="E131" s="347">
        <f>'Segment Data'!E85</f>
        <v>0</v>
      </c>
      <c r="F131" s="114">
        <f>'Segment Data'!F85</f>
        <v>0</v>
      </c>
      <c r="G131" s="348">
        <f>'Segment Data'!G85</f>
        <v>0</v>
      </c>
      <c r="H131" s="115">
        <f>'Segment Data'!H85</f>
        <v>0</v>
      </c>
      <c r="I131" s="349">
        <f>'Segment Data'!I85</f>
        <v>0</v>
      </c>
      <c r="J131" s="350">
        <f>'Segment Data'!J85</f>
        <v>0</v>
      </c>
      <c r="K131" s="114">
        <f>'Segment Data'!K85</f>
        <v>0</v>
      </c>
      <c r="L131" s="351">
        <f>'Segment Data'!L85</f>
        <v>0</v>
      </c>
      <c r="M131" s="352">
        <f>'Segment Data'!M85</f>
        <v>0</v>
      </c>
      <c r="N131" s="114">
        <f>'Segment Data'!N85</f>
        <v>0</v>
      </c>
      <c r="O131" s="353">
        <f>'Segment Data'!O85</f>
        <v>0</v>
      </c>
      <c r="P131" s="354">
        <f>'Segment Data'!P85</f>
        <v>0</v>
      </c>
      <c r="Q131" s="114">
        <f>'Segment Data'!Q85</f>
        <v>0</v>
      </c>
    </row>
    <row r="132" spans="2:17" s="55" customFormat="1" ht="15" thickBot="1">
      <c r="B132" s="495"/>
      <c r="C132" s="422" t="s">
        <v>292</v>
      </c>
      <c r="D132" s="356">
        <f>'Segment Data'!D86</f>
        <v>65457.998730882042</v>
      </c>
      <c r="E132" s="113">
        <f>'Segment Data'!E86</f>
        <v>-60275.582123700922</v>
      </c>
      <c r="F132" s="111">
        <f>'Segment Data'!F86</f>
        <v>-0.47939127887729993</v>
      </c>
      <c r="G132" s="171">
        <f>'Segment Data'!G86</f>
        <v>0.41749381643611838</v>
      </c>
      <c r="H132" s="112">
        <f>'Segment Data'!H86</f>
        <v>-0.32656617749832673</v>
      </c>
      <c r="I132" s="234">
        <f>'Segment Data'!I86</f>
        <v>33.67314973692492</v>
      </c>
      <c r="J132" s="235">
        <f>'Segment Data'!J86</f>
        <v>0.57226551225396349</v>
      </c>
      <c r="K132" s="111">
        <f>'Segment Data'!K86</f>
        <v>1.7288526444482078E-2</v>
      </c>
      <c r="L132" s="170">
        <f>'Segment Data'!L86</f>
        <v>2204176.9927444323</v>
      </c>
      <c r="M132" s="169">
        <f>'Segment Data'!M86</f>
        <v>-1957715.7102764235</v>
      </c>
      <c r="N132" s="111">
        <f>'Segment Data'!N86</f>
        <v>-0.47039072123494219</v>
      </c>
      <c r="O132" s="168">
        <f>'Segment Data'!O86</f>
        <v>533048.09197067621</v>
      </c>
      <c r="P132" s="167">
        <f>'Segment Data'!P86</f>
        <v>-513660.71857773536</v>
      </c>
      <c r="Q132" s="111">
        <f>'Segment Data'!Q86</f>
        <v>-0.49073888879239347</v>
      </c>
    </row>
    <row r="133" spans="2:17" s="55" customFormat="1">
      <c r="B133" s="493" t="s">
        <v>151</v>
      </c>
      <c r="C133" s="224" t="s">
        <v>150</v>
      </c>
      <c r="D133" s="110">
        <f>Fat!D55</f>
        <v>0</v>
      </c>
      <c r="E133" s="109">
        <f>Fat!E55</f>
        <v>0</v>
      </c>
      <c r="F133" s="107">
        <f>Fat!F55</f>
        <v>0</v>
      </c>
      <c r="G133" s="223">
        <f>Fat!G55</f>
        <v>0</v>
      </c>
      <c r="H133" s="108">
        <f>Fat!H55</f>
        <v>0</v>
      </c>
      <c r="I133" s="236">
        <f>Fat!I55</f>
        <v>0</v>
      </c>
      <c r="J133" s="237">
        <f>Fat!J55</f>
        <v>0</v>
      </c>
      <c r="K133" s="107">
        <f>Fat!K55</f>
        <v>0</v>
      </c>
      <c r="L133" s="222">
        <f>Fat!L55</f>
        <v>0</v>
      </c>
      <c r="M133" s="221">
        <f>Fat!M55</f>
        <v>0</v>
      </c>
      <c r="N133" s="107">
        <f>Fat!N55</f>
        <v>0</v>
      </c>
      <c r="O133" s="225">
        <f>Fat!O55</f>
        <v>0</v>
      </c>
      <c r="P133" s="226">
        <f>Fat!P55</f>
        <v>0</v>
      </c>
      <c r="Q133" s="107">
        <f>Fat!Q55</f>
        <v>0</v>
      </c>
    </row>
    <row r="134" spans="2:17" s="55" customFormat="1">
      <c r="B134" s="494"/>
      <c r="C134" s="220" t="s">
        <v>213</v>
      </c>
      <c r="D134" s="99">
        <f>Fat!D56</f>
        <v>0</v>
      </c>
      <c r="E134" s="98">
        <f>Fat!E56</f>
        <v>0</v>
      </c>
      <c r="F134" s="96">
        <f>Fat!F56</f>
        <v>0</v>
      </c>
      <c r="G134" s="203">
        <f>Fat!G56</f>
        <v>0</v>
      </c>
      <c r="H134" s="97">
        <f>Fat!H56</f>
        <v>0</v>
      </c>
      <c r="I134" s="238">
        <f>Fat!I56</f>
        <v>0</v>
      </c>
      <c r="J134" s="239">
        <f>Fat!J56</f>
        <v>0</v>
      </c>
      <c r="K134" s="96">
        <f>Fat!K56</f>
        <v>0</v>
      </c>
      <c r="L134" s="202">
        <f>Fat!L56</f>
        <v>0</v>
      </c>
      <c r="M134" s="201">
        <f>Fat!M56</f>
        <v>0</v>
      </c>
      <c r="N134" s="96">
        <f>Fat!N56</f>
        <v>0</v>
      </c>
      <c r="O134" s="200">
        <f>Fat!O56</f>
        <v>0</v>
      </c>
      <c r="P134" s="199">
        <f>Fat!P56</f>
        <v>0</v>
      </c>
      <c r="Q134" s="96">
        <f>Fat!Q56</f>
        <v>0</v>
      </c>
    </row>
    <row r="135" spans="2:17" s="55" customFormat="1">
      <c r="B135" s="494"/>
      <c r="C135" s="220" t="s">
        <v>65</v>
      </c>
      <c r="D135" s="99">
        <f>Fat!D57</f>
        <v>0</v>
      </c>
      <c r="E135" s="98">
        <f>Fat!E57</f>
        <v>0</v>
      </c>
      <c r="F135" s="96">
        <f>Fat!F57</f>
        <v>0</v>
      </c>
      <c r="G135" s="203">
        <f>Fat!G57</f>
        <v>0</v>
      </c>
      <c r="H135" s="97">
        <f>Fat!H57</f>
        <v>0</v>
      </c>
      <c r="I135" s="238">
        <f>Fat!I57</f>
        <v>0</v>
      </c>
      <c r="J135" s="239">
        <f>Fat!J57</f>
        <v>0</v>
      </c>
      <c r="K135" s="96">
        <f>Fat!K57</f>
        <v>0</v>
      </c>
      <c r="L135" s="202">
        <f>Fat!L57</f>
        <v>0</v>
      </c>
      <c r="M135" s="201">
        <f>Fat!M57</f>
        <v>0</v>
      </c>
      <c r="N135" s="96">
        <f>Fat!N57</f>
        <v>0</v>
      </c>
      <c r="O135" s="200">
        <f>Fat!O57</f>
        <v>0</v>
      </c>
      <c r="P135" s="199">
        <f>Fat!P57</f>
        <v>0</v>
      </c>
      <c r="Q135" s="96">
        <f>Fat!Q57</f>
        <v>0</v>
      </c>
    </row>
    <row r="136" spans="2:17" s="55" customFormat="1" ht="15" thickBot="1">
      <c r="B136" s="495"/>
      <c r="C136" s="227" t="s">
        <v>13</v>
      </c>
      <c r="D136" s="94">
        <f>Fat!D58</f>
        <v>114495.01274778295</v>
      </c>
      <c r="E136" s="93">
        <f>Fat!E58</f>
        <v>-24197.940453015704</v>
      </c>
      <c r="F136" s="91">
        <f>Fat!F58</f>
        <v>-0.17447130437825561</v>
      </c>
      <c r="G136" s="215">
        <f>Fat!G58</f>
        <v>0.73025391490348435</v>
      </c>
      <c r="H136" s="92">
        <f>Fat!H58</f>
        <v>-9.0496414610216624E-2</v>
      </c>
      <c r="I136" s="240">
        <f>Fat!I58</f>
        <v>15.133764345217418</v>
      </c>
      <c r="J136" s="241">
        <f>Fat!J58</f>
        <v>0.53059217359939836</v>
      </c>
      <c r="K136" s="91">
        <f>Fat!K58</f>
        <v>3.6334035329024621E-2</v>
      </c>
      <c r="L136" s="214">
        <f>Fat!L58</f>
        <v>1732740.5416276115</v>
      </c>
      <c r="M136" s="213">
        <f>Fat!M58</f>
        <v>-292616.53295381181</v>
      </c>
      <c r="N136" s="91">
        <f>Fat!N58</f>
        <v>-0.1444765155864115</v>
      </c>
      <c r="O136" s="212">
        <f>Fat!O58</f>
        <v>859844.94021064881</v>
      </c>
      <c r="P136" s="211">
        <f>Fat!P58</f>
        <v>-168699.680393063</v>
      </c>
      <c r="Q136" s="91">
        <f>Fat!Q58</f>
        <v>-0.16401785300674995</v>
      </c>
    </row>
    <row r="137" spans="2:17" s="55" customFormat="1">
      <c r="B137" s="493" t="s">
        <v>67</v>
      </c>
      <c r="C137" s="224" t="s">
        <v>148</v>
      </c>
      <c r="D137" s="110">
        <f>'Form Data'!D250</f>
        <v>0</v>
      </c>
      <c r="E137" s="109">
        <f>'Form Data'!E250</f>
        <v>0</v>
      </c>
      <c r="F137" s="107">
        <f>'Form Data'!F250</f>
        <v>0</v>
      </c>
      <c r="G137" s="223">
        <f>'Form Data'!G250</f>
        <v>0</v>
      </c>
      <c r="H137" s="108">
        <f>'Form Data'!H250</f>
        <v>0</v>
      </c>
      <c r="I137" s="236">
        <f>'Form Data'!I250</f>
        <v>0</v>
      </c>
      <c r="J137" s="237">
        <f>'Form Data'!J250</f>
        <v>0</v>
      </c>
      <c r="K137" s="107">
        <f>'Form Data'!K250</f>
        <v>0</v>
      </c>
      <c r="L137" s="222">
        <f>'Form Data'!L250</f>
        <v>0</v>
      </c>
      <c r="M137" s="221">
        <f>'Form Data'!M250</f>
        <v>0</v>
      </c>
      <c r="N137" s="107">
        <f>'Form Data'!N250</f>
        <v>0</v>
      </c>
      <c r="O137" s="225">
        <f>'Form Data'!O250</f>
        <v>0</v>
      </c>
      <c r="P137" s="226">
        <f>'Form Data'!P250</f>
        <v>0</v>
      </c>
      <c r="Q137" s="107">
        <f>'Form Data'!Q250</f>
        <v>0</v>
      </c>
    </row>
    <row r="138" spans="2:17" s="55" customFormat="1">
      <c r="B138" s="494"/>
      <c r="C138" s="220" t="s">
        <v>147</v>
      </c>
      <c r="D138" s="99">
        <f>'Form Data'!D251</f>
        <v>0</v>
      </c>
      <c r="E138" s="98">
        <f>'Form Data'!E251</f>
        <v>0</v>
      </c>
      <c r="F138" s="96">
        <f>'Form Data'!F251</f>
        <v>0</v>
      </c>
      <c r="G138" s="203">
        <f>'Form Data'!G251</f>
        <v>0</v>
      </c>
      <c r="H138" s="97">
        <f>'Form Data'!H251</f>
        <v>0</v>
      </c>
      <c r="I138" s="238">
        <f>'Form Data'!I251</f>
        <v>0</v>
      </c>
      <c r="J138" s="239">
        <f>'Form Data'!J251</f>
        <v>0</v>
      </c>
      <c r="K138" s="96">
        <f>'Form Data'!K251</f>
        <v>0</v>
      </c>
      <c r="L138" s="202">
        <f>'Form Data'!L251</f>
        <v>0</v>
      </c>
      <c r="M138" s="201">
        <f>'Form Data'!M251</f>
        <v>0</v>
      </c>
      <c r="N138" s="96">
        <f>'Form Data'!N251</f>
        <v>0</v>
      </c>
      <c r="O138" s="200">
        <f>'Form Data'!O251</f>
        <v>0</v>
      </c>
      <c r="P138" s="199">
        <f>'Form Data'!P251</f>
        <v>0</v>
      </c>
      <c r="Q138" s="96">
        <f>'Form Data'!Q251</f>
        <v>0</v>
      </c>
    </row>
    <row r="139" spans="2:17" s="55" customFormat="1">
      <c r="B139" s="494"/>
      <c r="C139" s="220" t="s">
        <v>146</v>
      </c>
      <c r="D139" s="99">
        <f>'Form Data'!D252</f>
        <v>0</v>
      </c>
      <c r="E139" s="98">
        <f>'Form Data'!E252</f>
        <v>0</v>
      </c>
      <c r="F139" s="96">
        <f>'Form Data'!F252</f>
        <v>0</v>
      </c>
      <c r="G139" s="203">
        <f>'Form Data'!G252</f>
        <v>0</v>
      </c>
      <c r="H139" s="97">
        <f>'Form Data'!H252</f>
        <v>0</v>
      </c>
      <c r="I139" s="238">
        <f>'Form Data'!I252</f>
        <v>0</v>
      </c>
      <c r="J139" s="239">
        <f>'Form Data'!J252</f>
        <v>0</v>
      </c>
      <c r="K139" s="96">
        <f>'Form Data'!K252</f>
        <v>0</v>
      </c>
      <c r="L139" s="202">
        <f>'Form Data'!L252</f>
        <v>0</v>
      </c>
      <c r="M139" s="201">
        <f>'Form Data'!M252</f>
        <v>0</v>
      </c>
      <c r="N139" s="96">
        <f>'Form Data'!N252</f>
        <v>0</v>
      </c>
      <c r="O139" s="200">
        <f>'Form Data'!O252</f>
        <v>0</v>
      </c>
      <c r="P139" s="199">
        <f>'Form Data'!P252</f>
        <v>0</v>
      </c>
      <c r="Q139" s="96">
        <f>'Form Data'!Q252</f>
        <v>0</v>
      </c>
    </row>
    <row r="140" spans="2:17" s="55" customFormat="1">
      <c r="B140" s="494"/>
      <c r="C140" s="220" t="s">
        <v>145</v>
      </c>
      <c r="D140" s="99">
        <f>'Form Data'!D253</f>
        <v>0</v>
      </c>
      <c r="E140" s="98">
        <f>'Form Data'!E253</f>
        <v>0</v>
      </c>
      <c r="F140" s="96">
        <f>'Form Data'!F253</f>
        <v>0</v>
      </c>
      <c r="G140" s="203">
        <f>'Form Data'!G253</f>
        <v>0</v>
      </c>
      <c r="H140" s="97">
        <f>'Form Data'!H253</f>
        <v>0</v>
      </c>
      <c r="I140" s="238">
        <f>'Form Data'!I253</f>
        <v>0</v>
      </c>
      <c r="J140" s="239">
        <f>'Form Data'!J253</f>
        <v>0</v>
      </c>
      <c r="K140" s="96">
        <f>'Form Data'!K253</f>
        <v>0</v>
      </c>
      <c r="L140" s="202">
        <f>'Form Data'!L253</f>
        <v>0</v>
      </c>
      <c r="M140" s="201">
        <f>'Form Data'!M253</f>
        <v>0</v>
      </c>
      <c r="N140" s="96">
        <f>'Form Data'!N253</f>
        <v>0</v>
      </c>
      <c r="O140" s="200">
        <f>'Form Data'!O253</f>
        <v>0</v>
      </c>
      <c r="P140" s="199">
        <f>'Form Data'!P253</f>
        <v>0</v>
      </c>
      <c r="Q140" s="96">
        <f>'Form Data'!Q253</f>
        <v>0</v>
      </c>
    </row>
    <row r="141" spans="2:17" s="55" customFormat="1">
      <c r="B141" s="494"/>
      <c r="C141" s="220" t="s">
        <v>144</v>
      </c>
      <c r="D141" s="99">
        <f>'Form Data'!D254</f>
        <v>0</v>
      </c>
      <c r="E141" s="98">
        <f>'Form Data'!E254</f>
        <v>0</v>
      </c>
      <c r="F141" s="96">
        <f>'Form Data'!F254</f>
        <v>0</v>
      </c>
      <c r="G141" s="203">
        <f>'Form Data'!G254</f>
        <v>0</v>
      </c>
      <c r="H141" s="97">
        <f>'Form Data'!H254</f>
        <v>0</v>
      </c>
      <c r="I141" s="238">
        <f>'Form Data'!I254</f>
        <v>0</v>
      </c>
      <c r="J141" s="239">
        <f>'Form Data'!J254</f>
        <v>0</v>
      </c>
      <c r="K141" s="96">
        <f>'Form Data'!K254</f>
        <v>0</v>
      </c>
      <c r="L141" s="202">
        <f>'Form Data'!L254</f>
        <v>0</v>
      </c>
      <c r="M141" s="201">
        <f>'Form Data'!M254</f>
        <v>0</v>
      </c>
      <c r="N141" s="96">
        <f>'Form Data'!N254</f>
        <v>0</v>
      </c>
      <c r="O141" s="200">
        <f>'Form Data'!O254</f>
        <v>0</v>
      </c>
      <c r="P141" s="199">
        <f>'Form Data'!P254</f>
        <v>0</v>
      </c>
      <c r="Q141" s="96">
        <f>'Form Data'!Q254</f>
        <v>0</v>
      </c>
    </row>
    <row r="142" spans="2:17" s="55" customFormat="1">
      <c r="B142" s="494"/>
      <c r="C142" s="220" t="s">
        <v>143</v>
      </c>
      <c r="D142" s="99">
        <f>'Form Data'!D255</f>
        <v>0</v>
      </c>
      <c r="E142" s="98">
        <f>'Form Data'!E255</f>
        <v>0</v>
      </c>
      <c r="F142" s="96">
        <f>'Form Data'!F255</f>
        <v>0</v>
      </c>
      <c r="G142" s="203">
        <f>'Form Data'!G255</f>
        <v>0</v>
      </c>
      <c r="H142" s="97">
        <f>'Form Data'!H255</f>
        <v>0</v>
      </c>
      <c r="I142" s="238">
        <f>'Form Data'!I255</f>
        <v>0</v>
      </c>
      <c r="J142" s="239">
        <f>'Form Data'!J255</f>
        <v>0</v>
      </c>
      <c r="K142" s="96">
        <f>'Form Data'!K255</f>
        <v>0</v>
      </c>
      <c r="L142" s="202">
        <f>'Form Data'!L255</f>
        <v>0</v>
      </c>
      <c r="M142" s="201">
        <f>'Form Data'!M255</f>
        <v>0</v>
      </c>
      <c r="N142" s="96">
        <f>'Form Data'!N255</f>
        <v>0</v>
      </c>
      <c r="O142" s="200">
        <f>'Form Data'!O255</f>
        <v>0</v>
      </c>
      <c r="P142" s="199">
        <f>'Form Data'!P255</f>
        <v>0</v>
      </c>
      <c r="Q142" s="96">
        <f>'Form Data'!Q255</f>
        <v>0</v>
      </c>
    </row>
    <row r="143" spans="2:17" s="55" customFormat="1">
      <c r="B143" s="494"/>
      <c r="C143" s="220" t="s">
        <v>142</v>
      </c>
      <c r="D143" s="99">
        <f>'Form Data'!D256</f>
        <v>0</v>
      </c>
      <c r="E143" s="98">
        <f>'Form Data'!E256</f>
        <v>0</v>
      </c>
      <c r="F143" s="96">
        <f>'Form Data'!F256</f>
        <v>0</v>
      </c>
      <c r="G143" s="203">
        <f>'Form Data'!G256</f>
        <v>0</v>
      </c>
      <c r="H143" s="97">
        <f>'Form Data'!H256</f>
        <v>0</v>
      </c>
      <c r="I143" s="238">
        <f>'Form Data'!I256</f>
        <v>0</v>
      </c>
      <c r="J143" s="239">
        <f>'Form Data'!J256</f>
        <v>0</v>
      </c>
      <c r="K143" s="96">
        <f>'Form Data'!K256</f>
        <v>0</v>
      </c>
      <c r="L143" s="202">
        <f>'Form Data'!L256</f>
        <v>0</v>
      </c>
      <c r="M143" s="201">
        <f>'Form Data'!M256</f>
        <v>0</v>
      </c>
      <c r="N143" s="96">
        <f>'Form Data'!N256</f>
        <v>0</v>
      </c>
      <c r="O143" s="200">
        <f>'Form Data'!O256</f>
        <v>0</v>
      </c>
      <c r="P143" s="199">
        <f>'Form Data'!P256</f>
        <v>0</v>
      </c>
      <c r="Q143" s="96">
        <f>'Form Data'!Q256</f>
        <v>0</v>
      </c>
    </row>
    <row r="144" spans="2:17" s="55" customFormat="1">
      <c r="B144" s="494"/>
      <c r="C144" s="220" t="s">
        <v>141</v>
      </c>
      <c r="D144" s="99">
        <f>'Form Data'!D257</f>
        <v>82282.775932073593</v>
      </c>
      <c r="E144" s="98">
        <f>'Form Data'!E257</f>
        <v>-16835.378231657494</v>
      </c>
      <c r="F144" s="96">
        <f>'Form Data'!F257</f>
        <v>-0.16985161168202856</v>
      </c>
      <c r="G144" s="203">
        <f>'Form Data'!G257</f>
        <v>0.52480293954713286</v>
      </c>
      <c r="H144" s="97">
        <f>'Form Data'!H257</f>
        <v>-6.1753592801647161E-2</v>
      </c>
      <c r="I144" s="238">
        <f>'Form Data'!I257</f>
        <v>6.8306214529701386</v>
      </c>
      <c r="J144" s="239">
        <f>'Form Data'!J257</f>
        <v>6.7711577078322982E-2</v>
      </c>
      <c r="K144" s="96">
        <f>'Form Data'!K257</f>
        <v>1.001219568512939E-2</v>
      </c>
      <c r="L144" s="202">
        <f>'Form Data'!L257</f>
        <v>562042.49449155689</v>
      </c>
      <c r="M144" s="201">
        <f>'Form Data'!M257</f>
        <v>-108284.64918250754</v>
      </c>
      <c r="N144" s="96">
        <f>'Form Data'!N257</f>
        <v>-0.1615400035704942</v>
      </c>
      <c r="O144" s="200">
        <f>'Form Data'!O257</f>
        <v>70069.611939668655</v>
      </c>
      <c r="P144" s="199">
        <f>'Form Data'!P257</f>
        <v>-15758.497426284302</v>
      </c>
      <c r="Q144" s="96">
        <f>'Form Data'!Q257</f>
        <v>-0.18360531931436813</v>
      </c>
    </row>
    <row r="145" spans="2:17" s="55" customFormat="1">
      <c r="B145" s="494"/>
      <c r="C145" s="220" t="s">
        <v>140</v>
      </c>
      <c r="D145" s="99">
        <f>'Form Data'!D258</f>
        <v>0</v>
      </c>
      <c r="E145" s="98">
        <f>'Form Data'!E258</f>
        <v>0</v>
      </c>
      <c r="F145" s="96">
        <f>'Form Data'!F258</f>
        <v>0</v>
      </c>
      <c r="G145" s="203">
        <f>'Form Data'!G258</f>
        <v>0</v>
      </c>
      <c r="H145" s="97">
        <f>'Form Data'!H258</f>
        <v>0</v>
      </c>
      <c r="I145" s="238">
        <f>'Form Data'!I258</f>
        <v>0</v>
      </c>
      <c r="J145" s="239">
        <f>'Form Data'!J258</f>
        <v>0</v>
      </c>
      <c r="K145" s="96">
        <f>'Form Data'!K258</f>
        <v>0</v>
      </c>
      <c r="L145" s="202">
        <f>'Form Data'!L258</f>
        <v>0</v>
      </c>
      <c r="M145" s="201">
        <f>'Form Data'!M258</f>
        <v>0</v>
      </c>
      <c r="N145" s="96">
        <f>'Form Data'!N258</f>
        <v>0</v>
      </c>
      <c r="O145" s="200">
        <f>'Form Data'!O258</f>
        <v>0</v>
      </c>
      <c r="P145" s="199">
        <f>'Form Data'!P258</f>
        <v>0</v>
      </c>
      <c r="Q145" s="96">
        <f>'Form Data'!Q258</f>
        <v>0</v>
      </c>
    </row>
    <row r="146" spans="2:17" s="55" customFormat="1">
      <c r="B146" s="494"/>
      <c r="C146" s="220" t="s">
        <v>139</v>
      </c>
      <c r="D146" s="99">
        <f>'Form Data'!D259</f>
        <v>0</v>
      </c>
      <c r="E146" s="98">
        <f>'Form Data'!E259</f>
        <v>0</v>
      </c>
      <c r="F146" s="96">
        <f>'Form Data'!F259</f>
        <v>0</v>
      </c>
      <c r="G146" s="203">
        <f>'Form Data'!G259</f>
        <v>0</v>
      </c>
      <c r="H146" s="97">
        <f>'Form Data'!H259</f>
        <v>0</v>
      </c>
      <c r="I146" s="238">
        <f>'Form Data'!I259</f>
        <v>0</v>
      </c>
      <c r="J146" s="239">
        <f>'Form Data'!J259</f>
        <v>0</v>
      </c>
      <c r="K146" s="96">
        <f>'Form Data'!K259</f>
        <v>0</v>
      </c>
      <c r="L146" s="202">
        <f>'Form Data'!L259</f>
        <v>0</v>
      </c>
      <c r="M146" s="201">
        <f>'Form Data'!M259</f>
        <v>0</v>
      </c>
      <c r="N146" s="96">
        <f>'Form Data'!N259</f>
        <v>0</v>
      </c>
      <c r="O146" s="200">
        <f>'Form Data'!O259</f>
        <v>0</v>
      </c>
      <c r="P146" s="199">
        <f>'Form Data'!P259</f>
        <v>0</v>
      </c>
      <c r="Q146" s="96">
        <f>'Form Data'!Q259</f>
        <v>0</v>
      </c>
    </row>
    <row r="147" spans="2:17" s="55" customFormat="1">
      <c r="B147" s="494"/>
      <c r="C147" s="220" t="s">
        <v>138</v>
      </c>
      <c r="D147" s="99">
        <f>'Form Data'!D260</f>
        <v>0</v>
      </c>
      <c r="E147" s="98">
        <f>'Form Data'!E260</f>
        <v>0</v>
      </c>
      <c r="F147" s="96">
        <f>'Form Data'!F260</f>
        <v>0</v>
      </c>
      <c r="G147" s="203">
        <f>'Form Data'!G260</f>
        <v>0</v>
      </c>
      <c r="H147" s="97">
        <f>'Form Data'!H260</f>
        <v>0</v>
      </c>
      <c r="I147" s="238">
        <f>'Form Data'!I260</f>
        <v>0</v>
      </c>
      <c r="J147" s="239">
        <f>'Form Data'!J260</f>
        <v>0</v>
      </c>
      <c r="K147" s="96">
        <f>'Form Data'!K260</f>
        <v>0</v>
      </c>
      <c r="L147" s="202">
        <f>'Form Data'!L260</f>
        <v>0</v>
      </c>
      <c r="M147" s="201">
        <f>'Form Data'!M260</f>
        <v>0</v>
      </c>
      <c r="N147" s="96">
        <f>'Form Data'!N260</f>
        <v>0</v>
      </c>
      <c r="O147" s="200">
        <f>'Form Data'!O260</f>
        <v>0</v>
      </c>
      <c r="P147" s="199">
        <f>'Form Data'!P260</f>
        <v>0</v>
      </c>
      <c r="Q147" s="96">
        <f>'Form Data'!Q260</f>
        <v>0</v>
      </c>
    </row>
    <row r="148" spans="2:17" s="55" customFormat="1">
      <c r="B148" s="494"/>
      <c r="C148" s="220" t="s">
        <v>137</v>
      </c>
      <c r="D148" s="99">
        <f>'Form Data'!D261</f>
        <v>0</v>
      </c>
      <c r="E148" s="98">
        <f>'Form Data'!E261</f>
        <v>0</v>
      </c>
      <c r="F148" s="96">
        <f>'Form Data'!F261</f>
        <v>0</v>
      </c>
      <c r="G148" s="203">
        <f>'Form Data'!G261</f>
        <v>0</v>
      </c>
      <c r="H148" s="97">
        <f>'Form Data'!H261</f>
        <v>0</v>
      </c>
      <c r="I148" s="238">
        <f>'Form Data'!I261</f>
        <v>0</v>
      </c>
      <c r="J148" s="239">
        <f>'Form Data'!J261</f>
        <v>0</v>
      </c>
      <c r="K148" s="96">
        <f>'Form Data'!K261</f>
        <v>0</v>
      </c>
      <c r="L148" s="202">
        <f>'Form Data'!L261</f>
        <v>0</v>
      </c>
      <c r="M148" s="201">
        <f>'Form Data'!M261</f>
        <v>0</v>
      </c>
      <c r="N148" s="96">
        <f>'Form Data'!N261</f>
        <v>0</v>
      </c>
      <c r="O148" s="200">
        <f>'Form Data'!O261</f>
        <v>0</v>
      </c>
      <c r="P148" s="199">
        <f>'Form Data'!P261</f>
        <v>0</v>
      </c>
      <c r="Q148" s="96">
        <f>'Form Data'!Q261</f>
        <v>0</v>
      </c>
    </row>
    <row r="149" spans="2:17" s="55" customFormat="1">
      <c r="B149" s="494"/>
      <c r="C149" s="220" t="s">
        <v>136</v>
      </c>
      <c r="D149" s="99">
        <f>'Form Data'!D262</f>
        <v>0</v>
      </c>
      <c r="E149" s="98">
        <f>'Form Data'!E262</f>
        <v>0</v>
      </c>
      <c r="F149" s="96">
        <f>'Form Data'!F262</f>
        <v>0</v>
      </c>
      <c r="G149" s="203">
        <f>'Form Data'!G262</f>
        <v>0</v>
      </c>
      <c r="H149" s="97">
        <f>'Form Data'!H262</f>
        <v>0</v>
      </c>
      <c r="I149" s="238">
        <f>'Form Data'!I262</f>
        <v>0</v>
      </c>
      <c r="J149" s="239">
        <f>'Form Data'!J262</f>
        <v>0</v>
      </c>
      <c r="K149" s="96">
        <f>'Form Data'!K262</f>
        <v>0</v>
      </c>
      <c r="L149" s="202">
        <f>'Form Data'!L262</f>
        <v>0</v>
      </c>
      <c r="M149" s="201">
        <f>'Form Data'!M262</f>
        <v>0</v>
      </c>
      <c r="N149" s="96">
        <f>'Form Data'!N262</f>
        <v>0</v>
      </c>
      <c r="O149" s="200">
        <f>'Form Data'!O262</f>
        <v>0</v>
      </c>
      <c r="P149" s="199">
        <f>'Form Data'!P262</f>
        <v>0</v>
      </c>
      <c r="Q149" s="96">
        <f>'Form Data'!Q262</f>
        <v>0</v>
      </c>
    </row>
    <row r="150" spans="2:17" s="55" customFormat="1">
      <c r="B150" s="494"/>
      <c r="C150" s="220" t="s">
        <v>135</v>
      </c>
      <c r="D150" s="99">
        <f>'Form Data'!D263</f>
        <v>0</v>
      </c>
      <c r="E150" s="98">
        <f>'Form Data'!E263</f>
        <v>0</v>
      </c>
      <c r="F150" s="96">
        <f>'Form Data'!F263</f>
        <v>0</v>
      </c>
      <c r="G150" s="203">
        <f>'Form Data'!G263</f>
        <v>0</v>
      </c>
      <c r="H150" s="97">
        <f>'Form Data'!H263</f>
        <v>0</v>
      </c>
      <c r="I150" s="238">
        <f>'Form Data'!I263</f>
        <v>0</v>
      </c>
      <c r="J150" s="239">
        <f>'Form Data'!J263</f>
        <v>0</v>
      </c>
      <c r="K150" s="96">
        <f>'Form Data'!K263</f>
        <v>0</v>
      </c>
      <c r="L150" s="202">
        <f>'Form Data'!L263</f>
        <v>0</v>
      </c>
      <c r="M150" s="201">
        <f>'Form Data'!M263</f>
        <v>0</v>
      </c>
      <c r="N150" s="96">
        <f>'Form Data'!N263</f>
        <v>0</v>
      </c>
      <c r="O150" s="200">
        <f>'Form Data'!O263</f>
        <v>0</v>
      </c>
      <c r="P150" s="199">
        <f>'Form Data'!P263</f>
        <v>0</v>
      </c>
      <c r="Q150" s="96">
        <f>'Form Data'!Q263</f>
        <v>0</v>
      </c>
    </row>
    <row r="151" spans="2:17" s="55" customFormat="1">
      <c r="B151" s="494"/>
      <c r="C151" s="220" t="s">
        <v>134</v>
      </c>
      <c r="D151" s="99">
        <f>'Form Data'!D264</f>
        <v>0</v>
      </c>
      <c r="E151" s="98">
        <f>'Form Data'!E264</f>
        <v>0</v>
      </c>
      <c r="F151" s="96">
        <f>'Form Data'!F264</f>
        <v>0</v>
      </c>
      <c r="G151" s="203">
        <f>'Form Data'!G264</f>
        <v>0</v>
      </c>
      <c r="H151" s="97">
        <f>'Form Data'!H264</f>
        <v>0</v>
      </c>
      <c r="I151" s="238">
        <f>'Form Data'!I264</f>
        <v>0</v>
      </c>
      <c r="J151" s="239">
        <f>'Form Data'!J264</f>
        <v>0</v>
      </c>
      <c r="K151" s="96">
        <f>'Form Data'!K264</f>
        <v>0</v>
      </c>
      <c r="L151" s="202">
        <f>'Form Data'!L264</f>
        <v>0</v>
      </c>
      <c r="M151" s="201">
        <f>'Form Data'!M264</f>
        <v>0</v>
      </c>
      <c r="N151" s="96">
        <f>'Form Data'!N264</f>
        <v>0</v>
      </c>
      <c r="O151" s="200">
        <f>'Form Data'!O264</f>
        <v>0</v>
      </c>
      <c r="P151" s="199">
        <f>'Form Data'!P264</f>
        <v>0</v>
      </c>
      <c r="Q151" s="96">
        <f>'Form Data'!Q264</f>
        <v>0</v>
      </c>
    </row>
    <row r="152" spans="2:17" s="55" customFormat="1">
      <c r="B152" s="494"/>
      <c r="C152" s="220" t="s">
        <v>133</v>
      </c>
      <c r="D152" s="99">
        <f>'Form Data'!D265</f>
        <v>0</v>
      </c>
      <c r="E152" s="98">
        <f>'Form Data'!E265</f>
        <v>0</v>
      </c>
      <c r="F152" s="96">
        <f>'Form Data'!F265</f>
        <v>0</v>
      </c>
      <c r="G152" s="203">
        <f>'Form Data'!G265</f>
        <v>0</v>
      </c>
      <c r="H152" s="97">
        <f>'Form Data'!H265</f>
        <v>0</v>
      </c>
      <c r="I152" s="238">
        <f>'Form Data'!I265</f>
        <v>0</v>
      </c>
      <c r="J152" s="239">
        <f>'Form Data'!J265</f>
        <v>0</v>
      </c>
      <c r="K152" s="96">
        <f>'Form Data'!K265</f>
        <v>0</v>
      </c>
      <c r="L152" s="202">
        <f>'Form Data'!L265</f>
        <v>0</v>
      </c>
      <c r="M152" s="201">
        <f>'Form Data'!M265</f>
        <v>0</v>
      </c>
      <c r="N152" s="96">
        <f>'Form Data'!N265</f>
        <v>0</v>
      </c>
      <c r="O152" s="200">
        <f>'Form Data'!O265</f>
        <v>0</v>
      </c>
      <c r="P152" s="199">
        <f>'Form Data'!P265</f>
        <v>0</v>
      </c>
      <c r="Q152" s="96">
        <f>'Form Data'!Q265</f>
        <v>0</v>
      </c>
    </row>
    <row r="153" spans="2:17" s="55" customFormat="1">
      <c r="B153" s="494"/>
      <c r="C153" s="220" t="s">
        <v>132</v>
      </c>
      <c r="D153" s="99">
        <f>'Form Data'!D266</f>
        <v>0</v>
      </c>
      <c r="E153" s="98">
        <f>'Form Data'!E266</f>
        <v>0</v>
      </c>
      <c r="F153" s="96">
        <f>'Form Data'!F266</f>
        <v>0</v>
      </c>
      <c r="G153" s="203">
        <f>'Form Data'!G266</f>
        <v>0</v>
      </c>
      <c r="H153" s="97">
        <f>'Form Data'!H266</f>
        <v>0</v>
      </c>
      <c r="I153" s="238">
        <f>'Form Data'!I266</f>
        <v>0</v>
      </c>
      <c r="J153" s="239">
        <f>'Form Data'!J266</f>
        <v>0</v>
      </c>
      <c r="K153" s="96">
        <f>'Form Data'!K266</f>
        <v>0</v>
      </c>
      <c r="L153" s="202">
        <f>'Form Data'!L266</f>
        <v>0</v>
      </c>
      <c r="M153" s="201">
        <f>'Form Data'!M266</f>
        <v>0</v>
      </c>
      <c r="N153" s="96">
        <f>'Form Data'!N266</f>
        <v>0</v>
      </c>
      <c r="O153" s="200">
        <f>'Form Data'!O266</f>
        <v>0</v>
      </c>
      <c r="P153" s="199">
        <f>'Form Data'!P266</f>
        <v>0</v>
      </c>
      <c r="Q153" s="96">
        <f>'Form Data'!Q266</f>
        <v>0</v>
      </c>
    </row>
    <row r="154" spans="2:17" s="55" customFormat="1">
      <c r="B154" s="499"/>
      <c r="C154" s="216" t="s">
        <v>131</v>
      </c>
      <c r="D154" s="99">
        <f>'Form Data'!D267</f>
        <v>0</v>
      </c>
      <c r="E154" s="98">
        <f>'Form Data'!E267</f>
        <v>0</v>
      </c>
      <c r="F154" s="96">
        <f>'Form Data'!F267</f>
        <v>0</v>
      </c>
      <c r="G154" s="203">
        <f>'Form Data'!G267</f>
        <v>0</v>
      </c>
      <c r="H154" s="97">
        <f>'Form Data'!H267</f>
        <v>0</v>
      </c>
      <c r="I154" s="238">
        <f>'Form Data'!I267</f>
        <v>0</v>
      </c>
      <c r="J154" s="239">
        <f>'Form Data'!J267</f>
        <v>0</v>
      </c>
      <c r="K154" s="96">
        <f>'Form Data'!K267</f>
        <v>0</v>
      </c>
      <c r="L154" s="202">
        <f>'Form Data'!L267</f>
        <v>0</v>
      </c>
      <c r="M154" s="201">
        <f>'Form Data'!M267</f>
        <v>0</v>
      </c>
      <c r="N154" s="96">
        <f>'Form Data'!N267</f>
        <v>0</v>
      </c>
      <c r="O154" s="200">
        <f>'Form Data'!O267</f>
        <v>0</v>
      </c>
      <c r="P154" s="199">
        <f>'Form Data'!P267</f>
        <v>0</v>
      </c>
      <c r="Q154" s="96">
        <f>'Form Data'!Q267</f>
        <v>0</v>
      </c>
    </row>
    <row r="155" spans="2:17" s="55" customFormat="1" ht="15" thickBot="1">
      <c r="B155" s="494"/>
      <c r="C155" s="228" t="s">
        <v>130</v>
      </c>
      <c r="D155" s="94">
        <f>'Form Data'!D268</f>
        <v>59084.998669885099</v>
      </c>
      <c r="E155" s="93">
        <f>'Form Data'!E268</f>
        <v>-16695.142371915281</v>
      </c>
      <c r="F155" s="91">
        <f>'Form Data'!F268</f>
        <v>-0.2203102573101075</v>
      </c>
      <c r="G155" s="215">
        <f>'Form Data'!G268</f>
        <v>0.37684655912304132</v>
      </c>
      <c r="H155" s="92">
        <f>'Form Data'!H268</f>
        <v>-7.1601428285552049E-2</v>
      </c>
      <c r="I155" s="240">
        <f>'Form Data'!I268</f>
        <v>4.2042013027613923</v>
      </c>
      <c r="J155" s="241">
        <f>'Form Data'!J268</f>
        <v>1.3751796523673754E-2</v>
      </c>
      <c r="K155" s="91">
        <f>'Form Data'!K268</f>
        <v>3.2816996131807422E-3</v>
      </c>
      <c r="L155" s="214">
        <f>'Form Data'!L268</f>
        <v>248405.22838158609</v>
      </c>
      <c r="M155" s="213">
        <f>'Form Data'!M268</f>
        <v>-69147.626229650981</v>
      </c>
      <c r="N155" s="91">
        <f>'Form Data'!N268</f>
        <v>-0.21775154978312103</v>
      </c>
      <c r="O155" s="212">
        <f>'Form Data'!O268</f>
        <v>44663.628865599632</v>
      </c>
      <c r="P155" s="211">
        <f>'Form Data'!P268</f>
        <v>-17039.052985429764</v>
      </c>
      <c r="Q155" s="91">
        <f>'Form Data'!Q268</f>
        <v>-0.27614768879199858</v>
      </c>
    </row>
    <row r="156" spans="2:17" s="55" customFormat="1">
      <c r="B156" s="493" t="s">
        <v>68</v>
      </c>
      <c r="C156" s="210" t="s">
        <v>129</v>
      </c>
      <c r="D156" s="104">
        <f>Package!D94</f>
        <v>0</v>
      </c>
      <c r="E156" s="103">
        <f>Package!E94</f>
        <v>0</v>
      </c>
      <c r="F156" s="101">
        <f>Package!F94</f>
        <v>0</v>
      </c>
      <c r="G156" s="209">
        <f>Package!G94</f>
        <v>0</v>
      </c>
      <c r="H156" s="102">
        <f>Package!H94</f>
        <v>0</v>
      </c>
      <c r="I156" s="242">
        <f>Package!I94</f>
        <v>0</v>
      </c>
      <c r="J156" s="243">
        <f>Package!J94</f>
        <v>0</v>
      </c>
      <c r="K156" s="101">
        <f>Package!K94</f>
        <v>0</v>
      </c>
      <c r="L156" s="208">
        <f>Package!L94</f>
        <v>0</v>
      </c>
      <c r="M156" s="207">
        <f>Package!M94</f>
        <v>0</v>
      </c>
      <c r="N156" s="101">
        <f>Package!N94</f>
        <v>0</v>
      </c>
      <c r="O156" s="206">
        <f>Package!O94</f>
        <v>0</v>
      </c>
      <c r="P156" s="205">
        <f>Package!P94</f>
        <v>0</v>
      </c>
      <c r="Q156" s="101">
        <f>Package!Q94</f>
        <v>0</v>
      </c>
    </row>
    <row r="157" spans="2:17" s="55" customFormat="1">
      <c r="B157" s="494"/>
      <c r="C157" s="204" t="s">
        <v>128</v>
      </c>
      <c r="D157" s="99">
        <f>Package!D95</f>
        <v>10636.841901354599</v>
      </c>
      <c r="E157" s="98">
        <f>Package!E95</f>
        <v>3285.6964843072092</v>
      </c>
      <c r="F157" s="96">
        <f>Package!F95</f>
        <v>0.44696388085149857</v>
      </c>
      <c r="G157" s="203">
        <f>Package!G95</f>
        <v>6.7842216479634634E-2</v>
      </c>
      <c r="H157" s="97">
        <f>Package!H95</f>
        <v>2.4339970084970415E-2</v>
      </c>
      <c r="I157" s="238">
        <f>Package!I95</f>
        <v>15.458599973902205</v>
      </c>
      <c r="J157" s="239">
        <f>Package!J95</f>
        <v>0.71222748024028348</v>
      </c>
      <c r="K157" s="96">
        <f>Package!K95</f>
        <v>4.8298487003932876E-2</v>
      </c>
      <c r="L157" s="202">
        <f>Package!L95</f>
        <v>164430.68393868208</v>
      </c>
      <c r="M157" s="201">
        <f>Package!M95</f>
        <v>56027.95536382556</v>
      </c>
      <c r="N157" s="96">
        <f>Package!N95</f>
        <v>0.51685004704596493</v>
      </c>
      <c r="O157" s="200">
        <f>Package!O95</f>
        <v>27747.334776639938</v>
      </c>
      <c r="P157" s="199">
        <f>Package!P95</f>
        <v>8511.10871353322</v>
      </c>
      <c r="Q157" s="96">
        <f>Package!Q95</f>
        <v>0.44245210498210613</v>
      </c>
    </row>
    <row r="158" spans="2:17" s="55" customFormat="1">
      <c r="B158" s="494"/>
      <c r="C158" s="204" t="s">
        <v>127</v>
      </c>
      <c r="D158" s="99">
        <f>Package!D96</f>
        <v>12309.464011713077</v>
      </c>
      <c r="E158" s="98">
        <f>Package!E96</f>
        <v>-1733.9572819244004</v>
      </c>
      <c r="F158" s="96">
        <f>Package!F96</f>
        <v>-0.12347114322561756</v>
      </c>
      <c r="G158" s="203">
        <f>Package!G96</f>
        <v>7.8510269305080135E-2</v>
      </c>
      <c r="H158" s="97">
        <f>Package!H96</f>
        <v>-4.5951977590266979E-3</v>
      </c>
      <c r="I158" s="238">
        <f>Package!I96</f>
        <v>12.956311036796954</v>
      </c>
      <c r="J158" s="239">
        <f>Package!J96</f>
        <v>0.23372849770562532</v>
      </c>
      <c r="K158" s="96">
        <f>Package!K96</f>
        <v>1.8371152003728217E-2</v>
      </c>
      <c r="L158" s="202">
        <f>Package!L96</f>
        <v>159485.24443201305</v>
      </c>
      <c r="M158" s="201">
        <f>Package!M96</f>
        <v>-19183.342107522476</v>
      </c>
      <c r="N158" s="96">
        <f>Package!N96</f>
        <v>-0.10736829836216125</v>
      </c>
      <c r="O158" s="200">
        <f>Package!O96</f>
        <v>28130.536328792572</v>
      </c>
      <c r="P158" s="199">
        <f>Package!P96</f>
        <v>-4440.3057565689087</v>
      </c>
      <c r="Q158" s="96">
        <f>Package!Q96</f>
        <v>-0.13632763147270741</v>
      </c>
    </row>
    <row r="159" spans="2:17" s="55" customFormat="1">
      <c r="B159" s="494"/>
      <c r="C159" s="204" t="s">
        <v>126</v>
      </c>
      <c r="D159" s="99">
        <f>Package!D97</f>
        <v>0</v>
      </c>
      <c r="E159" s="98">
        <f>Package!E97</f>
        <v>0</v>
      </c>
      <c r="F159" s="96">
        <f>Package!F97</f>
        <v>0</v>
      </c>
      <c r="G159" s="203">
        <f>Package!G97</f>
        <v>0</v>
      </c>
      <c r="H159" s="97">
        <f>Package!H97</f>
        <v>0</v>
      </c>
      <c r="I159" s="238">
        <f>Package!I97</f>
        <v>0</v>
      </c>
      <c r="J159" s="239">
        <f>Package!J97</f>
        <v>0</v>
      </c>
      <c r="K159" s="96">
        <f>Package!K97</f>
        <v>0</v>
      </c>
      <c r="L159" s="202">
        <f>Package!L97</f>
        <v>0</v>
      </c>
      <c r="M159" s="201">
        <f>Package!M97</f>
        <v>0</v>
      </c>
      <c r="N159" s="96">
        <f>Package!N97</f>
        <v>0</v>
      </c>
      <c r="O159" s="200">
        <f>Package!O97</f>
        <v>0</v>
      </c>
      <c r="P159" s="199">
        <f>Package!P97</f>
        <v>0</v>
      </c>
      <c r="Q159" s="96">
        <f>Package!Q97</f>
        <v>0</v>
      </c>
    </row>
    <row r="160" spans="2:17" s="55" customFormat="1">
      <c r="B160" s="494"/>
      <c r="C160" s="204" t="s">
        <v>125</v>
      </c>
      <c r="D160" s="99">
        <f>Package!D98</f>
        <v>2024066.4989127952</v>
      </c>
      <c r="E160" s="98">
        <f>Package!E98</f>
        <v>-78876.285333992681</v>
      </c>
      <c r="F160" s="96">
        <f>Package!F98</f>
        <v>-3.750757553883894E-2</v>
      </c>
      <c r="G160" s="203">
        <f>Package!G98</f>
        <v>12.909579634809718</v>
      </c>
      <c r="H160" s="97">
        <f>Package!H98</f>
        <v>0.46488837050205412</v>
      </c>
      <c r="I160" s="238">
        <f>Package!I98</f>
        <v>7.487086589642149</v>
      </c>
      <c r="J160" s="239">
        <f>Package!J98</f>
        <v>-0.21120799154412051</v>
      </c>
      <c r="K160" s="96">
        <f>Package!K98</f>
        <v>-2.743568582842856E-2</v>
      </c>
      <c r="L160" s="202">
        <f>Package!L98</f>
        <v>15154361.140553925</v>
      </c>
      <c r="M160" s="201">
        <f>Package!M98</f>
        <v>-1034711.8999578878</v>
      </c>
      <c r="N160" s="96">
        <f>Package!N98</f>
        <v>-6.3914215308597783E-2</v>
      </c>
      <c r="O160" s="200">
        <f>Package!O98</f>
        <v>4628622.3593999865</v>
      </c>
      <c r="P160" s="199">
        <f>Package!P98</f>
        <v>-827336.76900767535</v>
      </c>
      <c r="Q160" s="96">
        <f>Package!Q98</f>
        <v>-0.15163910680708051</v>
      </c>
    </row>
    <row r="161" spans="2:17" s="55" customFormat="1">
      <c r="B161" s="494"/>
      <c r="C161" s="204" t="s">
        <v>124</v>
      </c>
      <c r="D161" s="99">
        <f>Package!D99</f>
        <v>0</v>
      </c>
      <c r="E161" s="98">
        <f>Package!E99</f>
        <v>0</v>
      </c>
      <c r="F161" s="96">
        <f>Package!F99</f>
        <v>0</v>
      </c>
      <c r="G161" s="203">
        <f>Package!G99</f>
        <v>0</v>
      </c>
      <c r="H161" s="97">
        <f>Package!H99</f>
        <v>0</v>
      </c>
      <c r="I161" s="238">
        <f>Package!I99</f>
        <v>0</v>
      </c>
      <c r="J161" s="239">
        <f>Package!J99</f>
        <v>0</v>
      </c>
      <c r="K161" s="96">
        <f>Package!K99</f>
        <v>0</v>
      </c>
      <c r="L161" s="202">
        <f>Package!L99</f>
        <v>0</v>
      </c>
      <c r="M161" s="201">
        <f>Package!M99</f>
        <v>0</v>
      </c>
      <c r="N161" s="96">
        <f>Package!N99</f>
        <v>0</v>
      </c>
      <c r="O161" s="200">
        <f>Package!O99</f>
        <v>0</v>
      </c>
      <c r="P161" s="199">
        <f>Package!P99</f>
        <v>0</v>
      </c>
      <c r="Q161" s="96">
        <f>Package!Q99</f>
        <v>0</v>
      </c>
    </row>
    <row r="162" spans="2:17" s="55" customFormat="1" ht="15" thickBot="1">
      <c r="B162" s="495"/>
      <c r="C162" s="198" t="s">
        <v>123</v>
      </c>
      <c r="D162" s="197">
        <f>Package!D100</f>
        <v>0</v>
      </c>
      <c r="E162" s="139">
        <f>Package!E100</f>
        <v>0</v>
      </c>
      <c r="F162" s="137">
        <f>Package!F100</f>
        <v>0</v>
      </c>
      <c r="G162" s="196">
        <f>Package!G100</f>
        <v>0</v>
      </c>
      <c r="H162" s="138">
        <f>Package!H100</f>
        <v>0</v>
      </c>
      <c r="I162" s="244">
        <f>Package!I100</f>
        <v>0</v>
      </c>
      <c r="J162" s="245">
        <f>Package!J100</f>
        <v>0</v>
      </c>
      <c r="K162" s="137">
        <f>Package!K100</f>
        <v>0</v>
      </c>
      <c r="L162" s="195">
        <f>Package!L100</f>
        <v>0</v>
      </c>
      <c r="M162" s="194">
        <f>Package!M100</f>
        <v>0</v>
      </c>
      <c r="N162" s="137">
        <f>Package!N100</f>
        <v>0</v>
      </c>
      <c r="O162" s="193">
        <f>Package!O100</f>
        <v>0</v>
      </c>
      <c r="P162" s="192">
        <f>Package!P100</f>
        <v>0</v>
      </c>
      <c r="Q162" s="137">
        <f>Package!Q100</f>
        <v>0</v>
      </c>
    </row>
    <row r="163" spans="2:17" s="55" customFormat="1">
      <c r="B163" s="493" t="s">
        <v>122</v>
      </c>
      <c r="C163" s="219" t="s">
        <v>12</v>
      </c>
      <c r="D163" s="136">
        <f>'NB &amp; PL'!D29</f>
        <v>13154206.512373386</v>
      </c>
      <c r="E163" s="119">
        <f>'NB &amp; PL'!E29</f>
        <v>-1200589.6837273575</v>
      </c>
      <c r="F163" s="117">
        <f>'NB &amp; PL'!F29</f>
        <v>-8.3636832409608092E-2</v>
      </c>
      <c r="G163" s="181">
        <f>'NB &amp; PL'!G29</f>
        <v>83.89807182492828</v>
      </c>
      <c r="H163" s="118">
        <f>'NB &amp; PL'!H29</f>
        <v>-1.0500343055557693</v>
      </c>
      <c r="I163" s="246">
        <f>'NB &amp; PL'!I29</f>
        <v>12.859042787243201</v>
      </c>
      <c r="J163" s="247">
        <f>'NB &amp; PL'!J29</f>
        <v>0.21597282159886078</v>
      </c>
      <c r="K163" s="117">
        <f>'NB &amp; PL'!K29</f>
        <v>1.7082308504638096E-2</v>
      </c>
      <c r="L163" s="180">
        <f>'NB &amp; PL'!L29</f>
        <v>169150504.37484252</v>
      </c>
      <c r="M163" s="179">
        <f>'NB &amp; PL'!M29</f>
        <v>-12338188.275024414</v>
      </c>
      <c r="N163" s="117">
        <f>'NB &amp; PL'!N29</f>
        <v>-6.7983234078541691E-2</v>
      </c>
      <c r="O163" s="178">
        <f>'NB &amp; PL'!O29</f>
        <v>91271265.127506718</v>
      </c>
      <c r="P163" s="177">
        <f>'NB &amp; PL'!P29</f>
        <v>-9614518.1027610749</v>
      </c>
      <c r="Q163" s="117">
        <f>'NB &amp; PL'!Q29</f>
        <v>-9.5301020569135295E-2</v>
      </c>
    </row>
    <row r="164" spans="2:17" s="55" customFormat="1" ht="15" thickBot="1">
      <c r="B164" s="495"/>
      <c r="C164" s="217" t="s">
        <v>11</v>
      </c>
      <c r="D164" s="134">
        <f>'NB &amp; PL'!D30</f>
        <v>2378350.5245523914</v>
      </c>
      <c r="E164" s="113">
        <f>'NB &amp; PL'!E30</f>
        <v>-7639.0553707624786</v>
      </c>
      <c r="F164" s="111">
        <f>'NB &amp; PL'!F30</f>
        <v>-3.2016298122343485E-3</v>
      </c>
      <c r="G164" s="171">
        <f>'NB &amp; PL'!G30</f>
        <v>15.169217766655695</v>
      </c>
      <c r="H164" s="112">
        <f>'NB &amp; PL'!H30</f>
        <v>1.0495261115002261</v>
      </c>
      <c r="I164" s="234">
        <f>'NB &amp; PL'!I30</f>
        <v>11.523522563001899</v>
      </c>
      <c r="J164" s="235">
        <f>'NB &amp; PL'!J30</f>
        <v>1.5241272768213836</v>
      </c>
      <c r="K164" s="111">
        <f>'NB &amp; PL'!K30</f>
        <v>0.15242194484778257</v>
      </c>
      <c r="L164" s="170">
        <f>'NB &amp; PL'!L30</f>
        <v>27406975.932406884</v>
      </c>
      <c r="M164" s="169">
        <f>'NB &amp; PL'!M30</f>
        <v>3548522.9740474708</v>
      </c>
      <c r="N164" s="111">
        <f>'NB &amp; PL'!N30</f>
        <v>0.14873231639288481</v>
      </c>
      <c r="O164" s="168">
        <f>'NB &amp; PL'!O30</f>
        <v>17039832.562591635</v>
      </c>
      <c r="P164" s="167">
        <f>'NB &amp; PL'!P30</f>
        <v>2608725.56178605</v>
      </c>
      <c r="Q164" s="111">
        <f>'NB &amp; PL'!Q30</f>
        <v>0.18077099432776872</v>
      </c>
    </row>
    <row r="165" spans="2:17" s="55" customFormat="1">
      <c r="B165" s="493" t="s">
        <v>121</v>
      </c>
      <c r="C165" s="120" t="s">
        <v>120</v>
      </c>
      <c r="D165" s="166">
        <f>Sodium!D55</f>
        <v>0</v>
      </c>
      <c r="E165" s="165">
        <f>Sodium!E55</f>
        <v>0</v>
      </c>
      <c r="F165" s="158">
        <f>Sodium!F55</f>
        <v>0</v>
      </c>
      <c r="G165" s="164">
        <f>Sodium!G55</f>
        <v>0</v>
      </c>
      <c r="H165" s="163">
        <f>Sodium!H55</f>
        <v>0</v>
      </c>
      <c r="I165" s="248">
        <f>Sodium!I55</f>
        <v>0</v>
      </c>
      <c r="J165" s="249">
        <f>Sodium!J55</f>
        <v>0</v>
      </c>
      <c r="K165" s="158">
        <f>Sodium!K55</f>
        <v>0</v>
      </c>
      <c r="L165" s="162">
        <f>Sodium!L55</f>
        <v>0</v>
      </c>
      <c r="M165" s="161">
        <f>Sodium!M55</f>
        <v>0</v>
      </c>
      <c r="N165" s="158">
        <f>Sodium!N55</f>
        <v>0</v>
      </c>
      <c r="O165" s="160">
        <f>Sodium!O55</f>
        <v>0</v>
      </c>
      <c r="P165" s="159">
        <f>Sodium!P55</f>
        <v>0</v>
      </c>
      <c r="Q165" s="158">
        <f>Sodium!Q55</f>
        <v>0</v>
      </c>
    </row>
    <row r="166" spans="2:17" s="55" customFormat="1">
      <c r="B166" s="494"/>
      <c r="C166" s="100" t="s">
        <v>119</v>
      </c>
      <c r="D166" s="157">
        <f>Sodium!D56</f>
        <v>0</v>
      </c>
      <c r="E166" s="156">
        <f>Sodium!E56</f>
        <v>0</v>
      </c>
      <c r="F166" s="149">
        <f>Sodium!F56</f>
        <v>0</v>
      </c>
      <c r="G166" s="155">
        <f>Sodium!G56</f>
        <v>0</v>
      </c>
      <c r="H166" s="154">
        <f>Sodium!H56</f>
        <v>0</v>
      </c>
      <c r="I166" s="250">
        <f>Sodium!I56</f>
        <v>0</v>
      </c>
      <c r="J166" s="251">
        <f>Sodium!J56</f>
        <v>0</v>
      </c>
      <c r="K166" s="149">
        <f>Sodium!K56</f>
        <v>0</v>
      </c>
      <c r="L166" s="153">
        <f>Sodium!L56</f>
        <v>0</v>
      </c>
      <c r="M166" s="152">
        <f>Sodium!M56</f>
        <v>0</v>
      </c>
      <c r="N166" s="149">
        <f>Sodium!N56</f>
        <v>0</v>
      </c>
      <c r="O166" s="151">
        <f>Sodium!O56</f>
        <v>0</v>
      </c>
      <c r="P166" s="150">
        <f>Sodium!P56</f>
        <v>0</v>
      </c>
      <c r="Q166" s="149">
        <f>Sodium!Q56</f>
        <v>0</v>
      </c>
    </row>
    <row r="167" spans="2:17" s="55" customFormat="1">
      <c r="B167" s="494"/>
      <c r="C167" s="100" t="s">
        <v>118</v>
      </c>
      <c r="D167" s="157">
        <f>Sodium!D57</f>
        <v>0</v>
      </c>
      <c r="E167" s="156">
        <f>Sodium!E57</f>
        <v>0</v>
      </c>
      <c r="F167" s="149">
        <f>Sodium!F57</f>
        <v>0</v>
      </c>
      <c r="G167" s="155">
        <f>Sodium!G57</f>
        <v>0</v>
      </c>
      <c r="H167" s="154">
        <f>Sodium!H57</f>
        <v>0</v>
      </c>
      <c r="I167" s="250">
        <f>Sodium!I57</f>
        <v>0</v>
      </c>
      <c r="J167" s="251">
        <f>Sodium!J57</f>
        <v>0</v>
      </c>
      <c r="K167" s="149">
        <f>Sodium!K57</f>
        <v>0</v>
      </c>
      <c r="L167" s="153">
        <f>Sodium!L57</f>
        <v>0</v>
      </c>
      <c r="M167" s="152">
        <f>Sodium!M57</f>
        <v>0</v>
      </c>
      <c r="N167" s="149">
        <f>Sodium!N57</f>
        <v>0</v>
      </c>
      <c r="O167" s="151">
        <f>Sodium!O57</f>
        <v>0</v>
      </c>
      <c r="P167" s="150">
        <f>Sodium!P57</f>
        <v>0</v>
      </c>
      <c r="Q167" s="149">
        <f>Sodium!Q57</f>
        <v>0</v>
      </c>
    </row>
    <row r="168" spans="2:17" s="55" customFormat="1" ht="15" thickBot="1">
      <c r="B168" s="495"/>
      <c r="C168" s="297" t="s">
        <v>117</v>
      </c>
      <c r="D168" s="148">
        <f>Sodium!D58</f>
        <v>0</v>
      </c>
      <c r="E168" s="147">
        <f>Sodium!E58</f>
        <v>0</v>
      </c>
      <c r="F168" s="140">
        <f>Sodium!F58</f>
        <v>0</v>
      </c>
      <c r="G168" s="146">
        <f>Sodium!G58</f>
        <v>0</v>
      </c>
      <c r="H168" s="145">
        <f>Sodium!H58</f>
        <v>0</v>
      </c>
      <c r="I168" s="254">
        <f>Sodium!I58</f>
        <v>0</v>
      </c>
      <c r="J168" s="255">
        <f>Sodium!J58</f>
        <v>0</v>
      </c>
      <c r="K168" s="140">
        <f>Sodium!K58</f>
        <v>0</v>
      </c>
      <c r="L168" s="144">
        <f>Sodium!L58</f>
        <v>0</v>
      </c>
      <c r="M168" s="143">
        <f>Sodium!M58</f>
        <v>0</v>
      </c>
      <c r="N168" s="140">
        <f>Sodium!N58</f>
        <v>0</v>
      </c>
      <c r="O168" s="142">
        <f>Sodium!O58</f>
        <v>0</v>
      </c>
      <c r="P168" s="141">
        <f>Sodium!P58</f>
        <v>0</v>
      </c>
      <c r="Q168" s="140">
        <f>Sodium!Q58</f>
        <v>0</v>
      </c>
    </row>
    <row r="169" spans="2:17" s="55" customFormat="1">
      <c r="B169" s="496"/>
      <c r="C169" s="285" t="s">
        <v>114</v>
      </c>
      <c r="D169" s="286">
        <f>'Flavor Groups'!D159</f>
        <v>0</v>
      </c>
      <c r="E169" s="287">
        <f>'Flavor Groups'!E159</f>
        <v>0</v>
      </c>
      <c r="F169" s="288">
        <f>'Flavor Groups'!F159</f>
        <v>0</v>
      </c>
      <c r="G169" s="289">
        <f>'Flavor Groups'!G159</f>
        <v>0</v>
      </c>
      <c r="H169" s="290">
        <f>'Flavor Groups'!H159</f>
        <v>0</v>
      </c>
      <c r="I169" s="291">
        <f>'Flavor Groups'!I159</f>
        <v>0</v>
      </c>
      <c r="J169" s="292">
        <f>'Flavor Groups'!J159</f>
        <v>0</v>
      </c>
      <c r="K169" s="288">
        <f>'Flavor Groups'!K159</f>
        <v>0</v>
      </c>
      <c r="L169" s="293">
        <f>'Flavor Groups'!L159</f>
        <v>0</v>
      </c>
      <c r="M169" s="294">
        <f>'Flavor Groups'!M159</f>
        <v>0</v>
      </c>
      <c r="N169" s="288">
        <f>'Flavor Groups'!N159</f>
        <v>0</v>
      </c>
      <c r="O169" s="295">
        <f>'Flavor Groups'!O159</f>
        <v>0</v>
      </c>
      <c r="P169" s="296">
        <f>'Flavor Groups'!P159</f>
        <v>0</v>
      </c>
      <c r="Q169" s="288">
        <f>'Flavor Groups'!Q159</f>
        <v>0</v>
      </c>
    </row>
    <row r="170" spans="2:17" s="55" customFormat="1">
      <c r="B170" s="496"/>
      <c r="C170" s="218" t="s">
        <v>113</v>
      </c>
      <c r="D170" s="135">
        <f>'Flavor Groups'!D160</f>
        <v>0</v>
      </c>
      <c r="E170" s="116">
        <f>'Flavor Groups'!E160</f>
        <v>0</v>
      </c>
      <c r="F170" s="114">
        <f>'Flavor Groups'!F160</f>
        <v>0</v>
      </c>
      <c r="G170" s="176">
        <f>'Flavor Groups'!G160</f>
        <v>0</v>
      </c>
      <c r="H170" s="115">
        <f>'Flavor Groups'!H160</f>
        <v>0</v>
      </c>
      <c r="I170" s="232">
        <f>'Flavor Groups'!I160</f>
        <v>0</v>
      </c>
      <c r="J170" s="233">
        <f>'Flavor Groups'!J160</f>
        <v>0</v>
      </c>
      <c r="K170" s="114">
        <f>'Flavor Groups'!K160</f>
        <v>0</v>
      </c>
      <c r="L170" s="175">
        <f>'Flavor Groups'!L160</f>
        <v>0</v>
      </c>
      <c r="M170" s="174">
        <f>'Flavor Groups'!M160</f>
        <v>0</v>
      </c>
      <c r="N170" s="114">
        <f>'Flavor Groups'!N160</f>
        <v>0</v>
      </c>
      <c r="O170" s="173">
        <f>'Flavor Groups'!O160</f>
        <v>0</v>
      </c>
      <c r="P170" s="172">
        <f>'Flavor Groups'!P160</f>
        <v>0</v>
      </c>
      <c r="Q170" s="114">
        <f>'Flavor Groups'!Q160</f>
        <v>0</v>
      </c>
    </row>
    <row r="171" spans="2:17" s="55" customFormat="1">
      <c r="B171" s="496"/>
      <c r="C171" s="218" t="s">
        <v>112</v>
      </c>
      <c r="D171" s="135">
        <f>'Flavor Groups'!D161</f>
        <v>0</v>
      </c>
      <c r="E171" s="116">
        <f>'Flavor Groups'!E161</f>
        <v>0</v>
      </c>
      <c r="F171" s="114">
        <f>'Flavor Groups'!F161</f>
        <v>0</v>
      </c>
      <c r="G171" s="176">
        <f>'Flavor Groups'!G161</f>
        <v>0</v>
      </c>
      <c r="H171" s="115">
        <f>'Flavor Groups'!H161</f>
        <v>0</v>
      </c>
      <c r="I171" s="232">
        <f>'Flavor Groups'!I161</f>
        <v>0</v>
      </c>
      <c r="J171" s="233">
        <f>'Flavor Groups'!J161</f>
        <v>0</v>
      </c>
      <c r="K171" s="114">
        <f>'Flavor Groups'!K161</f>
        <v>0</v>
      </c>
      <c r="L171" s="175">
        <f>'Flavor Groups'!L161</f>
        <v>0</v>
      </c>
      <c r="M171" s="174">
        <f>'Flavor Groups'!M161</f>
        <v>0</v>
      </c>
      <c r="N171" s="114">
        <f>'Flavor Groups'!N161</f>
        <v>0</v>
      </c>
      <c r="O171" s="173">
        <f>'Flavor Groups'!O161</f>
        <v>0</v>
      </c>
      <c r="P171" s="172">
        <f>'Flavor Groups'!P161</f>
        <v>0</v>
      </c>
      <c r="Q171" s="114">
        <f>'Flavor Groups'!Q161</f>
        <v>0</v>
      </c>
    </row>
    <row r="172" spans="2:17" s="55" customFormat="1">
      <c r="B172" s="496"/>
      <c r="C172" s="218" t="s">
        <v>111</v>
      </c>
      <c r="D172" s="135">
        <f>'Flavor Groups'!D162</f>
        <v>0</v>
      </c>
      <c r="E172" s="116">
        <f>'Flavor Groups'!E162</f>
        <v>0</v>
      </c>
      <c r="F172" s="114">
        <f>'Flavor Groups'!F162</f>
        <v>0</v>
      </c>
      <c r="G172" s="176">
        <f>'Flavor Groups'!G162</f>
        <v>0</v>
      </c>
      <c r="H172" s="115">
        <f>'Flavor Groups'!H162</f>
        <v>0</v>
      </c>
      <c r="I172" s="232">
        <f>'Flavor Groups'!I162</f>
        <v>0</v>
      </c>
      <c r="J172" s="233">
        <f>'Flavor Groups'!J162</f>
        <v>0</v>
      </c>
      <c r="K172" s="114">
        <f>'Flavor Groups'!K162</f>
        <v>0</v>
      </c>
      <c r="L172" s="175">
        <f>'Flavor Groups'!L162</f>
        <v>0</v>
      </c>
      <c r="M172" s="174">
        <f>'Flavor Groups'!M162</f>
        <v>0</v>
      </c>
      <c r="N172" s="114">
        <f>'Flavor Groups'!N162</f>
        <v>0</v>
      </c>
      <c r="O172" s="173">
        <f>'Flavor Groups'!O162</f>
        <v>0</v>
      </c>
      <c r="P172" s="172">
        <f>'Flavor Groups'!P162</f>
        <v>0</v>
      </c>
      <c r="Q172" s="114">
        <f>'Flavor Groups'!Q162</f>
        <v>0</v>
      </c>
    </row>
    <row r="173" spans="2:17" s="55" customFormat="1">
      <c r="B173" s="496"/>
      <c r="C173" s="218" t="s">
        <v>110</v>
      </c>
      <c r="D173" s="135">
        <f>'Flavor Groups'!D163</f>
        <v>0</v>
      </c>
      <c r="E173" s="116">
        <f>'Flavor Groups'!E163</f>
        <v>0</v>
      </c>
      <c r="F173" s="114">
        <f>'Flavor Groups'!F163</f>
        <v>0</v>
      </c>
      <c r="G173" s="176">
        <f>'Flavor Groups'!G163</f>
        <v>0</v>
      </c>
      <c r="H173" s="115">
        <f>'Flavor Groups'!H163</f>
        <v>0</v>
      </c>
      <c r="I173" s="232">
        <f>'Flavor Groups'!I163</f>
        <v>0</v>
      </c>
      <c r="J173" s="233">
        <f>'Flavor Groups'!J163</f>
        <v>0</v>
      </c>
      <c r="K173" s="114">
        <f>'Flavor Groups'!K163</f>
        <v>0</v>
      </c>
      <c r="L173" s="175">
        <f>'Flavor Groups'!L163</f>
        <v>0</v>
      </c>
      <c r="M173" s="174">
        <f>'Flavor Groups'!M163</f>
        <v>0</v>
      </c>
      <c r="N173" s="114">
        <f>'Flavor Groups'!N163</f>
        <v>0</v>
      </c>
      <c r="O173" s="173">
        <f>'Flavor Groups'!O163</f>
        <v>0</v>
      </c>
      <c r="P173" s="172">
        <f>'Flavor Groups'!P163</f>
        <v>0</v>
      </c>
      <c r="Q173" s="114">
        <f>'Flavor Groups'!Q163</f>
        <v>0</v>
      </c>
    </row>
    <row r="174" spans="2:17" s="55" customFormat="1">
      <c r="B174" s="496"/>
      <c r="C174" s="218" t="s">
        <v>109</v>
      </c>
      <c r="D174" s="135">
        <f>'Flavor Groups'!D164</f>
        <v>0</v>
      </c>
      <c r="E174" s="116">
        <f>'Flavor Groups'!E164</f>
        <v>0</v>
      </c>
      <c r="F174" s="114">
        <f>'Flavor Groups'!F164</f>
        <v>0</v>
      </c>
      <c r="G174" s="176">
        <f>'Flavor Groups'!G164</f>
        <v>0</v>
      </c>
      <c r="H174" s="115">
        <f>'Flavor Groups'!H164</f>
        <v>0</v>
      </c>
      <c r="I174" s="232">
        <f>'Flavor Groups'!I164</f>
        <v>0</v>
      </c>
      <c r="J174" s="233">
        <f>'Flavor Groups'!J164</f>
        <v>0</v>
      </c>
      <c r="K174" s="114">
        <f>'Flavor Groups'!K164</f>
        <v>0</v>
      </c>
      <c r="L174" s="175">
        <f>'Flavor Groups'!L164</f>
        <v>0</v>
      </c>
      <c r="M174" s="174">
        <f>'Flavor Groups'!M164</f>
        <v>0</v>
      </c>
      <c r="N174" s="114">
        <f>'Flavor Groups'!N164</f>
        <v>0</v>
      </c>
      <c r="O174" s="173">
        <f>'Flavor Groups'!O164</f>
        <v>0</v>
      </c>
      <c r="P174" s="172">
        <f>'Flavor Groups'!P164</f>
        <v>0</v>
      </c>
      <c r="Q174" s="114">
        <f>'Flavor Groups'!Q164</f>
        <v>0</v>
      </c>
    </row>
    <row r="175" spans="2:17" s="55" customFormat="1">
      <c r="B175" s="496"/>
      <c r="C175" s="218" t="s">
        <v>108</v>
      </c>
      <c r="D175" s="135">
        <f>'Flavor Groups'!D165</f>
        <v>0</v>
      </c>
      <c r="E175" s="116">
        <f>'Flavor Groups'!E165</f>
        <v>0</v>
      </c>
      <c r="F175" s="114">
        <f>'Flavor Groups'!F165</f>
        <v>0</v>
      </c>
      <c r="G175" s="176">
        <f>'Flavor Groups'!G165</f>
        <v>0</v>
      </c>
      <c r="H175" s="115">
        <f>'Flavor Groups'!H165</f>
        <v>0</v>
      </c>
      <c r="I175" s="232">
        <f>'Flavor Groups'!I165</f>
        <v>0</v>
      </c>
      <c r="J175" s="233">
        <f>'Flavor Groups'!J165</f>
        <v>0</v>
      </c>
      <c r="K175" s="114">
        <f>'Flavor Groups'!K165</f>
        <v>0</v>
      </c>
      <c r="L175" s="175">
        <f>'Flavor Groups'!L165</f>
        <v>0</v>
      </c>
      <c r="M175" s="174">
        <f>'Flavor Groups'!M165</f>
        <v>0</v>
      </c>
      <c r="N175" s="114">
        <f>'Flavor Groups'!N165</f>
        <v>0</v>
      </c>
      <c r="O175" s="173">
        <f>'Flavor Groups'!O165</f>
        <v>0</v>
      </c>
      <c r="P175" s="172">
        <f>'Flavor Groups'!P165</f>
        <v>0</v>
      </c>
      <c r="Q175" s="114">
        <f>'Flavor Groups'!Q165</f>
        <v>0</v>
      </c>
    </row>
    <row r="176" spans="2:17" s="55" customFormat="1">
      <c r="B176" s="496"/>
      <c r="C176" s="218" t="s">
        <v>107</v>
      </c>
      <c r="D176" s="135">
        <f>'Flavor Groups'!D166</f>
        <v>0</v>
      </c>
      <c r="E176" s="116">
        <f>'Flavor Groups'!E166</f>
        <v>0</v>
      </c>
      <c r="F176" s="114">
        <f>'Flavor Groups'!F166</f>
        <v>0</v>
      </c>
      <c r="G176" s="176">
        <f>'Flavor Groups'!G166</f>
        <v>0</v>
      </c>
      <c r="H176" s="115">
        <f>'Flavor Groups'!H166</f>
        <v>0</v>
      </c>
      <c r="I176" s="232">
        <f>'Flavor Groups'!I166</f>
        <v>0</v>
      </c>
      <c r="J176" s="233">
        <f>'Flavor Groups'!J166</f>
        <v>0</v>
      </c>
      <c r="K176" s="114">
        <f>'Flavor Groups'!K166</f>
        <v>0</v>
      </c>
      <c r="L176" s="175">
        <f>'Flavor Groups'!L166</f>
        <v>0</v>
      </c>
      <c r="M176" s="174">
        <f>'Flavor Groups'!M166</f>
        <v>0</v>
      </c>
      <c r="N176" s="114">
        <f>'Flavor Groups'!N166</f>
        <v>0</v>
      </c>
      <c r="O176" s="173">
        <f>'Flavor Groups'!O166</f>
        <v>0</v>
      </c>
      <c r="P176" s="172">
        <f>'Flavor Groups'!P166</f>
        <v>0</v>
      </c>
      <c r="Q176" s="114">
        <f>'Flavor Groups'!Q166</f>
        <v>0</v>
      </c>
    </row>
    <row r="177" spans="2:17" s="55" customFormat="1">
      <c r="B177" s="496"/>
      <c r="C177" s="218" t="s">
        <v>106</v>
      </c>
      <c r="D177" s="135">
        <f>'Flavor Groups'!D167</f>
        <v>0</v>
      </c>
      <c r="E177" s="116">
        <f>'Flavor Groups'!E167</f>
        <v>0</v>
      </c>
      <c r="F177" s="114">
        <f>'Flavor Groups'!F167</f>
        <v>0</v>
      </c>
      <c r="G177" s="176">
        <f>'Flavor Groups'!G167</f>
        <v>0</v>
      </c>
      <c r="H177" s="115">
        <f>'Flavor Groups'!H167</f>
        <v>0</v>
      </c>
      <c r="I177" s="232">
        <f>'Flavor Groups'!I167</f>
        <v>0</v>
      </c>
      <c r="J177" s="233">
        <f>'Flavor Groups'!J167</f>
        <v>0</v>
      </c>
      <c r="K177" s="114">
        <f>'Flavor Groups'!K167</f>
        <v>0</v>
      </c>
      <c r="L177" s="175">
        <f>'Flavor Groups'!L167</f>
        <v>0</v>
      </c>
      <c r="M177" s="174">
        <f>'Flavor Groups'!M167</f>
        <v>0</v>
      </c>
      <c r="N177" s="114">
        <f>'Flavor Groups'!N167</f>
        <v>0</v>
      </c>
      <c r="O177" s="173">
        <f>'Flavor Groups'!O167</f>
        <v>0</v>
      </c>
      <c r="P177" s="172">
        <f>'Flavor Groups'!P167</f>
        <v>0</v>
      </c>
      <c r="Q177" s="114">
        <f>'Flavor Groups'!Q167</f>
        <v>0</v>
      </c>
    </row>
    <row r="178" spans="2:17" s="55" customFormat="1">
      <c r="B178" s="496"/>
      <c r="C178" s="218" t="s">
        <v>105</v>
      </c>
      <c r="D178" s="135">
        <f>'Flavor Groups'!D168</f>
        <v>0</v>
      </c>
      <c r="E178" s="116">
        <f>'Flavor Groups'!E168</f>
        <v>0</v>
      </c>
      <c r="F178" s="114">
        <f>'Flavor Groups'!F168</f>
        <v>0</v>
      </c>
      <c r="G178" s="176">
        <f>'Flavor Groups'!G168</f>
        <v>0</v>
      </c>
      <c r="H178" s="115">
        <f>'Flavor Groups'!H168</f>
        <v>0</v>
      </c>
      <c r="I178" s="232">
        <f>'Flavor Groups'!I168</f>
        <v>0</v>
      </c>
      <c r="J178" s="233">
        <f>'Flavor Groups'!J168</f>
        <v>0</v>
      </c>
      <c r="K178" s="114">
        <f>'Flavor Groups'!K168</f>
        <v>0</v>
      </c>
      <c r="L178" s="175">
        <f>'Flavor Groups'!L168</f>
        <v>0</v>
      </c>
      <c r="M178" s="174">
        <f>'Flavor Groups'!M168</f>
        <v>0</v>
      </c>
      <c r="N178" s="114">
        <f>'Flavor Groups'!N168</f>
        <v>0</v>
      </c>
      <c r="O178" s="173">
        <f>'Flavor Groups'!O168</f>
        <v>0</v>
      </c>
      <c r="P178" s="172">
        <f>'Flavor Groups'!P168</f>
        <v>0</v>
      </c>
      <c r="Q178" s="114">
        <f>'Flavor Groups'!Q168</f>
        <v>0</v>
      </c>
    </row>
    <row r="179" spans="2:17" s="55" customFormat="1">
      <c r="B179" s="496"/>
      <c r="C179" s="218" t="s">
        <v>104</v>
      </c>
      <c r="D179" s="135">
        <f>'Flavor Groups'!D169</f>
        <v>0</v>
      </c>
      <c r="E179" s="116">
        <f>'Flavor Groups'!E169</f>
        <v>0</v>
      </c>
      <c r="F179" s="114">
        <f>'Flavor Groups'!F169</f>
        <v>0</v>
      </c>
      <c r="G179" s="176">
        <f>'Flavor Groups'!G169</f>
        <v>0</v>
      </c>
      <c r="H179" s="115">
        <f>'Flavor Groups'!H169</f>
        <v>0</v>
      </c>
      <c r="I179" s="232">
        <f>'Flavor Groups'!I169</f>
        <v>0</v>
      </c>
      <c r="J179" s="233">
        <f>'Flavor Groups'!J169</f>
        <v>0</v>
      </c>
      <c r="K179" s="114">
        <f>'Flavor Groups'!K169</f>
        <v>0</v>
      </c>
      <c r="L179" s="175">
        <f>'Flavor Groups'!L169</f>
        <v>0</v>
      </c>
      <c r="M179" s="174">
        <f>'Flavor Groups'!M169</f>
        <v>0</v>
      </c>
      <c r="N179" s="114">
        <f>'Flavor Groups'!N169</f>
        <v>0</v>
      </c>
      <c r="O179" s="173">
        <f>'Flavor Groups'!O169</f>
        <v>0</v>
      </c>
      <c r="P179" s="172">
        <f>'Flavor Groups'!P169</f>
        <v>0</v>
      </c>
      <c r="Q179" s="114">
        <f>'Flavor Groups'!Q169</f>
        <v>0</v>
      </c>
    </row>
    <row r="180" spans="2:17" s="55" customFormat="1" ht="15" thickBot="1">
      <c r="B180" s="497"/>
      <c r="C180" s="217" t="s">
        <v>103</v>
      </c>
      <c r="D180" s="134">
        <f>'Flavor Groups'!D170</f>
        <v>0</v>
      </c>
      <c r="E180" s="113">
        <f>'Flavor Groups'!E170</f>
        <v>0</v>
      </c>
      <c r="F180" s="111">
        <f>'Flavor Groups'!F170</f>
        <v>0</v>
      </c>
      <c r="G180" s="171">
        <f>'Flavor Groups'!G170</f>
        <v>0</v>
      </c>
      <c r="H180" s="112">
        <f>'Flavor Groups'!H170</f>
        <v>0</v>
      </c>
      <c r="I180" s="234">
        <f>'Flavor Groups'!I170</f>
        <v>0</v>
      </c>
      <c r="J180" s="235">
        <f>'Flavor Groups'!J170</f>
        <v>0</v>
      </c>
      <c r="K180" s="111">
        <f>'Flavor Groups'!K170</f>
        <v>0</v>
      </c>
      <c r="L180" s="170">
        <f>'Flavor Groups'!L170</f>
        <v>0</v>
      </c>
      <c r="M180" s="169">
        <f>'Flavor Groups'!M170</f>
        <v>0</v>
      </c>
      <c r="N180" s="111">
        <f>'Flavor Groups'!N170</f>
        <v>0</v>
      </c>
      <c r="O180" s="168">
        <f>'Flavor Groups'!O170</f>
        <v>0</v>
      </c>
      <c r="P180" s="167">
        <f>'Flavor Groups'!P170</f>
        <v>0</v>
      </c>
      <c r="Q180" s="111">
        <f>'Flavor Groups'!Q170</f>
        <v>0</v>
      </c>
    </row>
    <row r="181" spans="2:17" s="55" customFormat="1">
      <c r="B181" s="502" t="s">
        <v>102</v>
      </c>
      <c r="C181" s="120" t="s">
        <v>101</v>
      </c>
      <c r="D181" s="166">
        <f>'Cheddar Sharpness'!D68</f>
        <v>0</v>
      </c>
      <c r="E181" s="165">
        <f>'Cheddar Sharpness'!E68</f>
        <v>0</v>
      </c>
      <c r="F181" s="158">
        <f>'Cheddar Sharpness'!F68</f>
        <v>0</v>
      </c>
      <c r="G181" s="164">
        <f>'Cheddar Sharpness'!G68</f>
        <v>0</v>
      </c>
      <c r="H181" s="163">
        <f>'Cheddar Sharpness'!H68</f>
        <v>0</v>
      </c>
      <c r="I181" s="248">
        <f>'Cheddar Sharpness'!I68</f>
        <v>0</v>
      </c>
      <c r="J181" s="249">
        <f>'Cheddar Sharpness'!J68</f>
        <v>0</v>
      </c>
      <c r="K181" s="158">
        <f>'Cheddar Sharpness'!K68</f>
        <v>0</v>
      </c>
      <c r="L181" s="162">
        <f>'Cheddar Sharpness'!L68</f>
        <v>0</v>
      </c>
      <c r="M181" s="161">
        <f>'Cheddar Sharpness'!M68</f>
        <v>0</v>
      </c>
      <c r="N181" s="158">
        <f>'Cheddar Sharpness'!N68</f>
        <v>0</v>
      </c>
      <c r="O181" s="160">
        <f>'Cheddar Sharpness'!O68</f>
        <v>0</v>
      </c>
      <c r="P181" s="159">
        <f>'Cheddar Sharpness'!P68</f>
        <v>0</v>
      </c>
      <c r="Q181" s="158">
        <f>'Cheddar Sharpness'!Q68</f>
        <v>0</v>
      </c>
    </row>
    <row r="182" spans="2:17" s="55" customFormat="1">
      <c r="B182" s="503"/>
      <c r="C182" s="106" t="s">
        <v>100</v>
      </c>
      <c r="D182" s="157">
        <f>'Cheddar Sharpness'!D69</f>
        <v>0</v>
      </c>
      <c r="E182" s="156">
        <f>'Cheddar Sharpness'!E69</f>
        <v>0</v>
      </c>
      <c r="F182" s="149">
        <f>'Cheddar Sharpness'!F69</f>
        <v>0</v>
      </c>
      <c r="G182" s="155">
        <f>'Cheddar Sharpness'!G69</f>
        <v>0</v>
      </c>
      <c r="H182" s="154">
        <f>'Cheddar Sharpness'!H69</f>
        <v>0</v>
      </c>
      <c r="I182" s="250">
        <f>'Cheddar Sharpness'!I69</f>
        <v>0</v>
      </c>
      <c r="J182" s="251">
        <f>'Cheddar Sharpness'!J69</f>
        <v>0</v>
      </c>
      <c r="K182" s="149">
        <f>'Cheddar Sharpness'!K69</f>
        <v>0</v>
      </c>
      <c r="L182" s="153">
        <f>'Cheddar Sharpness'!L69</f>
        <v>0</v>
      </c>
      <c r="M182" s="152">
        <f>'Cheddar Sharpness'!M69</f>
        <v>0</v>
      </c>
      <c r="N182" s="149">
        <f>'Cheddar Sharpness'!N69</f>
        <v>0</v>
      </c>
      <c r="O182" s="151">
        <f>'Cheddar Sharpness'!O69</f>
        <v>0</v>
      </c>
      <c r="P182" s="150">
        <f>'Cheddar Sharpness'!P69</f>
        <v>0</v>
      </c>
      <c r="Q182" s="149">
        <f>'Cheddar Sharpness'!Q69</f>
        <v>0</v>
      </c>
    </row>
    <row r="183" spans="2:17" s="55" customFormat="1">
      <c r="B183" s="503"/>
      <c r="C183" s="106" t="s">
        <v>99</v>
      </c>
      <c r="D183" s="157">
        <f>'Cheddar Sharpness'!D70</f>
        <v>0</v>
      </c>
      <c r="E183" s="156">
        <f>'Cheddar Sharpness'!E70</f>
        <v>0</v>
      </c>
      <c r="F183" s="149">
        <f>'Cheddar Sharpness'!F70</f>
        <v>0</v>
      </c>
      <c r="G183" s="155">
        <f>'Cheddar Sharpness'!G70</f>
        <v>0</v>
      </c>
      <c r="H183" s="154">
        <f>'Cheddar Sharpness'!H70</f>
        <v>0</v>
      </c>
      <c r="I183" s="250">
        <f>'Cheddar Sharpness'!I70</f>
        <v>0</v>
      </c>
      <c r="J183" s="251">
        <f>'Cheddar Sharpness'!J70</f>
        <v>0</v>
      </c>
      <c r="K183" s="149">
        <f>'Cheddar Sharpness'!K70</f>
        <v>0</v>
      </c>
      <c r="L183" s="153">
        <f>'Cheddar Sharpness'!L70</f>
        <v>0</v>
      </c>
      <c r="M183" s="152">
        <f>'Cheddar Sharpness'!M70</f>
        <v>0</v>
      </c>
      <c r="N183" s="149">
        <f>'Cheddar Sharpness'!N70</f>
        <v>0</v>
      </c>
      <c r="O183" s="151">
        <f>'Cheddar Sharpness'!O70</f>
        <v>0</v>
      </c>
      <c r="P183" s="150">
        <f>'Cheddar Sharpness'!P70</f>
        <v>0</v>
      </c>
      <c r="Q183" s="149">
        <f>'Cheddar Sharpness'!Q70</f>
        <v>0</v>
      </c>
    </row>
    <row r="184" spans="2:17" s="55" customFormat="1">
      <c r="B184" s="503"/>
      <c r="C184" s="106" t="s">
        <v>98</v>
      </c>
      <c r="D184" s="157">
        <f>'Cheddar Sharpness'!D71</f>
        <v>0</v>
      </c>
      <c r="E184" s="156">
        <f>'Cheddar Sharpness'!E71</f>
        <v>0</v>
      </c>
      <c r="F184" s="149">
        <f>'Cheddar Sharpness'!F71</f>
        <v>0</v>
      </c>
      <c r="G184" s="155">
        <f>'Cheddar Sharpness'!G71</f>
        <v>0</v>
      </c>
      <c r="H184" s="154">
        <f>'Cheddar Sharpness'!H71</f>
        <v>0</v>
      </c>
      <c r="I184" s="250">
        <f>'Cheddar Sharpness'!I71</f>
        <v>0</v>
      </c>
      <c r="J184" s="251">
        <f>'Cheddar Sharpness'!J71</f>
        <v>0</v>
      </c>
      <c r="K184" s="149">
        <f>'Cheddar Sharpness'!K71</f>
        <v>0</v>
      </c>
      <c r="L184" s="153">
        <f>'Cheddar Sharpness'!L71</f>
        <v>0</v>
      </c>
      <c r="M184" s="152">
        <f>'Cheddar Sharpness'!M71</f>
        <v>0</v>
      </c>
      <c r="N184" s="149">
        <f>'Cheddar Sharpness'!N71</f>
        <v>0</v>
      </c>
      <c r="O184" s="151">
        <f>'Cheddar Sharpness'!O71</f>
        <v>0</v>
      </c>
      <c r="P184" s="150">
        <f>'Cheddar Sharpness'!P71</f>
        <v>0</v>
      </c>
      <c r="Q184" s="149">
        <f>'Cheddar Sharpness'!Q71</f>
        <v>0</v>
      </c>
    </row>
    <row r="185" spans="2:17" s="55" customFormat="1" ht="15" thickBot="1">
      <c r="B185" s="504"/>
      <c r="C185" s="105" t="s">
        <v>97</v>
      </c>
      <c r="D185" s="148">
        <f>'Cheddar Sharpness'!D72</f>
        <v>0</v>
      </c>
      <c r="E185" s="147">
        <f>'Cheddar Sharpness'!E72</f>
        <v>0</v>
      </c>
      <c r="F185" s="140">
        <f>'Cheddar Sharpness'!F72</f>
        <v>0</v>
      </c>
      <c r="G185" s="146">
        <f>'Cheddar Sharpness'!G72</f>
        <v>0</v>
      </c>
      <c r="H185" s="145">
        <f>'Cheddar Sharpness'!H72</f>
        <v>0</v>
      </c>
      <c r="I185" s="254">
        <f>'Cheddar Sharpness'!I72</f>
        <v>0</v>
      </c>
      <c r="J185" s="255">
        <f>'Cheddar Sharpness'!J72</f>
        <v>0</v>
      </c>
      <c r="K185" s="140">
        <f>'Cheddar Sharpness'!K72</f>
        <v>0</v>
      </c>
      <c r="L185" s="144">
        <f>'Cheddar Sharpness'!L72</f>
        <v>0</v>
      </c>
      <c r="M185" s="143">
        <f>'Cheddar Sharpness'!M72</f>
        <v>0</v>
      </c>
      <c r="N185" s="140">
        <f>'Cheddar Sharpness'!N72</f>
        <v>0</v>
      </c>
      <c r="O185" s="142">
        <f>'Cheddar Sharpness'!O72</f>
        <v>0</v>
      </c>
      <c r="P185" s="141">
        <f>'Cheddar Sharpness'!P72</f>
        <v>0</v>
      </c>
      <c r="Q185" s="140">
        <f>'Cheddar Sharpness'!Q72</f>
        <v>0</v>
      </c>
    </row>
    <row r="186" spans="2:17" s="55" customFormat="1">
      <c r="B186" s="505" t="s">
        <v>69</v>
      </c>
      <c r="C186" s="362" t="s">
        <v>294</v>
      </c>
      <c r="D186" s="317">
        <f>Size!D81</f>
        <v>2341931.6189062484</v>
      </c>
      <c r="E186" s="318">
        <f>Size!E81</f>
        <v>-213620.22734794673</v>
      </c>
      <c r="F186" s="321">
        <f>Size!F81</f>
        <v>-8.3590645073807049E-2</v>
      </c>
      <c r="G186" s="333">
        <f>Size!G81</f>
        <v>14.936936483948806</v>
      </c>
      <c r="H186" s="334">
        <f>Size!H81</f>
        <v>-0.18618240202498271</v>
      </c>
      <c r="I186" s="332">
        <f>Size!I81</f>
        <v>17.836345595658948</v>
      </c>
      <c r="J186" s="319">
        <f>Size!J81</f>
        <v>0.43195893905316396</v>
      </c>
      <c r="K186" s="321">
        <f>Size!K81</f>
        <v>2.4818969353867761E-2</v>
      </c>
      <c r="L186" s="337">
        <f>Size!L81</f>
        <v>41771501.716212891</v>
      </c>
      <c r="M186" s="340">
        <f>Size!M81</f>
        <v>-2706310.7369978949</v>
      </c>
      <c r="N186" s="321">
        <f>Size!N81</f>
        <v>-6.0846309378296111E-2</v>
      </c>
      <c r="O186" s="329">
        <f>Size!O81</f>
        <v>20735979.42779753</v>
      </c>
      <c r="P186" s="320">
        <f>Size!P81</f>
        <v>-1670207.1700255051</v>
      </c>
      <c r="Q186" s="321">
        <f>Size!Q81</f>
        <v>-7.4542232464839916E-2</v>
      </c>
    </row>
    <row r="187" spans="2:17" s="55" customFormat="1">
      <c r="B187" s="499"/>
      <c r="C187" s="362" t="s">
        <v>295</v>
      </c>
      <c r="D187" s="157">
        <f>Size!D82</f>
        <v>926769.69652804174</v>
      </c>
      <c r="E187" s="357">
        <f>Size!E82</f>
        <v>-23235.400986668537</v>
      </c>
      <c r="F187" s="325">
        <f>Size!F82</f>
        <v>-2.4458185590218638E-2</v>
      </c>
      <c r="G187" s="313">
        <f>Size!G82</f>
        <v>5.9109753592007133</v>
      </c>
      <c r="H187" s="335">
        <f>Size!H82</f>
        <v>0.2890819693034965</v>
      </c>
      <c r="I187" s="315">
        <f>Size!I82</f>
        <v>13.642936755375404</v>
      </c>
      <c r="J187" s="358">
        <f>Size!J82</f>
        <v>8.3232719266838728E-2</v>
      </c>
      <c r="K187" s="325">
        <f>Size!K82</f>
        <v>6.1382401153591325E-3</v>
      </c>
      <c r="L187" s="338">
        <f>Size!L82</f>
        <v>12643860.356530529</v>
      </c>
      <c r="M187" s="359">
        <f>Size!M82</f>
        <v>-237927.59856339917</v>
      </c>
      <c r="N187" s="325">
        <f>Size!N82</f>
        <v>-1.8470075690798338E-2</v>
      </c>
      <c r="O187" s="360">
        <f>Size!O82</f>
        <v>2732562.3551362124</v>
      </c>
      <c r="P187" s="361">
        <f>Size!P82</f>
        <v>-160800.22376148682</v>
      </c>
      <c r="Q187" s="325">
        <f>Size!Q82</f>
        <v>-5.5575552450376889E-2</v>
      </c>
    </row>
    <row r="188" spans="2:17" s="55" customFormat="1">
      <c r="B188" s="499"/>
      <c r="C188" s="100" t="s">
        <v>96</v>
      </c>
      <c r="D188" s="157">
        <f>Size!D83</f>
        <v>4168871.7813771227</v>
      </c>
      <c r="E188" s="322">
        <f>Size!E83</f>
        <v>-391265.79243156593</v>
      </c>
      <c r="F188" s="325">
        <f>Size!F83</f>
        <v>-8.5801313249585898E-2</v>
      </c>
      <c r="G188" s="313">
        <f>Size!G83</f>
        <v>26.589236212301802</v>
      </c>
      <c r="H188" s="335">
        <f>Size!H83</f>
        <v>-0.39652139077256265</v>
      </c>
      <c r="I188" s="315">
        <f>Size!I83</f>
        <v>9.2939413412743956</v>
      </c>
      <c r="J188" s="323">
        <f>Size!J83</f>
        <v>0.16837727035748529</v>
      </c>
      <c r="K188" s="325">
        <f>Size!K83</f>
        <v>1.845116302389483E-2</v>
      </c>
      <c r="L188" s="338">
        <f>Size!L83</f>
        <v>38745249.795413077</v>
      </c>
      <c r="M188" s="341">
        <f>Size!M83</f>
        <v>-2868577.8065737039</v>
      </c>
      <c r="N188" s="325">
        <f>Size!N83</f>
        <v>-6.8933284244123427E-2</v>
      </c>
      <c r="O188" s="330">
        <f>Size!O83</f>
        <v>8166915.1127690198</v>
      </c>
      <c r="P188" s="324">
        <f>Size!P83</f>
        <v>-753280.66203178372</v>
      </c>
      <c r="Q188" s="325">
        <f>Size!Q83</f>
        <v>-8.4446651289848532E-2</v>
      </c>
    </row>
    <row r="189" spans="2:17" s="55" customFormat="1">
      <c r="B189" s="499"/>
      <c r="C189" s="100" t="s">
        <v>95</v>
      </c>
      <c r="D189" s="157">
        <f>Size!D84</f>
        <v>2187779.7125434298</v>
      </c>
      <c r="E189" s="322">
        <f>Size!E84</f>
        <v>-271930.78900660528</v>
      </c>
      <c r="F189" s="325">
        <f>Size!F84</f>
        <v>-0.11055398138733917</v>
      </c>
      <c r="G189" s="313">
        <f>Size!G84</f>
        <v>13.953749265486634</v>
      </c>
      <c r="H189" s="335">
        <f>Size!H84</f>
        <v>-0.60220442981528777</v>
      </c>
      <c r="I189" s="315">
        <f>Size!I84</f>
        <v>7.9975783678624168</v>
      </c>
      <c r="J189" s="323">
        <f>Size!J84</f>
        <v>-9.842217624172811E-2</v>
      </c>
      <c r="K189" s="325">
        <f>Size!K84</f>
        <v>-1.2156888540898551E-2</v>
      </c>
      <c r="L189" s="338">
        <f>Size!L84</f>
        <v>17496939.702685591</v>
      </c>
      <c r="M189" s="341">
        <f>Size!M84</f>
        <v>-2416877.856202174</v>
      </c>
      <c r="N189" s="325">
        <f>Size!N84</f>
        <v>-0.12136687749875934</v>
      </c>
      <c r="O189" s="330">
        <f>Size!O84</f>
        <v>2876561.9748717239</v>
      </c>
      <c r="P189" s="324">
        <f>Size!P84</f>
        <v>-366999.90874713007</v>
      </c>
      <c r="Q189" s="325">
        <f>Size!Q84</f>
        <v>-0.11314718877435657</v>
      </c>
    </row>
    <row r="190" spans="2:17" s="55" customFormat="1">
      <c r="B190" s="499"/>
      <c r="C190" s="100" t="s">
        <v>94</v>
      </c>
      <c r="D190" s="157">
        <f>Size!D85</f>
        <v>1428195.9806710109</v>
      </c>
      <c r="E190" s="322">
        <f>Size!E85</f>
        <v>-9696.3343266739976</v>
      </c>
      <c r="F190" s="325">
        <f>Size!F85</f>
        <v>-6.743435670069361E-3</v>
      </c>
      <c r="G190" s="313">
        <f>Size!G85</f>
        <v>9.1090928862717835</v>
      </c>
      <c r="H190" s="335">
        <f>Size!H85</f>
        <v>0.60000454325442476</v>
      </c>
      <c r="I190" s="315">
        <f>Size!I85</f>
        <v>6.6043205093199413</v>
      </c>
      <c r="J190" s="323">
        <f>Size!J85</f>
        <v>-0.11643416823866293</v>
      </c>
      <c r="K190" s="325">
        <f>Size!K85</f>
        <v>-1.7324567526240824E-2</v>
      </c>
      <c r="L190" s="338">
        <f>Size!L85</f>
        <v>9432264.0064738635</v>
      </c>
      <c r="M190" s="341">
        <f>Size!M85</f>
        <v>-231457.49537239783</v>
      </c>
      <c r="N190" s="325">
        <f>Size!N85</f>
        <v>-2.3951176089685292E-2</v>
      </c>
      <c r="O190" s="330">
        <f>Size!O85</f>
        <v>1381500.1233945482</v>
      </c>
      <c r="P190" s="324">
        <f>Size!P85</f>
        <v>-17104.031179863261</v>
      </c>
      <c r="Q190" s="325">
        <f>Size!Q85</f>
        <v>-1.2229358195398709E-2</v>
      </c>
    </row>
    <row r="191" spans="2:17" s="55" customFormat="1" ht="15" thickBot="1">
      <c r="B191" s="506"/>
      <c r="C191" s="95" t="s">
        <v>93</v>
      </c>
      <c r="D191" s="148">
        <f>Size!D86</f>
        <v>249027.43988056184</v>
      </c>
      <c r="E191" s="147">
        <f>Size!E86</f>
        <v>-46533.85034018755</v>
      </c>
      <c r="F191" s="328">
        <f>Size!F86</f>
        <v>-0.15744230344045479</v>
      </c>
      <c r="G191" s="314">
        <f>Size!G86</f>
        <v>1.5883072854166194</v>
      </c>
      <c r="H191" s="336">
        <f>Size!H86</f>
        <v>-0.16075076505957253</v>
      </c>
      <c r="I191" s="316">
        <f>Size!I86</f>
        <v>4.4139687654283035</v>
      </c>
      <c r="J191" s="326">
        <f>Size!J86</f>
        <v>-0.15068420128932569</v>
      </c>
      <c r="K191" s="328">
        <f>Size!K86</f>
        <v>-3.3011096875931921E-2</v>
      </c>
      <c r="L191" s="339">
        <f>Size!L86</f>
        <v>1099199.3413673746</v>
      </c>
      <c r="M191" s="342">
        <f>Size!M86</f>
        <v>-249935.37888565916</v>
      </c>
      <c r="N191" s="328">
        <f>Size!N86</f>
        <v>-0.1852560571851439</v>
      </c>
      <c r="O191" s="331">
        <f>Size!O86</f>
        <v>118926.18892109394</v>
      </c>
      <c r="P191" s="327">
        <f>Size!P86</f>
        <v>-26676.671546936035</v>
      </c>
      <c r="Q191" s="328">
        <f>Size!Q86</f>
        <v>-0.18321529852631868</v>
      </c>
    </row>
    <row r="192" spans="2:17" s="55" customFormat="1">
      <c r="B192" s="493" t="s">
        <v>92</v>
      </c>
      <c r="C192" s="120" t="s">
        <v>189</v>
      </c>
      <c r="D192" s="129">
        <f>Variety!D640</f>
        <v>0</v>
      </c>
      <c r="E192" s="128">
        <f>Variety!E640</f>
        <v>0</v>
      </c>
      <c r="F192" s="127">
        <f>Variety!F640</f>
        <v>0</v>
      </c>
      <c r="G192" s="133">
        <f>Variety!G640</f>
        <v>0</v>
      </c>
      <c r="H192" s="132">
        <f>Variety!H640</f>
        <v>0</v>
      </c>
      <c r="I192" s="256">
        <f>Variety!I640</f>
        <v>0</v>
      </c>
      <c r="J192" s="257">
        <f>Variety!J640</f>
        <v>0</v>
      </c>
      <c r="K192" s="127">
        <f>Variety!K640</f>
        <v>0</v>
      </c>
      <c r="L192" s="131">
        <f>Variety!L640</f>
        <v>0</v>
      </c>
      <c r="M192" s="130">
        <f>Variety!M640</f>
        <v>0</v>
      </c>
      <c r="N192" s="127">
        <f>Variety!N640</f>
        <v>0</v>
      </c>
      <c r="O192" s="129">
        <f>Variety!O640</f>
        <v>0</v>
      </c>
      <c r="P192" s="128">
        <f>Variety!P640</f>
        <v>0</v>
      </c>
      <c r="Q192" s="127">
        <f>Variety!Q640</f>
        <v>0</v>
      </c>
    </row>
    <row r="193" spans="2:17" s="55" customFormat="1">
      <c r="B193" s="494"/>
      <c r="C193" s="120" t="s">
        <v>176</v>
      </c>
      <c r="D193" s="124">
        <f>Variety!D641</f>
        <v>0</v>
      </c>
      <c r="E193" s="88">
        <f>Variety!E641</f>
        <v>0</v>
      </c>
      <c r="F193" s="87">
        <f>Variety!F641</f>
        <v>0</v>
      </c>
      <c r="G193" s="126">
        <f>Variety!G641</f>
        <v>0</v>
      </c>
      <c r="H193" s="90">
        <f>Variety!H641</f>
        <v>0</v>
      </c>
      <c r="I193" s="258">
        <f>Variety!I641</f>
        <v>0</v>
      </c>
      <c r="J193" s="259">
        <f>Variety!J641</f>
        <v>0</v>
      </c>
      <c r="K193" s="87">
        <f>Variety!K641</f>
        <v>0</v>
      </c>
      <c r="L193" s="125">
        <f>Variety!L641</f>
        <v>0</v>
      </c>
      <c r="M193" s="89">
        <f>Variety!M641</f>
        <v>0</v>
      </c>
      <c r="N193" s="87">
        <f>Variety!N641</f>
        <v>0</v>
      </c>
      <c r="O193" s="124">
        <f>Variety!O641</f>
        <v>0</v>
      </c>
      <c r="P193" s="88">
        <f>Variety!P641</f>
        <v>0</v>
      </c>
      <c r="Q193" s="87">
        <f>Variety!Q641</f>
        <v>0</v>
      </c>
    </row>
    <row r="194" spans="2:17" s="55" customFormat="1">
      <c r="B194" s="494"/>
      <c r="C194" s="120" t="s">
        <v>171</v>
      </c>
      <c r="D194" s="124">
        <f>Variety!D642</f>
        <v>0</v>
      </c>
      <c r="E194" s="88">
        <f>Variety!E642</f>
        <v>0</v>
      </c>
      <c r="F194" s="87">
        <f>Variety!F642</f>
        <v>0</v>
      </c>
      <c r="G194" s="126">
        <f>Variety!G642</f>
        <v>0</v>
      </c>
      <c r="H194" s="90">
        <f>Variety!H642</f>
        <v>0</v>
      </c>
      <c r="I194" s="258">
        <f>Variety!I642</f>
        <v>0</v>
      </c>
      <c r="J194" s="259">
        <f>Variety!J642</f>
        <v>0</v>
      </c>
      <c r="K194" s="87">
        <f>Variety!K642</f>
        <v>0</v>
      </c>
      <c r="L194" s="125">
        <f>Variety!L642</f>
        <v>0</v>
      </c>
      <c r="M194" s="89">
        <f>Variety!M642</f>
        <v>0</v>
      </c>
      <c r="N194" s="87">
        <f>Variety!N642</f>
        <v>0</v>
      </c>
      <c r="O194" s="124">
        <f>Variety!O642</f>
        <v>0</v>
      </c>
      <c r="P194" s="88">
        <f>Variety!P642</f>
        <v>0</v>
      </c>
      <c r="Q194" s="87">
        <f>Variety!Q642</f>
        <v>0</v>
      </c>
    </row>
    <row r="195" spans="2:17" s="55" customFormat="1">
      <c r="B195" s="494"/>
      <c r="C195" s="120" t="s">
        <v>173</v>
      </c>
      <c r="D195" s="124">
        <f>Variety!D643</f>
        <v>0</v>
      </c>
      <c r="E195" s="88">
        <f>Variety!E643</f>
        <v>0</v>
      </c>
      <c r="F195" s="87">
        <f>Variety!F643</f>
        <v>0</v>
      </c>
      <c r="G195" s="126">
        <f>Variety!G643</f>
        <v>0</v>
      </c>
      <c r="H195" s="90">
        <f>Variety!H643</f>
        <v>0</v>
      </c>
      <c r="I195" s="258">
        <f>Variety!I643</f>
        <v>0</v>
      </c>
      <c r="J195" s="259">
        <f>Variety!J643</f>
        <v>0</v>
      </c>
      <c r="K195" s="87">
        <f>Variety!K643</f>
        <v>0</v>
      </c>
      <c r="L195" s="125">
        <f>Variety!L643</f>
        <v>0</v>
      </c>
      <c r="M195" s="89">
        <f>Variety!M643</f>
        <v>0</v>
      </c>
      <c r="N195" s="87">
        <f>Variety!N643</f>
        <v>0</v>
      </c>
      <c r="O195" s="124">
        <f>Variety!O643</f>
        <v>0</v>
      </c>
      <c r="P195" s="88">
        <f>Variety!P643</f>
        <v>0</v>
      </c>
      <c r="Q195" s="87">
        <f>Variety!Q643</f>
        <v>0</v>
      </c>
    </row>
    <row r="196" spans="2:17" s="55" customFormat="1">
      <c r="B196" s="494"/>
      <c r="C196" s="120" t="s">
        <v>169</v>
      </c>
      <c r="D196" s="124">
        <f>Variety!D644</f>
        <v>0</v>
      </c>
      <c r="E196" s="88">
        <f>Variety!E644</f>
        <v>0</v>
      </c>
      <c r="F196" s="87">
        <f>Variety!F644</f>
        <v>0</v>
      </c>
      <c r="G196" s="126">
        <f>Variety!G644</f>
        <v>0</v>
      </c>
      <c r="H196" s="90">
        <f>Variety!H644</f>
        <v>0</v>
      </c>
      <c r="I196" s="258">
        <f>Variety!I644</f>
        <v>0</v>
      </c>
      <c r="J196" s="259">
        <f>Variety!J644</f>
        <v>0</v>
      </c>
      <c r="K196" s="87">
        <f>Variety!K644</f>
        <v>0</v>
      </c>
      <c r="L196" s="125">
        <f>Variety!L644</f>
        <v>0</v>
      </c>
      <c r="M196" s="89">
        <f>Variety!M644</f>
        <v>0</v>
      </c>
      <c r="N196" s="87">
        <f>Variety!N644</f>
        <v>0</v>
      </c>
      <c r="O196" s="124">
        <f>Variety!O644</f>
        <v>0</v>
      </c>
      <c r="P196" s="88">
        <f>Variety!P644</f>
        <v>0</v>
      </c>
      <c r="Q196" s="87">
        <f>Variety!Q644</f>
        <v>0</v>
      </c>
    </row>
    <row r="197" spans="2:17" s="55" customFormat="1">
      <c r="B197" s="494"/>
      <c r="C197" s="120" t="s">
        <v>233</v>
      </c>
      <c r="D197" s="124">
        <f>Variety!D645</f>
        <v>0</v>
      </c>
      <c r="E197" s="88">
        <f>Variety!E645</f>
        <v>0</v>
      </c>
      <c r="F197" s="87">
        <f>Variety!F645</f>
        <v>0</v>
      </c>
      <c r="G197" s="126">
        <f>Variety!G645</f>
        <v>0</v>
      </c>
      <c r="H197" s="90">
        <f>Variety!H645</f>
        <v>0</v>
      </c>
      <c r="I197" s="258">
        <f>Variety!I645</f>
        <v>0</v>
      </c>
      <c r="J197" s="259">
        <f>Variety!J645</f>
        <v>0</v>
      </c>
      <c r="K197" s="87">
        <f>Variety!K645</f>
        <v>0</v>
      </c>
      <c r="L197" s="125">
        <f>Variety!L645</f>
        <v>0</v>
      </c>
      <c r="M197" s="89">
        <f>Variety!M645</f>
        <v>0</v>
      </c>
      <c r="N197" s="87">
        <f>Variety!N645</f>
        <v>0</v>
      </c>
      <c r="O197" s="124">
        <f>Variety!O645</f>
        <v>0</v>
      </c>
      <c r="P197" s="88">
        <f>Variety!P645</f>
        <v>0</v>
      </c>
      <c r="Q197" s="87">
        <f>Variety!Q645</f>
        <v>0</v>
      </c>
    </row>
    <row r="198" spans="2:17" s="55" customFormat="1">
      <c r="B198" s="494"/>
      <c r="C198" s="120" t="s">
        <v>153</v>
      </c>
      <c r="D198" s="124">
        <f>Variety!D646</f>
        <v>0</v>
      </c>
      <c r="E198" s="88">
        <f>Variety!E646</f>
        <v>0</v>
      </c>
      <c r="F198" s="87">
        <f>Variety!F646</f>
        <v>0</v>
      </c>
      <c r="G198" s="126">
        <f>Variety!G646</f>
        <v>0</v>
      </c>
      <c r="H198" s="90">
        <f>Variety!H646</f>
        <v>0</v>
      </c>
      <c r="I198" s="258">
        <f>Variety!I646</f>
        <v>0</v>
      </c>
      <c r="J198" s="259">
        <f>Variety!J646</f>
        <v>0</v>
      </c>
      <c r="K198" s="87">
        <f>Variety!K646</f>
        <v>0</v>
      </c>
      <c r="L198" s="125">
        <f>Variety!L646</f>
        <v>0</v>
      </c>
      <c r="M198" s="89">
        <f>Variety!M646</f>
        <v>0</v>
      </c>
      <c r="N198" s="87">
        <f>Variety!N646</f>
        <v>0</v>
      </c>
      <c r="O198" s="124">
        <f>Variety!O646</f>
        <v>0</v>
      </c>
      <c r="P198" s="88">
        <f>Variety!P646</f>
        <v>0</v>
      </c>
      <c r="Q198" s="87">
        <f>Variety!Q646</f>
        <v>0</v>
      </c>
    </row>
    <row r="199" spans="2:17" s="55" customFormat="1">
      <c r="B199" s="494"/>
      <c r="C199" s="120" t="s">
        <v>234</v>
      </c>
      <c r="D199" s="124">
        <f>Variety!D647</f>
        <v>0</v>
      </c>
      <c r="E199" s="88">
        <f>Variety!E647</f>
        <v>0</v>
      </c>
      <c r="F199" s="87">
        <f>Variety!F647</f>
        <v>0</v>
      </c>
      <c r="G199" s="126">
        <f>Variety!G647</f>
        <v>0</v>
      </c>
      <c r="H199" s="90">
        <f>Variety!H647</f>
        <v>0</v>
      </c>
      <c r="I199" s="258">
        <f>Variety!I647</f>
        <v>0</v>
      </c>
      <c r="J199" s="259">
        <f>Variety!J647</f>
        <v>0</v>
      </c>
      <c r="K199" s="87">
        <f>Variety!K647</f>
        <v>0</v>
      </c>
      <c r="L199" s="125">
        <f>Variety!L647</f>
        <v>0</v>
      </c>
      <c r="M199" s="89">
        <f>Variety!M647</f>
        <v>0</v>
      </c>
      <c r="N199" s="87">
        <f>Variety!N647</f>
        <v>0</v>
      </c>
      <c r="O199" s="124">
        <f>Variety!O647</f>
        <v>0</v>
      </c>
      <c r="P199" s="88">
        <f>Variety!P647</f>
        <v>0</v>
      </c>
      <c r="Q199" s="87">
        <f>Variety!Q647</f>
        <v>0</v>
      </c>
    </row>
    <row r="200" spans="2:17" s="55" customFormat="1">
      <c r="B200" s="494"/>
      <c r="C200" s="120" t="s">
        <v>235</v>
      </c>
      <c r="D200" s="124">
        <f>Variety!D648</f>
        <v>0</v>
      </c>
      <c r="E200" s="88">
        <f>Variety!E648</f>
        <v>0</v>
      </c>
      <c r="F200" s="87">
        <f>Variety!F648</f>
        <v>0</v>
      </c>
      <c r="G200" s="126">
        <f>Variety!G648</f>
        <v>0</v>
      </c>
      <c r="H200" s="90">
        <f>Variety!H648</f>
        <v>0</v>
      </c>
      <c r="I200" s="258">
        <f>Variety!I648</f>
        <v>0</v>
      </c>
      <c r="J200" s="259">
        <f>Variety!J648</f>
        <v>0</v>
      </c>
      <c r="K200" s="87">
        <f>Variety!K648</f>
        <v>0</v>
      </c>
      <c r="L200" s="125">
        <f>Variety!L648</f>
        <v>0</v>
      </c>
      <c r="M200" s="89">
        <f>Variety!M648</f>
        <v>0</v>
      </c>
      <c r="N200" s="87">
        <f>Variety!N648</f>
        <v>0</v>
      </c>
      <c r="O200" s="124">
        <f>Variety!O648</f>
        <v>0</v>
      </c>
      <c r="P200" s="88">
        <f>Variety!P648</f>
        <v>0</v>
      </c>
      <c r="Q200" s="87">
        <f>Variety!Q648</f>
        <v>0</v>
      </c>
    </row>
    <row r="201" spans="2:17" s="55" customFormat="1">
      <c r="B201" s="494"/>
      <c r="C201" s="120" t="s">
        <v>236</v>
      </c>
      <c r="D201" s="124">
        <f>Variety!D649</f>
        <v>50995.6071853303</v>
      </c>
      <c r="E201" s="88">
        <f>Variety!E649</f>
        <v>-27931.487183564619</v>
      </c>
      <c r="F201" s="87">
        <f>Variety!F649</f>
        <v>-0.35388971818747689</v>
      </c>
      <c r="G201" s="126">
        <f>Variety!G649</f>
        <v>0.32525208649918952</v>
      </c>
      <c r="H201" s="90">
        <f>Variety!H649</f>
        <v>-0.141818786359378</v>
      </c>
      <c r="I201" s="258">
        <f>Variety!I649</f>
        <v>13.938624898403216</v>
      </c>
      <c r="J201" s="259">
        <f>Variety!J649</f>
        <v>-2.6466756328741639</v>
      </c>
      <c r="K201" s="87">
        <f>Variety!K649</f>
        <v>-0.1595796004952055</v>
      </c>
      <c r="L201" s="125">
        <f>Variety!L649</f>
        <v>710808.64002263488</v>
      </c>
      <c r="M201" s="89">
        <f>Variety!M649</f>
        <v>-598220.94014597789</v>
      </c>
      <c r="N201" s="87">
        <f>Variety!N649</f>
        <v>-0.45699573883496397</v>
      </c>
      <c r="O201" s="124">
        <f>Variety!O649</f>
        <v>470508.17560588627</v>
      </c>
      <c r="P201" s="88">
        <f>Variety!P649</f>
        <v>-583807.27169487427</v>
      </c>
      <c r="Q201" s="87">
        <f>Variety!Q649</f>
        <v>-0.55373111831902599</v>
      </c>
    </row>
    <row r="202" spans="2:17" s="55" customFormat="1">
      <c r="B202" s="494"/>
      <c r="C202" s="120" t="s">
        <v>160</v>
      </c>
      <c r="D202" s="124">
        <f>Variety!D650</f>
        <v>0</v>
      </c>
      <c r="E202" s="88">
        <f>Variety!E650</f>
        <v>0</v>
      </c>
      <c r="F202" s="87">
        <f>Variety!F650</f>
        <v>0</v>
      </c>
      <c r="G202" s="126">
        <f>Variety!G650</f>
        <v>0</v>
      </c>
      <c r="H202" s="90">
        <f>Variety!H650</f>
        <v>0</v>
      </c>
      <c r="I202" s="258">
        <f>Variety!I650</f>
        <v>0</v>
      </c>
      <c r="J202" s="259">
        <f>Variety!J650</f>
        <v>0</v>
      </c>
      <c r="K202" s="87">
        <f>Variety!K650</f>
        <v>0</v>
      </c>
      <c r="L202" s="125">
        <f>Variety!L650</f>
        <v>0</v>
      </c>
      <c r="M202" s="89">
        <f>Variety!M650</f>
        <v>0</v>
      </c>
      <c r="N202" s="87">
        <f>Variety!N650</f>
        <v>0</v>
      </c>
      <c r="O202" s="124">
        <f>Variety!O650</f>
        <v>0</v>
      </c>
      <c r="P202" s="88">
        <f>Variety!P650</f>
        <v>0</v>
      </c>
      <c r="Q202" s="87">
        <f>Variety!Q650</f>
        <v>0</v>
      </c>
    </row>
    <row r="203" spans="2:17" s="55" customFormat="1">
      <c r="B203" s="494"/>
      <c r="C203" s="120" t="s">
        <v>155</v>
      </c>
      <c r="D203" s="124">
        <f>Variety!D651</f>
        <v>0</v>
      </c>
      <c r="E203" s="88">
        <f>Variety!E651</f>
        <v>0</v>
      </c>
      <c r="F203" s="87">
        <f>Variety!F651</f>
        <v>0</v>
      </c>
      <c r="G203" s="126">
        <f>Variety!G651</f>
        <v>0</v>
      </c>
      <c r="H203" s="90">
        <f>Variety!H651</f>
        <v>0</v>
      </c>
      <c r="I203" s="258">
        <f>Variety!I651</f>
        <v>0</v>
      </c>
      <c r="J203" s="259">
        <f>Variety!J651</f>
        <v>0</v>
      </c>
      <c r="K203" s="87">
        <f>Variety!K651</f>
        <v>0</v>
      </c>
      <c r="L203" s="125">
        <f>Variety!L651</f>
        <v>0</v>
      </c>
      <c r="M203" s="89">
        <f>Variety!M651</f>
        <v>0</v>
      </c>
      <c r="N203" s="87">
        <f>Variety!N651</f>
        <v>0</v>
      </c>
      <c r="O203" s="124">
        <f>Variety!O651</f>
        <v>0</v>
      </c>
      <c r="P203" s="88">
        <f>Variety!P651</f>
        <v>0</v>
      </c>
      <c r="Q203" s="87">
        <f>Variety!Q651</f>
        <v>0</v>
      </c>
    </row>
    <row r="204" spans="2:17" s="55" customFormat="1">
      <c r="B204" s="494"/>
      <c r="C204" s="120" t="s">
        <v>168</v>
      </c>
      <c r="D204" s="124">
        <f>Variety!D652</f>
        <v>0</v>
      </c>
      <c r="E204" s="88">
        <f>Variety!E652</f>
        <v>0</v>
      </c>
      <c r="F204" s="87">
        <f>Variety!F652</f>
        <v>0</v>
      </c>
      <c r="G204" s="126">
        <f>Variety!G652</f>
        <v>0</v>
      </c>
      <c r="H204" s="90">
        <f>Variety!H652</f>
        <v>0</v>
      </c>
      <c r="I204" s="258">
        <f>Variety!I652</f>
        <v>0</v>
      </c>
      <c r="J204" s="259">
        <f>Variety!J652</f>
        <v>0</v>
      </c>
      <c r="K204" s="87">
        <f>Variety!K652</f>
        <v>0</v>
      </c>
      <c r="L204" s="125">
        <f>Variety!L652</f>
        <v>0</v>
      </c>
      <c r="M204" s="89">
        <f>Variety!M652</f>
        <v>0</v>
      </c>
      <c r="N204" s="87">
        <f>Variety!N652</f>
        <v>0</v>
      </c>
      <c r="O204" s="124">
        <f>Variety!O652</f>
        <v>0</v>
      </c>
      <c r="P204" s="88">
        <f>Variety!P652</f>
        <v>0</v>
      </c>
      <c r="Q204" s="87">
        <f>Variety!Q652</f>
        <v>0</v>
      </c>
    </row>
    <row r="205" spans="2:17" s="55" customFormat="1">
      <c r="B205" s="494"/>
      <c r="C205" s="120" t="s">
        <v>157</v>
      </c>
      <c r="D205" s="124">
        <f>Variety!D653</f>
        <v>0</v>
      </c>
      <c r="E205" s="88">
        <f>Variety!E653</f>
        <v>0</v>
      </c>
      <c r="F205" s="87">
        <f>Variety!F653</f>
        <v>0</v>
      </c>
      <c r="G205" s="126">
        <f>Variety!G653</f>
        <v>0</v>
      </c>
      <c r="H205" s="90">
        <f>Variety!H653</f>
        <v>0</v>
      </c>
      <c r="I205" s="258">
        <f>Variety!I653</f>
        <v>0</v>
      </c>
      <c r="J205" s="259">
        <f>Variety!J653</f>
        <v>0</v>
      </c>
      <c r="K205" s="87">
        <f>Variety!K653</f>
        <v>0</v>
      </c>
      <c r="L205" s="125">
        <f>Variety!L653</f>
        <v>0</v>
      </c>
      <c r="M205" s="89">
        <f>Variety!M653</f>
        <v>0</v>
      </c>
      <c r="N205" s="87">
        <f>Variety!N653</f>
        <v>0</v>
      </c>
      <c r="O205" s="124">
        <f>Variety!O653</f>
        <v>0</v>
      </c>
      <c r="P205" s="88">
        <f>Variety!P653</f>
        <v>0</v>
      </c>
      <c r="Q205" s="87">
        <f>Variety!Q653</f>
        <v>0</v>
      </c>
    </row>
    <row r="206" spans="2:17" s="55" customFormat="1">
      <c r="B206" s="494"/>
      <c r="C206" s="120" t="s">
        <v>178</v>
      </c>
      <c r="D206" s="124">
        <f>Variety!D654</f>
        <v>0</v>
      </c>
      <c r="E206" s="88">
        <f>Variety!E654</f>
        <v>0</v>
      </c>
      <c r="F206" s="87">
        <f>Variety!F654</f>
        <v>0</v>
      </c>
      <c r="G206" s="126">
        <f>Variety!G654</f>
        <v>0</v>
      </c>
      <c r="H206" s="90">
        <f>Variety!H654</f>
        <v>0</v>
      </c>
      <c r="I206" s="258">
        <f>Variety!I654</f>
        <v>0</v>
      </c>
      <c r="J206" s="259">
        <f>Variety!J654</f>
        <v>0</v>
      </c>
      <c r="K206" s="87">
        <f>Variety!K654</f>
        <v>0</v>
      </c>
      <c r="L206" s="125">
        <f>Variety!L654</f>
        <v>0</v>
      </c>
      <c r="M206" s="89">
        <f>Variety!M654</f>
        <v>0</v>
      </c>
      <c r="N206" s="87">
        <f>Variety!N654</f>
        <v>0</v>
      </c>
      <c r="O206" s="124">
        <f>Variety!O654</f>
        <v>0</v>
      </c>
      <c r="P206" s="88">
        <f>Variety!P654</f>
        <v>0</v>
      </c>
      <c r="Q206" s="87">
        <f>Variety!Q654</f>
        <v>0</v>
      </c>
    </row>
    <row r="207" spans="2:17" s="55" customFormat="1">
      <c r="B207" s="494"/>
      <c r="C207" s="120" t="s">
        <v>154</v>
      </c>
      <c r="D207" s="124">
        <f>Variety!D655</f>
        <v>0</v>
      </c>
      <c r="E207" s="88">
        <f>Variety!E655</f>
        <v>0</v>
      </c>
      <c r="F207" s="87">
        <f>Variety!F655</f>
        <v>0</v>
      </c>
      <c r="G207" s="126">
        <f>Variety!G655</f>
        <v>0</v>
      </c>
      <c r="H207" s="90">
        <f>Variety!H655</f>
        <v>0</v>
      </c>
      <c r="I207" s="258">
        <f>Variety!I655</f>
        <v>0</v>
      </c>
      <c r="J207" s="259">
        <f>Variety!J655</f>
        <v>0</v>
      </c>
      <c r="K207" s="87">
        <f>Variety!K655</f>
        <v>0</v>
      </c>
      <c r="L207" s="125">
        <f>Variety!L655</f>
        <v>0</v>
      </c>
      <c r="M207" s="89">
        <f>Variety!M655</f>
        <v>0</v>
      </c>
      <c r="N207" s="87">
        <f>Variety!N655</f>
        <v>0</v>
      </c>
      <c r="O207" s="124">
        <f>Variety!O655</f>
        <v>0</v>
      </c>
      <c r="P207" s="88">
        <f>Variety!P655</f>
        <v>0</v>
      </c>
      <c r="Q207" s="87">
        <f>Variety!Q655</f>
        <v>0</v>
      </c>
    </row>
    <row r="208" spans="2:17" s="55" customFormat="1">
      <c r="B208" s="494"/>
      <c r="C208" s="120" t="s">
        <v>237</v>
      </c>
      <c r="D208" s="124">
        <f>Variety!D656</f>
        <v>0</v>
      </c>
      <c r="E208" s="88">
        <f>Variety!E656</f>
        <v>0</v>
      </c>
      <c r="F208" s="87">
        <f>Variety!F656</f>
        <v>0</v>
      </c>
      <c r="G208" s="126">
        <f>Variety!G656</f>
        <v>0</v>
      </c>
      <c r="H208" s="90">
        <f>Variety!H656</f>
        <v>0</v>
      </c>
      <c r="I208" s="258">
        <f>Variety!I656</f>
        <v>0</v>
      </c>
      <c r="J208" s="259">
        <f>Variety!J656</f>
        <v>0</v>
      </c>
      <c r="K208" s="87">
        <f>Variety!K656</f>
        <v>0</v>
      </c>
      <c r="L208" s="125">
        <f>Variety!L656</f>
        <v>0</v>
      </c>
      <c r="M208" s="89">
        <f>Variety!M656</f>
        <v>0</v>
      </c>
      <c r="N208" s="87">
        <f>Variety!N656</f>
        <v>0</v>
      </c>
      <c r="O208" s="124">
        <f>Variety!O656</f>
        <v>0</v>
      </c>
      <c r="P208" s="88">
        <f>Variety!P656</f>
        <v>0</v>
      </c>
      <c r="Q208" s="87">
        <f>Variety!Q656</f>
        <v>0</v>
      </c>
    </row>
    <row r="209" spans="2:17" s="55" customFormat="1">
      <c r="B209" s="494"/>
      <c r="C209" s="120" t="s">
        <v>183</v>
      </c>
      <c r="D209" s="124">
        <f>Variety!D657</f>
        <v>0</v>
      </c>
      <c r="E209" s="88">
        <f>Variety!E657</f>
        <v>0</v>
      </c>
      <c r="F209" s="87">
        <f>Variety!F657</f>
        <v>0</v>
      </c>
      <c r="G209" s="126">
        <f>Variety!G657</f>
        <v>0</v>
      </c>
      <c r="H209" s="90">
        <f>Variety!H657</f>
        <v>0</v>
      </c>
      <c r="I209" s="258">
        <f>Variety!I657</f>
        <v>0</v>
      </c>
      <c r="J209" s="259">
        <f>Variety!J657</f>
        <v>0</v>
      </c>
      <c r="K209" s="87">
        <f>Variety!K657</f>
        <v>0</v>
      </c>
      <c r="L209" s="125">
        <f>Variety!L657</f>
        <v>0</v>
      </c>
      <c r="M209" s="89">
        <f>Variety!M657</f>
        <v>0</v>
      </c>
      <c r="N209" s="87">
        <f>Variety!N657</f>
        <v>0</v>
      </c>
      <c r="O209" s="124">
        <f>Variety!O657</f>
        <v>0</v>
      </c>
      <c r="P209" s="88">
        <f>Variety!P657</f>
        <v>0</v>
      </c>
      <c r="Q209" s="87">
        <f>Variety!Q657</f>
        <v>0</v>
      </c>
    </row>
    <row r="210" spans="2:17" s="55" customFormat="1">
      <c r="B210" s="494"/>
      <c r="C210" s="120" t="s">
        <v>167</v>
      </c>
      <c r="D210" s="124">
        <f>Variety!D658</f>
        <v>0</v>
      </c>
      <c r="E210" s="88">
        <f>Variety!E658</f>
        <v>0</v>
      </c>
      <c r="F210" s="87">
        <f>Variety!F658</f>
        <v>0</v>
      </c>
      <c r="G210" s="126">
        <f>Variety!G658</f>
        <v>0</v>
      </c>
      <c r="H210" s="90">
        <f>Variety!H658</f>
        <v>0</v>
      </c>
      <c r="I210" s="258">
        <f>Variety!I658</f>
        <v>0</v>
      </c>
      <c r="J210" s="259">
        <f>Variety!J658</f>
        <v>0</v>
      </c>
      <c r="K210" s="87">
        <f>Variety!K658</f>
        <v>0</v>
      </c>
      <c r="L210" s="125">
        <f>Variety!L658</f>
        <v>0</v>
      </c>
      <c r="M210" s="89">
        <f>Variety!M658</f>
        <v>0</v>
      </c>
      <c r="N210" s="87">
        <f>Variety!N658</f>
        <v>0</v>
      </c>
      <c r="O210" s="124">
        <f>Variety!O658</f>
        <v>0</v>
      </c>
      <c r="P210" s="88">
        <f>Variety!P658</f>
        <v>0</v>
      </c>
      <c r="Q210" s="87">
        <f>Variety!Q658</f>
        <v>0</v>
      </c>
    </row>
    <row r="211" spans="2:17" s="55" customFormat="1">
      <c r="B211" s="494"/>
      <c r="C211" s="120" t="s">
        <v>187</v>
      </c>
      <c r="D211" s="124">
        <f>Variety!D659</f>
        <v>0</v>
      </c>
      <c r="E211" s="88">
        <f>Variety!E659</f>
        <v>0</v>
      </c>
      <c r="F211" s="87">
        <f>Variety!F659</f>
        <v>0</v>
      </c>
      <c r="G211" s="126">
        <f>Variety!G659</f>
        <v>0</v>
      </c>
      <c r="H211" s="90">
        <f>Variety!H659</f>
        <v>0</v>
      </c>
      <c r="I211" s="258">
        <f>Variety!I659</f>
        <v>0</v>
      </c>
      <c r="J211" s="259">
        <f>Variety!J659</f>
        <v>0</v>
      </c>
      <c r="K211" s="87">
        <f>Variety!K659</f>
        <v>0</v>
      </c>
      <c r="L211" s="125">
        <f>Variety!L659</f>
        <v>0</v>
      </c>
      <c r="M211" s="89">
        <f>Variety!M659</f>
        <v>0</v>
      </c>
      <c r="N211" s="87">
        <f>Variety!N659</f>
        <v>0</v>
      </c>
      <c r="O211" s="124">
        <f>Variety!O659</f>
        <v>0</v>
      </c>
      <c r="P211" s="88">
        <f>Variety!P659</f>
        <v>0</v>
      </c>
      <c r="Q211" s="87">
        <f>Variety!Q659</f>
        <v>0</v>
      </c>
    </row>
    <row r="212" spans="2:17" s="55" customFormat="1">
      <c r="B212" s="494"/>
      <c r="C212" s="120" t="s">
        <v>165</v>
      </c>
      <c r="D212" s="124">
        <f>Variety!D660</f>
        <v>0</v>
      </c>
      <c r="E212" s="88">
        <f>Variety!E660</f>
        <v>0</v>
      </c>
      <c r="F212" s="87">
        <f>Variety!F660</f>
        <v>0</v>
      </c>
      <c r="G212" s="126">
        <f>Variety!G660</f>
        <v>0</v>
      </c>
      <c r="H212" s="90">
        <f>Variety!H660</f>
        <v>0</v>
      </c>
      <c r="I212" s="258">
        <f>Variety!I660</f>
        <v>0</v>
      </c>
      <c r="J212" s="259">
        <f>Variety!J660</f>
        <v>0</v>
      </c>
      <c r="K212" s="87">
        <f>Variety!K660</f>
        <v>0</v>
      </c>
      <c r="L212" s="125">
        <f>Variety!L660</f>
        <v>0</v>
      </c>
      <c r="M212" s="89">
        <f>Variety!M660</f>
        <v>0</v>
      </c>
      <c r="N212" s="87">
        <f>Variety!N660</f>
        <v>0</v>
      </c>
      <c r="O212" s="124">
        <f>Variety!O660</f>
        <v>0</v>
      </c>
      <c r="P212" s="88">
        <f>Variety!P660</f>
        <v>0</v>
      </c>
      <c r="Q212" s="87">
        <f>Variety!Q660</f>
        <v>0</v>
      </c>
    </row>
    <row r="213" spans="2:17" s="55" customFormat="1">
      <c r="B213" s="494"/>
      <c r="C213" s="120" t="s">
        <v>238</v>
      </c>
      <c r="D213" s="124">
        <f>Variety!D661</f>
        <v>0</v>
      </c>
      <c r="E213" s="88">
        <f>Variety!E661</f>
        <v>0</v>
      </c>
      <c r="F213" s="87">
        <f>Variety!F661</f>
        <v>0</v>
      </c>
      <c r="G213" s="126">
        <f>Variety!G661</f>
        <v>0</v>
      </c>
      <c r="H213" s="90">
        <f>Variety!H661</f>
        <v>0</v>
      </c>
      <c r="I213" s="258">
        <f>Variety!I661</f>
        <v>0</v>
      </c>
      <c r="J213" s="259">
        <f>Variety!J661</f>
        <v>0</v>
      </c>
      <c r="K213" s="87">
        <f>Variety!K661</f>
        <v>0</v>
      </c>
      <c r="L213" s="125">
        <f>Variety!L661</f>
        <v>0</v>
      </c>
      <c r="M213" s="89">
        <f>Variety!M661</f>
        <v>0</v>
      </c>
      <c r="N213" s="87">
        <f>Variety!N661</f>
        <v>0</v>
      </c>
      <c r="O213" s="124">
        <f>Variety!O661</f>
        <v>0</v>
      </c>
      <c r="P213" s="88">
        <f>Variety!P661</f>
        <v>0</v>
      </c>
      <c r="Q213" s="87">
        <f>Variety!Q661</f>
        <v>0</v>
      </c>
    </row>
    <row r="214" spans="2:17" s="55" customFormat="1">
      <c r="B214" s="494"/>
      <c r="C214" s="120" t="s">
        <v>184</v>
      </c>
      <c r="D214" s="124">
        <f>Variety!D662</f>
        <v>0</v>
      </c>
      <c r="E214" s="88">
        <f>Variety!E662</f>
        <v>0</v>
      </c>
      <c r="F214" s="87">
        <f>Variety!F662</f>
        <v>0</v>
      </c>
      <c r="G214" s="126">
        <f>Variety!G662</f>
        <v>0</v>
      </c>
      <c r="H214" s="90">
        <f>Variety!H662</f>
        <v>0</v>
      </c>
      <c r="I214" s="258">
        <f>Variety!I662</f>
        <v>0</v>
      </c>
      <c r="J214" s="259">
        <f>Variety!J662</f>
        <v>0</v>
      </c>
      <c r="K214" s="87">
        <f>Variety!K662</f>
        <v>0</v>
      </c>
      <c r="L214" s="125">
        <f>Variety!L662</f>
        <v>0</v>
      </c>
      <c r="M214" s="89">
        <f>Variety!M662</f>
        <v>0</v>
      </c>
      <c r="N214" s="87">
        <f>Variety!N662</f>
        <v>0</v>
      </c>
      <c r="O214" s="124">
        <f>Variety!O662</f>
        <v>0</v>
      </c>
      <c r="P214" s="88">
        <f>Variety!P662</f>
        <v>0</v>
      </c>
      <c r="Q214" s="87">
        <f>Variety!Q662</f>
        <v>0</v>
      </c>
    </row>
    <row r="215" spans="2:17" s="55" customFormat="1">
      <c r="B215" s="494"/>
      <c r="C215" s="120" t="s">
        <v>170</v>
      </c>
      <c r="D215" s="124">
        <f>Variety!D663</f>
        <v>0</v>
      </c>
      <c r="E215" s="88">
        <f>Variety!E663</f>
        <v>0</v>
      </c>
      <c r="F215" s="87">
        <f>Variety!F663</f>
        <v>0</v>
      </c>
      <c r="G215" s="126">
        <f>Variety!G663</f>
        <v>0</v>
      </c>
      <c r="H215" s="90">
        <f>Variety!H663</f>
        <v>0</v>
      </c>
      <c r="I215" s="258">
        <f>Variety!I663</f>
        <v>0</v>
      </c>
      <c r="J215" s="259">
        <f>Variety!J663</f>
        <v>0</v>
      </c>
      <c r="K215" s="87">
        <f>Variety!K663</f>
        <v>0</v>
      </c>
      <c r="L215" s="125">
        <f>Variety!L663</f>
        <v>0</v>
      </c>
      <c r="M215" s="89">
        <f>Variety!M663</f>
        <v>0</v>
      </c>
      <c r="N215" s="87">
        <f>Variety!N663</f>
        <v>0</v>
      </c>
      <c r="O215" s="124">
        <f>Variety!O663</f>
        <v>0</v>
      </c>
      <c r="P215" s="88">
        <f>Variety!P663</f>
        <v>0</v>
      </c>
      <c r="Q215" s="87">
        <f>Variety!Q663</f>
        <v>0</v>
      </c>
    </row>
    <row r="216" spans="2:17" s="55" customFormat="1">
      <c r="B216" s="494"/>
      <c r="C216" s="120" t="s">
        <v>174</v>
      </c>
      <c r="D216" s="124">
        <f>Variety!D664</f>
        <v>0</v>
      </c>
      <c r="E216" s="88">
        <f>Variety!E664</f>
        <v>0</v>
      </c>
      <c r="F216" s="87">
        <f>Variety!F664</f>
        <v>0</v>
      </c>
      <c r="G216" s="126">
        <f>Variety!G664</f>
        <v>0</v>
      </c>
      <c r="H216" s="90">
        <f>Variety!H664</f>
        <v>0</v>
      </c>
      <c r="I216" s="258">
        <f>Variety!I664</f>
        <v>0</v>
      </c>
      <c r="J216" s="259">
        <f>Variety!J664</f>
        <v>0</v>
      </c>
      <c r="K216" s="87">
        <f>Variety!K664</f>
        <v>0</v>
      </c>
      <c r="L216" s="125">
        <f>Variety!L664</f>
        <v>0</v>
      </c>
      <c r="M216" s="89">
        <f>Variety!M664</f>
        <v>0</v>
      </c>
      <c r="N216" s="87">
        <f>Variety!N664</f>
        <v>0</v>
      </c>
      <c r="O216" s="124">
        <f>Variety!O664</f>
        <v>0</v>
      </c>
      <c r="P216" s="88">
        <f>Variety!P664</f>
        <v>0</v>
      </c>
      <c r="Q216" s="87">
        <f>Variety!Q664</f>
        <v>0</v>
      </c>
    </row>
    <row r="217" spans="2:17" s="55" customFormat="1">
      <c r="B217" s="494"/>
      <c r="C217" s="120" t="s">
        <v>182</v>
      </c>
      <c r="D217" s="124">
        <f>Variety!D665</f>
        <v>0</v>
      </c>
      <c r="E217" s="88">
        <f>Variety!E665</f>
        <v>0</v>
      </c>
      <c r="F217" s="87">
        <f>Variety!F665</f>
        <v>0</v>
      </c>
      <c r="G217" s="126">
        <f>Variety!G665</f>
        <v>0</v>
      </c>
      <c r="H217" s="90">
        <f>Variety!H665</f>
        <v>0</v>
      </c>
      <c r="I217" s="258">
        <f>Variety!I665</f>
        <v>0</v>
      </c>
      <c r="J217" s="259">
        <f>Variety!J665</f>
        <v>0</v>
      </c>
      <c r="K217" s="87">
        <f>Variety!K665</f>
        <v>0</v>
      </c>
      <c r="L217" s="125">
        <f>Variety!L665</f>
        <v>0</v>
      </c>
      <c r="M217" s="89">
        <f>Variety!M665</f>
        <v>0</v>
      </c>
      <c r="N217" s="87">
        <f>Variety!N665</f>
        <v>0</v>
      </c>
      <c r="O217" s="124">
        <f>Variety!O665</f>
        <v>0</v>
      </c>
      <c r="P217" s="88">
        <f>Variety!P665</f>
        <v>0</v>
      </c>
      <c r="Q217" s="87">
        <f>Variety!Q665</f>
        <v>0</v>
      </c>
    </row>
    <row r="218" spans="2:17" s="55" customFormat="1">
      <c r="B218" s="494"/>
      <c r="C218" s="120" t="s">
        <v>172</v>
      </c>
      <c r="D218" s="124">
        <f>Variety!D666</f>
        <v>0</v>
      </c>
      <c r="E218" s="88">
        <f>Variety!E666</f>
        <v>0</v>
      </c>
      <c r="F218" s="87">
        <f>Variety!F666</f>
        <v>0</v>
      </c>
      <c r="G218" s="126">
        <f>Variety!G666</f>
        <v>0</v>
      </c>
      <c r="H218" s="90">
        <f>Variety!H666</f>
        <v>0</v>
      </c>
      <c r="I218" s="258">
        <f>Variety!I666</f>
        <v>0</v>
      </c>
      <c r="J218" s="259">
        <f>Variety!J666</f>
        <v>0</v>
      </c>
      <c r="K218" s="87">
        <f>Variety!K666</f>
        <v>0</v>
      </c>
      <c r="L218" s="125">
        <f>Variety!L666</f>
        <v>0</v>
      </c>
      <c r="M218" s="89">
        <f>Variety!M666</f>
        <v>0</v>
      </c>
      <c r="N218" s="87">
        <f>Variety!N666</f>
        <v>0</v>
      </c>
      <c r="O218" s="124">
        <f>Variety!O666</f>
        <v>0</v>
      </c>
      <c r="P218" s="88">
        <f>Variety!P666</f>
        <v>0</v>
      </c>
      <c r="Q218" s="87">
        <f>Variety!Q666</f>
        <v>0</v>
      </c>
    </row>
    <row r="219" spans="2:17" s="55" customFormat="1">
      <c r="B219" s="494"/>
      <c r="C219" s="120" t="s">
        <v>162</v>
      </c>
      <c r="D219" s="124">
        <f>Variety!D667</f>
        <v>0</v>
      </c>
      <c r="E219" s="88">
        <f>Variety!E667</f>
        <v>0</v>
      </c>
      <c r="F219" s="87">
        <f>Variety!F667</f>
        <v>0</v>
      </c>
      <c r="G219" s="126">
        <f>Variety!G667</f>
        <v>0</v>
      </c>
      <c r="H219" s="90">
        <f>Variety!H667</f>
        <v>0</v>
      </c>
      <c r="I219" s="258">
        <f>Variety!I667</f>
        <v>0</v>
      </c>
      <c r="J219" s="259">
        <f>Variety!J667</f>
        <v>0</v>
      </c>
      <c r="K219" s="87">
        <f>Variety!K667</f>
        <v>0</v>
      </c>
      <c r="L219" s="125">
        <f>Variety!L667</f>
        <v>0</v>
      </c>
      <c r="M219" s="89">
        <f>Variety!M667</f>
        <v>0</v>
      </c>
      <c r="N219" s="87">
        <f>Variety!N667</f>
        <v>0</v>
      </c>
      <c r="O219" s="124">
        <f>Variety!O667</f>
        <v>0</v>
      </c>
      <c r="P219" s="88">
        <f>Variety!P667</f>
        <v>0</v>
      </c>
      <c r="Q219" s="87">
        <f>Variety!Q667</f>
        <v>0</v>
      </c>
    </row>
    <row r="220" spans="2:17" s="55" customFormat="1">
      <c r="B220" s="494"/>
      <c r="C220" s="120" t="s">
        <v>188</v>
      </c>
      <c r="D220" s="124">
        <f>Variety!D668</f>
        <v>0</v>
      </c>
      <c r="E220" s="88">
        <f>Variety!E668</f>
        <v>0</v>
      </c>
      <c r="F220" s="87">
        <f>Variety!F668</f>
        <v>0</v>
      </c>
      <c r="G220" s="126">
        <f>Variety!G668</f>
        <v>0</v>
      </c>
      <c r="H220" s="90">
        <f>Variety!H668</f>
        <v>0</v>
      </c>
      <c r="I220" s="258">
        <f>Variety!I668</f>
        <v>0</v>
      </c>
      <c r="J220" s="259">
        <f>Variety!J668</f>
        <v>0</v>
      </c>
      <c r="K220" s="87">
        <f>Variety!K668</f>
        <v>0</v>
      </c>
      <c r="L220" s="125">
        <f>Variety!L668</f>
        <v>0</v>
      </c>
      <c r="M220" s="89">
        <f>Variety!M668</f>
        <v>0</v>
      </c>
      <c r="N220" s="87">
        <f>Variety!N668</f>
        <v>0</v>
      </c>
      <c r="O220" s="124">
        <f>Variety!O668</f>
        <v>0</v>
      </c>
      <c r="P220" s="88">
        <f>Variety!P668</f>
        <v>0</v>
      </c>
      <c r="Q220" s="87">
        <f>Variety!Q668</f>
        <v>0</v>
      </c>
    </row>
    <row r="221" spans="2:17" s="55" customFormat="1">
      <c r="B221" s="494"/>
      <c r="C221" s="120" t="s">
        <v>179</v>
      </c>
      <c r="D221" s="124">
        <f>Variety!D669</f>
        <v>0</v>
      </c>
      <c r="E221" s="88">
        <f>Variety!E669</f>
        <v>0</v>
      </c>
      <c r="F221" s="87">
        <f>Variety!F669</f>
        <v>0</v>
      </c>
      <c r="G221" s="126">
        <f>Variety!G669</f>
        <v>0</v>
      </c>
      <c r="H221" s="90">
        <f>Variety!H669</f>
        <v>0</v>
      </c>
      <c r="I221" s="258">
        <f>Variety!I669</f>
        <v>0</v>
      </c>
      <c r="J221" s="259">
        <f>Variety!J669</f>
        <v>0</v>
      </c>
      <c r="K221" s="87">
        <f>Variety!K669</f>
        <v>0</v>
      </c>
      <c r="L221" s="125">
        <f>Variety!L669</f>
        <v>0</v>
      </c>
      <c r="M221" s="89">
        <f>Variety!M669</f>
        <v>0</v>
      </c>
      <c r="N221" s="87">
        <f>Variety!N669</f>
        <v>0</v>
      </c>
      <c r="O221" s="124">
        <f>Variety!O669</f>
        <v>0</v>
      </c>
      <c r="P221" s="88">
        <f>Variety!P669</f>
        <v>0</v>
      </c>
      <c r="Q221" s="87">
        <f>Variety!Q669</f>
        <v>0</v>
      </c>
    </row>
    <row r="222" spans="2:17" s="55" customFormat="1">
      <c r="B222" s="494"/>
      <c r="C222" s="120" t="s">
        <v>158</v>
      </c>
      <c r="D222" s="124">
        <f>Variety!D670</f>
        <v>0</v>
      </c>
      <c r="E222" s="88">
        <f>Variety!E670</f>
        <v>0</v>
      </c>
      <c r="F222" s="87">
        <f>Variety!F670</f>
        <v>0</v>
      </c>
      <c r="G222" s="126">
        <f>Variety!G670</f>
        <v>0</v>
      </c>
      <c r="H222" s="90">
        <f>Variety!H670</f>
        <v>0</v>
      </c>
      <c r="I222" s="258">
        <f>Variety!I670</f>
        <v>0</v>
      </c>
      <c r="J222" s="259">
        <f>Variety!J670</f>
        <v>0</v>
      </c>
      <c r="K222" s="87">
        <f>Variety!K670</f>
        <v>0</v>
      </c>
      <c r="L222" s="125">
        <f>Variety!L670</f>
        <v>0</v>
      </c>
      <c r="M222" s="89">
        <f>Variety!M670</f>
        <v>0</v>
      </c>
      <c r="N222" s="87">
        <f>Variety!N670</f>
        <v>0</v>
      </c>
      <c r="O222" s="124">
        <f>Variety!O670</f>
        <v>0</v>
      </c>
      <c r="P222" s="88">
        <f>Variety!P670</f>
        <v>0</v>
      </c>
      <c r="Q222" s="87">
        <f>Variety!Q670</f>
        <v>0</v>
      </c>
    </row>
    <row r="223" spans="2:17" s="55" customFormat="1">
      <c r="B223" s="494"/>
      <c r="C223" s="120" t="s">
        <v>156</v>
      </c>
      <c r="D223" s="124">
        <f>Variety!D671</f>
        <v>0</v>
      </c>
      <c r="E223" s="88">
        <f>Variety!E671</f>
        <v>0</v>
      </c>
      <c r="F223" s="87">
        <f>Variety!F671</f>
        <v>0</v>
      </c>
      <c r="G223" s="126">
        <f>Variety!G671</f>
        <v>0</v>
      </c>
      <c r="H223" s="90">
        <f>Variety!H671</f>
        <v>0</v>
      </c>
      <c r="I223" s="258">
        <f>Variety!I671</f>
        <v>0</v>
      </c>
      <c r="J223" s="259">
        <f>Variety!J671</f>
        <v>0</v>
      </c>
      <c r="K223" s="87">
        <f>Variety!K671</f>
        <v>0</v>
      </c>
      <c r="L223" s="125">
        <f>Variety!L671</f>
        <v>0</v>
      </c>
      <c r="M223" s="89">
        <f>Variety!M671</f>
        <v>0</v>
      </c>
      <c r="N223" s="87">
        <f>Variety!N671</f>
        <v>0</v>
      </c>
      <c r="O223" s="124">
        <f>Variety!O671</f>
        <v>0</v>
      </c>
      <c r="P223" s="88">
        <f>Variety!P671</f>
        <v>0</v>
      </c>
      <c r="Q223" s="87">
        <f>Variety!Q671</f>
        <v>0</v>
      </c>
    </row>
    <row r="224" spans="2:17" s="55" customFormat="1">
      <c r="B224" s="494"/>
      <c r="C224" s="120" t="s">
        <v>166</v>
      </c>
      <c r="D224" s="124">
        <f>Variety!D672</f>
        <v>0</v>
      </c>
      <c r="E224" s="88">
        <f>Variety!E672</f>
        <v>0</v>
      </c>
      <c r="F224" s="87">
        <f>Variety!F672</f>
        <v>0</v>
      </c>
      <c r="G224" s="126">
        <f>Variety!G672</f>
        <v>0</v>
      </c>
      <c r="H224" s="90">
        <f>Variety!H672</f>
        <v>0</v>
      </c>
      <c r="I224" s="258">
        <f>Variety!I672</f>
        <v>0</v>
      </c>
      <c r="J224" s="259">
        <f>Variety!J672</f>
        <v>0</v>
      </c>
      <c r="K224" s="87">
        <f>Variety!K672</f>
        <v>0</v>
      </c>
      <c r="L224" s="125">
        <f>Variety!L672</f>
        <v>0</v>
      </c>
      <c r="M224" s="89">
        <f>Variety!M672</f>
        <v>0</v>
      </c>
      <c r="N224" s="87">
        <f>Variety!N672</f>
        <v>0</v>
      </c>
      <c r="O224" s="124">
        <f>Variety!O672</f>
        <v>0</v>
      </c>
      <c r="P224" s="88">
        <f>Variety!P672</f>
        <v>0</v>
      </c>
      <c r="Q224" s="87">
        <f>Variety!Q672</f>
        <v>0</v>
      </c>
    </row>
    <row r="225" spans="2:17" s="55" customFormat="1">
      <c r="B225" s="494"/>
      <c r="C225" s="120" t="s">
        <v>186</v>
      </c>
      <c r="D225" s="124">
        <f>Variety!D673</f>
        <v>0</v>
      </c>
      <c r="E225" s="88">
        <f>Variety!E673</f>
        <v>0</v>
      </c>
      <c r="F225" s="87">
        <f>Variety!F673</f>
        <v>0</v>
      </c>
      <c r="G225" s="126">
        <f>Variety!G673</f>
        <v>0</v>
      </c>
      <c r="H225" s="90">
        <f>Variety!H673</f>
        <v>0</v>
      </c>
      <c r="I225" s="258">
        <f>Variety!I673</f>
        <v>0</v>
      </c>
      <c r="J225" s="259">
        <f>Variety!J673</f>
        <v>0</v>
      </c>
      <c r="K225" s="87">
        <f>Variety!K673</f>
        <v>0</v>
      </c>
      <c r="L225" s="125">
        <f>Variety!L673</f>
        <v>0</v>
      </c>
      <c r="M225" s="89">
        <f>Variety!M673</f>
        <v>0</v>
      </c>
      <c r="N225" s="87">
        <f>Variety!N673</f>
        <v>0</v>
      </c>
      <c r="O225" s="124">
        <f>Variety!O673</f>
        <v>0</v>
      </c>
      <c r="P225" s="88">
        <f>Variety!P673</f>
        <v>0</v>
      </c>
      <c r="Q225" s="87">
        <f>Variety!Q673</f>
        <v>0</v>
      </c>
    </row>
    <row r="226" spans="2:17" s="55" customFormat="1">
      <c r="B226" s="494"/>
      <c r="C226" s="120" t="s">
        <v>181</v>
      </c>
      <c r="D226" s="124">
        <f>Variety!D674</f>
        <v>0</v>
      </c>
      <c r="E226" s="88">
        <f>Variety!E674</f>
        <v>0</v>
      </c>
      <c r="F226" s="87">
        <f>Variety!F674</f>
        <v>0</v>
      </c>
      <c r="G226" s="126">
        <f>Variety!G674</f>
        <v>0</v>
      </c>
      <c r="H226" s="90">
        <f>Variety!H674</f>
        <v>0</v>
      </c>
      <c r="I226" s="258">
        <f>Variety!I674</f>
        <v>0</v>
      </c>
      <c r="J226" s="259">
        <f>Variety!J674</f>
        <v>0</v>
      </c>
      <c r="K226" s="87">
        <f>Variety!K674</f>
        <v>0</v>
      </c>
      <c r="L226" s="125">
        <f>Variety!L674</f>
        <v>0</v>
      </c>
      <c r="M226" s="89">
        <f>Variety!M674</f>
        <v>0</v>
      </c>
      <c r="N226" s="87">
        <f>Variety!N674</f>
        <v>0</v>
      </c>
      <c r="O226" s="124">
        <f>Variety!O674</f>
        <v>0</v>
      </c>
      <c r="P226" s="88">
        <f>Variety!P674</f>
        <v>0</v>
      </c>
      <c r="Q226" s="87">
        <f>Variety!Q674</f>
        <v>0</v>
      </c>
    </row>
    <row r="227" spans="2:17" s="55" customFormat="1">
      <c r="B227" s="494"/>
      <c r="C227" s="120" t="s">
        <v>159</v>
      </c>
      <c r="D227" s="124">
        <f>Variety!D675</f>
        <v>0</v>
      </c>
      <c r="E227" s="88">
        <f>Variety!E675</f>
        <v>0</v>
      </c>
      <c r="F227" s="87">
        <f>Variety!F675</f>
        <v>0</v>
      </c>
      <c r="G227" s="126">
        <f>Variety!G675</f>
        <v>0</v>
      </c>
      <c r="H227" s="90">
        <f>Variety!H675</f>
        <v>0</v>
      </c>
      <c r="I227" s="258">
        <f>Variety!I675</f>
        <v>0</v>
      </c>
      <c r="J227" s="259">
        <f>Variety!J675</f>
        <v>0</v>
      </c>
      <c r="K227" s="87">
        <f>Variety!K675</f>
        <v>0</v>
      </c>
      <c r="L227" s="125">
        <f>Variety!L675</f>
        <v>0</v>
      </c>
      <c r="M227" s="89">
        <f>Variety!M675</f>
        <v>0</v>
      </c>
      <c r="N227" s="87">
        <f>Variety!N675</f>
        <v>0</v>
      </c>
      <c r="O227" s="124">
        <f>Variety!O675</f>
        <v>0</v>
      </c>
      <c r="P227" s="88">
        <f>Variety!P675</f>
        <v>0</v>
      </c>
      <c r="Q227" s="87">
        <f>Variety!Q675</f>
        <v>0</v>
      </c>
    </row>
    <row r="228" spans="2:17" s="55" customFormat="1">
      <c r="B228" s="494"/>
      <c r="C228" s="120" t="s">
        <v>161</v>
      </c>
      <c r="D228" s="124">
        <f>Variety!D676</f>
        <v>0</v>
      </c>
      <c r="E228" s="88">
        <f>Variety!E676</f>
        <v>0</v>
      </c>
      <c r="F228" s="87">
        <f>Variety!F676</f>
        <v>0</v>
      </c>
      <c r="G228" s="126">
        <f>Variety!G676</f>
        <v>0</v>
      </c>
      <c r="H228" s="90">
        <f>Variety!H676</f>
        <v>0</v>
      </c>
      <c r="I228" s="258">
        <f>Variety!I676</f>
        <v>0</v>
      </c>
      <c r="J228" s="259">
        <f>Variety!J676</f>
        <v>0</v>
      </c>
      <c r="K228" s="87">
        <f>Variety!K676</f>
        <v>0</v>
      </c>
      <c r="L228" s="125">
        <f>Variety!L676</f>
        <v>0</v>
      </c>
      <c r="M228" s="89">
        <f>Variety!M676</f>
        <v>0</v>
      </c>
      <c r="N228" s="87">
        <f>Variety!N676</f>
        <v>0</v>
      </c>
      <c r="O228" s="124">
        <f>Variety!O676</f>
        <v>0</v>
      </c>
      <c r="P228" s="88">
        <f>Variety!P676</f>
        <v>0</v>
      </c>
      <c r="Q228" s="87">
        <f>Variety!Q676</f>
        <v>0</v>
      </c>
    </row>
    <row r="229" spans="2:17" s="55" customFormat="1">
      <c r="B229" s="494"/>
      <c r="C229" s="120" t="s">
        <v>177</v>
      </c>
      <c r="D229" s="124">
        <f>Variety!D677</f>
        <v>0</v>
      </c>
      <c r="E229" s="88">
        <f>Variety!E677</f>
        <v>0</v>
      </c>
      <c r="F229" s="87">
        <f>Variety!F677</f>
        <v>0</v>
      </c>
      <c r="G229" s="126">
        <f>Variety!G677</f>
        <v>0</v>
      </c>
      <c r="H229" s="90">
        <f>Variety!H677</f>
        <v>0</v>
      </c>
      <c r="I229" s="258">
        <f>Variety!I677</f>
        <v>0</v>
      </c>
      <c r="J229" s="259">
        <f>Variety!J677</f>
        <v>0</v>
      </c>
      <c r="K229" s="87">
        <f>Variety!K677</f>
        <v>0</v>
      </c>
      <c r="L229" s="125">
        <f>Variety!L677</f>
        <v>0</v>
      </c>
      <c r="M229" s="89">
        <f>Variety!M677</f>
        <v>0</v>
      </c>
      <c r="N229" s="87">
        <f>Variety!N677</f>
        <v>0</v>
      </c>
      <c r="O229" s="124">
        <f>Variety!O677</f>
        <v>0</v>
      </c>
      <c r="P229" s="88">
        <f>Variety!P677</f>
        <v>0</v>
      </c>
      <c r="Q229" s="87">
        <f>Variety!Q677</f>
        <v>0</v>
      </c>
    </row>
    <row r="230" spans="2:17" s="55" customFormat="1">
      <c r="B230" s="494"/>
      <c r="C230" s="120" t="s">
        <v>164</v>
      </c>
      <c r="D230" s="124">
        <f>Variety!D678</f>
        <v>0</v>
      </c>
      <c r="E230" s="88">
        <f>Variety!E678</f>
        <v>0</v>
      </c>
      <c r="F230" s="87">
        <f>Variety!F678</f>
        <v>0</v>
      </c>
      <c r="G230" s="126">
        <f>Variety!G678</f>
        <v>0</v>
      </c>
      <c r="H230" s="90">
        <f>Variety!H678</f>
        <v>0</v>
      </c>
      <c r="I230" s="258">
        <f>Variety!I678</f>
        <v>0</v>
      </c>
      <c r="J230" s="259">
        <f>Variety!J678</f>
        <v>0</v>
      </c>
      <c r="K230" s="87">
        <f>Variety!K678</f>
        <v>0</v>
      </c>
      <c r="L230" s="125">
        <f>Variety!L678</f>
        <v>0</v>
      </c>
      <c r="M230" s="89">
        <f>Variety!M678</f>
        <v>0</v>
      </c>
      <c r="N230" s="87">
        <f>Variety!N678</f>
        <v>0</v>
      </c>
      <c r="O230" s="124">
        <f>Variety!O678</f>
        <v>0</v>
      </c>
      <c r="P230" s="88">
        <f>Variety!P678</f>
        <v>0</v>
      </c>
      <c r="Q230" s="87">
        <f>Variety!Q678</f>
        <v>0</v>
      </c>
    </row>
    <row r="231" spans="2:17" s="55" customFormat="1">
      <c r="B231" s="494"/>
      <c r="C231" s="120" t="s">
        <v>190</v>
      </c>
      <c r="D231" s="124">
        <f>Variety!D679</f>
        <v>0</v>
      </c>
      <c r="E231" s="88">
        <f>Variety!E679</f>
        <v>0</v>
      </c>
      <c r="F231" s="87">
        <f>Variety!F679</f>
        <v>0</v>
      </c>
      <c r="G231" s="126">
        <f>Variety!G679</f>
        <v>0</v>
      </c>
      <c r="H231" s="90">
        <f>Variety!H679</f>
        <v>0</v>
      </c>
      <c r="I231" s="258">
        <f>Variety!I679</f>
        <v>0</v>
      </c>
      <c r="J231" s="259">
        <f>Variety!J679</f>
        <v>0</v>
      </c>
      <c r="K231" s="87">
        <f>Variety!K679</f>
        <v>0</v>
      </c>
      <c r="L231" s="125">
        <f>Variety!L679</f>
        <v>0</v>
      </c>
      <c r="M231" s="89">
        <f>Variety!M679</f>
        <v>0</v>
      </c>
      <c r="N231" s="87">
        <f>Variety!N679</f>
        <v>0</v>
      </c>
      <c r="O231" s="124">
        <f>Variety!O679</f>
        <v>0</v>
      </c>
      <c r="P231" s="88">
        <f>Variety!P679</f>
        <v>0</v>
      </c>
      <c r="Q231" s="87">
        <f>Variety!Q679</f>
        <v>0</v>
      </c>
    </row>
    <row r="232" spans="2:17" s="55" customFormat="1">
      <c r="B232" s="494"/>
      <c r="C232" s="120" t="s">
        <v>180</v>
      </c>
      <c r="D232" s="124">
        <f>Variety!D680</f>
        <v>0</v>
      </c>
      <c r="E232" s="88">
        <f>Variety!E680</f>
        <v>0</v>
      </c>
      <c r="F232" s="87">
        <f>Variety!F680</f>
        <v>0</v>
      </c>
      <c r="G232" s="126">
        <f>Variety!G680</f>
        <v>0</v>
      </c>
      <c r="H232" s="90">
        <f>Variety!H680</f>
        <v>0</v>
      </c>
      <c r="I232" s="258">
        <f>Variety!I680</f>
        <v>0</v>
      </c>
      <c r="J232" s="259">
        <f>Variety!J680</f>
        <v>0</v>
      </c>
      <c r="K232" s="87">
        <f>Variety!K680</f>
        <v>0</v>
      </c>
      <c r="L232" s="125">
        <f>Variety!L680</f>
        <v>0</v>
      </c>
      <c r="M232" s="89">
        <f>Variety!M680</f>
        <v>0</v>
      </c>
      <c r="N232" s="87">
        <f>Variety!N680</f>
        <v>0</v>
      </c>
      <c r="O232" s="124">
        <f>Variety!O680</f>
        <v>0</v>
      </c>
      <c r="P232" s="88">
        <f>Variety!P680</f>
        <v>0</v>
      </c>
      <c r="Q232" s="87">
        <f>Variety!Q680</f>
        <v>0</v>
      </c>
    </row>
    <row r="233" spans="2:17" s="55" customFormat="1">
      <c r="B233" s="494"/>
      <c r="C233" s="120" t="s">
        <v>185</v>
      </c>
      <c r="D233" s="124">
        <f>Variety!D681</f>
        <v>0</v>
      </c>
      <c r="E233" s="88">
        <f>Variety!E681</f>
        <v>0</v>
      </c>
      <c r="F233" s="87">
        <f>Variety!F681</f>
        <v>0</v>
      </c>
      <c r="G233" s="126">
        <f>Variety!G681</f>
        <v>0</v>
      </c>
      <c r="H233" s="90">
        <f>Variety!H681</f>
        <v>0</v>
      </c>
      <c r="I233" s="258">
        <f>Variety!I681</f>
        <v>0</v>
      </c>
      <c r="J233" s="259">
        <f>Variety!J681</f>
        <v>0</v>
      </c>
      <c r="K233" s="87">
        <f>Variety!K681</f>
        <v>0</v>
      </c>
      <c r="L233" s="125">
        <f>Variety!L681</f>
        <v>0</v>
      </c>
      <c r="M233" s="89">
        <f>Variety!M681</f>
        <v>0</v>
      </c>
      <c r="N233" s="87">
        <f>Variety!N681</f>
        <v>0</v>
      </c>
      <c r="O233" s="124">
        <f>Variety!O681</f>
        <v>0</v>
      </c>
      <c r="P233" s="88">
        <f>Variety!P681</f>
        <v>0</v>
      </c>
      <c r="Q233" s="87">
        <f>Variety!Q681</f>
        <v>0</v>
      </c>
    </row>
    <row r="234" spans="2:17" s="55" customFormat="1">
      <c r="B234" s="494"/>
      <c r="C234" s="120" t="s">
        <v>163</v>
      </c>
      <c r="D234" s="124">
        <f>Variety!D682</f>
        <v>0</v>
      </c>
      <c r="E234" s="88">
        <f>Variety!E682</f>
        <v>0</v>
      </c>
      <c r="F234" s="87">
        <f>Variety!F682</f>
        <v>0</v>
      </c>
      <c r="G234" s="126">
        <f>Variety!G682</f>
        <v>0</v>
      </c>
      <c r="H234" s="90">
        <f>Variety!H682</f>
        <v>0</v>
      </c>
      <c r="I234" s="258">
        <f>Variety!I682</f>
        <v>0</v>
      </c>
      <c r="J234" s="259">
        <f>Variety!J682</f>
        <v>0</v>
      </c>
      <c r="K234" s="87">
        <f>Variety!K682</f>
        <v>0</v>
      </c>
      <c r="L234" s="125">
        <f>Variety!L682</f>
        <v>0</v>
      </c>
      <c r="M234" s="89">
        <f>Variety!M682</f>
        <v>0</v>
      </c>
      <c r="N234" s="87">
        <f>Variety!N682</f>
        <v>0</v>
      </c>
      <c r="O234" s="124">
        <f>Variety!O682</f>
        <v>0</v>
      </c>
      <c r="P234" s="88">
        <f>Variety!P682</f>
        <v>0</v>
      </c>
      <c r="Q234" s="87">
        <f>Variety!Q682</f>
        <v>0</v>
      </c>
    </row>
    <row r="235" spans="2:17" s="55" customFormat="1">
      <c r="B235" s="494"/>
      <c r="C235" s="120" t="s">
        <v>175</v>
      </c>
      <c r="D235" s="124">
        <f>Variety!D683</f>
        <v>0</v>
      </c>
      <c r="E235" s="88">
        <f>Variety!E683</f>
        <v>0</v>
      </c>
      <c r="F235" s="87">
        <f>Variety!F683</f>
        <v>0</v>
      </c>
      <c r="G235" s="126">
        <f>Variety!G683</f>
        <v>0</v>
      </c>
      <c r="H235" s="90">
        <f>Variety!H683</f>
        <v>0</v>
      </c>
      <c r="I235" s="258">
        <f>Variety!I683</f>
        <v>0</v>
      </c>
      <c r="J235" s="259">
        <f>Variety!J683</f>
        <v>0</v>
      </c>
      <c r="K235" s="87">
        <f>Variety!K683</f>
        <v>0</v>
      </c>
      <c r="L235" s="125">
        <f>Variety!L683</f>
        <v>0</v>
      </c>
      <c r="M235" s="89">
        <f>Variety!M683</f>
        <v>0</v>
      </c>
      <c r="N235" s="87">
        <f>Variety!N683</f>
        <v>0</v>
      </c>
      <c r="O235" s="124">
        <f>Variety!O683</f>
        <v>0</v>
      </c>
      <c r="P235" s="88">
        <f>Variety!P683</f>
        <v>0</v>
      </c>
      <c r="Q235" s="87">
        <f>Variety!Q683</f>
        <v>0</v>
      </c>
    </row>
    <row r="236" spans="2:17" s="55" customFormat="1">
      <c r="B236" s="494"/>
      <c r="C236" s="120" t="s">
        <v>207</v>
      </c>
      <c r="D236" s="124">
        <f>Variety!D684</f>
        <v>0</v>
      </c>
      <c r="E236" s="88">
        <f>Variety!E684</f>
        <v>0</v>
      </c>
      <c r="F236" s="87">
        <f>Variety!F684</f>
        <v>0</v>
      </c>
      <c r="G236" s="126">
        <f>Variety!G684</f>
        <v>0</v>
      </c>
      <c r="H236" s="90">
        <f>Variety!H684</f>
        <v>0</v>
      </c>
      <c r="I236" s="258">
        <f>Variety!I684</f>
        <v>0</v>
      </c>
      <c r="J236" s="259">
        <f>Variety!J684</f>
        <v>0</v>
      </c>
      <c r="K236" s="87">
        <f>Variety!K684</f>
        <v>0</v>
      </c>
      <c r="L236" s="125">
        <f>Variety!L684</f>
        <v>0</v>
      </c>
      <c r="M236" s="89">
        <f>Variety!M684</f>
        <v>0</v>
      </c>
      <c r="N236" s="87">
        <f>Variety!N684</f>
        <v>0</v>
      </c>
      <c r="O236" s="124">
        <f>Variety!O684</f>
        <v>0</v>
      </c>
      <c r="P236" s="88">
        <f>Variety!P684</f>
        <v>0</v>
      </c>
      <c r="Q236" s="87">
        <f>Variety!Q684</f>
        <v>0</v>
      </c>
    </row>
    <row r="237" spans="2:17" s="55" customFormat="1">
      <c r="B237" s="494"/>
      <c r="C237" s="120" t="s">
        <v>208</v>
      </c>
      <c r="D237" s="124">
        <f>Variety!D685</f>
        <v>0</v>
      </c>
      <c r="E237" s="88">
        <f>Variety!E685</f>
        <v>0</v>
      </c>
      <c r="F237" s="87">
        <f>Variety!F685</f>
        <v>0</v>
      </c>
      <c r="G237" s="126">
        <f>Variety!G685</f>
        <v>0</v>
      </c>
      <c r="H237" s="90">
        <f>Variety!H685</f>
        <v>0</v>
      </c>
      <c r="I237" s="258">
        <f>Variety!I685</f>
        <v>0</v>
      </c>
      <c r="J237" s="259">
        <f>Variety!J685</f>
        <v>0</v>
      </c>
      <c r="K237" s="87">
        <f>Variety!K685</f>
        <v>0</v>
      </c>
      <c r="L237" s="125">
        <f>Variety!L685</f>
        <v>0</v>
      </c>
      <c r="M237" s="89">
        <f>Variety!M685</f>
        <v>0</v>
      </c>
      <c r="N237" s="87">
        <f>Variety!N685</f>
        <v>0</v>
      </c>
      <c r="O237" s="124">
        <f>Variety!O685</f>
        <v>0</v>
      </c>
      <c r="P237" s="88">
        <f>Variety!P685</f>
        <v>0</v>
      </c>
      <c r="Q237" s="87">
        <f>Variety!Q685</f>
        <v>0</v>
      </c>
    </row>
    <row r="238" spans="2:17" s="55" customFormat="1">
      <c r="B238" s="494"/>
      <c r="C238" s="120" t="s">
        <v>239</v>
      </c>
      <c r="D238" s="124">
        <f>Variety!D686</f>
        <v>0</v>
      </c>
      <c r="E238" s="88">
        <f>Variety!E686</f>
        <v>0</v>
      </c>
      <c r="F238" s="87">
        <f>Variety!F686</f>
        <v>0</v>
      </c>
      <c r="G238" s="126">
        <f>Variety!G686</f>
        <v>0</v>
      </c>
      <c r="H238" s="90">
        <f>Variety!H686</f>
        <v>0</v>
      </c>
      <c r="I238" s="258">
        <f>Variety!I686</f>
        <v>0</v>
      </c>
      <c r="J238" s="259">
        <f>Variety!J686</f>
        <v>0</v>
      </c>
      <c r="K238" s="87">
        <f>Variety!K686</f>
        <v>0</v>
      </c>
      <c r="L238" s="125">
        <f>Variety!L686</f>
        <v>0</v>
      </c>
      <c r="M238" s="89">
        <f>Variety!M686</f>
        <v>0</v>
      </c>
      <c r="N238" s="87">
        <f>Variety!N686</f>
        <v>0</v>
      </c>
      <c r="O238" s="124">
        <f>Variety!O686</f>
        <v>0</v>
      </c>
      <c r="P238" s="88">
        <f>Variety!P686</f>
        <v>0</v>
      </c>
      <c r="Q238" s="87">
        <f>Variety!Q686</f>
        <v>0</v>
      </c>
    </row>
    <row r="239" spans="2:17" s="55" customFormat="1">
      <c r="B239" s="494"/>
      <c r="C239" s="120" t="s">
        <v>209</v>
      </c>
      <c r="D239" s="124">
        <f>Variety!D687</f>
        <v>0</v>
      </c>
      <c r="E239" s="88">
        <f>Variety!E687</f>
        <v>0</v>
      </c>
      <c r="F239" s="87">
        <f>Variety!F687</f>
        <v>0</v>
      </c>
      <c r="G239" s="126">
        <f>Variety!G687</f>
        <v>0</v>
      </c>
      <c r="H239" s="90">
        <f>Variety!H687</f>
        <v>0</v>
      </c>
      <c r="I239" s="258">
        <f>Variety!I687</f>
        <v>0</v>
      </c>
      <c r="J239" s="259">
        <f>Variety!J687</f>
        <v>0</v>
      </c>
      <c r="K239" s="87">
        <f>Variety!K687</f>
        <v>0</v>
      </c>
      <c r="L239" s="125">
        <f>Variety!L687</f>
        <v>0</v>
      </c>
      <c r="M239" s="89">
        <f>Variety!M687</f>
        <v>0</v>
      </c>
      <c r="N239" s="87">
        <f>Variety!N687</f>
        <v>0</v>
      </c>
      <c r="O239" s="124">
        <f>Variety!O687</f>
        <v>0</v>
      </c>
      <c r="P239" s="88">
        <f>Variety!P687</f>
        <v>0</v>
      </c>
      <c r="Q239" s="87">
        <f>Variety!Q687</f>
        <v>0</v>
      </c>
    </row>
    <row r="240" spans="2:17" s="55" customFormat="1" ht="15" thickBot="1">
      <c r="B240" s="495"/>
      <c r="C240" s="95" t="s">
        <v>210</v>
      </c>
      <c r="D240" s="121">
        <f>Variety!D688</f>
        <v>0</v>
      </c>
      <c r="E240" s="84">
        <f>Variety!E688</f>
        <v>0</v>
      </c>
      <c r="F240" s="83">
        <f>Variety!F688</f>
        <v>0</v>
      </c>
      <c r="G240" s="123">
        <f>Variety!G688</f>
        <v>0</v>
      </c>
      <c r="H240" s="86">
        <f>Variety!H688</f>
        <v>0</v>
      </c>
      <c r="I240" s="260">
        <f>Variety!I688</f>
        <v>0</v>
      </c>
      <c r="J240" s="261">
        <f>Variety!J688</f>
        <v>0</v>
      </c>
      <c r="K240" s="83">
        <f>Variety!K688</f>
        <v>0</v>
      </c>
      <c r="L240" s="122">
        <f>Variety!L688</f>
        <v>0</v>
      </c>
      <c r="M240" s="85">
        <f>Variety!M688</f>
        <v>0</v>
      </c>
      <c r="N240" s="83">
        <f>Variety!N688</f>
        <v>0</v>
      </c>
      <c r="O240" s="121">
        <f>Variety!O688</f>
        <v>0</v>
      </c>
      <c r="P240" s="84">
        <f>Variety!P688</f>
        <v>0</v>
      </c>
      <c r="Q240" s="83">
        <f>Variety!Q688</f>
        <v>0</v>
      </c>
    </row>
    <row r="242" spans="2:17" ht="23.5">
      <c r="B242" s="500" t="s">
        <v>212</v>
      </c>
      <c r="C242" s="500"/>
      <c r="D242" s="500"/>
      <c r="E242" s="500"/>
      <c r="F242" s="500"/>
      <c r="G242" s="500"/>
      <c r="H242" s="500"/>
      <c r="I242" s="500"/>
      <c r="J242" s="500"/>
      <c r="K242" s="500"/>
      <c r="L242" s="500"/>
      <c r="M242" s="500"/>
      <c r="N242" s="500"/>
      <c r="O242" s="500"/>
      <c r="P242" s="500"/>
      <c r="Q242" s="500"/>
    </row>
    <row r="243" spans="2:17">
      <c r="B243" s="501" t="s">
        <v>16</v>
      </c>
      <c r="C243" s="501"/>
      <c r="D243" s="501"/>
      <c r="E243" s="501"/>
      <c r="F243" s="501"/>
      <c r="G243" s="501"/>
      <c r="H243" s="501"/>
      <c r="I243" s="501"/>
      <c r="J243" s="501"/>
      <c r="K243" s="501"/>
      <c r="L243" s="501"/>
      <c r="M243" s="501"/>
      <c r="N243" s="501"/>
      <c r="O243" s="501"/>
      <c r="P243" s="501"/>
      <c r="Q243" s="501"/>
    </row>
    <row r="244" spans="2:17" ht="15" thickBot="1">
      <c r="B244" s="501" t="str">
        <f>'HOME PAGE'!H7</f>
        <v>YTD ENDING 12-01-2024</v>
      </c>
      <c r="C244" s="501"/>
      <c r="D244" s="501"/>
      <c r="E244" s="501"/>
      <c r="F244" s="501"/>
      <c r="G244" s="501"/>
      <c r="H244" s="501"/>
      <c r="I244" s="501"/>
      <c r="J244" s="501"/>
      <c r="K244" s="501"/>
      <c r="L244" s="501"/>
      <c r="M244" s="501"/>
      <c r="N244" s="501"/>
      <c r="O244" s="501"/>
      <c r="P244" s="501"/>
      <c r="Q244" s="501"/>
    </row>
    <row r="245" spans="2:17">
      <c r="D245" s="507" t="s">
        <v>70</v>
      </c>
      <c r="E245" s="508"/>
      <c r="F245" s="509"/>
      <c r="G245" s="510" t="s">
        <v>19</v>
      </c>
      <c r="H245" s="511"/>
      <c r="I245" s="507" t="s">
        <v>20</v>
      </c>
      <c r="J245" s="508"/>
      <c r="K245" s="509"/>
      <c r="L245" s="510" t="s">
        <v>21</v>
      </c>
      <c r="M245" s="508"/>
      <c r="N245" s="511"/>
      <c r="O245" s="507" t="s">
        <v>22</v>
      </c>
      <c r="P245" s="508"/>
      <c r="Q245" s="509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Data'!D87</f>
        <v>0</v>
      </c>
      <c r="E247" s="425">
        <f>'Segment Data'!E87</f>
        <v>0</v>
      </c>
      <c r="F247" s="426">
        <f>'Segment Data'!F87</f>
        <v>0</v>
      </c>
      <c r="G247" s="427">
        <f>'Segment Data'!G87</f>
        <v>0</v>
      </c>
      <c r="H247" s="428">
        <f>'Segment Data'!H87</f>
        <v>0</v>
      </c>
      <c r="I247" s="429">
        <f>'Segment Data'!I87</f>
        <v>0</v>
      </c>
      <c r="J247" s="430">
        <f>'Segment Data'!J87</f>
        <v>0</v>
      </c>
      <c r="K247" s="426">
        <f>'Segment Data'!K87</f>
        <v>0</v>
      </c>
      <c r="L247" s="431">
        <f>'Segment Data'!L87</f>
        <v>0</v>
      </c>
      <c r="M247" s="432">
        <f>'Segment Data'!M87</f>
        <v>0</v>
      </c>
      <c r="N247" s="426">
        <f>'Segment Data'!N87</f>
        <v>0</v>
      </c>
      <c r="O247" s="424">
        <f>'Segment Data'!O87</f>
        <v>0</v>
      </c>
      <c r="P247" s="425">
        <f>'Segment Data'!P87</f>
        <v>0</v>
      </c>
      <c r="Q247" s="426">
        <f>'Segment Data'!Q87</f>
        <v>0</v>
      </c>
    </row>
    <row r="248" spans="2:17">
      <c r="B248" s="493" t="s">
        <v>66</v>
      </c>
      <c r="C248" s="421" t="s">
        <v>194</v>
      </c>
      <c r="D248" s="355">
        <f>'Segment Data'!D88</f>
        <v>0</v>
      </c>
      <c r="E248" s="347">
        <f>'Segment Data'!E88</f>
        <v>0</v>
      </c>
      <c r="F248" s="114">
        <f>'Segment Data'!F88</f>
        <v>0</v>
      </c>
      <c r="G248" s="348">
        <f>'Segment Data'!G88</f>
        <v>0</v>
      </c>
      <c r="H248" s="115">
        <f>'Segment Data'!H88</f>
        <v>0</v>
      </c>
      <c r="I248" s="349">
        <f>'Segment Data'!I88</f>
        <v>0</v>
      </c>
      <c r="J248" s="350">
        <f>'Segment Data'!J88</f>
        <v>0</v>
      </c>
      <c r="K248" s="114">
        <f>'Segment Data'!K88</f>
        <v>0</v>
      </c>
      <c r="L248" s="351">
        <f>'Segment Data'!L88</f>
        <v>0</v>
      </c>
      <c r="M248" s="352">
        <f>'Segment Data'!M88</f>
        <v>0</v>
      </c>
      <c r="N248" s="114">
        <f>'Segment Data'!N88</f>
        <v>0</v>
      </c>
      <c r="O248" s="353">
        <f>'Segment Data'!O88</f>
        <v>0</v>
      </c>
      <c r="P248" s="354">
        <f>'Segment Data'!P88</f>
        <v>0</v>
      </c>
      <c r="Q248" s="114">
        <f>'Segment Data'!Q88</f>
        <v>0</v>
      </c>
    </row>
    <row r="249" spans="2:17">
      <c r="B249" s="494"/>
      <c r="C249" s="421" t="s">
        <v>195</v>
      </c>
      <c r="D249" s="355">
        <f>'Segment Data'!D89</f>
        <v>0</v>
      </c>
      <c r="E249" s="347">
        <f>'Segment Data'!E89</f>
        <v>0</v>
      </c>
      <c r="F249" s="114">
        <f>'Segment Data'!F89</f>
        <v>0</v>
      </c>
      <c r="G249" s="348">
        <f>'Segment Data'!G89</f>
        <v>0</v>
      </c>
      <c r="H249" s="115">
        <f>'Segment Data'!H89</f>
        <v>0</v>
      </c>
      <c r="I249" s="349">
        <f>'Segment Data'!I89</f>
        <v>0</v>
      </c>
      <c r="J249" s="350">
        <f>'Segment Data'!J89</f>
        <v>0</v>
      </c>
      <c r="K249" s="114">
        <f>'Segment Data'!K89</f>
        <v>0</v>
      </c>
      <c r="L249" s="351">
        <f>'Segment Data'!L89</f>
        <v>0</v>
      </c>
      <c r="M249" s="352">
        <f>'Segment Data'!M89</f>
        <v>0</v>
      </c>
      <c r="N249" s="114">
        <f>'Segment Data'!N89</f>
        <v>0</v>
      </c>
      <c r="O249" s="353">
        <f>'Segment Data'!O89</f>
        <v>0</v>
      </c>
      <c r="P249" s="354">
        <f>'Segment Data'!P89</f>
        <v>0</v>
      </c>
      <c r="Q249" s="114">
        <f>'Segment Data'!Q89</f>
        <v>0</v>
      </c>
    </row>
    <row r="250" spans="2:17">
      <c r="B250" s="494"/>
      <c r="C250" s="421" t="s">
        <v>293</v>
      </c>
      <c r="D250" s="355">
        <f>'Segment Data'!D90</f>
        <v>0</v>
      </c>
      <c r="E250" s="347">
        <f>'Segment Data'!E90</f>
        <v>0</v>
      </c>
      <c r="F250" s="114">
        <f>'Segment Data'!F90</f>
        <v>0</v>
      </c>
      <c r="G250" s="348">
        <f>'Segment Data'!G90</f>
        <v>0</v>
      </c>
      <c r="H250" s="115">
        <f>'Segment Data'!H90</f>
        <v>0</v>
      </c>
      <c r="I250" s="349">
        <f>'Segment Data'!I90</f>
        <v>0</v>
      </c>
      <c r="J250" s="350">
        <f>'Segment Data'!J90</f>
        <v>0</v>
      </c>
      <c r="K250" s="114">
        <f>'Segment Data'!K90</f>
        <v>0</v>
      </c>
      <c r="L250" s="351">
        <f>'Segment Data'!L90</f>
        <v>0</v>
      </c>
      <c r="M250" s="352">
        <f>'Segment Data'!M90</f>
        <v>0</v>
      </c>
      <c r="N250" s="114">
        <f>'Segment Data'!N90</f>
        <v>0</v>
      </c>
      <c r="O250" s="353">
        <f>'Segment Data'!O90</f>
        <v>0</v>
      </c>
      <c r="P250" s="354">
        <f>'Segment Data'!P90</f>
        <v>0</v>
      </c>
      <c r="Q250" s="114">
        <f>'Segment Data'!Q90</f>
        <v>0</v>
      </c>
    </row>
    <row r="251" spans="2:17">
      <c r="B251" s="494"/>
      <c r="C251" s="421" t="s">
        <v>193</v>
      </c>
      <c r="D251" s="355">
        <f>'Segment Data'!D91</f>
        <v>0</v>
      </c>
      <c r="E251" s="347">
        <f>'Segment Data'!E91</f>
        <v>0</v>
      </c>
      <c r="F251" s="114">
        <f>'Segment Data'!F91</f>
        <v>0</v>
      </c>
      <c r="G251" s="348">
        <f>'Segment Data'!G91</f>
        <v>0</v>
      </c>
      <c r="H251" s="115">
        <f>'Segment Data'!H91</f>
        <v>0</v>
      </c>
      <c r="I251" s="349">
        <f>'Segment Data'!I91</f>
        <v>0</v>
      </c>
      <c r="J251" s="350">
        <f>'Segment Data'!J91</f>
        <v>0</v>
      </c>
      <c r="K251" s="114">
        <f>'Segment Data'!K91</f>
        <v>0</v>
      </c>
      <c r="L251" s="351">
        <f>'Segment Data'!L91</f>
        <v>0</v>
      </c>
      <c r="M251" s="352">
        <f>'Segment Data'!M91</f>
        <v>0</v>
      </c>
      <c r="N251" s="114">
        <f>'Segment Data'!N91</f>
        <v>0</v>
      </c>
      <c r="O251" s="353">
        <f>'Segment Data'!O91</f>
        <v>0</v>
      </c>
      <c r="P251" s="354">
        <f>'Segment Data'!P91</f>
        <v>0</v>
      </c>
      <c r="Q251" s="114">
        <f>'Segment Data'!Q91</f>
        <v>0</v>
      </c>
    </row>
    <row r="252" spans="2:17" ht="15" thickBot="1">
      <c r="B252" s="495"/>
      <c r="C252" s="422" t="s">
        <v>292</v>
      </c>
      <c r="D252" s="356">
        <f>'Segment Data'!D92</f>
        <v>57829.871671434303</v>
      </c>
      <c r="E252" s="113">
        <f>'Segment Data'!E92</f>
        <v>-59596.739692549309</v>
      </c>
      <c r="F252" s="111">
        <f>'Segment Data'!F92</f>
        <v>-0.50752328624913778</v>
      </c>
      <c r="G252" s="171">
        <f>'Segment Data'!G92</f>
        <v>0.399466525843228</v>
      </c>
      <c r="H252" s="112">
        <f>'Segment Data'!H92</f>
        <v>-0.35218269735830748</v>
      </c>
      <c r="I252" s="234">
        <f>'Segment Data'!I92</f>
        <v>33.993280449414939</v>
      </c>
      <c r="J252" s="235">
        <f>'Segment Data'!J92</f>
        <v>0.8741836023856564</v>
      </c>
      <c r="K252" s="111">
        <f>'Segment Data'!K92</f>
        <v>2.639515221152744E-2</v>
      </c>
      <c r="L252" s="170">
        <f>'Segment Data'!L92</f>
        <v>1965827.0460807427</v>
      </c>
      <c r="M252" s="169">
        <f>'Segment Data'!M92</f>
        <v>-1923236.2681015001</v>
      </c>
      <c r="N252" s="111">
        <f>'Segment Data'!N92</f>
        <v>-0.49452428842905094</v>
      </c>
      <c r="O252" s="168">
        <f>'Segment Data'!O92</f>
        <v>472544.25301785336</v>
      </c>
      <c r="P252" s="167">
        <f>'Segment Data'!P92</f>
        <v>-503191.06382540544</v>
      </c>
      <c r="Q252" s="111">
        <f>'Segment Data'!Q92</f>
        <v>-0.51570446937736247</v>
      </c>
    </row>
    <row r="253" spans="2:17">
      <c r="B253" s="493" t="s">
        <v>151</v>
      </c>
      <c r="C253" s="224" t="s">
        <v>150</v>
      </c>
      <c r="D253" s="110">
        <f>Fat!D59</f>
        <v>0</v>
      </c>
      <c r="E253" s="109">
        <f>Fat!E59</f>
        <v>0</v>
      </c>
      <c r="F253" s="107">
        <f>Fat!F59</f>
        <v>0</v>
      </c>
      <c r="G253" s="223">
        <f>Fat!G59</f>
        <v>0</v>
      </c>
      <c r="H253" s="108">
        <f>Fat!H59</f>
        <v>0</v>
      </c>
      <c r="I253" s="236">
        <f>Fat!I59</f>
        <v>0</v>
      </c>
      <c r="J253" s="237">
        <f>Fat!J59</f>
        <v>0</v>
      </c>
      <c r="K253" s="107">
        <f>Fat!K59</f>
        <v>0</v>
      </c>
      <c r="L253" s="222">
        <f>Fat!L59</f>
        <v>0</v>
      </c>
      <c r="M253" s="221">
        <f>Fat!M59</f>
        <v>0</v>
      </c>
      <c r="N253" s="107">
        <f>Fat!N59</f>
        <v>0</v>
      </c>
      <c r="O253" s="225">
        <f>Fat!O59</f>
        <v>0</v>
      </c>
      <c r="P253" s="226">
        <f>Fat!P59</f>
        <v>0</v>
      </c>
      <c r="Q253" s="107">
        <f>Fat!Q59</f>
        <v>0</v>
      </c>
    </row>
    <row r="254" spans="2:17">
      <c r="B254" s="494"/>
      <c r="C254" s="220" t="s">
        <v>213</v>
      </c>
      <c r="D254" s="99">
        <f>Fat!D60</f>
        <v>0</v>
      </c>
      <c r="E254" s="98">
        <f>Fat!E60</f>
        <v>0</v>
      </c>
      <c r="F254" s="96">
        <f>Fat!F60</f>
        <v>0</v>
      </c>
      <c r="G254" s="203">
        <f>Fat!G60</f>
        <v>0</v>
      </c>
      <c r="H254" s="97">
        <f>Fat!H60</f>
        <v>0</v>
      </c>
      <c r="I254" s="238">
        <f>Fat!I60</f>
        <v>0</v>
      </c>
      <c r="J254" s="239">
        <f>Fat!J60</f>
        <v>0</v>
      </c>
      <c r="K254" s="96">
        <f>Fat!K60</f>
        <v>0</v>
      </c>
      <c r="L254" s="202">
        <f>Fat!L60</f>
        <v>0</v>
      </c>
      <c r="M254" s="201">
        <f>Fat!M60</f>
        <v>0</v>
      </c>
      <c r="N254" s="96">
        <f>Fat!N60</f>
        <v>0</v>
      </c>
      <c r="O254" s="200">
        <f>Fat!O60</f>
        <v>0</v>
      </c>
      <c r="P254" s="199">
        <f>Fat!P60</f>
        <v>0</v>
      </c>
      <c r="Q254" s="96">
        <f>Fat!Q60</f>
        <v>0</v>
      </c>
    </row>
    <row r="255" spans="2:17">
      <c r="B255" s="494"/>
      <c r="C255" s="220" t="s">
        <v>65</v>
      </c>
      <c r="D255" s="99">
        <f>Fat!D61</f>
        <v>0</v>
      </c>
      <c r="E255" s="98">
        <f>Fat!E61</f>
        <v>0</v>
      </c>
      <c r="F255" s="96">
        <f>Fat!F61</f>
        <v>0</v>
      </c>
      <c r="G255" s="203">
        <f>Fat!G61</f>
        <v>0</v>
      </c>
      <c r="H255" s="97">
        <f>Fat!H61</f>
        <v>0</v>
      </c>
      <c r="I255" s="238">
        <f>Fat!I61</f>
        <v>0</v>
      </c>
      <c r="J255" s="239">
        <f>Fat!J61</f>
        <v>0</v>
      </c>
      <c r="K255" s="96">
        <f>Fat!K61</f>
        <v>0</v>
      </c>
      <c r="L255" s="202">
        <f>Fat!L61</f>
        <v>0</v>
      </c>
      <c r="M255" s="201">
        <f>Fat!M61</f>
        <v>0</v>
      </c>
      <c r="N255" s="96">
        <f>Fat!N61</f>
        <v>0</v>
      </c>
      <c r="O255" s="200">
        <f>Fat!O61</f>
        <v>0</v>
      </c>
      <c r="P255" s="199">
        <f>Fat!P61</f>
        <v>0</v>
      </c>
      <c r="Q255" s="96">
        <f>Fat!Q61</f>
        <v>0</v>
      </c>
    </row>
    <row r="256" spans="2:17" ht="15" thickBot="1">
      <c r="B256" s="495"/>
      <c r="C256" s="227" t="s">
        <v>13</v>
      </c>
      <c r="D256" s="94">
        <f>Fat!D62</f>
        <v>106299.86012010412</v>
      </c>
      <c r="E256" s="93">
        <f>Fat!E62</f>
        <v>-23295.398911378186</v>
      </c>
      <c r="F256" s="91">
        <f>Fat!F62</f>
        <v>-0.1797550241071634</v>
      </c>
      <c r="G256" s="215">
        <f>Fat!G62</f>
        <v>0.73427857597640589</v>
      </c>
      <c r="H256" s="92">
        <f>Fat!H62</f>
        <v>-9.5262314713832619E-2</v>
      </c>
      <c r="I256" s="240">
        <f>Fat!I62</f>
        <v>15.159825743273387</v>
      </c>
      <c r="J256" s="241">
        <f>Fat!J62</f>
        <v>0.5543807402175247</v>
      </c>
      <c r="K256" s="91">
        <f>Fat!K62</f>
        <v>3.7957127639831098E-2</v>
      </c>
      <c r="L256" s="214">
        <f>Fat!L62</f>
        <v>1611487.3559551146</v>
      </c>
      <c r="M256" s="213">
        <f>Fat!M62</f>
        <v>-281309.07248597872</v>
      </c>
      <c r="N256" s="91">
        <f>Fat!N62</f>
        <v>-0.14862088086126873</v>
      </c>
      <c r="O256" s="212">
        <f>Fat!O62</f>
        <v>798646.66951327666</v>
      </c>
      <c r="P256" s="211">
        <f>Fat!P62</f>
        <v>-161198.00281388627</v>
      </c>
      <c r="Q256" s="91">
        <f>Fat!Q62</f>
        <v>-0.16794175918386714</v>
      </c>
    </row>
    <row r="257" spans="2:17">
      <c r="B257" s="493" t="s">
        <v>67</v>
      </c>
      <c r="C257" s="224" t="s">
        <v>148</v>
      </c>
      <c r="D257" s="110">
        <f>'Form Data'!D269</f>
        <v>0</v>
      </c>
      <c r="E257" s="109">
        <f>'Form Data'!E269</f>
        <v>0</v>
      </c>
      <c r="F257" s="107">
        <f>'Form Data'!F269</f>
        <v>0</v>
      </c>
      <c r="G257" s="223">
        <f>'Form Data'!G269</f>
        <v>0</v>
      </c>
      <c r="H257" s="108">
        <f>'Form Data'!H269</f>
        <v>0</v>
      </c>
      <c r="I257" s="236">
        <f>'Form Data'!I269</f>
        <v>0</v>
      </c>
      <c r="J257" s="237">
        <f>'Form Data'!J269</f>
        <v>0</v>
      </c>
      <c r="K257" s="107">
        <f>'Form Data'!K269</f>
        <v>0</v>
      </c>
      <c r="L257" s="222">
        <f>'Form Data'!L269</f>
        <v>0</v>
      </c>
      <c r="M257" s="221">
        <f>'Form Data'!M269</f>
        <v>0</v>
      </c>
      <c r="N257" s="107">
        <f>'Form Data'!N269</f>
        <v>0</v>
      </c>
      <c r="O257" s="225">
        <f>'Form Data'!O269</f>
        <v>0</v>
      </c>
      <c r="P257" s="226">
        <f>'Form Data'!P269</f>
        <v>0</v>
      </c>
      <c r="Q257" s="107">
        <f>'Form Data'!Q269</f>
        <v>0</v>
      </c>
    </row>
    <row r="258" spans="2:17">
      <c r="B258" s="494"/>
      <c r="C258" s="220" t="s">
        <v>147</v>
      </c>
      <c r="D258" s="99">
        <f>'Form Data'!D270</f>
        <v>0</v>
      </c>
      <c r="E258" s="98">
        <f>'Form Data'!E270</f>
        <v>0</v>
      </c>
      <c r="F258" s="96">
        <f>'Form Data'!F270</f>
        <v>0</v>
      </c>
      <c r="G258" s="203">
        <f>'Form Data'!G270</f>
        <v>0</v>
      </c>
      <c r="H258" s="97">
        <f>'Form Data'!H270</f>
        <v>0</v>
      </c>
      <c r="I258" s="238">
        <f>'Form Data'!I270</f>
        <v>0</v>
      </c>
      <c r="J258" s="239">
        <f>'Form Data'!J270</f>
        <v>0</v>
      </c>
      <c r="K258" s="96">
        <f>'Form Data'!K270</f>
        <v>0</v>
      </c>
      <c r="L258" s="202">
        <f>'Form Data'!L270</f>
        <v>0</v>
      </c>
      <c r="M258" s="201">
        <f>'Form Data'!M270</f>
        <v>0</v>
      </c>
      <c r="N258" s="96">
        <f>'Form Data'!N270</f>
        <v>0</v>
      </c>
      <c r="O258" s="200">
        <f>'Form Data'!O270</f>
        <v>0</v>
      </c>
      <c r="P258" s="199">
        <f>'Form Data'!P270</f>
        <v>0</v>
      </c>
      <c r="Q258" s="96">
        <f>'Form Data'!Q270</f>
        <v>0</v>
      </c>
    </row>
    <row r="259" spans="2:17">
      <c r="B259" s="494"/>
      <c r="C259" s="220" t="s">
        <v>146</v>
      </c>
      <c r="D259" s="99">
        <f>'Form Data'!D271</f>
        <v>0</v>
      </c>
      <c r="E259" s="98">
        <f>'Form Data'!E271</f>
        <v>0</v>
      </c>
      <c r="F259" s="96">
        <f>'Form Data'!F271</f>
        <v>0</v>
      </c>
      <c r="G259" s="203">
        <f>'Form Data'!G271</f>
        <v>0</v>
      </c>
      <c r="H259" s="97">
        <f>'Form Data'!H271</f>
        <v>0</v>
      </c>
      <c r="I259" s="238">
        <f>'Form Data'!I271</f>
        <v>0</v>
      </c>
      <c r="J259" s="239">
        <f>'Form Data'!J271</f>
        <v>0</v>
      </c>
      <c r="K259" s="96">
        <f>'Form Data'!K271</f>
        <v>0</v>
      </c>
      <c r="L259" s="202">
        <f>'Form Data'!L271</f>
        <v>0</v>
      </c>
      <c r="M259" s="201">
        <f>'Form Data'!M271</f>
        <v>0</v>
      </c>
      <c r="N259" s="96">
        <f>'Form Data'!N271</f>
        <v>0</v>
      </c>
      <c r="O259" s="200">
        <f>'Form Data'!O271</f>
        <v>0</v>
      </c>
      <c r="P259" s="199">
        <f>'Form Data'!P271</f>
        <v>0</v>
      </c>
      <c r="Q259" s="96">
        <f>'Form Data'!Q271</f>
        <v>0</v>
      </c>
    </row>
    <row r="260" spans="2:17">
      <c r="B260" s="494"/>
      <c r="C260" s="220" t="s">
        <v>145</v>
      </c>
      <c r="D260" s="99">
        <f>'Form Data'!D272</f>
        <v>0</v>
      </c>
      <c r="E260" s="98">
        <f>'Form Data'!E272</f>
        <v>0</v>
      </c>
      <c r="F260" s="96">
        <f>'Form Data'!F272</f>
        <v>0</v>
      </c>
      <c r="G260" s="203">
        <f>'Form Data'!G272</f>
        <v>0</v>
      </c>
      <c r="H260" s="97">
        <f>'Form Data'!H272</f>
        <v>0</v>
      </c>
      <c r="I260" s="238">
        <f>'Form Data'!I272</f>
        <v>0</v>
      </c>
      <c r="J260" s="239">
        <f>'Form Data'!J272</f>
        <v>0</v>
      </c>
      <c r="K260" s="96">
        <f>'Form Data'!K272</f>
        <v>0</v>
      </c>
      <c r="L260" s="202">
        <f>'Form Data'!L272</f>
        <v>0</v>
      </c>
      <c r="M260" s="201">
        <f>'Form Data'!M272</f>
        <v>0</v>
      </c>
      <c r="N260" s="96">
        <f>'Form Data'!N272</f>
        <v>0</v>
      </c>
      <c r="O260" s="200">
        <f>'Form Data'!O272</f>
        <v>0</v>
      </c>
      <c r="P260" s="199">
        <f>'Form Data'!P272</f>
        <v>0</v>
      </c>
      <c r="Q260" s="96">
        <f>'Form Data'!Q272</f>
        <v>0</v>
      </c>
    </row>
    <row r="261" spans="2:17">
      <c r="B261" s="494"/>
      <c r="C261" s="220" t="s">
        <v>144</v>
      </c>
      <c r="D261" s="99">
        <f>'Form Data'!D273</f>
        <v>0</v>
      </c>
      <c r="E261" s="98">
        <f>'Form Data'!E273</f>
        <v>0</v>
      </c>
      <c r="F261" s="96">
        <f>'Form Data'!F273</f>
        <v>0</v>
      </c>
      <c r="G261" s="203">
        <f>'Form Data'!G273</f>
        <v>0</v>
      </c>
      <c r="H261" s="97">
        <f>'Form Data'!H273</f>
        <v>0</v>
      </c>
      <c r="I261" s="238">
        <f>'Form Data'!I273</f>
        <v>0</v>
      </c>
      <c r="J261" s="239">
        <f>'Form Data'!J273</f>
        <v>0</v>
      </c>
      <c r="K261" s="96">
        <f>'Form Data'!K273</f>
        <v>0</v>
      </c>
      <c r="L261" s="202">
        <f>'Form Data'!L273</f>
        <v>0</v>
      </c>
      <c r="M261" s="201">
        <f>'Form Data'!M273</f>
        <v>0</v>
      </c>
      <c r="N261" s="96">
        <f>'Form Data'!N273</f>
        <v>0</v>
      </c>
      <c r="O261" s="200">
        <f>'Form Data'!O273</f>
        <v>0</v>
      </c>
      <c r="P261" s="199">
        <f>'Form Data'!P273</f>
        <v>0</v>
      </c>
      <c r="Q261" s="96">
        <f>'Form Data'!Q273</f>
        <v>0</v>
      </c>
    </row>
    <row r="262" spans="2:17">
      <c r="B262" s="494"/>
      <c r="C262" s="220" t="s">
        <v>143</v>
      </c>
      <c r="D262" s="99">
        <f>'Form Data'!D274</f>
        <v>0</v>
      </c>
      <c r="E262" s="98">
        <f>'Form Data'!E274</f>
        <v>0</v>
      </c>
      <c r="F262" s="96">
        <f>'Form Data'!F274</f>
        <v>0</v>
      </c>
      <c r="G262" s="203">
        <f>'Form Data'!G274</f>
        <v>0</v>
      </c>
      <c r="H262" s="97">
        <f>'Form Data'!H274</f>
        <v>0</v>
      </c>
      <c r="I262" s="238">
        <f>'Form Data'!I274</f>
        <v>0</v>
      </c>
      <c r="J262" s="239">
        <f>'Form Data'!J274</f>
        <v>0</v>
      </c>
      <c r="K262" s="96">
        <f>'Form Data'!K274</f>
        <v>0</v>
      </c>
      <c r="L262" s="202">
        <f>'Form Data'!L274</f>
        <v>0</v>
      </c>
      <c r="M262" s="201">
        <f>'Form Data'!M274</f>
        <v>0</v>
      </c>
      <c r="N262" s="96">
        <f>'Form Data'!N274</f>
        <v>0</v>
      </c>
      <c r="O262" s="200">
        <f>'Form Data'!O274</f>
        <v>0</v>
      </c>
      <c r="P262" s="199">
        <f>'Form Data'!P274</f>
        <v>0</v>
      </c>
      <c r="Q262" s="96">
        <f>'Form Data'!Q274</f>
        <v>0</v>
      </c>
    </row>
    <row r="263" spans="2:17">
      <c r="B263" s="494"/>
      <c r="C263" s="220" t="s">
        <v>142</v>
      </c>
      <c r="D263" s="99">
        <f>'Form Data'!D275</f>
        <v>0</v>
      </c>
      <c r="E263" s="98">
        <f>'Form Data'!E275</f>
        <v>0</v>
      </c>
      <c r="F263" s="96">
        <f>'Form Data'!F275</f>
        <v>0</v>
      </c>
      <c r="G263" s="203">
        <f>'Form Data'!G275</f>
        <v>0</v>
      </c>
      <c r="H263" s="97">
        <f>'Form Data'!H275</f>
        <v>0</v>
      </c>
      <c r="I263" s="238">
        <f>'Form Data'!I275</f>
        <v>0</v>
      </c>
      <c r="J263" s="239">
        <f>'Form Data'!J275</f>
        <v>0</v>
      </c>
      <c r="K263" s="96">
        <f>'Form Data'!K275</f>
        <v>0</v>
      </c>
      <c r="L263" s="202">
        <f>'Form Data'!L275</f>
        <v>0</v>
      </c>
      <c r="M263" s="201">
        <f>'Form Data'!M275</f>
        <v>0</v>
      </c>
      <c r="N263" s="96">
        <f>'Form Data'!N275</f>
        <v>0</v>
      </c>
      <c r="O263" s="200">
        <f>'Form Data'!O275</f>
        <v>0</v>
      </c>
      <c r="P263" s="199">
        <f>'Form Data'!P275</f>
        <v>0</v>
      </c>
      <c r="Q263" s="96">
        <f>'Form Data'!Q275</f>
        <v>0</v>
      </c>
    </row>
    <row r="264" spans="2:17" ht="15" customHeight="1">
      <c r="B264" s="494"/>
      <c r="C264" s="220" t="s">
        <v>141</v>
      </c>
      <c r="D264" s="99">
        <f>'Form Data'!D276</f>
        <v>72861.267258167267</v>
      </c>
      <c r="E264" s="98">
        <f>'Form Data'!E276</f>
        <v>-11966.942284000863</v>
      </c>
      <c r="F264" s="96">
        <f>'Form Data'!F276</f>
        <v>-0.14107267321317318</v>
      </c>
      <c r="G264" s="203">
        <f>'Form Data'!G276</f>
        <v>0.50329762904405773</v>
      </c>
      <c r="H264" s="97">
        <f>'Form Data'!H276</f>
        <v>-3.9688812166526088E-2</v>
      </c>
      <c r="I264" s="238">
        <f>'Form Data'!I276</f>
        <v>6.8279137027940333</v>
      </c>
      <c r="J264" s="239">
        <f>'Form Data'!J276</f>
        <v>6.8358158138329905E-2</v>
      </c>
      <c r="K264" s="96">
        <f>'Form Data'!K276</f>
        <v>1.0112818466648419E-2</v>
      </c>
      <c r="L264" s="202">
        <f>'Form Data'!L276</f>
        <v>497490.44511497853</v>
      </c>
      <c r="M264" s="201">
        <f>'Form Data'!M276</f>
        <v>-75910.549038999889</v>
      </c>
      <c r="N264" s="96">
        <f>'Form Data'!N276</f>
        <v>-0.13238649708133438</v>
      </c>
      <c r="O264" s="200">
        <f>'Form Data'!O276</f>
        <v>61723.041869878769</v>
      </c>
      <c r="P264" s="199">
        <f>'Form Data'!P276</f>
        <v>-11419.881399286736</v>
      </c>
      <c r="Q264" s="96">
        <f>'Form Data'!Q276</f>
        <v>-0.15613104985237797</v>
      </c>
    </row>
    <row r="265" spans="2:17">
      <c r="B265" s="494"/>
      <c r="C265" s="220" t="s">
        <v>140</v>
      </c>
      <c r="D265" s="99">
        <f>'Form Data'!D277</f>
        <v>0</v>
      </c>
      <c r="E265" s="98">
        <f>'Form Data'!E277</f>
        <v>0</v>
      </c>
      <c r="F265" s="96">
        <f>'Form Data'!F277</f>
        <v>0</v>
      </c>
      <c r="G265" s="203">
        <f>'Form Data'!G277</f>
        <v>0</v>
      </c>
      <c r="H265" s="97">
        <f>'Form Data'!H277</f>
        <v>0</v>
      </c>
      <c r="I265" s="238">
        <f>'Form Data'!I277</f>
        <v>0</v>
      </c>
      <c r="J265" s="239">
        <f>'Form Data'!J277</f>
        <v>0</v>
      </c>
      <c r="K265" s="96">
        <f>'Form Data'!K277</f>
        <v>0</v>
      </c>
      <c r="L265" s="202">
        <f>'Form Data'!L277</f>
        <v>0</v>
      </c>
      <c r="M265" s="201">
        <f>'Form Data'!M277</f>
        <v>0</v>
      </c>
      <c r="N265" s="96">
        <f>'Form Data'!N277</f>
        <v>0</v>
      </c>
      <c r="O265" s="200">
        <f>'Form Data'!O277</f>
        <v>0</v>
      </c>
      <c r="P265" s="199">
        <f>'Form Data'!P277</f>
        <v>0</v>
      </c>
      <c r="Q265" s="96">
        <f>'Form Data'!Q277</f>
        <v>0</v>
      </c>
    </row>
    <row r="266" spans="2:17">
      <c r="B266" s="494"/>
      <c r="C266" s="220" t="s">
        <v>139</v>
      </c>
      <c r="D266" s="99">
        <f>'Form Data'!D278</f>
        <v>0</v>
      </c>
      <c r="E266" s="98">
        <f>'Form Data'!E278</f>
        <v>0</v>
      </c>
      <c r="F266" s="96">
        <f>'Form Data'!F278</f>
        <v>0</v>
      </c>
      <c r="G266" s="203">
        <f>'Form Data'!G278</f>
        <v>0</v>
      </c>
      <c r="H266" s="97">
        <f>'Form Data'!H278</f>
        <v>0</v>
      </c>
      <c r="I266" s="238">
        <f>'Form Data'!I278</f>
        <v>0</v>
      </c>
      <c r="J266" s="239">
        <f>'Form Data'!J278</f>
        <v>0</v>
      </c>
      <c r="K266" s="96">
        <f>'Form Data'!K278</f>
        <v>0</v>
      </c>
      <c r="L266" s="202">
        <f>'Form Data'!L278</f>
        <v>0</v>
      </c>
      <c r="M266" s="201">
        <f>'Form Data'!M278</f>
        <v>0</v>
      </c>
      <c r="N266" s="96">
        <f>'Form Data'!N278</f>
        <v>0</v>
      </c>
      <c r="O266" s="200">
        <f>'Form Data'!O278</f>
        <v>0</v>
      </c>
      <c r="P266" s="199">
        <f>'Form Data'!P278</f>
        <v>0</v>
      </c>
      <c r="Q266" s="96">
        <f>'Form Data'!Q278</f>
        <v>0</v>
      </c>
    </row>
    <row r="267" spans="2:17">
      <c r="B267" s="494"/>
      <c r="C267" s="220" t="s">
        <v>138</v>
      </c>
      <c r="D267" s="99">
        <f>'Form Data'!D279</f>
        <v>0</v>
      </c>
      <c r="E267" s="98">
        <f>'Form Data'!E279</f>
        <v>0</v>
      </c>
      <c r="F267" s="96">
        <f>'Form Data'!F279</f>
        <v>0</v>
      </c>
      <c r="G267" s="203">
        <f>'Form Data'!G279</f>
        <v>0</v>
      </c>
      <c r="H267" s="97">
        <f>'Form Data'!H279</f>
        <v>0</v>
      </c>
      <c r="I267" s="238">
        <f>'Form Data'!I279</f>
        <v>0</v>
      </c>
      <c r="J267" s="239">
        <f>'Form Data'!J279</f>
        <v>0</v>
      </c>
      <c r="K267" s="96">
        <f>'Form Data'!K279</f>
        <v>0</v>
      </c>
      <c r="L267" s="202">
        <f>'Form Data'!L279</f>
        <v>0</v>
      </c>
      <c r="M267" s="201">
        <f>'Form Data'!M279</f>
        <v>0</v>
      </c>
      <c r="N267" s="96">
        <f>'Form Data'!N279</f>
        <v>0</v>
      </c>
      <c r="O267" s="200">
        <f>'Form Data'!O279</f>
        <v>0</v>
      </c>
      <c r="P267" s="199">
        <f>'Form Data'!P279</f>
        <v>0</v>
      </c>
      <c r="Q267" s="96">
        <f>'Form Data'!Q279</f>
        <v>0</v>
      </c>
    </row>
    <row r="268" spans="2:17">
      <c r="B268" s="494"/>
      <c r="C268" s="220" t="s">
        <v>137</v>
      </c>
      <c r="D268" s="99">
        <f>'Form Data'!D280</f>
        <v>0</v>
      </c>
      <c r="E268" s="98">
        <f>'Form Data'!E280</f>
        <v>0</v>
      </c>
      <c r="F268" s="96">
        <f>'Form Data'!F280</f>
        <v>0</v>
      </c>
      <c r="G268" s="203">
        <f>'Form Data'!G280</f>
        <v>0</v>
      </c>
      <c r="H268" s="97">
        <f>'Form Data'!H280</f>
        <v>0</v>
      </c>
      <c r="I268" s="238">
        <f>'Form Data'!I280</f>
        <v>0</v>
      </c>
      <c r="J268" s="239">
        <f>'Form Data'!J280</f>
        <v>0</v>
      </c>
      <c r="K268" s="96">
        <f>'Form Data'!K280</f>
        <v>0</v>
      </c>
      <c r="L268" s="202">
        <f>'Form Data'!L280</f>
        <v>0</v>
      </c>
      <c r="M268" s="201">
        <f>'Form Data'!M280</f>
        <v>0</v>
      </c>
      <c r="N268" s="96">
        <f>'Form Data'!N280</f>
        <v>0</v>
      </c>
      <c r="O268" s="200">
        <f>'Form Data'!O280</f>
        <v>0</v>
      </c>
      <c r="P268" s="199">
        <f>'Form Data'!P280</f>
        <v>0</v>
      </c>
      <c r="Q268" s="96">
        <f>'Form Data'!Q280</f>
        <v>0</v>
      </c>
    </row>
    <row r="269" spans="2:17">
      <c r="B269" s="494"/>
      <c r="C269" s="220" t="s">
        <v>136</v>
      </c>
      <c r="D269" s="99">
        <f>'Form Data'!D281</f>
        <v>0</v>
      </c>
      <c r="E269" s="98">
        <f>'Form Data'!E281</f>
        <v>0</v>
      </c>
      <c r="F269" s="96">
        <f>'Form Data'!F281</f>
        <v>0</v>
      </c>
      <c r="G269" s="203">
        <f>'Form Data'!G281</f>
        <v>0</v>
      </c>
      <c r="H269" s="97">
        <f>'Form Data'!H281</f>
        <v>0</v>
      </c>
      <c r="I269" s="238">
        <f>'Form Data'!I281</f>
        <v>0</v>
      </c>
      <c r="J269" s="239">
        <f>'Form Data'!J281</f>
        <v>0</v>
      </c>
      <c r="K269" s="96">
        <f>'Form Data'!K281</f>
        <v>0</v>
      </c>
      <c r="L269" s="202">
        <f>'Form Data'!L281</f>
        <v>0</v>
      </c>
      <c r="M269" s="201">
        <f>'Form Data'!M281</f>
        <v>0</v>
      </c>
      <c r="N269" s="96">
        <f>'Form Data'!N281</f>
        <v>0</v>
      </c>
      <c r="O269" s="200">
        <f>'Form Data'!O281</f>
        <v>0</v>
      </c>
      <c r="P269" s="199">
        <f>'Form Data'!P281</f>
        <v>0</v>
      </c>
      <c r="Q269" s="96">
        <f>'Form Data'!Q281</f>
        <v>0</v>
      </c>
    </row>
    <row r="270" spans="2:17">
      <c r="B270" s="494"/>
      <c r="C270" s="220" t="s">
        <v>135</v>
      </c>
      <c r="D270" s="99">
        <f>'Form Data'!D282</f>
        <v>0</v>
      </c>
      <c r="E270" s="98">
        <f>'Form Data'!E282</f>
        <v>0</v>
      </c>
      <c r="F270" s="96">
        <f>'Form Data'!F282</f>
        <v>0</v>
      </c>
      <c r="G270" s="203">
        <f>'Form Data'!G282</f>
        <v>0</v>
      </c>
      <c r="H270" s="97">
        <f>'Form Data'!H282</f>
        <v>0</v>
      </c>
      <c r="I270" s="238">
        <f>'Form Data'!I282</f>
        <v>0</v>
      </c>
      <c r="J270" s="239">
        <f>'Form Data'!J282</f>
        <v>0</v>
      </c>
      <c r="K270" s="96">
        <f>'Form Data'!K282</f>
        <v>0</v>
      </c>
      <c r="L270" s="202">
        <f>'Form Data'!L282</f>
        <v>0</v>
      </c>
      <c r="M270" s="201">
        <f>'Form Data'!M282</f>
        <v>0</v>
      </c>
      <c r="N270" s="96">
        <f>'Form Data'!N282</f>
        <v>0</v>
      </c>
      <c r="O270" s="200">
        <f>'Form Data'!O282</f>
        <v>0</v>
      </c>
      <c r="P270" s="199">
        <f>'Form Data'!P282</f>
        <v>0</v>
      </c>
      <c r="Q270" s="96">
        <f>'Form Data'!Q282</f>
        <v>0</v>
      </c>
    </row>
    <row r="271" spans="2:17">
      <c r="B271" s="494"/>
      <c r="C271" s="220" t="s">
        <v>134</v>
      </c>
      <c r="D271" s="99">
        <f>'Form Data'!D283</f>
        <v>0</v>
      </c>
      <c r="E271" s="98">
        <f>'Form Data'!E283</f>
        <v>0</v>
      </c>
      <c r="F271" s="96">
        <f>'Form Data'!F283</f>
        <v>0</v>
      </c>
      <c r="G271" s="203">
        <f>'Form Data'!G283</f>
        <v>0</v>
      </c>
      <c r="H271" s="97">
        <f>'Form Data'!H283</f>
        <v>0</v>
      </c>
      <c r="I271" s="238">
        <f>'Form Data'!I283</f>
        <v>0</v>
      </c>
      <c r="J271" s="239">
        <f>'Form Data'!J283</f>
        <v>0</v>
      </c>
      <c r="K271" s="96">
        <f>'Form Data'!K283</f>
        <v>0</v>
      </c>
      <c r="L271" s="202">
        <f>'Form Data'!L283</f>
        <v>0</v>
      </c>
      <c r="M271" s="201">
        <f>'Form Data'!M283</f>
        <v>0</v>
      </c>
      <c r="N271" s="96">
        <f>'Form Data'!N283</f>
        <v>0</v>
      </c>
      <c r="O271" s="200">
        <f>'Form Data'!O283</f>
        <v>0</v>
      </c>
      <c r="P271" s="199">
        <f>'Form Data'!P283</f>
        <v>0</v>
      </c>
      <c r="Q271" s="96">
        <f>'Form Data'!Q283</f>
        <v>0</v>
      </c>
    </row>
    <row r="272" spans="2:17">
      <c r="B272" s="494"/>
      <c r="C272" s="220" t="s">
        <v>133</v>
      </c>
      <c r="D272" s="99">
        <f>'Form Data'!D284</f>
        <v>0</v>
      </c>
      <c r="E272" s="98">
        <f>'Form Data'!E284</f>
        <v>0</v>
      </c>
      <c r="F272" s="96">
        <f>'Form Data'!F284</f>
        <v>0</v>
      </c>
      <c r="G272" s="203">
        <f>'Form Data'!G284</f>
        <v>0</v>
      </c>
      <c r="H272" s="97">
        <f>'Form Data'!H284</f>
        <v>0</v>
      </c>
      <c r="I272" s="238">
        <f>'Form Data'!I284</f>
        <v>0</v>
      </c>
      <c r="J272" s="239">
        <f>'Form Data'!J284</f>
        <v>0</v>
      </c>
      <c r="K272" s="96">
        <f>'Form Data'!K284</f>
        <v>0</v>
      </c>
      <c r="L272" s="202">
        <f>'Form Data'!L284</f>
        <v>0</v>
      </c>
      <c r="M272" s="201">
        <f>'Form Data'!M284</f>
        <v>0</v>
      </c>
      <c r="N272" s="96">
        <f>'Form Data'!N284</f>
        <v>0</v>
      </c>
      <c r="O272" s="200">
        <f>'Form Data'!O284</f>
        <v>0</v>
      </c>
      <c r="P272" s="199">
        <f>'Form Data'!P284</f>
        <v>0</v>
      </c>
      <c r="Q272" s="96">
        <f>'Form Data'!Q284</f>
        <v>0</v>
      </c>
    </row>
    <row r="273" spans="2:17">
      <c r="B273" s="494"/>
      <c r="C273" s="220" t="s">
        <v>132</v>
      </c>
      <c r="D273" s="99">
        <f>'Form Data'!D285</f>
        <v>0</v>
      </c>
      <c r="E273" s="98">
        <f>'Form Data'!E285</f>
        <v>0</v>
      </c>
      <c r="F273" s="96">
        <f>'Form Data'!F285</f>
        <v>0</v>
      </c>
      <c r="G273" s="203">
        <f>'Form Data'!G285</f>
        <v>0</v>
      </c>
      <c r="H273" s="97">
        <f>'Form Data'!H285</f>
        <v>0</v>
      </c>
      <c r="I273" s="238">
        <f>'Form Data'!I285</f>
        <v>0</v>
      </c>
      <c r="J273" s="239">
        <f>'Form Data'!J285</f>
        <v>0</v>
      </c>
      <c r="K273" s="96">
        <f>'Form Data'!K285</f>
        <v>0</v>
      </c>
      <c r="L273" s="202">
        <f>'Form Data'!L285</f>
        <v>0</v>
      </c>
      <c r="M273" s="201">
        <f>'Form Data'!M285</f>
        <v>0</v>
      </c>
      <c r="N273" s="96">
        <f>'Form Data'!N285</f>
        <v>0</v>
      </c>
      <c r="O273" s="200">
        <f>'Form Data'!O285</f>
        <v>0</v>
      </c>
      <c r="P273" s="199">
        <f>'Form Data'!P285</f>
        <v>0</v>
      </c>
      <c r="Q273" s="96">
        <f>'Form Data'!Q285</f>
        <v>0</v>
      </c>
    </row>
    <row r="274" spans="2:17">
      <c r="B274" s="499"/>
      <c r="C274" s="216" t="s">
        <v>131</v>
      </c>
      <c r="D274" s="99">
        <f>'Form Data'!D286</f>
        <v>0</v>
      </c>
      <c r="E274" s="98">
        <f>'Form Data'!E286</f>
        <v>0</v>
      </c>
      <c r="F274" s="96">
        <f>'Form Data'!F286</f>
        <v>0</v>
      </c>
      <c r="G274" s="203">
        <f>'Form Data'!G286</f>
        <v>0</v>
      </c>
      <c r="H274" s="97">
        <f>'Form Data'!H286</f>
        <v>0</v>
      </c>
      <c r="I274" s="238">
        <f>'Form Data'!I286</f>
        <v>0</v>
      </c>
      <c r="J274" s="239">
        <f>'Form Data'!J286</f>
        <v>0</v>
      </c>
      <c r="K274" s="96">
        <f>'Form Data'!K286</f>
        <v>0</v>
      </c>
      <c r="L274" s="202">
        <f>'Form Data'!L286</f>
        <v>0</v>
      </c>
      <c r="M274" s="201">
        <f>'Form Data'!M286</f>
        <v>0</v>
      </c>
      <c r="N274" s="96">
        <f>'Form Data'!N286</f>
        <v>0</v>
      </c>
      <c r="O274" s="200">
        <f>'Form Data'!O286</f>
        <v>0</v>
      </c>
      <c r="P274" s="199">
        <f>'Form Data'!P286</f>
        <v>0</v>
      </c>
      <c r="Q274" s="96">
        <f>'Form Data'!Q286</f>
        <v>0</v>
      </c>
    </row>
    <row r="275" spans="2:17" ht="15" thickBot="1">
      <c r="B275" s="494"/>
      <c r="C275" s="228" t="s">
        <v>130</v>
      </c>
      <c r="D275" s="94">
        <f>'Form Data'!D287</f>
        <v>50906.045435212553</v>
      </c>
      <c r="E275" s="93">
        <f>'Form Data'!E287</f>
        <v>-16853.776750311255</v>
      </c>
      <c r="F275" s="91">
        <f>'Form Data'!F287</f>
        <v>-0.24872817263549271</v>
      </c>
      <c r="G275" s="215">
        <f>'Form Data'!G287</f>
        <v>0.35163939546604062</v>
      </c>
      <c r="H275" s="92">
        <f>'Form Data'!H287</f>
        <v>-8.209208259008749E-2</v>
      </c>
      <c r="I275" s="240">
        <f>'Form Data'!I287</f>
        <v>4.2673051029436193</v>
      </c>
      <c r="J275" s="241">
        <f>'Form Data'!J287</f>
        <v>0.10033317397258745</v>
      </c>
      <c r="K275" s="91">
        <f>'Form Data'!K287</f>
        <v>2.4078197713552428E-2</v>
      </c>
      <c r="L275" s="214">
        <f>'Form Data'!L287</f>
        <v>217231.62745636224</v>
      </c>
      <c r="M275" s="213">
        <f>'Form Data'!M287</f>
        <v>-65121.649502784014</v>
      </c>
      <c r="N275" s="91">
        <f>'Form Data'!N287</f>
        <v>-0.23063890103958834</v>
      </c>
      <c r="O275" s="212">
        <f>'Form Data'!O287</f>
        <v>38764.019379496574</v>
      </c>
      <c r="P275" s="211">
        <f>'Form Data'!P287</f>
        <v>-16263.104952216148</v>
      </c>
      <c r="Q275" s="91">
        <f>'Form Data'!Q287</f>
        <v>-0.29554706246649248</v>
      </c>
    </row>
    <row r="276" spans="2:17">
      <c r="B276" s="493" t="s">
        <v>68</v>
      </c>
      <c r="C276" s="210" t="s">
        <v>129</v>
      </c>
      <c r="D276" s="104">
        <f>Package!D101</f>
        <v>0</v>
      </c>
      <c r="E276" s="103">
        <f>Package!E101</f>
        <v>0</v>
      </c>
      <c r="F276" s="101">
        <f>Package!F101</f>
        <v>0</v>
      </c>
      <c r="G276" s="209">
        <f>Package!G101</f>
        <v>0</v>
      </c>
      <c r="H276" s="102">
        <f>Package!H101</f>
        <v>0</v>
      </c>
      <c r="I276" s="242">
        <f>Package!I101</f>
        <v>0</v>
      </c>
      <c r="J276" s="243">
        <f>Package!J101</f>
        <v>0</v>
      </c>
      <c r="K276" s="101">
        <f>Package!K101</f>
        <v>0</v>
      </c>
      <c r="L276" s="208">
        <f>Package!L101</f>
        <v>0</v>
      </c>
      <c r="M276" s="207">
        <f>Package!M101</f>
        <v>0</v>
      </c>
      <c r="N276" s="101">
        <f>Package!N101</f>
        <v>0</v>
      </c>
      <c r="O276" s="206">
        <f>Package!O101</f>
        <v>0</v>
      </c>
      <c r="P276" s="205">
        <f>Package!P101</f>
        <v>0</v>
      </c>
      <c r="Q276" s="101">
        <f>Package!Q101</f>
        <v>0</v>
      </c>
    </row>
    <row r="277" spans="2:17">
      <c r="B277" s="494"/>
      <c r="C277" s="204" t="s">
        <v>128</v>
      </c>
      <c r="D277" s="99">
        <f>Package!D102</f>
        <v>10090.450757242847</v>
      </c>
      <c r="E277" s="98">
        <f>Package!E102</f>
        <v>3228.3128488149005</v>
      </c>
      <c r="F277" s="96">
        <f>Package!F102</f>
        <v>0.47045292471460659</v>
      </c>
      <c r="G277" s="203">
        <f>Package!G102</f>
        <v>6.9700955435096079E-2</v>
      </c>
      <c r="H277" s="97">
        <f>Package!H102</f>
        <v>2.5776323969883913E-2</v>
      </c>
      <c r="I277" s="238">
        <f>Package!I102</f>
        <v>15.53177286914247</v>
      </c>
      <c r="J277" s="239">
        <f>Package!J102</f>
        <v>0.79338679257015166</v>
      </c>
      <c r="K277" s="96">
        <f>Package!K102</f>
        <v>5.383132104479843E-2</v>
      </c>
      <c r="L277" s="202">
        <f>Package!L102</f>
        <v>156722.58930876254</v>
      </c>
      <c r="M277" s="201">
        <f>Package!M102</f>
        <v>55585.751503669017</v>
      </c>
      <c r="N277" s="96">
        <f>Package!N102</f>
        <v>0.54960934818618157</v>
      </c>
      <c r="O277" s="200">
        <f>Package!O102</f>
        <v>26321.700925707817</v>
      </c>
      <c r="P277" s="199">
        <f>Package!P102</f>
        <v>8360.0945039814542</v>
      </c>
      <c r="Q277" s="96">
        <f>Package!Q102</f>
        <v>0.46544247255463089</v>
      </c>
    </row>
    <row r="278" spans="2:17">
      <c r="B278" s="494"/>
      <c r="C278" s="204" t="s">
        <v>127</v>
      </c>
      <c r="D278" s="99">
        <f>Package!D103</f>
        <v>11301.388359682511</v>
      </c>
      <c r="E278" s="98">
        <f>Package!E103</f>
        <v>-1974.9203305871124</v>
      </c>
      <c r="F278" s="96">
        <f>Package!F103</f>
        <v>-0.1487552283289825</v>
      </c>
      <c r="G278" s="203">
        <f>Package!G103</f>
        <v>7.8065646953138015E-2</v>
      </c>
      <c r="H278" s="97">
        <f>Package!H103</f>
        <v>-6.9161727392736683E-3</v>
      </c>
      <c r="I278" s="238">
        <f>Package!I103</f>
        <v>12.922747765922983</v>
      </c>
      <c r="J278" s="239">
        <f>Package!J103</f>
        <v>0.18839997959025467</v>
      </c>
      <c r="K278" s="96">
        <f>Package!K103</f>
        <v>1.479463124075007E-2</v>
      </c>
      <c r="L278" s="202">
        <f>Package!L103</f>
        <v>146044.99117691518</v>
      </c>
      <c r="M278" s="201">
        <f>Package!M103</f>
        <v>-23020.141003689758</v>
      </c>
      <c r="N278" s="96">
        <f>Package!N103</f>
        <v>-0.13616137583649324</v>
      </c>
      <c r="O278" s="200">
        <f>Package!O103</f>
        <v>25786.537245035172</v>
      </c>
      <c r="P278" s="199">
        <f>Package!P103</f>
        <v>-4923.9563660621643</v>
      </c>
      <c r="Q278" s="96">
        <f>Package!Q103</f>
        <v>-0.1603346539595468</v>
      </c>
    </row>
    <row r="279" spans="2:17">
      <c r="B279" s="494"/>
      <c r="C279" s="204" t="s">
        <v>126</v>
      </c>
      <c r="D279" s="99">
        <f>Package!D104</f>
        <v>0</v>
      </c>
      <c r="E279" s="98">
        <f>Package!E104</f>
        <v>0</v>
      </c>
      <c r="F279" s="96">
        <f>Package!F104</f>
        <v>0</v>
      </c>
      <c r="G279" s="203">
        <f>Package!G104</f>
        <v>0</v>
      </c>
      <c r="H279" s="97">
        <f>Package!H104</f>
        <v>0</v>
      </c>
      <c r="I279" s="238">
        <f>Package!I104</f>
        <v>0</v>
      </c>
      <c r="J279" s="239">
        <f>Package!J104</f>
        <v>0</v>
      </c>
      <c r="K279" s="96">
        <f>Package!K104</f>
        <v>0</v>
      </c>
      <c r="L279" s="202">
        <f>Package!L104</f>
        <v>0</v>
      </c>
      <c r="M279" s="201">
        <f>Package!M104</f>
        <v>0</v>
      </c>
      <c r="N279" s="96">
        <f>Package!N104</f>
        <v>0</v>
      </c>
      <c r="O279" s="200">
        <f>Package!O104</f>
        <v>0</v>
      </c>
      <c r="P279" s="199">
        <f>Package!P104</f>
        <v>0</v>
      </c>
      <c r="Q279" s="96">
        <f>Package!Q104</f>
        <v>0</v>
      </c>
    </row>
    <row r="280" spans="2:17">
      <c r="B280" s="494"/>
      <c r="C280" s="204" t="s">
        <v>125</v>
      </c>
      <c r="D280" s="99">
        <f>Package!D105</f>
        <v>1867738.1823749566</v>
      </c>
      <c r="E280" s="98">
        <f>Package!E105</f>
        <v>-83732.927873056382</v>
      </c>
      <c r="F280" s="96">
        <f>Package!F105</f>
        <v>-4.2907592858197501E-2</v>
      </c>
      <c r="G280" s="203">
        <f>Package!G105</f>
        <v>12.901617474392783</v>
      </c>
      <c r="H280" s="97">
        <f>Package!H105</f>
        <v>0.41022623794217061</v>
      </c>
      <c r="I280" s="238">
        <f>Package!I105</f>
        <v>7.5297005306995146</v>
      </c>
      <c r="J280" s="239">
        <f>Package!J105</f>
        <v>-0.15718278279644426</v>
      </c>
      <c r="K280" s="96">
        <f>Package!K105</f>
        <v>-2.0448181192041313E-2</v>
      </c>
      <c r="L280" s="202">
        <f>Package!L105</f>
        <v>14063509.183036458</v>
      </c>
      <c r="M280" s="201">
        <f>Package!M105</f>
        <v>-937221.53109842539</v>
      </c>
      <c r="N280" s="96">
        <f>Package!N105</f>
        <v>-6.2478391816960001E-2</v>
      </c>
      <c r="O280" s="200">
        <f>Package!O105</f>
        <v>4254402.2282767845</v>
      </c>
      <c r="P280" s="199">
        <f>Package!P105</f>
        <v>-806563.75212641153</v>
      </c>
      <c r="Q280" s="96">
        <f>Package!Q105</f>
        <v>-0.15936952653891467</v>
      </c>
    </row>
    <row r="281" spans="2:17">
      <c r="B281" s="494"/>
      <c r="C281" s="204" t="s">
        <v>124</v>
      </c>
      <c r="D281" s="99">
        <f>Package!D106</f>
        <v>0</v>
      </c>
      <c r="E281" s="98">
        <f>Package!E106</f>
        <v>0</v>
      </c>
      <c r="F281" s="96">
        <f>Package!F106</f>
        <v>0</v>
      </c>
      <c r="G281" s="203">
        <f>Package!G106</f>
        <v>0</v>
      </c>
      <c r="H281" s="97">
        <f>Package!H106</f>
        <v>0</v>
      </c>
      <c r="I281" s="238">
        <f>Package!I106</f>
        <v>0</v>
      </c>
      <c r="J281" s="239">
        <f>Package!J106</f>
        <v>0</v>
      </c>
      <c r="K281" s="96">
        <f>Package!K106</f>
        <v>0</v>
      </c>
      <c r="L281" s="202">
        <f>Package!L106</f>
        <v>0</v>
      </c>
      <c r="M281" s="201">
        <f>Package!M106</f>
        <v>0</v>
      </c>
      <c r="N281" s="96">
        <f>Package!N106</f>
        <v>0</v>
      </c>
      <c r="O281" s="200">
        <f>Package!O106</f>
        <v>0</v>
      </c>
      <c r="P281" s="199">
        <f>Package!P106</f>
        <v>0</v>
      </c>
      <c r="Q281" s="96">
        <f>Package!Q106</f>
        <v>0</v>
      </c>
    </row>
    <row r="282" spans="2:17" ht="15" thickBot="1">
      <c r="B282" s="495"/>
      <c r="C282" s="198" t="s">
        <v>123</v>
      </c>
      <c r="D282" s="197">
        <f>Package!D107</f>
        <v>0</v>
      </c>
      <c r="E282" s="139">
        <f>Package!E107</f>
        <v>0</v>
      </c>
      <c r="F282" s="137">
        <f>Package!F107</f>
        <v>0</v>
      </c>
      <c r="G282" s="196">
        <f>Package!G107</f>
        <v>0</v>
      </c>
      <c r="H282" s="138">
        <f>Package!H107</f>
        <v>0</v>
      </c>
      <c r="I282" s="244">
        <f>Package!I107</f>
        <v>0</v>
      </c>
      <c r="J282" s="245">
        <f>Package!J107</f>
        <v>0</v>
      </c>
      <c r="K282" s="137">
        <f>Package!K107</f>
        <v>0</v>
      </c>
      <c r="L282" s="195">
        <f>Package!L107</f>
        <v>0</v>
      </c>
      <c r="M282" s="194">
        <f>Package!M107</f>
        <v>0</v>
      </c>
      <c r="N282" s="137">
        <f>Package!N107</f>
        <v>0</v>
      </c>
      <c r="O282" s="193">
        <f>Package!O107</f>
        <v>0</v>
      </c>
      <c r="P282" s="192">
        <f>Package!P107</f>
        <v>0</v>
      </c>
      <c r="Q282" s="137">
        <f>Package!Q107</f>
        <v>0</v>
      </c>
    </row>
    <row r="283" spans="2:17">
      <c r="B283" s="493" t="s">
        <v>122</v>
      </c>
      <c r="C283" s="219" t="s">
        <v>12</v>
      </c>
      <c r="D283" s="136">
        <f>'NB &amp; PL'!D31</f>
        <v>12135104.31181848</v>
      </c>
      <c r="E283" s="119">
        <f>'NB &amp; PL'!E31</f>
        <v>-1155173.6087793428</v>
      </c>
      <c r="F283" s="117">
        <f>'NB &amp; PL'!F31</f>
        <v>-8.6918694678988384E-2</v>
      </c>
      <c r="G283" s="181">
        <f>'NB &amp; PL'!G31</f>
        <v>83.824636300927708</v>
      </c>
      <c r="H283" s="118">
        <f>'NB &amp; PL'!H31</f>
        <v>-1.2466006113368593</v>
      </c>
      <c r="I283" s="246">
        <f>'NB &amp; PL'!I31</f>
        <v>12.906638429425275</v>
      </c>
      <c r="J283" s="247">
        <f>'NB &amp; PL'!J31</f>
        <v>0.2433293965037322</v>
      </c>
      <c r="K283" s="117">
        <f>'NB &amp; PL'!K31</f>
        <v>1.9215309037403618E-2</v>
      </c>
      <c r="L283" s="180">
        <f>'NB &amp; PL'!L31</f>
        <v>156623403.65600076</v>
      </c>
      <c r="M283" s="179">
        <f>'NB &amp; PL'!M31</f>
        <v>-11675492.785943389</v>
      </c>
      <c r="N283" s="117">
        <f>'NB &amp; PL'!N31</f>
        <v>-6.9373555220969191E-2</v>
      </c>
      <c r="O283" s="178">
        <f>'NB &amp; PL'!O31</f>
        <v>84493039.581667021</v>
      </c>
      <c r="P283" s="177">
        <f>'NB &amp; PL'!P31</f>
        <v>-9224239.5459084809</v>
      </c>
      <c r="Q283" s="117">
        <f>'NB &amp; PL'!Q31</f>
        <v>-9.8426241476256518E-2</v>
      </c>
    </row>
    <row r="284" spans="2:17" ht="15" thickBot="1">
      <c r="B284" s="495"/>
      <c r="C284" s="217" t="s">
        <v>11</v>
      </c>
      <c r="D284" s="134">
        <f>'NB &amp; PL'!D32</f>
        <v>2205930.1572810798</v>
      </c>
      <c r="E284" s="113">
        <f>'NB &amp; PL'!E32</f>
        <v>20815.323634176049</v>
      </c>
      <c r="F284" s="111">
        <f>'NB &amp; PL'!F32</f>
        <v>9.5259632645648094E-3</v>
      </c>
      <c r="G284" s="171">
        <f>'NB &amp; PL'!G32</f>
        <v>15.237717648561793</v>
      </c>
      <c r="H284" s="112">
        <f>'NB &amp; PL'!H32</f>
        <v>1.2507699861973638</v>
      </c>
      <c r="I284" s="234">
        <f>'NB &amp; PL'!I32</f>
        <v>11.645630484965361</v>
      </c>
      <c r="J284" s="235">
        <f>'NB &amp; PL'!J32</f>
        <v>1.6195979456600949</v>
      </c>
      <c r="K284" s="111">
        <f>'NB &amp; PL'!K32</f>
        <v>0.16153926683468769</v>
      </c>
      <c r="L284" s="170">
        <f>'NB &amp; PL'!L32</f>
        <v>25689447.487336975</v>
      </c>
      <c r="M284" s="169">
        <f>'NB &amp; PL'!M32</f>
        <v>3781415.0630745031</v>
      </c>
      <c r="N284" s="111">
        <f>'NB &amp; PL'!N32</f>
        <v>0.17260404722090433</v>
      </c>
      <c r="O284" s="168">
        <f>'NB &amp; PL'!O32</f>
        <v>15999666.791096997</v>
      </c>
      <c r="P284" s="167">
        <f>'NB &amp; PL'!P32</f>
        <v>2734287.4523456916</v>
      </c>
      <c r="Q284" s="111">
        <f>'NB &amp; PL'!Q32</f>
        <v>0.20612207027945234</v>
      </c>
    </row>
    <row r="285" spans="2:17">
      <c r="B285" s="493" t="s">
        <v>121</v>
      </c>
      <c r="C285" s="120" t="s">
        <v>120</v>
      </c>
      <c r="D285" s="166">
        <f>Sodium!D59</f>
        <v>0</v>
      </c>
      <c r="E285" s="165">
        <f>Sodium!E59</f>
        <v>0</v>
      </c>
      <c r="F285" s="158">
        <f>Sodium!F59</f>
        <v>0</v>
      </c>
      <c r="G285" s="164">
        <f>Sodium!G59</f>
        <v>0</v>
      </c>
      <c r="H285" s="163">
        <f>Sodium!H59</f>
        <v>0</v>
      </c>
      <c r="I285" s="248">
        <f>Sodium!I59</f>
        <v>0</v>
      </c>
      <c r="J285" s="249">
        <f>Sodium!J59</f>
        <v>0</v>
      </c>
      <c r="K285" s="158">
        <f>Sodium!K59</f>
        <v>0</v>
      </c>
      <c r="L285" s="162">
        <f>Sodium!L59</f>
        <v>0</v>
      </c>
      <c r="M285" s="161">
        <f>Sodium!M59</f>
        <v>0</v>
      </c>
      <c r="N285" s="158">
        <f>Sodium!N59</f>
        <v>0</v>
      </c>
      <c r="O285" s="160">
        <f>Sodium!O59</f>
        <v>0</v>
      </c>
      <c r="P285" s="159">
        <f>Sodium!P59</f>
        <v>0</v>
      </c>
      <c r="Q285" s="158">
        <f>Sodium!Q59</f>
        <v>0</v>
      </c>
    </row>
    <row r="286" spans="2:17">
      <c r="B286" s="494"/>
      <c r="C286" s="100" t="s">
        <v>119</v>
      </c>
      <c r="D286" s="157">
        <f>Sodium!D60</f>
        <v>0</v>
      </c>
      <c r="E286" s="156">
        <f>Sodium!E60</f>
        <v>0</v>
      </c>
      <c r="F286" s="149">
        <f>Sodium!F60</f>
        <v>0</v>
      </c>
      <c r="G286" s="155">
        <f>Sodium!G60</f>
        <v>0</v>
      </c>
      <c r="H286" s="154">
        <f>Sodium!H60</f>
        <v>0</v>
      </c>
      <c r="I286" s="250">
        <f>Sodium!I60</f>
        <v>0</v>
      </c>
      <c r="J286" s="251">
        <f>Sodium!J60</f>
        <v>0</v>
      </c>
      <c r="K286" s="149">
        <f>Sodium!K60</f>
        <v>0</v>
      </c>
      <c r="L286" s="153">
        <f>Sodium!L60</f>
        <v>0</v>
      </c>
      <c r="M286" s="152">
        <f>Sodium!M60</f>
        <v>0</v>
      </c>
      <c r="N286" s="149">
        <f>Sodium!N60</f>
        <v>0</v>
      </c>
      <c r="O286" s="151">
        <f>Sodium!O60</f>
        <v>0</v>
      </c>
      <c r="P286" s="150">
        <f>Sodium!P60</f>
        <v>0</v>
      </c>
      <c r="Q286" s="149">
        <f>Sodium!Q60</f>
        <v>0</v>
      </c>
    </row>
    <row r="287" spans="2:17">
      <c r="B287" s="494"/>
      <c r="C287" s="100" t="s">
        <v>118</v>
      </c>
      <c r="D287" s="157">
        <f>Sodium!D61</f>
        <v>0</v>
      </c>
      <c r="E287" s="156">
        <f>Sodium!E61</f>
        <v>0</v>
      </c>
      <c r="F287" s="149">
        <f>Sodium!F61</f>
        <v>0</v>
      </c>
      <c r="G287" s="155">
        <f>Sodium!G61</f>
        <v>0</v>
      </c>
      <c r="H287" s="154">
        <f>Sodium!H61</f>
        <v>0</v>
      </c>
      <c r="I287" s="250">
        <f>Sodium!I61</f>
        <v>0</v>
      </c>
      <c r="J287" s="251">
        <f>Sodium!J61</f>
        <v>0</v>
      </c>
      <c r="K287" s="149">
        <f>Sodium!K61</f>
        <v>0</v>
      </c>
      <c r="L287" s="153">
        <f>Sodium!L61</f>
        <v>0</v>
      </c>
      <c r="M287" s="152">
        <f>Sodium!M61</f>
        <v>0</v>
      </c>
      <c r="N287" s="149">
        <f>Sodium!N61</f>
        <v>0</v>
      </c>
      <c r="O287" s="151">
        <f>Sodium!O61</f>
        <v>0</v>
      </c>
      <c r="P287" s="150">
        <f>Sodium!P61</f>
        <v>0</v>
      </c>
      <c r="Q287" s="149">
        <f>Sodium!Q61</f>
        <v>0</v>
      </c>
    </row>
    <row r="288" spans="2:17" ht="15" thickBot="1">
      <c r="B288" s="495"/>
      <c r="C288" s="297" t="s">
        <v>117</v>
      </c>
      <c r="D288" s="148">
        <f>Sodium!D62</f>
        <v>0</v>
      </c>
      <c r="E288" s="147">
        <f>Sodium!E62</f>
        <v>0</v>
      </c>
      <c r="F288" s="140">
        <f>Sodium!F62</f>
        <v>0</v>
      </c>
      <c r="G288" s="146">
        <f>Sodium!G62</f>
        <v>0</v>
      </c>
      <c r="H288" s="145">
        <f>Sodium!H62</f>
        <v>0</v>
      </c>
      <c r="I288" s="254">
        <f>Sodium!I62</f>
        <v>0</v>
      </c>
      <c r="J288" s="255">
        <f>Sodium!J62</f>
        <v>0</v>
      </c>
      <c r="K288" s="140">
        <f>Sodium!K62</f>
        <v>0</v>
      </c>
      <c r="L288" s="144">
        <f>Sodium!L62</f>
        <v>0</v>
      </c>
      <c r="M288" s="143">
        <f>Sodium!M62</f>
        <v>0</v>
      </c>
      <c r="N288" s="140">
        <f>Sodium!N62</f>
        <v>0</v>
      </c>
      <c r="O288" s="142">
        <f>Sodium!O62</f>
        <v>0</v>
      </c>
      <c r="P288" s="141">
        <f>Sodium!P62</f>
        <v>0</v>
      </c>
      <c r="Q288" s="140">
        <f>Sodium!Q62</f>
        <v>0</v>
      </c>
    </row>
    <row r="289" spans="2:17">
      <c r="B289" s="496"/>
      <c r="C289" s="285" t="s">
        <v>114</v>
      </c>
      <c r="D289" s="286">
        <f>'Flavor Groups'!D171</f>
        <v>0</v>
      </c>
      <c r="E289" s="287">
        <f>'Flavor Groups'!E171</f>
        <v>0</v>
      </c>
      <c r="F289" s="288">
        <f>'Flavor Groups'!F171</f>
        <v>0</v>
      </c>
      <c r="G289" s="289">
        <f>'Flavor Groups'!G171</f>
        <v>0</v>
      </c>
      <c r="H289" s="290">
        <f>'Flavor Groups'!H171</f>
        <v>0</v>
      </c>
      <c r="I289" s="291">
        <f>'Flavor Groups'!I171</f>
        <v>0</v>
      </c>
      <c r="J289" s="292">
        <f>'Flavor Groups'!J171</f>
        <v>0</v>
      </c>
      <c r="K289" s="288">
        <f>'Flavor Groups'!K171</f>
        <v>0</v>
      </c>
      <c r="L289" s="293">
        <f>'Flavor Groups'!L171</f>
        <v>0</v>
      </c>
      <c r="M289" s="294">
        <f>'Flavor Groups'!M171</f>
        <v>0</v>
      </c>
      <c r="N289" s="288">
        <f>'Flavor Groups'!N171</f>
        <v>0</v>
      </c>
      <c r="O289" s="295">
        <f>'Flavor Groups'!O171</f>
        <v>0</v>
      </c>
      <c r="P289" s="296">
        <f>'Flavor Groups'!P171</f>
        <v>0</v>
      </c>
      <c r="Q289" s="288">
        <f>'Flavor Groups'!Q171</f>
        <v>0</v>
      </c>
    </row>
    <row r="290" spans="2:17">
      <c r="B290" s="496"/>
      <c r="C290" s="218" t="s">
        <v>113</v>
      </c>
      <c r="D290" s="135">
        <f>'Flavor Groups'!D172</f>
        <v>0</v>
      </c>
      <c r="E290" s="116">
        <f>'Flavor Groups'!E172</f>
        <v>0</v>
      </c>
      <c r="F290" s="114">
        <f>'Flavor Groups'!F172</f>
        <v>0</v>
      </c>
      <c r="G290" s="176">
        <f>'Flavor Groups'!G172</f>
        <v>0</v>
      </c>
      <c r="H290" s="115">
        <f>'Flavor Groups'!H172</f>
        <v>0</v>
      </c>
      <c r="I290" s="232">
        <f>'Flavor Groups'!I172</f>
        <v>0</v>
      </c>
      <c r="J290" s="233">
        <f>'Flavor Groups'!J172</f>
        <v>0</v>
      </c>
      <c r="K290" s="114">
        <f>'Flavor Groups'!K172</f>
        <v>0</v>
      </c>
      <c r="L290" s="175">
        <f>'Flavor Groups'!L172</f>
        <v>0</v>
      </c>
      <c r="M290" s="174">
        <f>'Flavor Groups'!M172</f>
        <v>0</v>
      </c>
      <c r="N290" s="114">
        <f>'Flavor Groups'!N172</f>
        <v>0</v>
      </c>
      <c r="O290" s="173">
        <f>'Flavor Groups'!O172</f>
        <v>0</v>
      </c>
      <c r="P290" s="172">
        <f>'Flavor Groups'!P172</f>
        <v>0</v>
      </c>
      <c r="Q290" s="114">
        <f>'Flavor Groups'!Q172</f>
        <v>0</v>
      </c>
    </row>
    <row r="291" spans="2:17">
      <c r="B291" s="496"/>
      <c r="C291" s="218" t="s">
        <v>112</v>
      </c>
      <c r="D291" s="135">
        <f>'Flavor Groups'!D173</f>
        <v>0</v>
      </c>
      <c r="E291" s="116">
        <f>'Flavor Groups'!E173</f>
        <v>0</v>
      </c>
      <c r="F291" s="114">
        <f>'Flavor Groups'!F173</f>
        <v>0</v>
      </c>
      <c r="G291" s="176">
        <f>'Flavor Groups'!G173</f>
        <v>0</v>
      </c>
      <c r="H291" s="115">
        <f>'Flavor Groups'!H173</f>
        <v>0</v>
      </c>
      <c r="I291" s="232">
        <f>'Flavor Groups'!I173</f>
        <v>0</v>
      </c>
      <c r="J291" s="233">
        <f>'Flavor Groups'!J173</f>
        <v>0</v>
      </c>
      <c r="K291" s="114">
        <f>'Flavor Groups'!K173</f>
        <v>0</v>
      </c>
      <c r="L291" s="175">
        <f>'Flavor Groups'!L173</f>
        <v>0</v>
      </c>
      <c r="M291" s="174">
        <f>'Flavor Groups'!M173</f>
        <v>0</v>
      </c>
      <c r="N291" s="114">
        <f>'Flavor Groups'!N173</f>
        <v>0</v>
      </c>
      <c r="O291" s="173">
        <f>'Flavor Groups'!O173</f>
        <v>0</v>
      </c>
      <c r="P291" s="172">
        <f>'Flavor Groups'!P173</f>
        <v>0</v>
      </c>
      <c r="Q291" s="114">
        <f>'Flavor Groups'!Q173</f>
        <v>0</v>
      </c>
    </row>
    <row r="292" spans="2:17">
      <c r="B292" s="496"/>
      <c r="C292" s="218" t="s">
        <v>111</v>
      </c>
      <c r="D292" s="135">
        <f>'Flavor Groups'!D174</f>
        <v>0</v>
      </c>
      <c r="E292" s="116">
        <f>'Flavor Groups'!E174</f>
        <v>0</v>
      </c>
      <c r="F292" s="114">
        <f>'Flavor Groups'!F174</f>
        <v>0</v>
      </c>
      <c r="G292" s="176">
        <f>'Flavor Groups'!G174</f>
        <v>0</v>
      </c>
      <c r="H292" s="115">
        <f>'Flavor Groups'!H174</f>
        <v>0</v>
      </c>
      <c r="I292" s="232">
        <f>'Flavor Groups'!I174</f>
        <v>0</v>
      </c>
      <c r="J292" s="233">
        <f>'Flavor Groups'!J174</f>
        <v>0</v>
      </c>
      <c r="K292" s="114">
        <f>'Flavor Groups'!K174</f>
        <v>0</v>
      </c>
      <c r="L292" s="175">
        <f>'Flavor Groups'!L174</f>
        <v>0</v>
      </c>
      <c r="M292" s="174">
        <f>'Flavor Groups'!M174</f>
        <v>0</v>
      </c>
      <c r="N292" s="114">
        <f>'Flavor Groups'!N174</f>
        <v>0</v>
      </c>
      <c r="O292" s="173">
        <f>'Flavor Groups'!O174</f>
        <v>0</v>
      </c>
      <c r="P292" s="172">
        <f>'Flavor Groups'!P174</f>
        <v>0</v>
      </c>
      <c r="Q292" s="114">
        <f>'Flavor Groups'!Q174</f>
        <v>0</v>
      </c>
    </row>
    <row r="293" spans="2:17">
      <c r="B293" s="496"/>
      <c r="C293" s="218" t="s">
        <v>110</v>
      </c>
      <c r="D293" s="135">
        <f>'Flavor Groups'!D175</f>
        <v>0</v>
      </c>
      <c r="E293" s="116">
        <f>'Flavor Groups'!E175</f>
        <v>0</v>
      </c>
      <c r="F293" s="114">
        <f>'Flavor Groups'!F175</f>
        <v>0</v>
      </c>
      <c r="G293" s="176">
        <f>'Flavor Groups'!G175</f>
        <v>0</v>
      </c>
      <c r="H293" s="115">
        <f>'Flavor Groups'!H175</f>
        <v>0</v>
      </c>
      <c r="I293" s="232">
        <f>'Flavor Groups'!I175</f>
        <v>0</v>
      </c>
      <c r="J293" s="233">
        <f>'Flavor Groups'!J175</f>
        <v>0</v>
      </c>
      <c r="K293" s="114">
        <f>'Flavor Groups'!K175</f>
        <v>0</v>
      </c>
      <c r="L293" s="175">
        <f>'Flavor Groups'!L175</f>
        <v>0</v>
      </c>
      <c r="M293" s="174">
        <f>'Flavor Groups'!M175</f>
        <v>0</v>
      </c>
      <c r="N293" s="114">
        <f>'Flavor Groups'!N175</f>
        <v>0</v>
      </c>
      <c r="O293" s="173">
        <f>'Flavor Groups'!O175</f>
        <v>0</v>
      </c>
      <c r="P293" s="172">
        <f>'Flavor Groups'!P175</f>
        <v>0</v>
      </c>
      <c r="Q293" s="114">
        <f>'Flavor Groups'!Q175</f>
        <v>0</v>
      </c>
    </row>
    <row r="294" spans="2:17">
      <c r="B294" s="496"/>
      <c r="C294" s="218" t="s">
        <v>109</v>
      </c>
      <c r="D294" s="135">
        <f>'Flavor Groups'!D176</f>
        <v>0</v>
      </c>
      <c r="E294" s="116">
        <f>'Flavor Groups'!E176</f>
        <v>0</v>
      </c>
      <c r="F294" s="114">
        <f>'Flavor Groups'!F176</f>
        <v>0</v>
      </c>
      <c r="G294" s="176">
        <f>'Flavor Groups'!G176</f>
        <v>0</v>
      </c>
      <c r="H294" s="115">
        <f>'Flavor Groups'!H176</f>
        <v>0</v>
      </c>
      <c r="I294" s="232">
        <f>'Flavor Groups'!I176</f>
        <v>0</v>
      </c>
      <c r="J294" s="233">
        <f>'Flavor Groups'!J176</f>
        <v>0</v>
      </c>
      <c r="K294" s="114">
        <f>'Flavor Groups'!K176</f>
        <v>0</v>
      </c>
      <c r="L294" s="175">
        <f>'Flavor Groups'!L176</f>
        <v>0</v>
      </c>
      <c r="M294" s="174">
        <f>'Flavor Groups'!M176</f>
        <v>0</v>
      </c>
      <c r="N294" s="114">
        <f>'Flavor Groups'!N176</f>
        <v>0</v>
      </c>
      <c r="O294" s="173">
        <f>'Flavor Groups'!O176</f>
        <v>0</v>
      </c>
      <c r="P294" s="172">
        <f>'Flavor Groups'!P176</f>
        <v>0</v>
      </c>
      <c r="Q294" s="114">
        <f>'Flavor Groups'!Q176</f>
        <v>0</v>
      </c>
    </row>
    <row r="295" spans="2:17">
      <c r="B295" s="496"/>
      <c r="C295" s="218" t="s">
        <v>108</v>
      </c>
      <c r="D295" s="135">
        <f>'Flavor Groups'!D177</f>
        <v>0</v>
      </c>
      <c r="E295" s="116">
        <f>'Flavor Groups'!E177</f>
        <v>0</v>
      </c>
      <c r="F295" s="114">
        <f>'Flavor Groups'!F177</f>
        <v>0</v>
      </c>
      <c r="G295" s="176">
        <f>'Flavor Groups'!G177</f>
        <v>0</v>
      </c>
      <c r="H295" s="115">
        <f>'Flavor Groups'!H177</f>
        <v>0</v>
      </c>
      <c r="I295" s="232">
        <f>'Flavor Groups'!I177</f>
        <v>0</v>
      </c>
      <c r="J295" s="233">
        <f>'Flavor Groups'!J177</f>
        <v>0</v>
      </c>
      <c r="K295" s="114">
        <f>'Flavor Groups'!K177</f>
        <v>0</v>
      </c>
      <c r="L295" s="175">
        <f>'Flavor Groups'!L177</f>
        <v>0</v>
      </c>
      <c r="M295" s="174">
        <f>'Flavor Groups'!M177</f>
        <v>0</v>
      </c>
      <c r="N295" s="114">
        <f>'Flavor Groups'!N177</f>
        <v>0</v>
      </c>
      <c r="O295" s="173">
        <f>'Flavor Groups'!O177</f>
        <v>0</v>
      </c>
      <c r="P295" s="172">
        <f>'Flavor Groups'!P177</f>
        <v>0</v>
      </c>
      <c r="Q295" s="114">
        <f>'Flavor Groups'!Q177</f>
        <v>0</v>
      </c>
    </row>
    <row r="296" spans="2:17">
      <c r="B296" s="496"/>
      <c r="C296" s="218" t="s">
        <v>107</v>
      </c>
      <c r="D296" s="135">
        <f>'Flavor Groups'!D178</f>
        <v>0</v>
      </c>
      <c r="E296" s="116">
        <f>'Flavor Groups'!E178</f>
        <v>0</v>
      </c>
      <c r="F296" s="114">
        <f>'Flavor Groups'!F178</f>
        <v>0</v>
      </c>
      <c r="G296" s="176">
        <f>'Flavor Groups'!G178</f>
        <v>0</v>
      </c>
      <c r="H296" s="115">
        <f>'Flavor Groups'!H178</f>
        <v>0</v>
      </c>
      <c r="I296" s="232">
        <f>'Flavor Groups'!I178</f>
        <v>0</v>
      </c>
      <c r="J296" s="233">
        <f>'Flavor Groups'!J178</f>
        <v>0</v>
      </c>
      <c r="K296" s="114">
        <f>'Flavor Groups'!K178</f>
        <v>0</v>
      </c>
      <c r="L296" s="175">
        <f>'Flavor Groups'!L178</f>
        <v>0</v>
      </c>
      <c r="M296" s="174">
        <f>'Flavor Groups'!M178</f>
        <v>0</v>
      </c>
      <c r="N296" s="114">
        <f>'Flavor Groups'!N178</f>
        <v>0</v>
      </c>
      <c r="O296" s="173">
        <f>'Flavor Groups'!O178</f>
        <v>0</v>
      </c>
      <c r="P296" s="172">
        <f>'Flavor Groups'!P178</f>
        <v>0</v>
      </c>
      <c r="Q296" s="114">
        <f>'Flavor Groups'!Q178</f>
        <v>0</v>
      </c>
    </row>
    <row r="297" spans="2:17">
      <c r="B297" s="496"/>
      <c r="C297" s="218" t="s">
        <v>106</v>
      </c>
      <c r="D297" s="135">
        <f>'Flavor Groups'!D179</f>
        <v>0</v>
      </c>
      <c r="E297" s="116">
        <f>'Flavor Groups'!E179</f>
        <v>0</v>
      </c>
      <c r="F297" s="114">
        <f>'Flavor Groups'!F179</f>
        <v>0</v>
      </c>
      <c r="G297" s="176">
        <f>'Flavor Groups'!G179</f>
        <v>0</v>
      </c>
      <c r="H297" s="115">
        <f>'Flavor Groups'!H179</f>
        <v>0</v>
      </c>
      <c r="I297" s="232">
        <f>'Flavor Groups'!I179</f>
        <v>0</v>
      </c>
      <c r="J297" s="233">
        <f>'Flavor Groups'!J179</f>
        <v>0</v>
      </c>
      <c r="K297" s="114">
        <f>'Flavor Groups'!K179</f>
        <v>0</v>
      </c>
      <c r="L297" s="175">
        <f>'Flavor Groups'!L179</f>
        <v>0</v>
      </c>
      <c r="M297" s="174">
        <f>'Flavor Groups'!M179</f>
        <v>0</v>
      </c>
      <c r="N297" s="114">
        <f>'Flavor Groups'!N179</f>
        <v>0</v>
      </c>
      <c r="O297" s="173">
        <f>'Flavor Groups'!O179</f>
        <v>0</v>
      </c>
      <c r="P297" s="172">
        <f>'Flavor Groups'!P179</f>
        <v>0</v>
      </c>
      <c r="Q297" s="114">
        <f>'Flavor Groups'!Q179</f>
        <v>0</v>
      </c>
    </row>
    <row r="298" spans="2:17">
      <c r="B298" s="496"/>
      <c r="C298" s="218" t="s">
        <v>105</v>
      </c>
      <c r="D298" s="135">
        <f>'Flavor Groups'!D180</f>
        <v>0</v>
      </c>
      <c r="E298" s="116">
        <f>'Flavor Groups'!E180</f>
        <v>0</v>
      </c>
      <c r="F298" s="114">
        <f>'Flavor Groups'!F180</f>
        <v>0</v>
      </c>
      <c r="G298" s="176">
        <f>'Flavor Groups'!G180</f>
        <v>0</v>
      </c>
      <c r="H298" s="115">
        <f>'Flavor Groups'!H180</f>
        <v>0</v>
      </c>
      <c r="I298" s="232">
        <f>'Flavor Groups'!I180</f>
        <v>0</v>
      </c>
      <c r="J298" s="233">
        <f>'Flavor Groups'!J180</f>
        <v>0</v>
      </c>
      <c r="K298" s="114">
        <f>'Flavor Groups'!K180</f>
        <v>0</v>
      </c>
      <c r="L298" s="175">
        <f>'Flavor Groups'!L180</f>
        <v>0</v>
      </c>
      <c r="M298" s="174">
        <f>'Flavor Groups'!M180</f>
        <v>0</v>
      </c>
      <c r="N298" s="114">
        <f>'Flavor Groups'!N180</f>
        <v>0</v>
      </c>
      <c r="O298" s="173">
        <f>'Flavor Groups'!O180</f>
        <v>0</v>
      </c>
      <c r="P298" s="172">
        <f>'Flavor Groups'!P180</f>
        <v>0</v>
      </c>
      <c r="Q298" s="114">
        <f>'Flavor Groups'!Q180</f>
        <v>0</v>
      </c>
    </row>
    <row r="299" spans="2:17">
      <c r="B299" s="496"/>
      <c r="C299" s="218" t="s">
        <v>104</v>
      </c>
      <c r="D299" s="135">
        <f>'Flavor Groups'!D181</f>
        <v>0</v>
      </c>
      <c r="E299" s="116">
        <f>'Flavor Groups'!E181</f>
        <v>0</v>
      </c>
      <c r="F299" s="114">
        <f>'Flavor Groups'!F181</f>
        <v>0</v>
      </c>
      <c r="G299" s="176">
        <f>'Flavor Groups'!G181</f>
        <v>0</v>
      </c>
      <c r="H299" s="115">
        <f>'Flavor Groups'!H181</f>
        <v>0</v>
      </c>
      <c r="I299" s="232">
        <f>'Flavor Groups'!I181</f>
        <v>0</v>
      </c>
      <c r="J299" s="233">
        <f>'Flavor Groups'!J181</f>
        <v>0</v>
      </c>
      <c r="K299" s="114">
        <f>'Flavor Groups'!K181</f>
        <v>0</v>
      </c>
      <c r="L299" s="175">
        <f>'Flavor Groups'!L181</f>
        <v>0</v>
      </c>
      <c r="M299" s="174">
        <f>'Flavor Groups'!M181</f>
        <v>0</v>
      </c>
      <c r="N299" s="114">
        <f>'Flavor Groups'!N181</f>
        <v>0</v>
      </c>
      <c r="O299" s="173">
        <f>'Flavor Groups'!O181</f>
        <v>0</v>
      </c>
      <c r="P299" s="172">
        <f>'Flavor Groups'!P181</f>
        <v>0</v>
      </c>
      <c r="Q299" s="114">
        <f>'Flavor Groups'!Q181</f>
        <v>0</v>
      </c>
    </row>
    <row r="300" spans="2:17" ht="15" thickBot="1">
      <c r="B300" s="497"/>
      <c r="C300" s="217" t="s">
        <v>103</v>
      </c>
      <c r="D300" s="134">
        <f>'Flavor Groups'!D182</f>
        <v>0</v>
      </c>
      <c r="E300" s="113">
        <f>'Flavor Groups'!E182</f>
        <v>0</v>
      </c>
      <c r="F300" s="111">
        <f>'Flavor Groups'!F182</f>
        <v>0</v>
      </c>
      <c r="G300" s="171">
        <f>'Flavor Groups'!G182</f>
        <v>0</v>
      </c>
      <c r="H300" s="112">
        <f>'Flavor Groups'!H182</f>
        <v>0</v>
      </c>
      <c r="I300" s="234">
        <f>'Flavor Groups'!I182</f>
        <v>0</v>
      </c>
      <c r="J300" s="235">
        <f>'Flavor Groups'!J182</f>
        <v>0</v>
      </c>
      <c r="K300" s="111">
        <f>'Flavor Groups'!K182</f>
        <v>0</v>
      </c>
      <c r="L300" s="170">
        <f>'Flavor Groups'!L182</f>
        <v>0</v>
      </c>
      <c r="M300" s="169">
        <f>'Flavor Groups'!M182</f>
        <v>0</v>
      </c>
      <c r="N300" s="111">
        <f>'Flavor Groups'!N182</f>
        <v>0</v>
      </c>
      <c r="O300" s="168">
        <f>'Flavor Groups'!O182</f>
        <v>0</v>
      </c>
      <c r="P300" s="167">
        <f>'Flavor Groups'!P182</f>
        <v>0</v>
      </c>
      <c r="Q300" s="111">
        <f>'Flavor Groups'!Q182</f>
        <v>0</v>
      </c>
    </row>
    <row r="301" spans="2:17">
      <c r="B301" s="498" t="s">
        <v>102</v>
      </c>
      <c r="C301" s="120" t="s">
        <v>101</v>
      </c>
      <c r="D301" s="166">
        <f>'Cheddar Sharpness'!D73</f>
        <v>0</v>
      </c>
      <c r="E301" s="165">
        <f>'Cheddar Sharpness'!E73</f>
        <v>0</v>
      </c>
      <c r="F301" s="158">
        <f>'Cheddar Sharpness'!F73</f>
        <v>0</v>
      </c>
      <c r="G301" s="164">
        <f>'Cheddar Sharpness'!G73</f>
        <v>0</v>
      </c>
      <c r="H301" s="163">
        <f>'Cheddar Sharpness'!H73</f>
        <v>0</v>
      </c>
      <c r="I301" s="248">
        <f>'Cheddar Sharpness'!I73</f>
        <v>0</v>
      </c>
      <c r="J301" s="249">
        <f>'Cheddar Sharpness'!J73</f>
        <v>0</v>
      </c>
      <c r="K301" s="158">
        <f>'Cheddar Sharpness'!K73</f>
        <v>0</v>
      </c>
      <c r="L301" s="162">
        <f>'Cheddar Sharpness'!L73</f>
        <v>0</v>
      </c>
      <c r="M301" s="161">
        <f>'Cheddar Sharpness'!M73</f>
        <v>0</v>
      </c>
      <c r="N301" s="158">
        <f>'Cheddar Sharpness'!N73</f>
        <v>0</v>
      </c>
      <c r="O301" s="160">
        <f>'Cheddar Sharpness'!O73</f>
        <v>0</v>
      </c>
      <c r="P301" s="159">
        <f>'Cheddar Sharpness'!P73</f>
        <v>0</v>
      </c>
      <c r="Q301" s="158">
        <f>'Cheddar Sharpness'!Q73</f>
        <v>0</v>
      </c>
    </row>
    <row r="302" spans="2:17">
      <c r="B302" s="496"/>
      <c r="C302" s="106" t="s">
        <v>100</v>
      </c>
      <c r="D302" s="157">
        <f>'Cheddar Sharpness'!D74</f>
        <v>0</v>
      </c>
      <c r="E302" s="156">
        <f>'Cheddar Sharpness'!E74</f>
        <v>0</v>
      </c>
      <c r="F302" s="149">
        <f>'Cheddar Sharpness'!F74</f>
        <v>0</v>
      </c>
      <c r="G302" s="155">
        <f>'Cheddar Sharpness'!G74</f>
        <v>0</v>
      </c>
      <c r="H302" s="154">
        <f>'Cheddar Sharpness'!H74</f>
        <v>0</v>
      </c>
      <c r="I302" s="250">
        <f>'Cheddar Sharpness'!I74</f>
        <v>0</v>
      </c>
      <c r="J302" s="251">
        <f>'Cheddar Sharpness'!J74</f>
        <v>0</v>
      </c>
      <c r="K302" s="149">
        <f>'Cheddar Sharpness'!K74</f>
        <v>0</v>
      </c>
      <c r="L302" s="153">
        <f>'Cheddar Sharpness'!L74</f>
        <v>0</v>
      </c>
      <c r="M302" s="152">
        <f>'Cheddar Sharpness'!M74</f>
        <v>0</v>
      </c>
      <c r="N302" s="149">
        <f>'Cheddar Sharpness'!N74</f>
        <v>0</v>
      </c>
      <c r="O302" s="151">
        <f>'Cheddar Sharpness'!O74</f>
        <v>0</v>
      </c>
      <c r="P302" s="150">
        <f>'Cheddar Sharpness'!P74</f>
        <v>0</v>
      </c>
      <c r="Q302" s="149">
        <f>'Cheddar Sharpness'!Q74</f>
        <v>0</v>
      </c>
    </row>
    <row r="303" spans="2:17">
      <c r="B303" s="496"/>
      <c r="C303" s="106" t="s">
        <v>99</v>
      </c>
      <c r="D303" s="157">
        <f>'Cheddar Sharpness'!D75</f>
        <v>0</v>
      </c>
      <c r="E303" s="156">
        <f>'Cheddar Sharpness'!E75</f>
        <v>0</v>
      </c>
      <c r="F303" s="149">
        <f>'Cheddar Sharpness'!F75</f>
        <v>0</v>
      </c>
      <c r="G303" s="155">
        <f>'Cheddar Sharpness'!G75</f>
        <v>0</v>
      </c>
      <c r="H303" s="154">
        <f>'Cheddar Sharpness'!H75</f>
        <v>0</v>
      </c>
      <c r="I303" s="250">
        <f>'Cheddar Sharpness'!I75</f>
        <v>0</v>
      </c>
      <c r="J303" s="251">
        <f>'Cheddar Sharpness'!J75</f>
        <v>0</v>
      </c>
      <c r="K303" s="149">
        <f>'Cheddar Sharpness'!K75</f>
        <v>0</v>
      </c>
      <c r="L303" s="153">
        <f>'Cheddar Sharpness'!L75</f>
        <v>0</v>
      </c>
      <c r="M303" s="152">
        <f>'Cheddar Sharpness'!M75</f>
        <v>0</v>
      </c>
      <c r="N303" s="149">
        <f>'Cheddar Sharpness'!N75</f>
        <v>0</v>
      </c>
      <c r="O303" s="151">
        <f>'Cheddar Sharpness'!O75</f>
        <v>0</v>
      </c>
      <c r="P303" s="150">
        <f>'Cheddar Sharpness'!P75</f>
        <v>0</v>
      </c>
      <c r="Q303" s="149">
        <f>'Cheddar Sharpness'!Q75</f>
        <v>0</v>
      </c>
    </row>
    <row r="304" spans="2:17">
      <c r="B304" s="496"/>
      <c r="C304" s="106" t="s">
        <v>98</v>
      </c>
      <c r="D304" s="157">
        <f>'Cheddar Sharpness'!D76</f>
        <v>0</v>
      </c>
      <c r="E304" s="156">
        <f>'Cheddar Sharpness'!E76</f>
        <v>0</v>
      </c>
      <c r="F304" s="149">
        <f>'Cheddar Sharpness'!F76</f>
        <v>0</v>
      </c>
      <c r="G304" s="155">
        <f>'Cheddar Sharpness'!G76</f>
        <v>0</v>
      </c>
      <c r="H304" s="154">
        <f>'Cheddar Sharpness'!H76</f>
        <v>0</v>
      </c>
      <c r="I304" s="250">
        <f>'Cheddar Sharpness'!I76</f>
        <v>0</v>
      </c>
      <c r="J304" s="251">
        <f>'Cheddar Sharpness'!J76</f>
        <v>0</v>
      </c>
      <c r="K304" s="149">
        <f>'Cheddar Sharpness'!K76</f>
        <v>0</v>
      </c>
      <c r="L304" s="153">
        <f>'Cheddar Sharpness'!L76</f>
        <v>0</v>
      </c>
      <c r="M304" s="152">
        <f>'Cheddar Sharpness'!M76</f>
        <v>0</v>
      </c>
      <c r="N304" s="149">
        <f>'Cheddar Sharpness'!N76</f>
        <v>0</v>
      </c>
      <c r="O304" s="151">
        <f>'Cheddar Sharpness'!O76</f>
        <v>0</v>
      </c>
      <c r="P304" s="150">
        <f>'Cheddar Sharpness'!P76</f>
        <v>0</v>
      </c>
      <c r="Q304" s="149">
        <f>'Cheddar Sharpness'!Q76</f>
        <v>0</v>
      </c>
    </row>
    <row r="305" spans="2:17" ht="15" thickBot="1">
      <c r="B305" s="497"/>
      <c r="C305" s="105" t="s">
        <v>97</v>
      </c>
      <c r="D305" s="148">
        <f>'Cheddar Sharpness'!D77</f>
        <v>0</v>
      </c>
      <c r="E305" s="147">
        <f>'Cheddar Sharpness'!E77</f>
        <v>0</v>
      </c>
      <c r="F305" s="140">
        <f>'Cheddar Sharpness'!F77</f>
        <v>0</v>
      </c>
      <c r="G305" s="146">
        <f>'Cheddar Sharpness'!G77</f>
        <v>0</v>
      </c>
      <c r="H305" s="145">
        <f>'Cheddar Sharpness'!H77</f>
        <v>0</v>
      </c>
      <c r="I305" s="254">
        <f>'Cheddar Sharpness'!I77</f>
        <v>0</v>
      </c>
      <c r="J305" s="255">
        <f>'Cheddar Sharpness'!J77</f>
        <v>0</v>
      </c>
      <c r="K305" s="140">
        <f>'Cheddar Sharpness'!K77</f>
        <v>0</v>
      </c>
      <c r="L305" s="144">
        <f>'Cheddar Sharpness'!L77</f>
        <v>0</v>
      </c>
      <c r="M305" s="143">
        <f>'Cheddar Sharpness'!M77</f>
        <v>0</v>
      </c>
      <c r="N305" s="140">
        <f>'Cheddar Sharpness'!N77</f>
        <v>0</v>
      </c>
      <c r="O305" s="142">
        <f>'Cheddar Sharpness'!O77</f>
        <v>0</v>
      </c>
      <c r="P305" s="141">
        <f>'Cheddar Sharpness'!P77</f>
        <v>0</v>
      </c>
      <c r="Q305" s="140">
        <f>'Cheddar Sharpness'!Q77</f>
        <v>0</v>
      </c>
    </row>
    <row r="306" spans="2:17">
      <c r="B306" s="493" t="s">
        <v>69</v>
      </c>
      <c r="C306" s="362" t="s">
        <v>294</v>
      </c>
      <c r="D306" s="317">
        <f>Size!D87</f>
        <v>2171495.1941232849</v>
      </c>
      <c r="E306" s="318">
        <f>Size!E87</f>
        <v>-213972.49175481079</v>
      </c>
      <c r="F306" s="321">
        <f>Size!F87</f>
        <v>-8.9698340087154466E-2</v>
      </c>
      <c r="G306" s="333">
        <f>Size!G87</f>
        <v>14.999854158593534</v>
      </c>
      <c r="H306" s="334">
        <f>Size!H87</f>
        <v>-0.26955464266038121</v>
      </c>
      <c r="I306" s="332">
        <f>Size!I87</f>
        <v>17.866556643029476</v>
      </c>
      <c r="J306" s="319">
        <f>Size!J87</f>
        <v>0.45641893426844149</v>
      </c>
      <c r="K306" s="321">
        <f>Size!K87</f>
        <v>2.6215699261170396E-2</v>
      </c>
      <c r="L306" s="337">
        <f>Size!L87</f>
        <v>38797141.885869958</v>
      </c>
      <c r="M306" s="340">
        <f>Size!M87</f>
        <v>-2734179.0250671953</v>
      </c>
      <c r="N306" s="321">
        <f>Size!N87</f>
        <v>-6.5834145533935018E-2</v>
      </c>
      <c r="O306" s="329">
        <f>Size!O87</f>
        <v>19236057.662956726</v>
      </c>
      <c r="P306" s="320">
        <f>Size!P87</f>
        <v>-1691477.8566608578</v>
      </c>
      <c r="Q306" s="321">
        <f>Size!Q87</f>
        <v>-8.0825468200747166E-2</v>
      </c>
    </row>
    <row r="307" spans="2:17">
      <c r="B307" s="494"/>
      <c r="C307" s="362" t="s">
        <v>295</v>
      </c>
      <c r="D307" s="157">
        <f>Size!D88</f>
        <v>860471.4528646759</v>
      </c>
      <c r="E307" s="357">
        <f>Size!E88</f>
        <v>-23259.282620097045</v>
      </c>
      <c r="F307" s="325">
        <f>Size!F88</f>
        <v>-2.6319422518826508E-2</v>
      </c>
      <c r="G307" s="313">
        <f>Size!G88</f>
        <v>5.9438060629990268</v>
      </c>
      <c r="H307" s="335">
        <f>Size!H88</f>
        <v>0.28703445790281279</v>
      </c>
      <c r="I307" s="315">
        <f>Size!I88</f>
        <v>13.675528758499917</v>
      </c>
      <c r="J307" s="358">
        <f>Size!J88</f>
        <v>0.11621433716514495</v>
      </c>
      <c r="K307" s="325">
        <f>Size!K88</f>
        <v>8.5708121778110425E-3</v>
      </c>
      <c r="L307" s="338">
        <f>Size!L88</f>
        <v>11767402.099519081</v>
      </c>
      <c r="M307" s="359">
        <f>Size!M88</f>
        <v>-215380.80671638437</v>
      </c>
      <c r="N307" s="325">
        <f>Size!N88</f>
        <v>-1.7974189168052684E-2</v>
      </c>
      <c r="O307" s="360">
        <f>Size!O88</f>
        <v>2536903.6996037327</v>
      </c>
      <c r="P307" s="361">
        <f>Size!P88</f>
        <v>-157304.46084638219</v>
      </c>
      <c r="Q307" s="325">
        <f>Size!Q88</f>
        <v>-5.8386157074107339E-2</v>
      </c>
    </row>
    <row r="308" spans="2:17">
      <c r="B308" s="494"/>
      <c r="C308" s="100" t="s">
        <v>96</v>
      </c>
      <c r="D308" s="157">
        <f>Size!D89</f>
        <v>3806383.51679416</v>
      </c>
      <c r="E308" s="322">
        <f>Size!E89</f>
        <v>-365224.91998447245</v>
      </c>
      <c r="F308" s="325">
        <f>Size!F89</f>
        <v>-8.7550144151713249E-2</v>
      </c>
      <c r="G308" s="313">
        <f>Size!G89</f>
        <v>26.29303430102145</v>
      </c>
      <c r="H308" s="335">
        <f>Size!H89</f>
        <v>-0.40948401730377526</v>
      </c>
      <c r="I308" s="315">
        <f>Size!I89</f>
        <v>9.3082942604392702</v>
      </c>
      <c r="J308" s="323">
        <f>Size!J89</f>
        <v>0.16822058803129281</v>
      </c>
      <c r="K308" s="325">
        <f>Size!K89</f>
        <v>1.8404729990209655E-2</v>
      </c>
      <c r="L308" s="338">
        <f>Size!L89</f>
        <v>35430937.842405722</v>
      </c>
      <c r="M308" s="341">
        <f>Size!M89</f>
        <v>-2697870.6021896526</v>
      </c>
      <c r="N308" s="325">
        <f>Size!N89</f>
        <v>-7.0756750925219811E-2</v>
      </c>
      <c r="O308" s="330">
        <f>Size!O89</f>
        <v>7454500.0529629299</v>
      </c>
      <c r="P308" s="324">
        <f>Size!P89</f>
        <v>-701953.41315454803</v>
      </c>
      <c r="Q308" s="325">
        <f>Size!Q89</f>
        <v>-8.6061106836508708E-2</v>
      </c>
    </row>
    <row r="309" spans="2:17">
      <c r="B309" s="494"/>
      <c r="C309" s="100" t="s">
        <v>95</v>
      </c>
      <c r="D309" s="157">
        <f>Size!D90</f>
        <v>2022428.4266832084</v>
      </c>
      <c r="E309" s="322">
        <f>Size!E90</f>
        <v>-250843.59596640524</v>
      </c>
      <c r="F309" s="325">
        <f>Size!F90</f>
        <v>-0.11034473369976829</v>
      </c>
      <c r="G309" s="313">
        <f>Size!G90</f>
        <v>13.970158224867612</v>
      </c>
      <c r="H309" s="335">
        <f>Size!H90</f>
        <v>-0.58108471830095887</v>
      </c>
      <c r="I309" s="315">
        <f>Size!I90</f>
        <v>8.0255156952390898</v>
      </c>
      <c r="J309" s="323">
        <f>Size!J90</f>
        <v>-7.4380967397344122E-2</v>
      </c>
      <c r="K309" s="325">
        <f>Size!K90</f>
        <v>-9.1829526345011264E-3</v>
      </c>
      <c r="L309" s="338">
        <f>Size!L90</f>
        <v>16231031.08084379</v>
      </c>
      <c r="M309" s="341">
        <f>Size!M90</f>
        <v>-2182237.388680594</v>
      </c>
      <c r="N309" s="325">
        <f>Size!N90</f>
        <v>-0.11851439587123781</v>
      </c>
      <c r="O309" s="330">
        <f>Size!O90</f>
        <v>2659779.2704518288</v>
      </c>
      <c r="P309" s="324">
        <f>Size!P90</f>
        <v>-338150.2823438365</v>
      </c>
      <c r="Q309" s="325">
        <f>Size!Q90</f>
        <v>-0.11279460587341038</v>
      </c>
    </row>
    <row r="310" spans="2:17">
      <c r="B310" s="494"/>
      <c r="C310" s="100" t="s">
        <v>94</v>
      </c>
      <c r="D310" s="157">
        <f>Size!D91</f>
        <v>1318820.6486421032</v>
      </c>
      <c r="E310" s="322">
        <f>Size!E91</f>
        <v>-18085.517765103607</v>
      </c>
      <c r="F310" s="325">
        <f>Size!F91</f>
        <v>-1.3527888657815464E-2</v>
      </c>
      <c r="G310" s="313">
        <f>Size!G91</f>
        <v>9.1099061349569634</v>
      </c>
      <c r="H310" s="335">
        <f>Size!H91</f>
        <v>0.55235286997761257</v>
      </c>
      <c r="I310" s="315">
        <f>Size!I91</f>
        <v>6.6158180176175447</v>
      </c>
      <c r="J310" s="323">
        <f>Size!J91</f>
        <v>-7.5434642921412554E-2</v>
      </c>
      <c r="K310" s="325">
        <f>Size!K91</f>
        <v>-1.1273620463666149E-2</v>
      </c>
      <c r="L310" s="338">
        <f>Size!L91</f>
        <v>8725077.4092924837</v>
      </c>
      <c r="M310" s="341">
        <f>Size!M91</f>
        <v>-220499.53357067704</v>
      </c>
      <c r="N310" s="325">
        <f>Size!N91</f>
        <v>-2.4649000839078693E-2</v>
      </c>
      <c r="O310" s="330">
        <f>Size!O91</f>
        <v>1276417.0740372236</v>
      </c>
      <c r="P310" s="324">
        <f>Size!P91</f>
        <v>-22057.437882143771</v>
      </c>
      <c r="Q310" s="325">
        <f>Size!Q91</f>
        <v>-1.6987193571893149E-2</v>
      </c>
    </row>
    <row r="311" spans="2:17" ht="15" thickBot="1">
      <c r="B311" s="495"/>
      <c r="C311" s="95" t="s">
        <v>93</v>
      </c>
      <c r="D311" s="148">
        <f>Size!D92</f>
        <v>228950.61479086877</v>
      </c>
      <c r="E311" s="147">
        <f>Size!E92</f>
        <v>-38323.637978065002</v>
      </c>
      <c r="F311" s="328">
        <f>Size!F92</f>
        <v>-0.14338694274153255</v>
      </c>
      <c r="G311" s="314">
        <f>Size!G92</f>
        <v>1.5815028468298713</v>
      </c>
      <c r="H311" s="336">
        <f>Size!H92</f>
        <v>-0.1293230225535793</v>
      </c>
      <c r="I311" s="316">
        <f>Size!I92</f>
        <v>4.423845072019561</v>
      </c>
      <c r="J311" s="326">
        <f>Size!J92</f>
        <v>-0.12733990800969863</v>
      </c>
      <c r="K311" s="328">
        <f>Size!K92</f>
        <v>-2.7979506121695797E-2</v>
      </c>
      <c r="L311" s="339">
        <f>Size!L92</f>
        <v>1012842.0489784336</v>
      </c>
      <c r="M311" s="342">
        <f>Size!M92</f>
        <v>-203572.51577208156</v>
      </c>
      <c r="N311" s="328">
        <f>Size!N92</f>
        <v>-0.16735455302102042</v>
      </c>
      <c r="O311" s="331">
        <f>Size!O92</f>
        <v>109200.36372053623</v>
      </c>
      <c r="P311" s="327">
        <f>Size!P92</f>
        <v>-22500.766065716743</v>
      </c>
      <c r="Q311" s="328">
        <f>Size!Q92</f>
        <v>-0.1708471757397588</v>
      </c>
    </row>
    <row r="312" spans="2:17">
      <c r="B312" s="493" t="s">
        <v>92</v>
      </c>
      <c r="C312" s="120" t="s">
        <v>189</v>
      </c>
      <c r="D312" s="129">
        <f>Variety!D689</f>
        <v>0</v>
      </c>
      <c r="E312" s="128">
        <f>Variety!E689</f>
        <v>0</v>
      </c>
      <c r="F312" s="127">
        <f>Variety!F689</f>
        <v>0</v>
      </c>
      <c r="G312" s="133">
        <f>Variety!G689</f>
        <v>0</v>
      </c>
      <c r="H312" s="132">
        <f>Variety!H689</f>
        <v>0</v>
      </c>
      <c r="I312" s="256">
        <f>Variety!I689</f>
        <v>0</v>
      </c>
      <c r="J312" s="257">
        <f>Variety!J689</f>
        <v>0</v>
      </c>
      <c r="K312" s="127">
        <f>Variety!K689</f>
        <v>0</v>
      </c>
      <c r="L312" s="131">
        <f>Variety!L689</f>
        <v>0</v>
      </c>
      <c r="M312" s="130">
        <f>Variety!M689</f>
        <v>0</v>
      </c>
      <c r="N312" s="127">
        <f>Variety!N689</f>
        <v>0</v>
      </c>
      <c r="O312" s="129">
        <f>Variety!O689</f>
        <v>0</v>
      </c>
      <c r="P312" s="128">
        <f>Variety!P689</f>
        <v>0</v>
      </c>
      <c r="Q312" s="127">
        <f>Variety!Q689</f>
        <v>0</v>
      </c>
    </row>
    <row r="313" spans="2:17">
      <c r="B313" s="494"/>
      <c r="C313" s="120" t="s">
        <v>176</v>
      </c>
      <c r="D313" s="124">
        <f>Variety!D690</f>
        <v>0</v>
      </c>
      <c r="E313" s="88">
        <f>Variety!E690</f>
        <v>0</v>
      </c>
      <c r="F313" s="87">
        <f>Variety!F690</f>
        <v>0</v>
      </c>
      <c r="G313" s="126">
        <f>Variety!G690</f>
        <v>0</v>
      </c>
      <c r="H313" s="90">
        <f>Variety!H690</f>
        <v>0</v>
      </c>
      <c r="I313" s="258">
        <f>Variety!I690</f>
        <v>0</v>
      </c>
      <c r="J313" s="259">
        <f>Variety!J690</f>
        <v>0</v>
      </c>
      <c r="K313" s="87">
        <f>Variety!K690</f>
        <v>0</v>
      </c>
      <c r="L313" s="125">
        <f>Variety!L690</f>
        <v>0</v>
      </c>
      <c r="M313" s="89">
        <f>Variety!M690</f>
        <v>0</v>
      </c>
      <c r="N313" s="87">
        <f>Variety!N690</f>
        <v>0</v>
      </c>
      <c r="O313" s="124">
        <f>Variety!O690</f>
        <v>0</v>
      </c>
      <c r="P313" s="88">
        <f>Variety!P690</f>
        <v>0</v>
      </c>
      <c r="Q313" s="87">
        <f>Variety!Q690</f>
        <v>0</v>
      </c>
    </row>
    <row r="314" spans="2:17">
      <c r="B314" s="494"/>
      <c r="C314" s="120" t="s">
        <v>171</v>
      </c>
      <c r="D314" s="124">
        <f>Variety!D691</f>
        <v>0</v>
      </c>
      <c r="E314" s="88">
        <f>Variety!E691</f>
        <v>0</v>
      </c>
      <c r="F314" s="87">
        <f>Variety!F691</f>
        <v>0</v>
      </c>
      <c r="G314" s="126">
        <f>Variety!G691</f>
        <v>0</v>
      </c>
      <c r="H314" s="90">
        <f>Variety!H691</f>
        <v>0</v>
      </c>
      <c r="I314" s="258">
        <f>Variety!I691</f>
        <v>0</v>
      </c>
      <c r="J314" s="259">
        <f>Variety!J691</f>
        <v>0</v>
      </c>
      <c r="K314" s="87">
        <f>Variety!K691</f>
        <v>0</v>
      </c>
      <c r="L314" s="125">
        <f>Variety!L691</f>
        <v>0</v>
      </c>
      <c r="M314" s="89">
        <f>Variety!M691</f>
        <v>0</v>
      </c>
      <c r="N314" s="87">
        <f>Variety!N691</f>
        <v>0</v>
      </c>
      <c r="O314" s="124">
        <f>Variety!O691</f>
        <v>0</v>
      </c>
      <c r="P314" s="88">
        <f>Variety!P691</f>
        <v>0</v>
      </c>
      <c r="Q314" s="87">
        <f>Variety!Q691</f>
        <v>0</v>
      </c>
    </row>
    <row r="315" spans="2:17">
      <c r="B315" s="494"/>
      <c r="C315" s="120" t="s">
        <v>173</v>
      </c>
      <c r="D315" s="124">
        <f>Variety!D692</f>
        <v>0</v>
      </c>
      <c r="E315" s="88">
        <f>Variety!E692</f>
        <v>0</v>
      </c>
      <c r="F315" s="87">
        <f>Variety!F692</f>
        <v>0</v>
      </c>
      <c r="G315" s="126">
        <f>Variety!G692</f>
        <v>0</v>
      </c>
      <c r="H315" s="90">
        <f>Variety!H692</f>
        <v>0</v>
      </c>
      <c r="I315" s="258">
        <f>Variety!I692</f>
        <v>0</v>
      </c>
      <c r="J315" s="259">
        <f>Variety!J692</f>
        <v>0</v>
      </c>
      <c r="K315" s="87">
        <f>Variety!K692</f>
        <v>0</v>
      </c>
      <c r="L315" s="125">
        <f>Variety!L692</f>
        <v>0</v>
      </c>
      <c r="M315" s="89">
        <f>Variety!M692</f>
        <v>0</v>
      </c>
      <c r="N315" s="87">
        <f>Variety!N692</f>
        <v>0</v>
      </c>
      <c r="O315" s="124">
        <f>Variety!O692</f>
        <v>0</v>
      </c>
      <c r="P315" s="88">
        <f>Variety!P692</f>
        <v>0</v>
      </c>
      <c r="Q315" s="87">
        <f>Variety!Q692</f>
        <v>0</v>
      </c>
    </row>
    <row r="316" spans="2:17">
      <c r="B316" s="494"/>
      <c r="C316" s="120" t="s">
        <v>169</v>
      </c>
      <c r="D316" s="124">
        <f>Variety!D693</f>
        <v>0</v>
      </c>
      <c r="E316" s="88">
        <f>Variety!E693</f>
        <v>0</v>
      </c>
      <c r="F316" s="87">
        <f>Variety!F693</f>
        <v>0</v>
      </c>
      <c r="G316" s="126">
        <f>Variety!G693</f>
        <v>0</v>
      </c>
      <c r="H316" s="90">
        <f>Variety!H693</f>
        <v>0</v>
      </c>
      <c r="I316" s="258">
        <f>Variety!I693</f>
        <v>0</v>
      </c>
      <c r="J316" s="259">
        <f>Variety!J693</f>
        <v>0</v>
      </c>
      <c r="K316" s="87">
        <f>Variety!K693</f>
        <v>0</v>
      </c>
      <c r="L316" s="125">
        <f>Variety!L693</f>
        <v>0</v>
      </c>
      <c r="M316" s="89">
        <f>Variety!M693</f>
        <v>0</v>
      </c>
      <c r="N316" s="87">
        <f>Variety!N693</f>
        <v>0</v>
      </c>
      <c r="O316" s="124">
        <f>Variety!O693</f>
        <v>0</v>
      </c>
      <c r="P316" s="88">
        <f>Variety!P693</f>
        <v>0</v>
      </c>
      <c r="Q316" s="87">
        <f>Variety!Q693</f>
        <v>0</v>
      </c>
    </row>
    <row r="317" spans="2:17">
      <c r="B317" s="494"/>
      <c r="C317" s="120" t="s">
        <v>233</v>
      </c>
      <c r="D317" s="124">
        <f>Variety!D694</f>
        <v>0</v>
      </c>
      <c r="E317" s="88">
        <f>Variety!E694</f>
        <v>0</v>
      </c>
      <c r="F317" s="87">
        <f>Variety!F694</f>
        <v>0</v>
      </c>
      <c r="G317" s="126">
        <f>Variety!G694</f>
        <v>0</v>
      </c>
      <c r="H317" s="90">
        <f>Variety!H694</f>
        <v>0</v>
      </c>
      <c r="I317" s="258">
        <f>Variety!I694</f>
        <v>0</v>
      </c>
      <c r="J317" s="259">
        <f>Variety!J694</f>
        <v>0</v>
      </c>
      <c r="K317" s="87">
        <f>Variety!K694</f>
        <v>0</v>
      </c>
      <c r="L317" s="125">
        <f>Variety!L694</f>
        <v>0</v>
      </c>
      <c r="M317" s="89">
        <f>Variety!M694</f>
        <v>0</v>
      </c>
      <c r="N317" s="87">
        <f>Variety!N694</f>
        <v>0</v>
      </c>
      <c r="O317" s="124">
        <f>Variety!O694</f>
        <v>0</v>
      </c>
      <c r="P317" s="88">
        <f>Variety!P694</f>
        <v>0</v>
      </c>
      <c r="Q317" s="87">
        <f>Variety!Q694</f>
        <v>0</v>
      </c>
    </row>
    <row r="318" spans="2:17">
      <c r="B318" s="494"/>
      <c r="C318" s="120" t="s">
        <v>153</v>
      </c>
      <c r="D318" s="124">
        <f>Variety!D695</f>
        <v>0</v>
      </c>
      <c r="E318" s="88">
        <f>Variety!E695</f>
        <v>0</v>
      </c>
      <c r="F318" s="87">
        <f>Variety!F695</f>
        <v>0</v>
      </c>
      <c r="G318" s="126">
        <f>Variety!G695</f>
        <v>0</v>
      </c>
      <c r="H318" s="90">
        <f>Variety!H695</f>
        <v>0</v>
      </c>
      <c r="I318" s="258">
        <f>Variety!I695</f>
        <v>0</v>
      </c>
      <c r="J318" s="259">
        <f>Variety!J695</f>
        <v>0</v>
      </c>
      <c r="K318" s="87">
        <f>Variety!K695</f>
        <v>0</v>
      </c>
      <c r="L318" s="125">
        <f>Variety!L695</f>
        <v>0</v>
      </c>
      <c r="M318" s="89">
        <f>Variety!M695</f>
        <v>0</v>
      </c>
      <c r="N318" s="87">
        <f>Variety!N695</f>
        <v>0</v>
      </c>
      <c r="O318" s="124">
        <f>Variety!O695</f>
        <v>0</v>
      </c>
      <c r="P318" s="88">
        <f>Variety!P695</f>
        <v>0</v>
      </c>
      <c r="Q318" s="87">
        <f>Variety!Q695</f>
        <v>0</v>
      </c>
    </row>
    <row r="319" spans="2:17">
      <c r="B319" s="494"/>
      <c r="C319" s="120" t="s">
        <v>234</v>
      </c>
      <c r="D319" s="124">
        <f>Variety!D696</f>
        <v>0</v>
      </c>
      <c r="E319" s="88">
        <f>Variety!E696</f>
        <v>0</v>
      </c>
      <c r="F319" s="87">
        <f>Variety!F696</f>
        <v>0</v>
      </c>
      <c r="G319" s="126">
        <f>Variety!G696</f>
        <v>0</v>
      </c>
      <c r="H319" s="90">
        <f>Variety!H696</f>
        <v>0</v>
      </c>
      <c r="I319" s="258">
        <f>Variety!I696</f>
        <v>0</v>
      </c>
      <c r="J319" s="259">
        <f>Variety!J696</f>
        <v>0</v>
      </c>
      <c r="K319" s="87">
        <f>Variety!K696</f>
        <v>0</v>
      </c>
      <c r="L319" s="125">
        <f>Variety!L696</f>
        <v>0</v>
      </c>
      <c r="M319" s="89">
        <f>Variety!M696</f>
        <v>0</v>
      </c>
      <c r="N319" s="87">
        <f>Variety!N696</f>
        <v>0</v>
      </c>
      <c r="O319" s="124">
        <f>Variety!O696</f>
        <v>0</v>
      </c>
      <c r="P319" s="88">
        <f>Variety!P696</f>
        <v>0</v>
      </c>
      <c r="Q319" s="87">
        <f>Variety!Q696</f>
        <v>0</v>
      </c>
    </row>
    <row r="320" spans="2:17">
      <c r="B320" s="494"/>
      <c r="C320" s="120" t="s">
        <v>235</v>
      </c>
      <c r="D320" s="124">
        <f>Variety!D697</f>
        <v>0</v>
      </c>
      <c r="E320" s="88">
        <f>Variety!E697</f>
        <v>0</v>
      </c>
      <c r="F320" s="87">
        <f>Variety!F697</f>
        <v>0</v>
      </c>
      <c r="G320" s="126">
        <f>Variety!G697</f>
        <v>0</v>
      </c>
      <c r="H320" s="90">
        <f>Variety!H697</f>
        <v>0</v>
      </c>
      <c r="I320" s="258">
        <f>Variety!I697</f>
        <v>0</v>
      </c>
      <c r="J320" s="259">
        <f>Variety!J697</f>
        <v>0</v>
      </c>
      <c r="K320" s="87">
        <f>Variety!K697</f>
        <v>0</v>
      </c>
      <c r="L320" s="125">
        <f>Variety!L697</f>
        <v>0</v>
      </c>
      <c r="M320" s="89">
        <f>Variety!M697</f>
        <v>0</v>
      </c>
      <c r="N320" s="87">
        <f>Variety!N697</f>
        <v>0</v>
      </c>
      <c r="O320" s="124">
        <f>Variety!O697</f>
        <v>0</v>
      </c>
      <c r="P320" s="88">
        <f>Variety!P697</f>
        <v>0</v>
      </c>
      <c r="Q320" s="87">
        <f>Variety!Q697</f>
        <v>0</v>
      </c>
    </row>
    <row r="321" spans="2:17">
      <c r="B321" s="494"/>
      <c r="C321" s="120" t="s">
        <v>236</v>
      </c>
      <c r="D321" s="124">
        <f>Variety!D698</f>
        <v>45797.998747799138</v>
      </c>
      <c r="E321" s="88">
        <f>Variety!E698</f>
        <v>-28002.808991566882</v>
      </c>
      <c r="F321" s="87">
        <f>Variety!F698</f>
        <v>-0.37943770331703197</v>
      </c>
      <c r="G321" s="126">
        <f>Variety!G698</f>
        <v>0.31635497229354426</v>
      </c>
      <c r="H321" s="90">
        <f>Variety!H698</f>
        <v>-0.15604493062960556</v>
      </c>
      <c r="I321" s="258">
        <f>Variety!I698</f>
        <v>13.817711558015642</v>
      </c>
      <c r="J321" s="259">
        <f>Variety!J698</f>
        <v>-2.7200301586182256</v>
      </c>
      <c r="K321" s="87">
        <f>Variety!K698</f>
        <v>-0.16447409841226299</v>
      </c>
      <c r="L321" s="125">
        <f>Variety!L698</f>
        <v>632823.53663145006</v>
      </c>
      <c r="M321" s="89">
        <f>Variety!M698</f>
        <v>-587675.16024113889</v>
      </c>
      <c r="N321" s="87">
        <f>Variety!N698</f>
        <v>-0.48150412757260636</v>
      </c>
      <c r="O321" s="124">
        <f>Variety!O698</f>
        <v>412861.78354540619</v>
      </c>
      <c r="P321" s="88">
        <f>Variety!P698</f>
        <v>-568630.40042673016</v>
      </c>
      <c r="Q321" s="87">
        <f>Variety!Q698</f>
        <v>-0.57935295839592038</v>
      </c>
    </row>
    <row r="322" spans="2:17">
      <c r="B322" s="494"/>
      <c r="C322" s="120" t="s">
        <v>160</v>
      </c>
      <c r="D322" s="124">
        <f>Variety!D699</f>
        <v>0</v>
      </c>
      <c r="E322" s="88">
        <f>Variety!E699</f>
        <v>0</v>
      </c>
      <c r="F322" s="87">
        <f>Variety!F699</f>
        <v>0</v>
      </c>
      <c r="G322" s="126">
        <f>Variety!G699</f>
        <v>0</v>
      </c>
      <c r="H322" s="90">
        <f>Variety!H699</f>
        <v>0</v>
      </c>
      <c r="I322" s="258">
        <f>Variety!I699</f>
        <v>0</v>
      </c>
      <c r="J322" s="259">
        <f>Variety!J699</f>
        <v>0</v>
      </c>
      <c r="K322" s="87">
        <f>Variety!K699</f>
        <v>0</v>
      </c>
      <c r="L322" s="125">
        <f>Variety!L699</f>
        <v>0</v>
      </c>
      <c r="M322" s="89">
        <f>Variety!M699</f>
        <v>0</v>
      </c>
      <c r="N322" s="87">
        <f>Variety!N699</f>
        <v>0</v>
      </c>
      <c r="O322" s="124">
        <f>Variety!O699</f>
        <v>0</v>
      </c>
      <c r="P322" s="88">
        <f>Variety!P699</f>
        <v>0</v>
      </c>
      <c r="Q322" s="87">
        <f>Variety!Q699</f>
        <v>0</v>
      </c>
    </row>
    <row r="323" spans="2:17">
      <c r="B323" s="494"/>
      <c r="C323" s="120" t="s">
        <v>155</v>
      </c>
      <c r="D323" s="124">
        <f>Variety!D700</f>
        <v>0</v>
      </c>
      <c r="E323" s="88">
        <f>Variety!E700</f>
        <v>0</v>
      </c>
      <c r="F323" s="87">
        <f>Variety!F700</f>
        <v>0</v>
      </c>
      <c r="G323" s="126">
        <f>Variety!G700</f>
        <v>0</v>
      </c>
      <c r="H323" s="90">
        <f>Variety!H700</f>
        <v>0</v>
      </c>
      <c r="I323" s="258">
        <f>Variety!I700</f>
        <v>0</v>
      </c>
      <c r="J323" s="259">
        <f>Variety!J700</f>
        <v>0</v>
      </c>
      <c r="K323" s="87">
        <f>Variety!K700</f>
        <v>0</v>
      </c>
      <c r="L323" s="125">
        <f>Variety!L700</f>
        <v>0</v>
      </c>
      <c r="M323" s="89">
        <f>Variety!M700</f>
        <v>0</v>
      </c>
      <c r="N323" s="87">
        <f>Variety!N700</f>
        <v>0</v>
      </c>
      <c r="O323" s="124">
        <f>Variety!O700</f>
        <v>0</v>
      </c>
      <c r="P323" s="88">
        <f>Variety!P700</f>
        <v>0</v>
      </c>
      <c r="Q323" s="87">
        <f>Variety!Q700</f>
        <v>0</v>
      </c>
    </row>
    <row r="324" spans="2:17">
      <c r="B324" s="494"/>
      <c r="C324" s="120" t="s">
        <v>168</v>
      </c>
      <c r="D324" s="124">
        <f>Variety!D701</f>
        <v>0</v>
      </c>
      <c r="E324" s="88">
        <f>Variety!E701</f>
        <v>0</v>
      </c>
      <c r="F324" s="87">
        <f>Variety!F701</f>
        <v>0</v>
      </c>
      <c r="G324" s="126">
        <f>Variety!G701</f>
        <v>0</v>
      </c>
      <c r="H324" s="90">
        <f>Variety!H701</f>
        <v>0</v>
      </c>
      <c r="I324" s="258">
        <f>Variety!I701</f>
        <v>0</v>
      </c>
      <c r="J324" s="259">
        <f>Variety!J701</f>
        <v>0</v>
      </c>
      <c r="K324" s="87">
        <f>Variety!K701</f>
        <v>0</v>
      </c>
      <c r="L324" s="125">
        <f>Variety!L701</f>
        <v>0</v>
      </c>
      <c r="M324" s="89">
        <f>Variety!M701</f>
        <v>0</v>
      </c>
      <c r="N324" s="87">
        <f>Variety!N701</f>
        <v>0</v>
      </c>
      <c r="O324" s="124">
        <f>Variety!O701</f>
        <v>0</v>
      </c>
      <c r="P324" s="88">
        <f>Variety!P701</f>
        <v>0</v>
      </c>
      <c r="Q324" s="87">
        <f>Variety!Q701</f>
        <v>0</v>
      </c>
    </row>
    <row r="325" spans="2:17">
      <c r="B325" s="494"/>
      <c r="C325" s="120" t="s">
        <v>157</v>
      </c>
      <c r="D325" s="124">
        <f>Variety!D702</f>
        <v>0</v>
      </c>
      <c r="E325" s="88">
        <f>Variety!E702</f>
        <v>0</v>
      </c>
      <c r="F325" s="87">
        <f>Variety!F702</f>
        <v>0</v>
      </c>
      <c r="G325" s="126">
        <f>Variety!G702</f>
        <v>0</v>
      </c>
      <c r="H325" s="90">
        <f>Variety!H702</f>
        <v>0</v>
      </c>
      <c r="I325" s="258">
        <f>Variety!I702</f>
        <v>0</v>
      </c>
      <c r="J325" s="259">
        <f>Variety!J702</f>
        <v>0</v>
      </c>
      <c r="K325" s="87">
        <f>Variety!K702</f>
        <v>0</v>
      </c>
      <c r="L325" s="125">
        <f>Variety!L702</f>
        <v>0</v>
      </c>
      <c r="M325" s="89">
        <f>Variety!M702</f>
        <v>0</v>
      </c>
      <c r="N325" s="87">
        <f>Variety!N702</f>
        <v>0</v>
      </c>
      <c r="O325" s="124">
        <f>Variety!O702</f>
        <v>0</v>
      </c>
      <c r="P325" s="88">
        <f>Variety!P702</f>
        <v>0</v>
      </c>
      <c r="Q325" s="87">
        <f>Variety!Q702</f>
        <v>0</v>
      </c>
    </row>
    <row r="326" spans="2:17" ht="15" customHeight="1">
      <c r="B326" s="494"/>
      <c r="C326" s="120" t="s">
        <v>178</v>
      </c>
      <c r="D326" s="124">
        <f>Variety!D703</f>
        <v>0</v>
      </c>
      <c r="E326" s="88">
        <f>Variety!E703</f>
        <v>0</v>
      </c>
      <c r="F326" s="87">
        <f>Variety!F703</f>
        <v>0</v>
      </c>
      <c r="G326" s="126">
        <f>Variety!G703</f>
        <v>0</v>
      </c>
      <c r="H326" s="90">
        <f>Variety!H703</f>
        <v>0</v>
      </c>
      <c r="I326" s="258">
        <f>Variety!I703</f>
        <v>0</v>
      </c>
      <c r="J326" s="259">
        <f>Variety!J703</f>
        <v>0</v>
      </c>
      <c r="K326" s="87">
        <f>Variety!K703</f>
        <v>0</v>
      </c>
      <c r="L326" s="125">
        <f>Variety!L703</f>
        <v>0</v>
      </c>
      <c r="M326" s="89">
        <f>Variety!M703</f>
        <v>0</v>
      </c>
      <c r="N326" s="87">
        <f>Variety!N703</f>
        <v>0</v>
      </c>
      <c r="O326" s="124">
        <f>Variety!O703</f>
        <v>0</v>
      </c>
      <c r="P326" s="88">
        <f>Variety!P703</f>
        <v>0</v>
      </c>
      <c r="Q326" s="87">
        <f>Variety!Q703</f>
        <v>0</v>
      </c>
    </row>
    <row r="327" spans="2:17">
      <c r="B327" s="494"/>
      <c r="C327" s="120" t="s">
        <v>154</v>
      </c>
      <c r="D327" s="124">
        <f>Variety!D704</f>
        <v>0</v>
      </c>
      <c r="E327" s="88">
        <f>Variety!E704</f>
        <v>0</v>
      </c>
      <c r="F327" s="87">
        <f>Variety!F704</f>
        <v>0</v>
      </c>
      <c r="G327" s="126">
        <f>Variety!G704</f>
        <v>0</v>
      </c>
      <c r="H327" s="90">
        <f>Variety!H704</f>
        <v>0</v>
      </c>
      <c r="I327" s="258">
        <f>Variety!I704</f>
        <v>0</v>
      </c>
      <c r="J327" s="259">
        <f>Variety!J704</f>
        <v>0</v>
      </c>
      <c r="K327" s="87">
        <f>Variety!K704</f>
        <v>0</v>
      </c>
      <c r="L327" s="125">
        <f>Variety!L704</f>
        <v>0</v>
      </c>
      <c r="M327" s="89">
        <f>Variety!M704</f>
        <v>0</v>
      </c>
      <c r="N327" s="87">
        <f>Variety!N704</f>
        <v>0</v>
      </c>
      <c r="O327" s="124">
        <f>Variety!O704</f>
        <v>0</v>
      </c>
      <c r="P327" s="88">
        <f>Variety!P704</f>
        <v>0</v>
      </c>
      <c r="Q327" s="87">
        <f>Variety!Q704</f>
        <v>0</v>
      </c>
    </row>
    <row r="328" spans="2:17">
      <c r="B328" s="494"/>
      <c r="C328" s="120" t="s">
        <v>237</v>
      </c>
      <c r="D328" s="124">
        <f>Variety!D705</f>
        <v>0</v>
      </c>
      <c r="E328" s="88">
        <f>Variety!E705</f>
        <v>0</v>
      </c>
      <c r="F328" s="87">
        <f>Variety!F705</f>
        <v>0</v>
      </c>
      <c r="G328" s="126">
        <f>Variety!G705</f>
        <v>0</v>
      </c>
      <c r="H328" s="90">
        <f>Variety!H705</f>
        <v>0</v>
      </c>
      <c r="I328" s="258">
        <f>Variety!I705</f>
        <v>0</v>
      </c>
      <c r="J328" s="259">
        <f>Variety!J705</f>
        <v>0</v>
      </c>
      <c r="K328" s="87">
        <f>Variety!K705</f>
        <v>0</v>
      </c>
      <c r="L328" s="125">
        <f>Variety!L705</f>
        <v>0</v>
      </c>
      <c r="M328" s="89">
        <f>Variety!M705</f>
        <v>0</v>
      </c>
      <c r="N328" s="87">
        <f>Variety!N705</f>
        <v>0</v>
      </c>
      <c r="O328" s="124">
        <f>Variety!O705</f>
        <v>0</v>
      </c>
      <c r="P328" s="88">
        <f>Variety!P705</f>
        <v>0</v>
      </c>
      <c r="Q328" s="87">
        <f>Variety!Q705</f>
        <v>0</v>
      </c>
    </row>
    <row r="329" spans="2:17">
      <c r="B329" s="494"/>
      <c r="C329" s="120" t="s">
        <v>183</v>
      </c>
      <c r="D329" s="124">
        <f>Variety!D706</f>
        <v>0</v>
      </c>
      <c r="E329" s="88">
        <f>Variety!E706</f>
        <v>0</v>
      </c>
      <c r="F329" s="87">
        <f>Variety!F706</f>
        <v>0</v>
      </c>
      <c r="G329" s="126">
        <f>Variety!G706</f>
        <v>0</v>
      </c>
      <c r="H329" s="90">
        <f>Variety!H706</f>
        <v>0</v>
      </c>
      <c r="I329" s="258">
        <f>Variety!I706</f>
        <v>0</v>
      </c>
      <c r="J329" s="259">
        <f>Variety!J706</f>
        <v>0</v>
      </c>
      <c r="K329" s="87">
        <f>Variety!K706</f>
        <v>0</v>
      </c>
      <c r="L329" s="125">
        <f>Variety!L706</f>
        <v>0</v>
      </c>
      <c r="M329" s="89">
        <f>Variety!M706</f>
        <v>0</v>
      </c>
      <c r="N329" s="87">
        <f>Variety!N706</f>
        <v>0</v>
      </c>
      <c r="O329" s="124">
        <f>Variety!O706</f>
        <v>0</v>
      </c>
      <c r="P329" s="88">
        <f>Variety!P706</f>
        <v>0</v>
      </c>
      <c r="Q329" s="87">
        <f>Variety!Q706</f>
        <v>0</v>
      </c>
    </row>
    <row r="330" spans="2:17">
      <c r="B330" s="494"/>
      <c r="C330" s="120" t="s">
        <v>167</v>
      </c>
      <c r="D330" s="124">
        <f>Variety!D707</f>
        <v>0</v>
      </c>
      <c r="E330" s="88">
        <f>Variety!E707</f>
        <v>0</v>
      </c>
      <c r="F330" s="87">
        <f>Variety!F707</f>
        <v>0</v>
      </c>
      <c r="G330" s="126">
        <f>Variety!G707</f>
        <v>0</v>
      </c>
      <c r="H330" s="90">
        <f>Variety!H707</f>
        <v>0</v>
      </c>
      <c r="I330" s="258">
        <f>Variety!I707</f>
        <v>0</v>
      </c>
      <c r="J330" s="259">
        <f>Variety!J707</f>
        <v>0</v>
      </c>
      <c r="K330" s="87">
        <f>Variety!K707</f>
        <v>0</v>
      </c>
      <c r="L330" s="125">
        <f>Variety!L707</f>
        <v>0</v>
      </c>
      <c r="M330" s="89">
        <f>Variety!M707</f>
        <v>0</v>
      </c>
      <c r="N330" s="87">
        <f>Variety!N707</f>
        <v>0</v>
      </c>
      <c r="O330" s="124">
        <f>Variety!O707</f>
        <v>0</v>
      </c>
      <c r="P330" s="88">
        <f>Variety!P707</f>
        <v>0</v>
      </c>
      <c r="Q330" s="87">
        <f>Variety!Q707</f>
        <v>0</v>
      </c>
    </row>
    <row r="331" spans="2:17">
      <c r="B331" s="494"/>
      <c r="C331" s="120" t="s">
        <v>187</v>
      </c>
      <c r="D331" s="124">
        <f>Variety!D708</f>
        <v>0</v>
      </c>
      <c r="E331" s="88">
        <f>Variety!E708</f>
        <v>0</v>
      </c>
      <c r="F331" s="87">
        <f>Variety!F708</f>
        <v>0</v>
      </c>
      <c r="G331" s="126">
        <f>Variety!G708</f>
        <v>0</v>
      </c>
      <c r="H331" s="90">
        <f>Variety!H708</f>
        <v>0</v>
      </c>
      <c r="I331" s="258">
        <f>Variety!I708</f>
        <v>0</v>
      </c>
      <c r="J331" s="259">
        <f>Variety!J708</f>
        <v>0</v>
      </c>
      <c r="K331" s="87">
        <f>Variety!K708</f>
        <v>0</v>
      </c>
      <c r="L331" s="125">
        <f>Variety!L708</f>
        <v>0</v>
      </c>
      <c r="M331" s="89">
        <f>Variety!M708</f>
        <v>0</v>
      </c>
      <c r="N331" s="87">
        <f>Variety!N708</f>
        <v>0</v>
      </c>
      <c r="O331" s="124">
        <f>Variety!O708</f>
        <v>0</v>
      </c>
      <c r="P331" s="88">
        <f>Variety!P708</f>
        <v>0</v>
      </c>
      <c r="Q331" s="87">
        <f>Variety!Q708</f>
        <v>0</v>
      </c>
    </row>
    <row r="332" spans="2:17">
      <c r="B332" s="494"/>
      <c r="C332" s="120" t="s">
        <v>165</v>
      </c>
      <c r="D332" s="124">
        <f>Variety!D709</f>
        <v>0</v>
      </c>
      <c r="E332" s="88">
        <f>Variety!E709</f>
        <v>0</v>
      </c>
      <c r="F332" s="87">
        <f>Variety!F709</f>
        <v>0</v>
      </c>
      <c r="G332" s="126">
        <f>Variety!G709</f>
        <v>0</v>
      </c>
      <c r="H332" s="90">
        <f>Variety!H709</f>
        <v>0</v>
      </c>
      <c r="I332" s="258">
        <f>Variety!I709</f>
        <v>0</v>
      </c>
      <c r="J332" s="259">
        <f>Variety!J709</f>
        <v>0</v>
      </c>
      <c r="K332" s="87">
        <f>Variety!K709</f>
        <v>0</v>
      </c>
      <c r="L332" s="125">
        <f>Variety!L709</f>
        <v>0</v>
      </c>
      <c r="M332" s="89">
        <f>Variety!M709</f>
        <v>0</v>
      </c>
      <c r="N332" s="87">
        <f>Variety!N709</f>
        <v>0</v>
      </c>
      <c r="O332" s="124">
        <f>Variety!O709</f>
        <v>0</v>
      </c>
      <c r="P332" s="88">
        <f>Variety!P709</f>
        <v>0</v>
      </c>
      <c r="Q332" s="87">
        <f>Variety!Q709</f>
        <v>0</v>
      </c>
    </row>
    <row r="333" spans="2:17">
      <c r="B333" s="494"/>
      <c r="C333" s="120" t="s">
        <v>238</v>
      </c>
      <c r="D333" s="124">
        <f>Variety!D710</f>
        <v>0</v>
      </c>
      <c r="E333" s="88">
        <f>Variety!E710</f>
        <v>0</v>
      </c>
      <c r="F333" s="87">
        <f>Variety!F710</f>
        <v>0</v>
      </c>
      <c r="G333" s="126">
        <f>Variety!G710</f>
        <v>0</v>
      </c>
      <c r="H333" s="90">
        <f>Variety!H710</f>
        <v>0</v>
      </c>
      <c r="I333" s="258">
        <f>Variety!I710</f>
        <v>0</v>
      </c>
      <c r="J333" s="259">
        <f>Variety!J710</f>
        <v>0</v>
      </c>
      <c r="K333" s="87">
        <f>Variety!K710</f>
        <v>0</v>
      </c>
      <c r="L333" s="125">
        <f>Variety!L710</f>
        <v>0</v>
      </c>
      <c r="M333" s="89">
        <f>Variety!M710</f>
        <v>0</v>
      </c>
      <c r="N333" s="87">
        <f>Variety!N710</f>
        <v>0</v>
      </c>
      <c r="O333" s="124">
        <f>Variety!O710</f>
        <v>0</v>
      </c>
      <c r="P333" s="88">
        <f>Variety!P710</f>
        <v>0</v>
      </c>
      <c r="Q333" s="87">
        <f>Variety!Q710</f>
        <v>0</v>
      </c>
    </row>
    <row r="334" spans="2:17">
      <c r="B334" s="494"/>
      <c r="C334" s="120" t="s">
        <v>184</v>
      </c>
      <c r="D334" s="124">
        <f>Variety!D711</f>
        <v>0</v>
      </c>
      <c r="E334" s="88">
        <f>Variety!E711</f>
        <v>0</v>
      </c>
      <c r="F334" s="87">
        <f>Variety!F711</f>
        <v>0</v>
      </c>
      <c r="G334" s="126">
        <f>Variety!G711</f>
        <v>0</v>
      </c>
      <c r="H334" s="90">
        <f>Variety!H711</f>
        <v>0</v>
      </c>
      <c r="I334" s="258">
        <f>Variety!I711</f>
        <v>0</v>
      </c>
      <c r="J334" s="259">
        <f>Variety!J711</f>
        <v>0</v>
      </c>
      <c r="K334" s="87">
        <f>Variety!K711</f>
        <v>0</v>
      </c>
      <c r="L334" s="125">
        <f>Variety!L711</f>
        <v>0</v>
      </c>
      <c r="M334" s="89">
        <f>Variety!M711</f>
        <v>0</v>
      </c>
      <c r="N334" s="87">
        <f>Variety!N711</f>
        <v>0</v>
      </c>
      <c r="O334" s="124">
        <f>Variety!O711</f>
        <v>0</v>
      </c>
      <c r="P334" s="88">
        <f>Variety!P711</f>
        <v>0</v>
      </c>
      <c r="Q334" s="87">
        <f>Variety!Q711</f>
        <v>0</v>
      </c>
    </row>
    <row r="335" spans="2:17">
      <c r="B335" s="494"/>
      <c r="C335" s="120" t="s">
        <v>170</v>
      </c>
      <c r="D335" s="124">
        <f>Variety!D712</f>
        <v>0</v>
      </c>
      <c r="E335" s="88">
        <f>Variety!E712</f>
        <v>0</v>
      </c>
      <c r="F335" s="87">
        <f>Variety!F712</f>
        <v>0</v>
      </c>
      <c r="G335" s="126">
        <f>Variety!G712</f>
        <v>0</v>
      </c>
      <c r="H335" s="90">
        <f>Variety!H712</f>
        <v>0</v>
      </c>
      <c r="I335" s="258">
        <f>Variety!I712</f>
        <v>0</v>
      </c>
      <c r="J335" s="259">
        <f>Variety!J712</f>
        <v>0</v>
      </c>
      <c r="K335" s="87">
        <f>Variety!K712</f>
        <v>0</v>
      </c>
      <c r="L335" s="125">
        <f>Variety!L712</f>
        <v>0</v>
      </c>
      <c r="M335" s="89">
        <f>Variety!M712</f>
        <v>0</v>
      </c>
      <c r="N335" s="87">
        <f>Variety!N712</f>
        <v>0</v>
      </c>
      <c r="O335" s="124">
        <f>Variety!O712</f>
        <v>0</v>
      </c>
      <c r="P335" s="88">
        <f>Variety!P712</f>
        <v>0</v>
      </c>
      <c r="Q335" s="87">
        <f>Variety!Q712</f>
        <v>0</v>
      </c>
    </row>
    <row r="336" spans="2:17">
      <c r="B336" s="494"/>
      <c r="C336" s="120" t="s">
        <v>174</v>
      </c>
      <c r="D336" s="124">
        <f>Variety!D713</f>
        <v>0</v>
      </c>
      <c r="E336" s="88">
        <f>Variety!E713</f>
        <v>0</v>
      </c>
      <c r="F336" s="87">
        <f>Variety!F713</f>
        <v>0</v>
      </c>
      <c r="G336" s="126">
        <f>Variety!G713</f>
        <v>0</v>
      </c>
      <c r="H336" s="90">
        <f>Variety!H713</f>
        <v>0</v>
      </c>
      <c r="I336" s="258">
        <f>Variety!I713</f>
        <v>0</v>
      </c>
      <c r="J336" s="259">
        <f>Variety!J713</f>
        <v>0</v>
      </c>
      <c r="K336" s="87">
        <f>Variety!K713</f>
        <v>0</v>
      </c>
      <c r="L336" s="125">
        <f>Variety!L713</f>
        <v>0</v>
      </c>
      <c r="M336" s="89">
        <f>Variety!M713</f>
        <v>0</v>
      </c>
      <c r="N336" s="87">
        <f>Variety!N713</f>
        <v>0</v>
      </c>
      <c r="O336" s="124">
        <f>Variety!O713</f>
        <v>0</v>
      </c>
      <c r="P336" s="88">
        <f>Variety!P713</f>
        <v>0</v>
      </c>
      <c r="Q336" s="87">
        <f>Variety!Q713</f>
        <v>0</v>
      </c>
    </row>
    <row r="337" spans="2:17">
      <c r="B337" s="494"/>
      <c r="C337" s="120" t="s">
        <v>182</v>
      </c>
      <c r="D337" s="124">
        <f>Variety!D714</f>
        <v>0</v>
      </c>
      <c r="E337" s="88">
        <f>Variety!E714</f>
        <v>0</v>
      </c>
      <c r="F337" s="87">
        <f>Variety!F714</f>
        <v>0</v>
      </c>
      <c r="G337" s="126">
        <f>Variety!G714</f>
        <v>0</v>
      </c>
      <c r="H337" s="90">
        <f>Variety!H714</f>
        <v>0</v>
      </c>
      <c r="I337" s="258">
        <f>Variety!I714</f>
        <v>0</v>
      </c>
      <c r="J337" s="259">
        <f>Variety!J714</f>
        <v>0</v>
      </c>
      <c r="K337" s="87">
        <f>Variety!K714</f>
        <v>0</v>
      </c>
      <c r="L337" s="125">
        <f>Variety!L714</f>
        <v>0</v>
      </c>
      <c r="M337" s="89">
        <f>Variety!M714</f>
        <v>0</v>
      </c>
      <c r="N337" s="87">
        <f>Variety!N714</f>
        <v>0</v>
      </c>
      <c r="O337" s="124">
        <f>Variety!O714</f>
        <v>0</v>
      </c>
      <c r="P337" s="88">
        <f>Variety!P714</f>
        <v>0</v>
      </c>
      <c r="Q337" s="87">
        <f>Variety!Q714</f>
        <v>0</v>
      </c>
    </row>
    <row r="338" spans="2:17">
      <c r="B338" s="494"/>
      <c r="C338" s="120" t="s">
        <v>172</v>
      </c>
      <c r="D338" s="124">
        <f>Variety!D715</f>
        <v>0</v>
      </c>
      <c r="E338" s="88">
        <f>Variety!E715</f>
        <v>0</v>
      </c>
      <c r="F338" s="87">
        <f>Variety!F715</f>
        <v>0</v>
      </c>
      <c r="G338" s="126">
        <f>Variety!G715</f>
        <v>0</v>
      </c>
      <c r="H338" s="90">
        <f>Variety!H715</f>
        <v>0</v>
      </c>
      <c r="I338" s="258">
        <f>Variety!I715</f>
        <v>0</v>
      </c>
      <c r="J338" s="259">
        <f>Variety!J715</f>
        <v>0</v>
      </c>
      <c r="K338" s="87">
        <f>Variety!K715</f>
        <v>0</v>
      </c>
      <c r="L338" s="125">
        <f>Variety!L715</f>
        <v>0</v>
      </c>
      <c r="M338" s="89">
        <f>Variety!M715</f>
        <v>0</v>
      </c>
      <c r="N338" s="87">
        <f>Variety!N715</f>
        <v>0</v>
      </c>
      <c r="O338" s="124">
        <f>Variety!O715</f>
        <v>0</v>
      </c>
      <c r="P338" s="88">
        <f>Variety!P715</f>
        <v>0</v>
      </c>
      <c r="Q338" s="87">
        <f>Variety!Q715</f>
        <v>0</v>
      </c>
    </row>
    <row r="339" spans="2:17">
      <c r="B339" s="494"/>
      <c r="C339" s="120" t="s">
        <v>162</v>
      </c>
      <c r="D339" s="124">
        <f>Variety!D716</f>
        <v>0</v>
      </c>
      <c r="E339" s="88">
        <f>Variety!E716</f>
        <v>0</v>
      </c>
      <c r="F339" s="87">
        <f>Variety!F716</f>
        <v>0</v>
      </c>
      <c r="G339" s="126">
        <f>Variety!G716</f>
        <v>0</v>
      </c>
      <c r="H339" s="90">
        <f>Variety!H716</f>
        <v>0</v>
      </c>
      <c r="I339" s="258">
        <f>Variety!I716</f>
        <v>0</v>
      </c>
      <c r="J339" s="259">
        <f>Variety!J716</f>
        <v>0</v>
      </c>
      <c r="K339" s="87">
        <f>Variety!K716</f>
        <v>0</v>
      </c>
      <c r="L339" s="125">
        <f>Variety!L716</f>
        <v>0</v>
      </c>
      <c r="M339" s="89">
        <f>Variety!M716</f>
        <v>0</v>
      </c>
      <c r="N339" s="87">
        <f>Variety!N716</f>
        <v>0</v>
      </c>
      <c r="O339" s="124">
        <f>Variety!O716</f>
        <v>0</v>
      </c>
      <c r="P339" s="88">
        <f>Variety!P716</f>
        <v>0</v>
      </c>
      <c r="Q339" s="87">
        <f>Variety!Q716</f>
        <v>0</v>
      </c>
    </row>
    <row r="340" spans="2:17">
      <c r="B340" s="494"/>
      <c r="C340" s="120" t="s">
        <v>188</v>
      </c>
      <c r="D340" s="124">
        <f>Variety!D717</f>
        <v>0</v>
      </c>
      <c r="E340" s="88">
        <f>Variety!E717</f>
        <v>0</v>
      </c>
      <c r="F340" s="87">
        <f>Variety!F717</f>
        <v>0</v>
      </c>
      <c r="G340" s="126">
        <f>Variety!G717</f>
        <v>0</v>
      </c>
      <c r="H340" s="90">
        <f>Variety!H717</f>
        <v>0</v>
      </c>
      <c r="I340" s="258">
        <f>Variety!I717</f>
        <v>0</v>
      </c>
      <c r="J340" s="259">
        <f>Variety!J717</f>
        <v>0</v>
      </c>
      <c r="K340" s="87">
        <f>Variety!K717</f>
        <v>0</v>
      </c>
      <c r="L340" s="125">
        <f>Variety!L717</f>
        <v>0</v>
      </c>
      <c r="M340" s="89">
        <f>Variety!M717</f>
        <v>0</v>
      </c>
      <c r="N340" s="87">
        <f>Variety!N717</f>
        <v>0</v>
      </c>
      <c r="O340" s="124">
        <f>Variety!O717</f>
        <v>0</v>
      </c>
      <c r="P340" s="88">
        <f>Variety!P717</f>
        <v>0</v>
      </c>
      <c r="Q340" s="87">
        <f>Variety!Q717</f>
        <v>0</v>
      </c>
    </row>
    <row r="341" spans="2:17">
      <c r="B341" s="494"/>
      <c r="C341" s="120" t="s">
        <v>179</v>
      </c>
      <c r="D341" s="124">
        <f>Variety!D718</f>
        <v>0</v>
      </c>
      <c r="E341" s="88">
        <f>Variety!E718</f>
        <v>0</v>
      </c>
      <c r="F341" s="87">
        <f>Variety!F718</f>
        <v>0</v>
      </c>
      <c r="G341" s="126">
        <f>Variety!G718</f>
        <v>0</v>
      </c>
      <c r="H341" s="90">
        <f>Variety!H718</f>
        <v>0</v>
      </c>
      <c r="I341" s="258">
        <f>Variety!I718</f>
        <v>0</v>
      </c>
      <c r="J341" s="259">
        <f>Variety!J718</f>
        <v>0</v>
      </c>
      <c r="K341" s="87">
        <f>Variety!K718</f>
        <v>0</v>
      </c>
      <c r="L341" s="125">
        <f>Variety!L718</f>
        <v>0</v>
      </c>
      <c r="M341" s="89">
        <f>Variety!M718</f>
        <v>0</v>
      </c>
      <c r="N341" s="87">
        <f>Variety!N718</f>
        <v>0</v>
      </c>
      <c r="O341" s="124">
        <f>Variety!O718</f>
        <v>0</v>
      </c>
      <c r="P341" s="88">
        <f>Variety!P718</f>
        <v>0</v>
      </c>
      <c r="Q341" s="87">
        <f>Variety!Q718</f>
        <v>0</v>
      </c>
    </row>
    <row r="342" spans="2:17">
      <c r="B342" s="494"/>
      <c r="C342" s="120" t="s">
        <v>158</v>
      </c>
      <c r="D342" s="124">
        <f>Variety!D719</f>
        <v>0</v>
      </c>
      <c r="E342" s="88">
        <f>Variety!E719</f>
        <v>0</v>
      </c>
      <c r="F342" s="87">
        <f>Variety!F719</f>
        <v>0</v>
      </c>
      <c r="G342" s="126">
        <f>Variety!G719</f>
        <v>0</v>
      </c>
      <c r="H342" s="90">
        <f>Variety!H719</f>
        <v>0</v>
      </c>
      <c r="I342" s="258">
        <f>Variety!I719</f>
        <v>0</v>
      </c>
      <c r="J342" s="259">
        <f>Variety!J719</f>
        <v>0</v>
      </c>
      <c r="K342" s="87">
        <f>Variety!K719</f>
        <v>0</v>
      </c>
      <c r="L342" s="125">
        <f>Variety!L719</f>
        <v>0</v>
      </c>
      <c r="M342" s="89">
        <f>Variety!M719</f>
        <v>0</v>
      </c>
      <c r="N342" s="87">
        <f>Variety!N719</f>
        <v>0</v>
      </c>
      <c r="O342" s="124">
        <f>Variety!O719</f>
        <v>0</v>
      </c>
      <c r="P342" s="88">
        <f>Variety!P719</f>
        <v>0</v>
      </c>
      <c r="Q342" s="87">
        <f>Variety!Q719</f>
        <v>0</v>
      </c>
    </row>
    <row r="343" spans="2:17">
      <c r="B343" s="494"/>
      <c r="C343" s="120" t="s">
        <v>156</v>
      </c>
      <c r="D343" s="124">
        <f>Variety!D720</f>
        <v>0</v>
      </c>
      <c r="E343" s="88">
        <f>Variety!E720</f>
        <v>0</v>
      </c>
      <c r="F343" s="87">
        <f>Variety!F720</f>
        <v>0</v>
      </c>
      <c r="G343" s="126">
        <f>Variety!G720</f>
        <v>0</v>
      </c>
      <c r="H343" s="90">
        <f>Variety!H720</f>
        <v>0</v>
      </c>
      <c r="I343" s="258">
        <f>Variety!I720</f>
        <v>0</v>
      </c>
      <c r="J343" s="259">
        <f>Variety!J720</f>
        <v>0</v>
      </c>
      <c r="K343" s="87">
        <f>Variety!K720</f>
        <v>0</v>
      </c>
      <c r="L343" s="125">
        <f>Variety!L720</f>
        <v>0</v>
      </c>
      <c r="M343" s="89">
        <f>Variety!M720</f>
        <v>0</v>
      </c>
      <c r="N343" s="87">
        <f>Variety!N720</f>
        <v>0</v>
      </c>
      <c r="O343" s="124">
        <f>Variety!O720</f>
        <v>0</v>
      </c>
      <c r="P343" s="88">
        <f>Variety!P720</f>
        <v>0</v>
      </c>
      <c r="Q343" s="87">
        <f>Variety!Q720</f>
        <v>0</v>
      </c>
    </row>
    <row r="344" spans="2:17">
      <c r="B344" s="494"/>
      <c r="C344" s="120" t="s">
        <v>166</v>
      </c>
      <c r="D344" s="124">
        <f>Variety!D721</f>
        <v>0</v>
      </c>
      <c r="E344" s="88">
        <f>Variety!E721</f>
        <v>0</v>
      </c>
      <c r="F344" s="87">
        <f>Variety!F721</f>
        <v>0</v>
      </c>
      <c r="G344" s="126">
        <f>Variety!G721</f>
        <v>0</v>
      </c>
      <c r="H344" s="90">
        <f>Variety!H721</f>
        <v>0</v>
      </c>
      <c r="I344" s="258">
        <f>Variety!I721</f>
        <v>0</v>
      </c>
      <c r="J344" s="259">
        <f>Variety!J721</f>
        <v>0</v>
      </c>
      <c r="K344" s="87">
        <f>Variety!K721</f>
        <v>0</v>
      </c>
      <c r="L344" s="125">
        <f>Variety!L721</f>
        <v>0</v>
      </c>
      <c r="M344" s="89">
        <f>Variety!M721</f>
        <v>0</v>
      </c>
      <c r="N344" s="87">
        <f>Variety!N721</f>
        <v>0</v>
      </c>
      <c r="O344" s="124">
        <f>Variety!O721</f>
        <v>0</v>
      </c>
      <c r="P344" s="88">
        <f>Variety!P721</f>
        <v>0</v>
      </c>
      <c r="Q344" s="87">
        <f>Variety!Q721</f>
        <v>0</v>
      </c>
    </row>
    <row r="345" spans="2:17">
      <c r="B345" s="494"/>
      <c r="C345" s="120" t="s">
        <v>186</v>
      </c>
      <c r="D345" s="124">
        <f>Variety!D722</f>
        <v>0</v>
      </c>
      <c r="E345" s="88">
        <f>Variety!E722</f>
        <v>0</v>
      </c>
      <c r="F345" s="87">
        <f>Variety!F722</f>
        <v>0</v>
      </c>
      <c r="G345" s="126">
        <f>Variety!G722</f>
        <v>0</v>
      </c>
      <c r="H345" s="90">
        <f>Variety!H722</f>
        <v>0</v>
      </c>
      <c r="I345" s="258">
        <f>Variety!I722</f>
        <v>0</v>
      </c>
      <c r="J345" s="259">
        <f>Variety!J722</f>
        <v>0</v>
      </c>
      <c r="K345" s="87">
        <f>Variety!K722</f>
        <v>0</v>
      </c>
      <c r="L345" s="125">
        <f>Variety!L722</f>
        <v>0</v>
      </c>
      <c r="M345" s="89">
        <f>Variety!M722</f>
        <v>0</v>
      </c>
      <c r="N345" s="87">
        <f>Variety!N722</f>
        <v>0</v>
      </c>
      <c r="O345" s="124">
        <f>Variety!O722</f>
        <v>0</v>
      </c>
      <c r="P345" s="88">
        <f>Variety!P722</f>
        <v>0</v>
      </c>
      <c r="Q345" s="87">
        <f>Variety!Q722</f>
        <v>0</v>
      </c>
    </row>
    <row r="346" spans="2:17">
      <c r="B346" s="494"/>
      <c r="C346" s="120" t="s">
        <v>181</v>
      </c>
      <c r="D346" s="124">
        <f>Variety!D723</f>
        <v>0</v>
      </c>
      <c r="E346" s="88">
        <f>Variety!E723</f>
        <v>0</v>
      </c>
      <c r="F346" s="87">
        <f>Variety!F723</f>
        <v>0</v>
      </c>
      <c r="G346" s="126">
        <f>Variety!G723</f>
        <v>0</v>
      </c>
      <c r="H346" s="90">
        <f>Variety!H723</f>
        <v>0</v>
      </c>
      <c r="I346" s="258">
        <f>Variety!I723</f>
        <v>0</v>
      </c>
      <c r="J346" s="259">
        <f>Variety!J723</f>
        <v>0</v>
      </c>
      <c r="K346" s="87">
        <f>Variety!K723</f>
        <v>0</v>
      </c>
      <c r="L346" s="125">
        <f>Variety!L723</f>
        <v>0</v>
      </c>
      <c r="M346" s="89">
        <f>Variety!M723</f>
        <v>0</v>
      </c>
      <c r="N346" s="87">
        <f>Variety!N723</f>
        <v>0</v>
      </c>
      <c r="O346" s="124">
        <f>Variety!O723</f>
        <v>0</v>
      </c>
      <c r="P346" s="88">
        <f>Variety!P723</f>
        <v>0</v>
      </c>
      <c r="Q346" s="87">
        <f>Variety!Q723</f>
        <v>0</v>
      </c>
    </row>
    <row r="347" spans="2:17">
      <c r="B347" s="494"/>
      <c r="C347" s="120" t="s">
        <v>159</v>
      </c>
      <c r="D347" s="124">
        <f>Variety!D724</f>
        <v>0</v>
      </c>
      <c r="E347" s="88">
        <f>Variety!E724</f>
        <v>0</v>
      </c>
      <c r="F347" s="87">
        <f>Variety!F724</f>
        <v>0</v>
      </c>
      <c r="G347" s="126">
        <f>Variety!G724</f>
        <v>0</v>
      </c>
      <c r="H347" s="90">
        <f>Variety!H724</f>
        <v>0</v>
      </c>
      <c r="I347" s="258">
        <f>Variety!I724</f>
        <v>0</v>
      </c>
      <c r="J347" s="259">
        <f>Variety!J724</f>
        <v>0</v>
      </c>
      <c r="K347" s="87">
        <f>Variety!K724</f>
        <v>0</v>
      </c>
      <c r="L347" s="125">
        <f>Variety!L724</f>
        <v>0</v>
      </c>
      <c r="M347" s="89">
        <f>Variety!M724</f>
        <v>0</v>
      </c>
      <c r="N347" s="87">
        <f>Variety!N724</f>
        <v>0</v>
      </c>
      <c r="O347" s="124">
        <f>Variety!O724</f>
        <v>0</v>
      </c>
      <c r="P347" s="88">
        <f>Variety!P724</f>
        <v>0</v>
      </c>
      <c r="Q347" s="87">
        <f>Variety!Q724</f>
        <v>0</v>
      </c>
    </row>
    <row r="348" spans="2:17">
      <c r="B348" s="494"/>
      <c r="C348" s="120" t="s">
        <v>161</v>
      </c>
      <c r="D348" s="124">
        <f>Variety!D725</f>
        <v>0</v>
      </c>
      <c r="E348" s="88">
        <f>Variety!E725</f>
        <v>0</v>
      </c>
      <c r="F348" s="87">
        <f>Variety!F725</f>
        <v>0</v>
      </c>
      <c r="G348" s="126">
        <f>Variety!G725</f>
        <v>0</v>
      </c>
      <c r="H348" s="90">
        <f>Variety!H725</f>
        <v>0</v>
      </c>
      <c r="I348" s="258">
        <f>Variety!I725</f>
        <v>0</v>
      </c>
      <c r="J348" s="259">
        <f>Variety!J725</f>
        <v>0</v>
      </c>
      <c r="K348" s="87">
        <f>Variety!K725</f>
        <v>0</v>
      </c>
      <c r="L348" s="125">
        <f>Variety!L725</f>
        <v>0</v>
      </c>
      <c r="M348" s="89">
        <f>Variety!M725</f>
        <v>0</v>
      </c>
      <c r="N348" s="87">
        <f>Variety!N725</f>
        <v>0</v>
      </c>
      <c r="O348" s="124">
        <f>Variety!O725</f>
        <v>0</v>
      </c>
      <c r="P348" s="88">
        <f>Variety!P725</f>
        <v>0</v>
      </c>
      <c r="Q348" s="87">
        <f>Variety!Q725</f>
        <v>0</v>
      </c>
    </row>
    <row r="349" spans="2:17">
      <c r="B349" s="494"/>
      <c r="C349" s="120" t="s">
        <v>177</v>
      </c>
      <c r="D349" s="124">
        <f>Variety!D726</f>
        <v>0</v>
      </c>
      <c r="E349" s="88">
        <f>Variety!E726</f>
        <v>0</v>
      </c>
      <c r="F349" s="87">
        <f>Variety!F726</f>
        <v>0</v>
      </c>
      <c r="G349" s="126">
        <f>Variety!G726</f>
        <v>0</v>
      </c>
      <c r="H349" s="90">
        <f>Variety!H726</f>
        <v>0</v>
      </c>
      <c r="I349" s="258">
        <f>Variety!I726</f>
        <v>0</v>
      </c>
      <c r="J349" s="259">
        <f>Variety!J726</f>
        <v>0</v>
      </c>
      <c r="K349" s="87">
        <f>Variety!K726</f>
        <v>0</v>
      </c>
      <c r="L349" s="125">
        <f>Variety!L726</f>
        <v>0</v>
      </c>
      <c r="M349" s="89">
        <f>Variety!M726</f>
        <v>0</v>
      </c>
      <c r="N349" s="87">
        <f>Variety!N726</f>
        <v>0</v>
      </c>
      <c r="O349" s="124">
        <f>Variety!O726</f>
        <v>0</v>
      </c>
      <c r="P349" s="88">
        <f>Variety!P726</f>
        <v>0</v>
      </c>
      <c r="Q349" s="87">
        <f>Variety!Q726</f>
        <v>0</v>
      </c>
    </row>
    <row r="350" spans="2:17">
      <c r="B350" s="494"/>
      <c r="C350" s="120" t="s">
        <v>164</v>
      </c>
      <c r="D350" s="124">
        <f>Variety!D727</f>
        <v>0</v>
      </c>
      <c r="E350" s="88">
        <f>Variety!E727</f>
        <v>0</v>
      </c>
      <c r="F350" s="87">
        <f>Variety!F727</f>
        <v>0</v>
      </c>
      <c r="G350" s="126">
        <f>Variety!G727</f>
        <v>0</v>
      </c>
      <c r="H350" s="90">
        <f>Variety!H727</f>
        <v>0</v>
      </c>
      <c r="I350" s="258">
        <f>Variety!I727</f>
        <v>0</v>
      </c>
      <c r="J350" s="259">
        <f>Variety!J727</f>
        <v>0</v>
      </c>
      <c r="K350" s="87">
        <f>Variety!K727</f>
        <v>0</v>
      </c>
      <c r="L350" s="125">
        <f>Variety!L727</f>
        <v>0</v>
      </c>
      <c r="M350" s="89">
        <f>Variety!M727</f>
        <v>0</v>
      </c>
      <c r="N350" s="87">
        <f>Variety!N727</f>
        <v>0</v>
      </c>
      <c r="O350" s="124">
        <f>Variety!O727</f>
        <v>0</v>
      </c>
      <c r="P350" s="88">
        <f>Variety!P727</f>
        <v>0</v>
      </c>
      <c r="Q350" s="87">
        <f>Variety!Q727</f>
        <v>0</v>
      </c>
    </row>
    <row r="351" spans="2:17">
      <c r="B351" s="494"/>
      <c r="C351" s="120" t="s">
        <v>190</v>
      </c>
      <c r="D351" s="124">
        <f>Variety!D728</f>
        <v>0</v>
      </c>
      <c r="E351" s="88">
        <f>Variety!E728</f>
        <v>0</v>
      </c>
      <c r="F351" s="87">
        <f>Variety!F728</f>
        <v>0</v>
      </c>
      <c r="G351" s="126">
        <f>Variety!G728</f>
        <v>0</v>
      </c>
      <c r="H351" s="90">
        <f>Variety!H728</f>
        <v>0</v>
      </c>
      <c r="I351" s="258">
        <f>Variety!I728</f>
        <v>0</v>
      </c>
      <c r="J351" s="259">
        <f>Variety!J728</f>
        <v>0</v>
      </c>
      <c r="K351" s="87">
        <f>Variety!K728</f>
        <v>0</v>
      </c>
      <c r="L351" s="125">
        <f>Variety!L728</f>
        <v>0</v>
      </c>
      <c r="M351" s="89">
        <f>Variety!M728</f>
        <v>0</v>
      </c>
      <c r="N351" s="87">
        <f>Variety!N728</f>
        <v>0</v>
      </c>
      <c r="O351" s="124">
        <f>Variety!O728</f>
        <v>0</v>
      </c>
      <c r="P351" s="88">
        <f>Variety!P728</f>
        <v>0</v>
      </c>
      <c r="Q351" s="87">
        <f>Variety!Q728</f>
        <v>0</v>
      </c>
    </row>
    <row r="352" spans="2:17">
      <c r="B352" s="494"/>
      <c r="C352" s="120" t="s">
        <v>180</v>
      </c>
      <c r="D352" s="124">
        <f>Variety!D729</f>
        <v>0</v>
      </c>
      <c r="E352" s="88">
        <f>Variety!E729</f>
        <v>0</v>
      </c>
      <c r="F352" s="87">
        <f>Variety!F729</f>
        <v>0</v>
      </c>
      <c r="G352" s="126">
        <f>Variety!G729</f>
        <v>0</v>
      </c>
      <c r="H352" s="90">
        <f>Variety!H729</f>
        <v>0</v>
      </c>
      <c r="I352" s="258">
        <f>Variety!I729</f>
        <v>0</v>
      </c>
      <c r="J352" s="259">
        <f>Variety!J729</f>
        <v>0</v>
      </c>
      <c r="K352" s="87">
        <f>Variety!K729</f>
        <v>0</v>
      </c>
      <c r="L352" s="125">
        <f>Variety!L729</f>
        <v>0</v>
      </c>
      <c r="M352" s="89">
        <f>Variety!M729</f>
        <v>0</v>
      </c>
      <c r="N352" s="87">
        <f>Variety!N729</f>
        <v>0</v>
      </c>
      <c r="O352" s="124">
        <f>Variety!O729</f>
        <v>0</v>
      </c>
      <c r="P352" s="88">
        <f>Variety!P729</f>
        <v>0</v>
      </c>
      <c r="Q352" s="87">
        <f>Variety!Q729</f>
        <v>0</v>
      </c>
    </row>
    <row r="353" spans="2:17">
      <c r="B353" s="494"/>
      <c r="C353" s="120" t="s">
        <v>185</v>
      </c>
      <c r="D353" s="124">
        <f>Variety!D730</f>
        <v>0</v>
      </c>
      <c r="E353" s="88">
        <f>Variety!E730</f>
        <v>0</v>
      </c>
      <c r="F353" s="87">
        <f>Variety!F730</f>
        <v>0</v>
      </c>
      <c r="G353" s="126">
        <f>Variety!G730</f>
        <v>0</v>
      </c>
      <c r="H353" s="90">
        <f>Variety!H730</f>
        <v>0</v>
      </c>
      <c r="I353" s="258">
        <f>Variety!I730</f>
        <v>0</v>
      </c>
      <c r="J353" s="259">
        <f>Variety!J730</f>
        <v>0</v>
      </c>
      <c r="K353" s="87">
        <f>Variety!K730</f>
        <v>0</v>
      </c>
      <c r="L353" s="125">
        <f>Variety!L730</f>
        <v>0</v>
      </c>
      <c r="M353" s="89">
        <f>Variety!M730</f>
        <v>0</v>
      </c>
      <c r="N353" s="87">
        <f>Variety!N730</f>
        <v>0</v>
      </c>
      <c r="O353" s="124">
        <f>Variety!O730</f>
        <v>0</v>
      </c>
      <c r="P353" s="88">
        <f>Variety!P730</f>
        <v>0</v>
      </c>
      <c r="Q353" s="87">
        <f>Variety!Q730</f>
        <v>0</v>
      </c>
    </row>
    <row r="354" spans="2:17">
      <c r="B354" s="494"/>
      <c r="C354" s="120" t="s">
        <v>163</v>
      </c>
      <c r="D354" s="124">
        <f>Variety!D731</f>
        <v>0</v>
      </c>
      <c r="E354" s="88">
        <f>Variety!E731</f>
        <v>0</v>
      </c>
      <c r="F354" s="87">
        <f>Variety!F731</f>
        <v>0</v>
      </c>
      <c r="G354" s="126">
        <f>Variety!G731</f>
        <v>0</v>
      </c>
      <c r="H354" s="90">
        <f>Variety!H731</f>
        <v>0</v>
      </c>
      <c r="I354" s="258">
        <f>Variety!I731</f>
        <v>0</v>
      </c>
      <c r="J354" s="259">
        <f>Variety!J731</f>
        <v>0</v>
      </c>
      <c r="K354" s="87">
        <f>Variety!K731</f>
        <v>0</v>
      </c>
      <c r="L354" s="125">
        <f>Variety!L731</f>
        <v>0</v>
      </c>
      <c r="M354" s="89">
        <f>Variety!M731</f>
        <v>0</v>
      </c>
      <c r="N354" s="87">
        <f>Variety!N731</f>
        <v>0</v>
      </c>
      <c r="O354" s="124">
        <f>Variety!O731</f>
        <v>0</v>
      </c>
      <c r="P354" s="88">
        <f>Variety!P731</f>
        <v>0</v>
      </c>
      <c r="Q354" s="87">
        <f>Variety!Q731</f>
        <v>0</v>
      </c>
    </row>
    <row r="355" spans="2:17">
      <c r="B355" s="494"/>
      <c r="C355" s="120" t="s">
        <v>175</v>
      </c>
      <c r="D355" s="124">
        <f>Variety!D732</f>
        <v>0</v>
      </c>
      <c r="E355" s="88">
        <f>Variety!E732</f>
        <v>0</v>
      </c>
      <c r="F355" s="87">
        <f>Variety!F732</f>
        <v>0</v>
      </c>
      <c r="G355" s="126">
        <f>Variety!G732</f>
        <v>0</v>
      </c>
      <c r="H355" s="90">
        <f>Variety!H732</f>
        <v>0</v>
      </c>
      <c r="I355" s="258">
        <f>Variety!I732</f>
        <v>0</v>
      </c>
      <c r="J355" s="259">
        <f>Variety!J732</f>
        <v>0</v>
      </c>
      <c r="K355" s="87">
        <f>Variety!K732</f>
        <v>0</v>
      </c>
      <c r="L355" s="125">
        <f>Variety!L732</f>
        <v>0</v>
      </c>
      <c r="M355" s="89">
        <f>Variety!M732</f>
        <v>0</v>
      </c>
      <c r="N355" s="87">
        <f>Variety!N732</f>
        <v>0</v>
      </c>
      <c r="O355" s="124">
        <f>Variety!O732</f>
        <v>0</v>
      </c>
      <c r="P355" s="88">
        <f>Variety!P732</f>
        <v>0</v>
      </c>
      <c r="Q355" s="87">
        <f>Variety!Q732</f>
        <v>0</v>
      </c>
    </row>
    <row r="356" spans="2:17">
      <c r="B356" s="494"/>
      <c r="C356" s="120" t="s">
        <v>207</v>
      </c>
      <c r="D356" s="124">
        <f>Variety!D733</f>
        <v>0</v>
      </c>
      <c r="E356" s="88">
        <f>Variety!E733</f>
        <v>0</v>
      </c>
      <c r="F356" s="87">
        <f>Variety!F733</f>
        <v>0</v>
      </c>
      <c r="G356" s="126">
        <f>Variety!G733</f>
        <v>0</v>
      </c>
      <c r="H356" s="90">
        <f>Variety!H733</f>
        <v>0</v>
      </c>
      <c r="I356" s="258">
        <f>Variety!I733</f>
        <v>0</v>
      </c>
      <c r="J356" s="259">
        <f>Variety!J733</f>
        <v>0</v>
      </c>
      <c r="K356" s="87">
        <f>Variety!K733</f>
        <v>0</v>
      </c>
      <c r="L356" s="125">
        <f>Variety!L733</f>
        <v>0</v>
      </c>
      <c r="M356" s="89">
        <f>Variety!M733</f>
        <v>0</v>
      </c>
      <c r="N356" s="87">
        <f>Variety!N733</f>
        <v>0</v>
      </c>
      <c r="O356" s="124">
        <f>Variety!O733</f>
        <v>0</v>
      </c>
      <c r="P356" s="88">
        <f>Variety!P733</f>
        <v>0</v>
      </c>
      <c r="Q356" s="87">
        <f>Variety!Q733</f>
        <v>0</v>
      </c>
    </row>
    <row r="357" spans="2:17">
      <c r="B357" s="494"/>
      <c r="C357" s="120" t="s">
        <v>208</v>
      </c>
      <c r="D357" s="124">
        <f>Variety!D734</f>
        <v>0</v>
      </c>
      <c r="E357" s="88">
        <f>Variety!E734</f>
        <v>0</v>
      </c>
      <c r="F357" s="87">
        <f>Variety!F734</f>
        <v>0</v>
      </c>
      <c r="G357" s="126">
        <f>Variety!G734</f>
        <v>0</v>
      </c>
      <c r="H357" s="90">
        <f>Variety!H734</f>
        <v>0</v>
      </c>
      <c r="I357" s="258">
        <f>Variety!I734</f>
        <v>0</v>
      </c>
      <c r="J357" s="259">
        <f>Variety!J734</f>
        <v>0</v>
      </c>
      <c r="K357" s="87">
        <f>Variety!K734</f>
        <v>0</v>
      </c>
      <c r="L357" s="125">
        <f>Variety!L734</f>
        <v>0</v>
      </c>
      <c r="M357" s="89">
        <f>Variety!M734</f>
        <v>0</v>
      </c>
      <c r="N357" s="87">
        <f>Variety!N734</f>
        <v>0</v>
      </c>
      <c r="O357" s="124">
        <f>Variety!O734</f>
        <v>0</v>
      </c>
      <c r="P357" s="88">
        <f>Variety!P734</f>
        <v>0</v>
      </c>
      <c r="Q357" s="87">
        <f>Variety!Q734</f>
        <v>0</v>
      </c>
    </row>
    <row r="358" spans="2:17">
      <c r="B358" s="494"/>
      <c r="C358" s="120" t="s">
        <v>239</v>
      </c>
      <c r="D358" s="124">
        <f>Variety!D735</f>
        <v>0</v>
      </c>
      <c r="E358" s="88">
        <f>Variety!E735</f>
        <v>0</v>
      </c>
      <c r="F358" s="87">
        <f>Variety!F735</f>
        <v>0</v>
      </c>
      <c r="G358" s="126">
        <f>Variety!G735</f>
        <v>0</v>
      </c>
      <c r="H358" s="90">
        <f>Variety!H735</f>
        <v>0</v>
      </c>
      <c r="I358" s="258">
        <f>Variety!I735</f>
        <v>0</v>
      </c>
      <c r="J358" s="259">
        <f>Variety!J735</f>
        <v>0</v>
      </c>
      <c r="K358" s="87">
        <f>Variety!K735</f>
        <v>0</v>
      </c>
      <c r="L358" s="125">
        <f>Variety!L735</f>
        <v>0</v>
      </c>
      <c r="M358" s="89">
        <f>Variety!M735</f>
        <v>0</v>
      </c>
      <c r="N358" s="87">
        <f>Variety!N735</f>
        <v>0</v>
      </c>
      <c r="O358" s="124">
        <f>Variety!O735</f>
        <v>0</v>
      </c>
      <c r="P358" s="88">
        <f>Variety!P735</f>
        <v>0</v>
      </c>
      <c r="Q358" s="87">
        <f>Variety!Q735</f>
        <v>0</v>
      </c>
    </row>
    <row r="359" spans="2:17">
      <c r="B359" s="494"/>
      <c r="C359" s="120" t="s">
        <v>209</v>
      </c>
      <c r="D359" s="124">
        <f>Variety!D736</f>
        <v>0</v>
      </c>
      <c r="E359" s="88">
        <f>Variety!E736</f>
        <v>0</v>
      </c>
      <c r="F359" s="87">
        <f>Variety!F736</f>
        <v>0</v>
      </c>
      <c r="G359" s="126">
        <f>Variety!G736</f>
        <v>0</v>
      </c>
      <c r="H359" s="90">
        <f>Variety!H736</f>
        <v>0</v>
      </c>
      <c r="I359" s="258">
        <f>Variety!I736</f>
        <v>0</v>
      </c>
      <c r="J359" s="259">
        <f>Variety!J736</f>
        <v>0</v>
      </c>
      <c r="K359" s="87">
        <f>Variety!K736</f>
        <v>0</v>
      </c>
      <c r="L359" s="125">
        <f>Variety!L736</f>
        <v>0</v>
      </c>
      <c r="M359" s="89">
        <f>Variety!M736</f>
        <v>0</v>
      </c>
      <c r="N359" s="87">
        <f>Variety!N736</f>
        <v>0</v>
      </c>
      <c r="O359" s="124">
        <f>Variety!O736</f>
        <v>0</v>
      </c>
      <c r="P359" s="88">
        <f>Variety!P736</f>
        <v>0</v>
      </c>
      <c r="Q359" s="87">
        <f>Variety!Q736</f>
        <v>0</v>
      </c>
    </row>
    <row r="360" spans="2:17" ht="15" thickBot="1">
      <c r="B360" s="495"/>
      <c r="C360" s="95" t="s">
        <v>210</v>
      </c>
      <c r="D360" s="121">
        <f>Variety!D737</f>
        <v>0</v>
      </c>
      <c r="E360" s="84">
        <f>Variety!E737</f>
        <v>0</v>
      </c>
      <c r="F360" s="83">
        <f>Variety!F737</f>
        <v>0</v>
      </c>
      <c r="G360" s="123">
        <f>Variety!G737</f>
        <v>0</v>
      </c>
      <c r="H360" s="86">
        <f>Variety!H737</f>
        <v>0</v>
      </c>
      <c r="I360" s="260">
        <f>Variety!I737</f>
        <v>0</v>
      </c>
      <c r="J360" s="261">
        <f>Variety!J737</f>
        <v>0</v>
      </c>
      <c r="K360" s="83">
        <f>Variety!K737</f>
        <v>0</v>
      </c>
      <c r="L360" s="122">
        <f>Variety!L737</f>
        <v>0</v>
      </c>
      <c r="M360" s="85">
        <f>Variety!M737</f>
        <v>0</v>
      </c>
      <c r="N360" s="83">
        <f>Variety!N737</f>
        <v>0</v>
      </c>
      <c r="O360" s="121">
        <f>Variety!O737</f>
        <v>0</v>
      </c>
      <c r="P360" s="84">
        <f>Variety!P737</f>
        <v>0</v>
      </c>
      <c r="Q360" s="83">
        <f>Variety!Q737</f>
        <v>0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192:B240"/>
    <mergeCell ref="B156:B162"/>
    <mergeCell ref="B163:B164"/>
    <mergeCell ref="B165:B168"/>
    <mergeCell ref="B169:B180"/>
    <mergeCell ref="B181:B185"/>
    <mergeCell ref="B283:B284"/>
    <mergeCell ref="B122:Q122"/>
    <mergeCell ref="B123:Q123"/>
    <mergeCell ref="B124:Q124"/>
    <mergeCell ref="D125:F125"/>
    <mergeCell ref="L125:N125"/>
    <mergeCell ref="O125:Q125"/>
    <mergeCell ref="B133:B136"/>
    <mergeCell ref="I125:K125"/>
    <mergeCell ref="G245:H245"/>
    <mergeCell ref="I245:K245"/>
    <mergeCell ref="B257:B275"/>
    <mergeCell ref="B276:B282"/>
    <mergeCell ref="B137:B155"/>
    <mergeCell ref="B128:B132"/>
    <mergeCell ref="B248:B252"/>
    <mergeCell ref="B312:B360"/>
    <mergeCell ref="B289:B300"/>
    <mergeCell ref="B301:B305"/>
    <mergeCell ref="B306:B311"/>
    <mergeCell ref="B43:B44"/>
    <mergeCell ref="B45:B48"/>
    <mergeCell ref="B49:B60"/>
    <mergeCell ref="B61:B65"/>
    <mergeCell ref="B66:B71"/>
    <mergeCell ref="B72:B120"/>
    <mergeCell ref="B285:B288"/>
    <mergeCell ref="B244:Q244"/>
    <mergeCell ref="D245:F245"/>
    <mergeCell ref="L245:N245"/>
    <mergeCell ref="O245:Q245"/>
    <mergeCell ref="B253:B256"/>
    <mergeCell ref="B2:Q2"/>
    <mergeCell ref="B4:Q4"/>
    <mergeCell ref="B3:Q3"/>
    <mergeCell ref="B242:Q242"/>
    <mergeCell ref="B243:Q243"/>
    <mergeCell ref="G5:H5"/>
    <mergeCell ref="I5:K5"/>
    <mergeCell ref="L5:N5"/>
    <mergeCell ref="O5:Q5"/>
    <mergeCell ref="B13:B16"/>
    <mergeCell ref="D5:F5"/>
    <mergeCell ref="B17:B35"/>
    <mergeCell ref="B36:B42"/>
    <mergeCell ref="G125:H125"/>
    <mergeCell ref="B186:B191"/>
    <mergeCell ref="B8:B12"/>
  </mergeCells>
  <conditionalFormatting sqref="C8:C12">
    <cfRule type="cellIs" dxfId="91" priority="6" operator="lessThan">
      <formula>0</formula>
    </cfRule>
  </conditionalFormatting>
  <conditionalFormatting sqref="C128:C132">
    <cfRule type="cellIs" dxfId="90" priority="5" operator="lessThan">
      <formula>0</formula>
    </cfRule>
  </conditionalFormatting>
  <conditionalFormatting sqref="C248:C252">
    <cfRule type="cellIs" dxfId="89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{9CC2C932-CB6C-4944-9291-9F6627420F40}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{53869CCA-3C68-488C-9231-8039CABB356E}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{A13127C7-F4A4-49D8-ADA6-C15C544F2D98}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{0D6193F4-2312-4AEB-8E99-142A08BD32B4}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{7000ABAE-6741-4407-B591-EBE44B2C36B2}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{6E8D19A7-9895-47F9-BF7E-35DCB0F35B92}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{67B26769-1098-483B-9C04-347E26969BC7}</x14:id>
        </ext>
      </extLst>
    </cfRule>
  </conditionalFormatting>
  <conditionalFormatting sqref="D7:Q121">
    <cfRule type="cellIs" dxfId="88" priority="3" operator="lessThan">
      <formula>0</formula>
    </cfRule>
  </conditionalFormatting>
  <conditionalFormatting sqref="D127:Q240">
    <cfRule type="cellIs" dxfId="87" priority="2" operator="lessThan">
      <formula>0</formula>
    </cfRule>
  </conditionalFormatting>
  <conditionalFormatting sqref="D247:Q360">
    <cfRule type="cellIs" dxfId="86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CC2C932-CB6C-4944-9291-9F6627420F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53869CCA-3C68-488C-9231-8039CABB356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A13127C7-F4A4-49D8-ADA6-C15C544F2D9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0D6193F4-2312-4AEB-8E99-142A08BD32B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000ABAE-6741-4407-B591-EBE44B2C36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6E8D19A7-9895-47F9-BF7E-35DCB0F35B9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67B26769-1098-483B-9C04-347E26969BC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3F9C35"/>
    <pageSetUpPr fitToPage="1"/>
  </sheetPr>
  <dimension ref="B2:Q506"/>
  <sheetViews>
    <sheetView showGridLines="0" topLeftCell="A118" zoomScale="80" zoomScaleNormal="80" workbookViewId="0">
      <selection activeCell="B6" sqref="B6"/>
    </sheetView>
  </sheetViews>
  <sheetFormatPr defaultColWidth="9.1796875" defaultRowHeight="14.5"/>
  <cols>
    <col min="1" max="1" width="9.1796875" style="1"/>
    <col min="2" max="2" width="40.9062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3" width="14.08984375" style="1" bestFit="1" customWidth="1"/>
    <col min="14" max="14" width="11.54296875" style="19" bestFit="1" customWidth="1"/>
    <col min="15" max="15" width="14.453125" style="1" bestFit="1" customWidth="1"/>
    <col min="16" max="16" width="12.7265625" style="1" bestFit="1" customWidth="1"/>
    <col min="17" max="17" width="11.54296875" style="19" bestFit="1" customWidth="1"/>
    <col min="18" max="16384" width="9.1796875" style="1"/>
  </cols>
  <sheetData>
    <row r="2" spans="2:17" ht="23.5">
      <c r="B2" s="500" t="s">
        <v>212</v>
      </c>
      <c r="C2" s="500"/>
      <c r="D2" s="500"/>
      <c r="E2" s="500"/>
      <c r="F2" s="500"/>
      <c r="G2" s="500"/>
      <c r="H2" s="500"/>
      <c r="I2" s="500"/>
      <c r="J2" s="500"/>
      <c r="K2" s="500"/>
      <c r="L2" s="500"/>
      <c r="M2" s="500"/>
      <c r="N2" s="500"/>
      <c r="O2" s="500"/>
      <c r="P2" s="500"/>
      <c r="Q2" s="500"/>
    </row>
    <row r="3" spans="2:17">
      <c r="B3" s="501" t="s">
        <v>17</v>
      </c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</row>
    <row r="4" spans="2:17" ht="15" thickBot="1">
      <c r="B4" s="501" t="str">
        <f>'HOME PAGE'!H5</f>
        <v>4 WEEKS ENDING 12-01-2024</v>
      </c>
      <c r="C4" s="501"/>
      <c r="D4" s="501"/>
      <c r="E4" s="501"/>
      <c r="F4" s="501"/>
      <c r="G4" s="501"/>
      <c r="H4" s="501"/>
      <c r="I4" s="501"/>
      <c r="J4" s="501"/>
      <c r="K4" s="501"/>
      <c r="L4" s="501"/>
      <c r="M4" s="501"/>
      <c r="N4" s="501"/>
      <c r="O4" s="501"/>
      <c r="P4" s="501"/>
      <c r="Q4" s="501"/>
    </row>
    <row r="5" spans="2:17">
      <c r="D5" s="507" t="s">
        <v>70</v>
      </c>
      <c r="E5" s="508"/>
      <c r="F5" s="509"/>
      <c r="G5" s="510" t="s">
        <v>19</v>
      </c>
      <c r="H5" s="511"/>
      <c r="I5" s="507" t="s">
        <v>20</v>
      </c>
      <c r="J5" s="508"/>
      <c r="K5" s="509"/>
      <c r="L5" s="510" t="s">
        <v>21</v>
      </c>
      <c r="M5" s="508"/>
      <c r="N5" s="511"/>
      <c r="O5" s="507" t="s">
        <v>22</v>
      </c>
      <c r="P5" s="508"/>
      <c r="Q5" s="509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Data'!D93</f>
        <v>216635900.63273415</v>
      </c>
      <c r="E7" s="425">
        <f>'Segment Data'!E93</f>
        <v>13820136.047600955</v>
      </c>
      <c r="F7" s="426">
        <f>'Segment Data'!F93</f>
        <v>6.814133051180972E-2</v>
      </c>
      <c r="G7" s="427">
        <f>'Segment Data'!G93</f>
        <v>100.57995890814924</v>
      </c>
      <c r="H7" s="428">
        <f>'Segment Data'!H93</f>
        <v>-0.12798093756245521</v>
      </c>
      <c r="I7" s="429">
        <f>'Segment Data'!I93</f>
        <v>4.7866644013527253</v>
      </c>
      <c r="J7" s="430">
        <f>'Segment Data'!J93</f>
        <v>0.13826368168207548</v>
      </c>
      <c r="K7" s="426">
        <f>'Segment Data'!K93</f>
        <v>2.9744355106259383E-2</v>
      </c>
      <c r="L7" s="431">
        <f>'Segment Data'!L93</f>
        <v>1036963353.6136949</v>
      </c>
      <c r="M7" s="432">
        <f>'Segment Data'!M93</f>
        <v>94194407.555608749</v>
      </c>
      <c r="N7" s="426">
        <f>'Segment Data'!N93</f>
        <v>9.9912505550225475E-2</v>
      </c>
      <c r="O7" s="424">
        <f>'Segment Data'!O93</f>
        <v>216779536.54106635</v>
      </c>
      <c r="P7" s="425">
        <f>'Segment Data'!P93</f>
        <v>10687787.75140053</v>
      </c>
      <c r="Q7" s="426">
        <f>'Segment Data'!Q93</f>
        <v>5.1859367559194854E-2</v>
      </c>
    </row>
    <row r="8" spans="2:17">
      <c r="B8" s="493" t="s">
        <v>66</v>
      </c>
      <c r="C8" s="421" t="s">
        <v>194</v>
      </c>
      <c r="D8" s="355">
        <f>'Segment Data'!D94</f>
        <v>186743538.43385118</v>
      </c>
      <c r="E8" s="347">
        <f>'Segment Data'!E94</f>
        <v>12873990.194743633</v>
      </c>
      <c r="F8" s="114">
        <f>'Segment Data'!F94</f>
        <v>7.4043961838787101E-2</v>
      </c>
      <c r="G8" s="348">
        <f>'Segment Data'!G94</f>
        <v>86.701499461447241</v>
      </c>
      <c r="H8" s="115">
        <f>'Segment Data'!H94</f>
        <v>0.36677079337489715</v>
      </c>
      <c r="I8" s="349">
        <f>'Segment Data'!I94</f>
        <v>4.8580307317293627</v>
      </c>
      <c r="J8" s="350">
        <f>'Segment Data'!J94</f>
        <v>0.14585516818685296</v>
      </c>
      <c r="K8" s="114">
        <f>'Segment Data'!K94</f>
        <v>3.0952829795925993E-2</v>
      </c>
      <c r="L8" s="351">
        <f>'Segment Data'!L94</f>
        <v>907205848.6635325</v>
      </c>
      <c r="M8" s="352">
        <f>'Segment Data'!M94</f>
        <v>87902012.207034349</v>
      </c>
      <c r="N8" s="114">
        <f>'Segment Data'!N94</f>
        <v>0.10728866178292527</v>
      </c>
      <c r="O8" s="353">
        <f>'Segment Data'!O94</f>
        <v>191704396.2072466</v>
      </c>
      <c r="P8" s="354">
        <f>'Segment Data'!P94</f>
        <v>9827705.6445478797</v>
      </c>
      <c r="Q8" s="114">
        <f>'Segment Data'!Q94</f>
        <v>5.4034992687311705E-2</v>
      </c>
    </row>
    <row r="9" spans="2:17">
      <c r="B9" s="494"/>
      <c r="C9" s="421" t="s">
        <v>195</v>
      </c>
      <c r="D9" s="355">
        <f>'Segment Data'!D95</f>
        <v>27675156.32343689</v>
      </c>
      <c r="E9" s="347">
        <f>'Segment Data'!E95</f>
        <v>310290.90874041617</v>
      </c>
      <c r="F9" s="114">
        <f>'Segment Data'!F95</f>
        <v>1.1339025573053704E-2</v>
      </c>
      <c r="G9" s="348">
        <f>'Segment Data'!G95</f>
        <v>12.849052616200058</v>
      </c>
      <c r="H9" s="115">
        <f>'Segment Data'!H95</f>
        <v>-0.73894053466006326</v>
      </c>
      <c r="I9" s="349">
        <f>'Segment Data'!I95</f>
        <v>4.2214780837754873</v>
      </c>
      <c r="J9" s="350">
        <f>'Segment Data'!J95</f>
        <v>8.086862040974907E-2</v>
      </c>
      <c r="K9" s="114">
        <f>'Segment Data'!K95</f>
        <v>1.9530608024069519E-2</v>
      </c>
      <c r="L9" s="351">
        <f>'Segment Data'!L95</f>
        <v>116830065.88444942</v>
      </c>
      <c r="M9" s="352">
        <f>'Segment Data'!M95</f>
        <v>3522845.1846274137</v>
      </c>
      <c r="N9" s="114">
        <f>'Segment Data'!N95</f>
        <v>3.1091091660965502E-2</v>
      </c>
      <c r="O9" s="353">
        <f>'Segment Data'!O95</f>
        <v>22568218.682937004</v>
      </c>
      <c r="P9" s="354">
        <f>'Segment Data'!P95</f>
        <v>729020.79265467823</v>
      </c>
      <c r="Q9" s="114">
        <f>'Segment Data'!Q95</f>
        <v>3.3381298906543948E-2</v>
      </c>
    </row>
    <row r="10" spans="2:17">
      <c r="B10" s="494"/>
      <c r="C10" s="421" t="s">
        <v>293</v>
      </c>
      <c r="D10" s="355">
        <f>'Segment Data'!D96</f>
        <v>388282.81814546371</v>
      </c>
      <c r="E10" s="347">
        <f>'Segment Data'!E96</f>
        <v>24323.787620959571</v>
      </c>
      <c r="F10" s="114">
        <f>'Segment Data'!F96</f>
        <v>6.6831114441387465E-2</v>
      </c>
      <c r="G10" s="348">
        <f>'Segment Data'!G96</f>
        <v>0.18027238227711392</v>
      </c>
      <c r="H10" s="115">
        <f>'Segment Data'!H96</f>
        <v>-4.5106507098283122E-4</v>
      </c>
      <c r="I10" s="349">
        <f>'Segment Data'!I96</f>
        <v>9.2585324798467497</v>
      </c>
      <c r="J10" s="350">
        <f>'Segment Data'!J96</f>
        <v>-0.85578348895695733</v>
      </c>
      <c r="K10" s="114">
        <f>'Segment Data'!K96</f>
        <v>-8.461110880819922E-2</v>
      </c>
      <c r="L10" s="351">
        <f>'Segment Data'!L96</f>
        <v>3594929.0831662044</v>
      </c>
      <c r="M10" s="352">
        <f>'Segment Data'!M96</f>
        <v>-86267.551258103922</v>
      </c>
      <c r="N10" s="114">
        <f>'Segment Data'!N96</f>
        <v>-2.3434649062585338E-2</v>
      </c>
      <c r="O10" s="353">
        <f>'Segment Data'!O96</f>
        <v>763460.41560208797</v>
      </c>
      <c r="P10" s="354">
        <f>'Segment Data'!P96</f>
        <v>50979.794447669759</v>
      </c>
      <c r="Q10" s="114">
        <f>'Segment Data'!Q96</f>
        <v>7.1552534811498744E-2</v>
      </c>
    </row>
    <row r="11" spans="2:17">
      <c r="B11" s="494"/>
      <c r="C11" s="421" t="s">
        <v>193</v>
      </c>
      <c r="D11" s="355">
        <f>'Segment Data'!D97</f>
        <v>352272.93296376598</v>
      </c>
      <c r="E11" s="347">
        <f>'Segment Data'!E97</f>
        <v>-21821.058133284037</v>
      </c>
      <c r="F11" s="114">
        <f>'Segment Data'!F97</f>
        <v>-5.8330416025375476E-2</v>
      </c>
      <c r="G11" s="348">
        <f>'Segment Data'!G97</f>
        <v>0.16355367239900129</v>
      </c>
      <c r="H11" s="115">
        <f>'Segment Data'!H97</f>
        <v>-2.2202278224994293E-2</v>
      </c>
      <c r="I11" s="349">
        <f>'Segment Data'!I97</f>
        <v>2.3365528245392135</v>
      </c>
      <c r="J11" s="350">
        <f>'Segment Data'!J97</f>
        <v>-1.1918227809669002E-2</v>
      </c>
      <c r="K11" s="114">
        <f>'Segment Data'!K97</f>
        <v>-5.0748881054968444E-3</v>
      </c>
      <c r="L11" s="351">
        <f>'Segment Data'!L97</f>
        <v>823104.31652520038</v>
      </c>
      <c r="M11" s="352">
        <f>'Segment Data'!M97</f>
        <v>-55444.592423882103</v>
      </c>
      <c r="N11" s="114">
        <f>'Segment Data'!N97</f>
        <v>-6.3109283796396437E-2</v>
      </c>
      <c r="O11" s="353">
        <f>'Segment Data'!O97</f>
        <v>530346.02252519131</v>
      </c>
      <c r="P11" s="354">
        <f>'Segment Data'!P97</f>
        <v>-35945.725707878708</v>
      </c>
      <c r="Q11" s="114">
        <f>'Segment Data'!Q97</f>
        <v>-6.3475630397292038E-2</v>
      </c>
    </row>
    <row r="12" spans="2:17" ht="15" thickBot="1">
      <c r="B12" s="495"/>
      <c r="C12" s="422" t="s">
        <v>292</v>
      </c>
      <c r="D12" s="356">
        <f>'Segment Data'!D98</f>
        <v>26562.638943689839</v>
      </c>
      <c r="E12" s="113">
        <f>'Segment Data'!E98</f>
        <v>-67910.818211786711</v>
      </c>
      <c r="F12" s="111">
        <f>'Segment Data'!F98</f>
        <v>-0.7188349008973467</v>
      </c>
      <c r="G12" s="171">
        <f>'Segment Data'!G98</f>
        <v>1.2332531799416045E-2</v>
      </c>
      <c r="H12" s="112">
        <f>'Segment Data'!H98</f>
        <v>-3.457815711912951E-2</v>
      </c>
      <c r="I12" s="234">
        <f>'Segment Data'!I98</f>
        <v>23.433498794821283</v>
      </c>
      <c r="J12" s="235">
        <f>'Segment Data'!J98</f>
        <v>10.317297312355244</v>
      </c>
      <c r="K12" s="111">
        <f>'Segment Data'!K98</f>
        <v>0.78660710771693942</v>
      </c>
      <c r="L12" s="170">
        <f>'Segment Data'!L98</f>
        <v>622455.56767422869</v>
      </c>
      <c r="M12" s="169">
        <f>'Segment Data'!M98</f>
        <v>-616677.33112212457</v>
      </c>
      <c r="N12" s="111">
        <f>'Segment Data'!N98</f>
        <v>-0.49766843550126189</v>
      </c>
      <c r="O12" s="168">
        <f>'Segment Data'!O98</f>
        <v>151005.36177104712</v>
      </c>
      <c r="P12" s="167">
        <f>'Segment Data'!P98</f>
        <v>-104905.2043081242</v>
      </c>
      <c r="Q12" s="111">
        <f>'Segment Data'!Q98</f>
        <v>-0.40992916359565074</v>
      </c>
    </row>
    <row r="13" spans="2:17">
      <c r="B13" s="493" t="s">
        <v>151</v>
      </c>
      <c r="C13" s="224" t="s">
        <v>150</v>
      </c>
      <c r="D13" s="110">
        <f>Fat!D63</f>
        <v>207454595.68327707</v>
      </c>
      <c r="E13" s="109">
        <f>Fat!E63</f>
        <v>14670134.942625165</v>
      </c>
      <c r="F13" s="107">
        <f>Fat!F63</f>
        <v>7.6096044703315213E-2</v>
      </c>
      <c r="G13" s="223">
        <f>Fat!G63</f>
        <v>96.317252349160526</v>
      </c>
      <c r="H13" s="108">
        <f>Fat!H63</f>
        <v>0.59034514758548085</v>
      </c>
      <c r="I13" s="236">
        <f>Fat!I63</f>
        <v>4.7901937536997341</v>
      </c>
      <c r="J13" s="237">
        <f>Fat!J63</f>
        <v>0.13760577097556759</v>
      </c>
      <c r="K13" s="107">
        <f>Fat!K63</f>
        <v>2.9576178137097186E-2</v>
      </c>
      <c r="L13" s="222">
        <f>Fat!L63</f>
        <v>993747708.41833758</v>
      </c>
      <c r="M13" s="221">
        <f>Fat!M63</f>
        <v>96801043.120421648</v>
      </c>
      <c r="N13" s="107">
        <f>Fat!N63</f>
        <v>0.10792285301408608</v>
      </c>
      <c r="O13" s="225">
        <f>Fat!O63</f>
        <v>207818728.31265765</v>
      </c>
      <c r="P13" s="226">
        <f>Fat!P63</f>
        <v>11851890.271739244</v>
      </c>
      <c r="Q13" s="107">
        <f>Fat!Q63</f>
        <v>6.0479060591182972E-2</v>
      </c>
    </row>
    <row r="14" spans="2:17">
      <c r="B14" s="494"/>
      <c r="C14" s="220" t="s">
        <v>213</v>
      </c>
      <c r="D14" s="99">
        <f>Fat!D64</f>
        <v>8622600.3771774843</v>
      </c>
      <c r="E14" s="98">
        <f>Fat!E64</f>
        <v>-859565.84216677025</v>
      </c>
      <c r="F14" s="96">
        <f>Fat!F64</f>
        <v>-9.0650788256927864E-2</v>
      </c>
      <c r="G14" s="203">
        <f>Fat!G64</f>
        <v>4.0033105735700873</v>
      </c>
      <c r="H14" s="97">
        <f>Fat!H64</f>
        <v>-0.7050484002902655</v>
      </c>
      <c r="I14" s="238">
        <f>Fat!I64</f>
        <v>4.6830397457918362</v>
      </c>
      <c r="J14" s="239">
        <f>Fat!J64</f>
        <v>0.11955250753633706</v>
      </c>
      <c r="K14" s="96">
        <f>Fat!K64</f>
        <v>2.6197620656004908E-2</v>
      </c>
      <c r="L14" s="202">
        <f>Fat!L64</f>
        <v>40379980.278401837</v>
      </c>
      <c r="M14" s="201">
        <f>Fat!M64</f>
        <v>-2891764.2545930594</v>
      </c>
      <c r="N14" s="96">
        <f>Fat!N64</f>
        <v>-6.6828002563845704E-2</v>
      </c>
      <c r="O14" s="200">
        <f>Fat!O64</f>
        <v>7968789.6989476942</v>
      </c>
      <c r="P14" s="199">
        <f>Fat!P64</f>
        <v>-1172154.6617288515</v>
      </c>
      <c r="Q14" s="96">
        <f>Fat!Q64</f>
        <v>-0.12823124345569228</v>
      </c>
    </row>
    <row r="15" spans="2:17">
      <c r="B15" s="494"/>
      <c r="C15" s="220" t="s">
        <v>65</v>
      </c>
      <c r="D15" s="99">
        <f>Fat!D65</f>
        <v>41.541194438934326</v>
      </c>
      <c r="E15" s="98">
        <f>Fat!E65</f>
        <v>-42.083805561065674</v>
      </c>
      <c r="F15" s="96">
        <f>Fat!F65</f>
        <v>-0.50324431164204098</v>
      </c>
      <c r="G15" s="203">
        <f>Fat!G65</f>
        <v>1.9286792343559123E-5</v>
      </c>
      <c r="H15" s="97">
        <f>Fat!H65</f>
        <v>-2.2237107373134632E-5</v>
      </c>
      <c r="I15" s="238">
        <f>Fat!I65</f>
        <v>3.681945302379523</v>
      </c>
      <c r="J15" s="239">
        <f>Fat!J65</f>
        <v>-1.4184433373815368</v>
      </c>
      <c r="K15" s="96">
        <f>Fat!K65</f>
        <v>-0.27810495190970141</v>
      </c>
      <c r="L15" s="202">
        <f>Fat!L65</f>
        <v>152.9524057196686</v>
      </c>
      <c r="M15" s="201">
        <f>Fat!M65</f>
        <v>-273.56759428035002</v>
      </c>
      <c r="N15" s="96">
        <f>Fat!N65</f>
        <v>-0.64139452846370171</v>
      </c>
      <c r="O15" s="200">
        <f>Fat!O65</f>
        <v>40.306370735168457</v>
      </c>
      <c r="P15" s="199">
        <f>Fat!P65</f>
        <v>-79.693629264831543</v>
      </c>
      <c r="Q15" s="96">
        <f>Fat!Q65</f>
        <v>-0.66411357720692954</v>
      </c>
    </row>
    <row r="16" spans="2:17" ht="15" thickBot="1">
      <c r="B16" s="495"/>
      <c r="C16" s="227" t="s">
        <v>13</v>
      </c>
      <c r="D16" s="94">
        <f>Fat!D66</f>
        <v>551129.22927050141</v>
      </c>
      <c r="E16" s="93">
        <f>Fat!E66</f>
        <v>12248.473178574117</v>
      </c>
      <c r="F16" s="91">
        <f>Fat!F66</f>
        <v>2.2729468514337998E-2</v>
      </c>
      <c r="G16" s="215">
        <f>Fat!G66</f>
        <v>0.25587889667042107</v>
      </c>
      <c r="H16" s="92">
        <f>Fat!H66</f>
        <v>-1.170173681498754E-2</v>
      </c>
      <c r="I16" s="240">
        <f>Fat!I66</f>
        <v>4.9305207069493671</v>
      </c>
      <c r="J16" s="241">
        <f>Fat!J66</f>
        <v>0.46706734159927343</v>
      </c>
      <c r="K16" s="91">
        <f>Fat!K66</f>
        <v>0.10464259472836203</v>
      </c>
      <c r="L16" s="214">
        <f>Fat!L66</f>
        <v>2717354.0771232522</v>
      </c>
      <c r="M16" s="213">
        <f>Fat!M66</f>
        <v>312084.95282233646</v>
      </c>
      <c r="N16" s="91">
        <f>Fat!N66</f>
        <v>0.12975053380483692</v>
      </c>
      <c r="O16" s="212">
        <f>Fat!O66</f>
        <v>934453.96726769209</v>
      </c>
      <c r="P16" s="211">
        <f>Fat!P66</f>
        <v>20231.960625827312</v>
      </c>
      <c r="Q16" s="91">
        <f>Fat!Q66</f>
        <v>2.2130248975458029E-2</v>
      </c>
    </row>
    <row r="17" spans="2:17">
      <c r="B17" s="493" t="s">
        <v>67</v>
      </c>
      <c r="C17" s="224" t="s">
        <v>148</v>
      </c>
      <c r="D17" s="110">
        <f>'Form Data'!D288</f>
        <v>1362991.8255262431</v>
      </c>
      <c r="E17" s="109">
        <f>'Form Data'!E288</f>
        <v>-157470.81120045483</v>
      </c>
      <c r="F17" s="107">
        <f>'Form Data'!F288</f>
        <v>-0.10356769538215235</v>
      </c>
      <c r="G17" s="223">
        <f>'Form Data'!G288</f>
        <v>0.63281137338350424</v>
      </c>
      <c r="H17" s="108">
        <f>'Form Data'!H288</f>
        <v>-0.12217263917756216</v>
      </c>
      <c r="I17" s="236">
        <f>'Form Data'!I288</f>
        <v>7.0471819633518127</v>
      </c>
      <c r="J17" s="237">
        <f>'Form Data'!J288</f>
        <v>0.67484466577005886</v>
      </c>
      <c r="K17" s="107">
        <f>'Form Data'!K288</f>
        <v>0.10590221990071939</v>
      </c>
      <c r="L17" s="222">
        <f>'Form Data'!L288</f>
        <v>9605251.4090445004</v>
      </c>
      <c r="M17" s="221">
        <f>'Form Data'!M288</f>
        <v>-83649.360548533499</v>
      </c>
      <c r="N17" s="107">
        <f>'Form Data'!N288</f>
        <v>-8.6335243324044339E-3</v>
      </c>
      <c r="O17" s="225">
        <f>'Form Data'!O288</f>
        <v>1438231.1788827199</v>
      </c>
      <c r="P17" s="226">
        <f>'Form Data'!P288</f>
        <v>-60694.45703030983</v>
      </c>
      <c r="Q17" s="107">
        <f>'Form Data'!Q288</f>
        <v>-4.049197343491924E-2</v>
      </c>
    </row>
    <row r="18" spans="2:17">
      <c r="B18" s="494"/>
      <c r="C18" s="220" t="s">
        <v>147</v>
      </c>
      <c r="D18" s="99">
        <f>'Form Data'!D289</f>
        <v>48005387.086540744</v>
      </c>
      <c r="E18" s="98">
        <f>'Form Data'!E289</f>
        <v>6258765.0960770026</v>
      </c>
      <c r="F18" s="96">
        <f>'Form Data'!F289</f>
        <v>0.14992267152793115</v>
      </c>
      <c r="G18" s="203">
        <f>'Form Data'!G289</f>
        <v>22.28799495573767</v>
      </c>
      <c r="H18" s="97">
        <f>'Form Data'!H289</f>
        <v>1.5587567489485679</v>
      </c>
      <c r="I18" s="238">
        <f>'Form Data'!I289</f>
        <v>4.5004535345344072</v>
      </c>
      <c r="J18" s="239">
        <f>'Form Data'!J289</f>
        <v>0.16504626961491464</v>
      </c>
      <c r="K18" s="96">
        <f>'Form Data'!K289</f>
        <v>3.8069380690115971E-2</v>
      </c>
      <c r="L18" s="202">
        <f>'Form Data'!L289</f>
        <v>216046013.99031466</v>
      </c>
      <c r="M18" s="201">
        <f>'Form Data'!M289</f>
        <v>35057405.72701031</v>
      </c>
      <c r="N18" s="96">
        <f>'Form Data'!N289</f>
        <v>0.19369951547452305</v>
      </c>
      <c r="O18" s="200">
        <f>'Form Data'!O289</f>
        <v>48689380.745436057</v>
      </c>
      <c r="P18" s="199">
        <f>'Form Data'!P289</f>
        <v>6222131.8153483868</v>
      </c>
      <c r="Q18" s="96">
        <f>'Form Data'!Q289</f>
        <v>0.14651600873867912</v>
      </c>
    </row>
    <row r="19" spans="2:17">
      <c r="B19" s="494"/>
      <c r="C19" s="220" t="s">
        <v>146</v>
      </c>
      <c r="D19" s="99">
        <f>'Form Data'!D290</f>
        <v>91306.950370751263</v>
      </c>
      <c r="E19" s="98">
        <f>'Form Data'!E290</f>
        <v>-8229.4031148530194</v>
      </c>
      <c r="F19" s="96">
        <f>'Form Data'!F290</f>
        <v>-8.2677361854965076E-2</v>
      </c>
      <c r="G19" s="203">
        <f>'Form Data'!G290</f>
        <v>4.2392093321077712E-2</v>
      </c>
      <c r="H19" s="97">
        <f>'Form Data'!H290</f>
        <v>-7.0325710771478589E-3</v>
      </c>
      <c r="I19" s="238">
        <f>'Form Data'!I290</f>
        <v>5.7772791419844749</v>
      </c>
      <c r="J19" s="239">
        <f>'Form Data'!J290</f>
        <v>-6.8031763534444956E-2</v>
      </c>
      <c r="K19" s="96">
        <f>'Form Data'!K290</f>
        <v>-1.1638690333855803E-2</v>
      </c>
      <c r="L19" s="202">
        <f>'Form Data'!L290</f>
        <v>527505.73989515286</v>
      </c>
      <c r="M19" s="201">
        <f>'Form Data'!M290</f>
        <v>-54315.192629836034</v>
      </c>
      <c r="N19" s="96">
        <f>'Form Data'!N290</f>
        <v>-9.3353795976570897E-2</v>
      </c>
      <c r="O19" s="200">
        <f>'Form Data'!O290</f>
        <v>87308.221292376518</v>
      </c>
      <c r="P19" s="199">
        <f>'Form Data'!P290</f>
        <v>-6013.2932604552479</v>
      </c>
      <c r="Q19" s="96">
        <f>'Form Data'!Q290</f>
        <v>-6.4436301631720344E-2</v>
      </c>
    </row>
    <row r="20" spans="2:17">
      <c r="B20" s="494"/>
      <c r="C20" s="220" t="s">
        <v>145</v>
      </c>
      <c r="D20" s="99">
        <f>'Form Data'!D291</f>
        <v>1957634.540250909</v>
      </c>
      <c r="E20" s="98">
        <f>'Form Data'!E291</f>
        <v>463751.97953212168</v>
      </c>
      <c r="F20" s="96">
        <f>'Form Data'!F291</f>
        <v>0.31043402722968105</v>
      </c>
      <c r="G20" s="203">
        <f>'Form Data'!G291</f>
        <v>0.90889275988200735</v>
      </c>
      <c r="H20" s="97">
        <f>'Form Data'!H291</f>
        <v>0.16710705417432914</v>
      </c>
      <c r="I20" s="238">
        <f>'Form Data'!I291</f>
        <v>5.7591756416658129</v>
      </c>
      <c r="J20" s="239">
        <f>'Form Data'!J291</f>
        <v>-1.1243993621565966</v>
      </c>
      <c r="K20" s="96">
        <f>'Form Data'!K291</f>
        <v>-0.16334526195069046</v>
      </c>
      <c r="L20" s="202">
        <f>'Form Data'!L291</f>
        <v>11274361.159496687</v>
      </c>
      <c r="M20" s="201">
        <f>'Form Data'!M291</f>
        <v>991108.50588662922</v>
      </c>
      <c r="N20" s="96">
        <f>'Form Data'!N291</f>
        <v>9.6380837782750459E-2</v>
      </c>
      <c r="O20" s="200">
        <f>'Form Data'!O291</f>
        <v>2277180.3100179443</v>
      </c>
      <c r="P20" s="199">
        <f>'Form Data'!P291</f>
        <v>132937.5107814353</v>
      </c>
      <c r="Q20" s="96">
        <f>'Form Data'!Q291</f>
        <v>6.1997415044961215E-2</v>
      </c>
    </row>
    <row r="21" spans="2:17">
      <c r="B21" s="494"/>
      <c r="C21" s="220" t="s">
        <v>144</v>
      </c>
      <c r="D21" s="99">
        <f>'Form Data'!D292</f>
        <v>1220762.6077515797</v>
      </c>
      <c r="E21" s="98">
        <f>'Form Data'!E292</f>
        <v>46224.845775139518</v>
      </c>
      <c r="F21" s="96">
        <f>'Form Data'!F292</f>
        <v>3.9355776605560285E-2</v>
      </c>
      <c r="G21" s="203">
        <f>'Form Data'!G292</f>
        <v>0.56677703264158807</v>
      </c>
      <c r="H21" s="97">
        <f>'Form Data'!H292</f>
        <v>-1.6438372342323704E-2</v>
      </c>
      <c r="I21" s="238">
        <f>'Form Data'!I292</f>
        <v>5.3118686330582374</v>
      </c>
      <c r="J21" s="239">
        <f>'Form Data'!J292</f>
        <v>8.3360075093345642E-2</v>
      </c>
      <c r="K21" s="96">
        <f>'Form Data'!K292</f>
        <v>1.5943375471071646E-2</v>
      </c>
      <c r="L21" s="202">
        <f>'Form Data'!L292</f>
        <v>6484530.6045259926</v>
      </c>
      <c r="M21" s="201">
        <f>'Form Data'!M292</f>
        <v>343449.86437924393</v>
      </c>
      <c r="N21" s="96">
        <f>'Form Data'!N292</f>
        <v>5.5926616000009921E-2</v>
      </c>
      <c r="O21" s="200">
        <f>'Form Data'!O292</f>
        <v>1786865.1290510311</v>
      </c>
      <c r="P21" s="199">
        <f>'Form Data'!P292</f>
        <v>17411.575650789309</v>
      </c>
      <c r="Q21" s="96">
        <f>'Form Data'!Q292</f>
        <v>9.8400862895387312E-3</v>
      </c>
    </row>
    <row r="22" spans="2:17">
      <c r="B22" s="494"/>
      <c r="C22" s="220" t="s">
        <v>143</v>
      </c>
      <c r="D22" s="99">
        <f>'Form Data'!D293</f>
        <v>137498.39463199675</v>
      </c>
      <c r="E22" s="98">
        <f>'Form Data'!E293</f>
        <v>-44467.113940127252</v>
      </c>
      <c r="F22" s="96">
        <f>'Form Data'!F293</f>
        <v>-0.244371113454736</v>
      </c>
      <c r="G22" s="203">
        <f>'Form Data'!G293</f>
        <v>6.3837908867506704E-2</v>
      </c>
      <c r="H22" s="97">
        <f>'Form Data'!H293</f>
        <v>-2.6516859800308615E-2</v>
      </c>
      <c r="I22" s="238">
        <f>'Form Data'!I293</f>
        <v>9.1721621394049446</v>
      </c>
      <c r="J22" s="239">
        <f>'Form Data'!J293</f>
        <v>-0.10075447130829751</v>
      </c>
      <c r="K22" s="96">
        <f>'Form Data'!K293</f>
        <v>-1.0865456418738118E-2</v>
      </c>
      <c r="L22" s="202">
        <f>'Form Data'!L293</f>
        <v>1261157.5694725607</v>
      </c>
      <c r="M22" s="201">
        <f>'Form Data'!M293</f>
        <v>-426193.41754277097</v>
      </c>
      <c r="N22" s="96">
        <f>'Form Data'!N293</f>
        <v>-0.25258136619023325</v>
      </c>
      <c r="O22" s="200">
        <f>'Form Data'!O293</f>
        <v>228732.93471980083</v>
      </c>
      <c r="P22" s="199">
        <f>'Form Data'!P293</f>
        <v>-78921.572209596634</v>
      </c>
      <c r="Q22" s="96">
        <f>'Form Data'!Q293</f>
        <v>-0.25652662461306985</v>
      </c>
    </row>
    <row r="23" spans="2:17">
      <c r="B23" s="494"/>
      <c r="C23" s="220" t="s">
        <v>142</v>
      </c>
      <c r="D23" s="99">
        <f>'Form Data'!D294</f>
        <v>4195568.2229220634</v>
      </c>
      <c r="E23" s="98">
        <f>'Form Data'!E294</f>
        <v>193459.49996082205</v>
      </c>
      <c r="F23" s="96">
        <f>'Form Data'!F294</f>
        <v>4.8339391394064242E-2</v>
      </c>
      <c r="G23" s="203">
        <f>'Form Data'!G294</f>
        <v>1.9479231199691296</v>
      </c>
      <c r="H23" s="97">
        <f>'Form Data'!H294</f>
        <v>-3.9319466189888796E-2</v>
      </c>
      <c r="I23" s="238">
        <f>'Form Data'!I294</f>
        <v>6.4318404288030786</v>
      </c>
      <c r="J23" s="239">
        <f>'Form Data'!J294</f>
        <v>-3.5588952249707262E-2</v>
      </c>
      <c r="K23" s="96">
        <f>'Form Data'!K294</f>
        <v>-5.5027971938850914E-3</v>
      </c>
      <c r="L23" s="202">
        <f>'Form Data'!L294</f>
        <v>26985225.317991614</v>
      </c>
      <c r="M23" s="201">
        <f>'Form Data'!M294</f>
        <v>1101869.7769444361</v>
      </c>
      <c r="N23" s="96">
        <f>'Form Data'!N294</f>
        <v>4.2570592332861687E-2</v>
      </c>
      <c r="O23" s="200">
        <f>'Form Data'!O294</f>
        <v>5526262.8712639883</v>
      </c>
      <c r="P23" s="199">
        <f>'Form Data'!P294</f>
        <v>235932.00380861573</v>
      </c>
      <c r="Q23" s="96">
        <f>'Form Data'!Q294</f>
        <v>4.4596833302053572E-2</v>
      </c>
    </row>
    <row r="24" spans="2:17" ht="15" customHeight="1">
      <c r="B24" s="494"/>
      <c r="C24" s="220" t="s">
        <v>141</v>
      </c>
      <c r="D24" s="99">
        <f>'Form Data'!D295</f>
        <v>8370950.8659266829</v>
      </c>
      <c r="E24" s="98">
        <f>'Form Data'!E295</f>
        <v>199057.27774846461</v>
      </c>
      <c r="F24" s="96">
        <f>'Form Data'!F295</f>
        <v>2.4358770167593552E-2</v>
      </c>
      <c r="G24" s="203">
        <f>'Form Data'!G295</f>
        <v>3.886474456255574</v>
      </c>
      <c r="H24" s="97">
        <f>'Form Data'!H295</f>
        <v>-0.17127011595375441</v>
      </c>
      <c r="I24" s="238">
        <f>'Form Data'!I295</f>
        <v>3.8741230971392593</v>
      </c>
      <c r="J24" s="239">
        <f>'Form Data'!J295</f>
        <v>4.6989465892776749E-2</v>
      </c>
      <c r="K24" s="96">
        <f>'Form Data'!K295</f>
        <v>1.2277978879319263E-2</v>
      </c>
      <c r="L24" s="202">
        <f>'Form Data'!L295</f>
        <v>32430094.094704445</v>
      </c>
      <c r="M24" s="201">
        <f>'Form Data'!M295</f>
        <v>1155165.3124200925</v>
      </c>
      <c r="N24" s="96">
        <f>'Form Data'!N295</f>
        <v>3.6935825512556711E-2</v>
      </c>
      <c r="O24" s="200">
        <f>'Form Data'!O295</f>
        <v>4165599.9559546709</v>
      </c>
      <c r="P24" s="199">
        <f>'Form Data'!P295</f>
        <v>118013.98407659587</v>
      </c>
      <c r="Q24" s="96">
        <f>'Form Data'!Q295</f>
        <v>2.9156634323899863E-2</v>
      </c>
    </row>
    <row r="25" spans="2:17">
      <c r="B25" s="494"/>
      <c r="C25" s="220" t="s">
        <v>140</v>
      </c>
      <c r="D25" s="99">
        <f>'Form Data'!D296</f>
        <v>1134590.4816188561</v>
      </c>
      <c r="E25" s="98">
        <f>'Form Data'!E296</f>
        <v>-22010.085815479048</v>
      </c>
      <c r="F25" s="96">
        <f>'Form Data'!F296</f>
        <v>-1.9029980129011696E-2</v>
      </c>
      <c r="G25" s="203">
        <f>'Form Data'!G296</f>
        <v>0.52676894127657092</v>
      </c>
      <c r="H25" s="97">
        <f>'Form Data'!H296</f>
        <v>-4.7539769927189002E-2</v>
      </c>
      <c r="I25" s="238">
        <f>'Form Data'!I296</f>
        <v>7.4921405437898647</v>
      </c>
      <c r="J25" s="239">
        <f>'Form Data'!J296</f>
        <v>0.39354240740939161</v>
      </c>
      <c r="K25" s="96">
        <f>'Form Data'!K296</f>
        <v>5.5439454361062929E-2</v>
      </c>
      <c r="L25" s="202">
        <f>'Form Data'!L296</f>
        <v>8500511.3479347005</v>
      </c>
      <c r="M25" s="201">
        <f>'Form Data'!M296</f>
        <v>290268.71540873125</v>
      </c>
      <c r="N25" s="96">
        <f>'Form Data'!N296</f>
        <v>3.5354462517196886E-2</v>
      </c>
      <c r="O25" s="200">
        <f>'Form Data'!O296</f>
        <v>1393681.6897032275</v>
      </c>
      <c r="P25" s="199">
        <f>'Form Data'!P296</f>
        <v>27203.356830413453</v>
      </c>
      <c r="Q25" s="96">
        <f>'Form Data'!Q296</f>
        <v>1.9907638618186143E-2</v>
      </c>
    </row>
    <row r="26" spans="2:17">
      <c r="B26" s="494"/>
      <c r="C26" s="220" t="s">
        <v>139</v>
      </c>
      <c r="D26" s="99">
        <f>'Form Data'!D297</f>
        <v>1916656.5074257222</v>
      </c>
      <c r="E26" s="98">
        <f>'Form Data'!E297</f>
        <v>94862.467655129265</v>
      </c>
      <c r="F26" s="96">
        <f>'Form Data'!F297</f>
        <v>5.2070906800790004E-2</v>
      </c>
      <c r="G26" s="203">
        <f>'Form Data'!G297</f>
        <v>0.88986743284407821</v>
      </c>
      <c r="H26" s="97">
        <f>'Form Data'!H297</f>
        <v>-1.4742349062104143E-2</v>
      </c>
      <c r="I26" s="238">
        <f>'Form Data'!I297</f>
        <v>9.7807269776618977</v>
      </c>
      <c r="J26" s="239">
        <f>'Form Data'!J297</f>
        <v>0.47464119657500703</v>
      </c>
      <c r="K26" s="96">
        <f>'Form Data'!K297</f>
        <v>5.1003311998223597E-2</v>
      </c>
      <c r="L26" s="202">
        <f>'Form Data'!L297</f>
        <v>18746294.009089991</v>
      </c>
      <c r="M26" s="201">
        <f>'Form Data'!M297</f>
        <v>1792522.3995120302</v>
      </c>
      <c r="N26" s="96">
        <f>'Form Data'!N297</f>
        <v>0.1057300075046046</v>
      </c>
      <c r="O26" s="200">
        <f>'Form Data'!O297</f>
        <v>2781137.3971423823</v>
      </c>
      <c r="P26" s="199">
        <f>'Form Data'!P297</f>
        <v>249459.0565667022</v>
      </c>
      <c r="Q26" s="96">
        <f>'Form Data'!Q297</f>
        <v>9.8535051854169414E-2</v>
      </c>
    </row>
    <row r="27" spans="2:17">
      <c r="B27" s="494"/>
      <c r="C27" s="220" t="s">
        <v>138</v>
      </c>
      <c r="D27" s="99">
        <f>'Form Data'!D298</f>
        <v>6895721.5103106368</v>
      </c>
      <c r="E27" s="98">
        <f>'Form Data'!E298</f>
        <v>788826.01482016873</v>
      </c>
      <c r="F27" s="96">
        <f>'Form Data'!F298</f>
        <v>0.12916972550171585</v>
      </c>
      <c r="G27" s="203">
        <f>'Form Data'!G298</f>
        <v>3.2015533165248811</v>
      </c>
      <c r="H27" s="97">
        <f>'Form Data'!H298</f>
        <v>0.16918122522353585</v>
      </c>
      <c r="I27" s="238">
        <f>'Form Data'!I298</f>
        <v>6.1903268918259764</v>
      </c>
      <c r="J27" s="239">
        <f>'Form Data'!J298</f>
        <v>-2.6777548921476324E-2</v>
      </c>
      <c r="K27" s="96">
        <f>'Form Data'!K298</f>
        <v>-4.307077221668322E-3</v>
      </c>
      <c r="L27" s="202">
        <f>'Form Data'!L298</f>
        <v>42686770.30381877</v>
      </c>
      <c r="M27" s="201">
        <f>'Form Data'!M298</f>
        <v>4719563.1996243671</v>
      </c>
      <c r="N27" s="96">
        <f>'Form Data'!N298</f>
        <v>0.12430630429760993</v>
      </c>
      <c r="O27" s="200">
        <f>'Form Data'!O298</f>
        <v>6204153.932288412</v>
      </c>
      <c r="P27" s="199">
        <f>'Form Data'!P298</f>
        <v>221743.59997528046</v>
      </c>
      <c r="Q27" s="96">
        <f>'Form Data'!Q298</f>
        <v>3.7065929559790343E-2</v>
      </c>
    </row>
    <row r="28" spans="2:17">
      <c r="B28" s="494"/>
      <c r="C28" s="220" t="s">
        <v>137</v>
      </c>
      <c r="D28" s="99">
        <f>'Form Data'!D299</f>
        <v>411070.38825254573</v>
      </c>
      <c r="E28" s="98">
        <f>'Form Data'!E299</f>
        <v>58104.213758493075</v>
      </c>
      <c r="F28" s="96">
        <f>'Form Data'!F299</f>
        <v>0.16461694620392614</v>
      </c>
      <c r="G28" s="203">
        <f>'Form Data'!G299</f>
        <v>0.19085222088323903</v>
      </c>
      <c r="H28" s="97">
        <f>'Form Data'!H299</f>
        <v>1.5587263835991516E-2</v>
      </c>
      <c r="I28" s="238">
        <f>'Form Data'!I299</f>
        <v>8.3515625877055619</v>
      </c>
      <c r="J28" s="239">
        <f>'Form Data'!J299</f>
        <v>-9.2831328196453455E-2</v>
      </c>
      <c r="K28" s="96">
        <f>'Form Data'!K299</f>
        <v>-1.099324938189331E-2</v>
      </c>
      <c r="L28" s="202">
        <f>'Form Data'!L299</f>
        <v>3433080.0754435612</v>
      </c>
      <c r="M28" s="201">
        <f>'Form Data'!M299</f>
        <v>452494.65902677365</v>
      </c>
      <c r="N28" s="96">
        <f>'Form Data'!N299</f>
        <v>0.15181402167992741</v>
      </c>
      <c r="O28" s="200">
        <f>'Form Data'!O299</f>
        <v>600892.96882510139</v>
      </c>
      <c r="P28" s="199">
        <f>'Form Data'!P299</f>
        <v>66711.577521286905</v>
      </c>
      <c r="Q28" s="96">
        <f>'Form Data'!Q299</f>
        <v>0.12488562613246264</v>
      </c>
    </row>
    <row r="29" spans="2:17">
      <c r="B29" s="494"/>
      <c r="C29" s="220" t="s">
        <v>136</v>
      </c>
      <c r="D29" s="99">
        <f>'Form Data'!D300</f>
        <v>36171034.720925562</v>
      </c>
      <c r="E29" s="98">
        <f>'Form Data'!E300</f>
        <v>868369.94737347215</v>
      </c>
      <c r="F29" s="96">
        <f>'Form Data'!F300</f>
        <v>2.4597858347056963E-2</v>
      </c>
      <c r="G29" s="203">
        <f>'Form Data'!G300</f>
        <v>16.793528566918472</v>
      </c>
      <c r="H29" s="97">
        <f>'Form Data'!H300</f>
        <v>-0.73596992981138598</v>
      </c>
      <c r="I29" s="238">
        <f>'Form Data'!I300</f>
        <v>4.2912306217514997</v>
      </c>
      <c r="J29" s="239">
        <f>'Form Data'!J300</f>
        <v>0.23681369136546149</v>
      </c>
      <c r="K29" s="96">
        <f>'Form Data'!K300</f>
        <v>5.8408815726534925E-2</v>
      </c>
      <c r="L29" s="202">
        <f>'Form Data'!L300</f>
        <v>155218251.81487247</v>
      </c>
      <c r="M29" s="201">
        <f>'Form Data'!M300</f>
        <v>12086530.069240093</v>
      </c>
      <c r="N29" s="96">
        <f>'Form Data'!N300</f>
        <v>8.4443405849052536E-2</v>
      </c>
      <c r="O29" s="200">
        <f>'Form Data'!O300</f>
        <v>26603891.294306695</v>
      </c>
      <c r="P29" s="199">
        <f>'Form Data'!P300</f>
        <v>18109.159614764154</v>
      </c>
      <c r="Q29" s="96">
        <f>'Form Data'!Q300</f>
        <v>6.8115955825626866E-4</v>
      </c>
    </row>
    <row r="30" spans="2:17">
      <c r="B30" s="494"/>
      <c r="C30" s="220" t="s">
        <v>135</v>
      </c>
      <c r="D30" s="99">
        <f>'Form Data'!D301</f>
        <v>29544780.213946659</v>
      </c>
      <c r="E30" s="98">
        <f>'Form Data'!E301</f>
        <v>1575657.2489826567</v>
      </c>
      <c r="F30" s="96">
        <f>'Form Data'!F301</f>
        <v>5.6335597328397838E-2</v>
      </c>
      <c r="G30" s="203">
        <f>'Form Data'!G301</f>
        <v>13.717083692914185</v>
      </c>
      <c r="H30" s="97">
        <f>'Form Data'!H301</f>
        <v>-0.17095286506538621</v>
      </c>
      <c r="I30" s="238">
        <f>'Form Data'!I301</f>
        <v>4.1112809026541068</v>
      </c>
      <c r="J30" s="239">
        <f>'Form Data'!J301</f>
        <v>0.22352287365498213</v>
      </c>
      <c r="K30" s="96">
        <f>'Form Data'!K301</f>
        <v>5.7494029203388072E-2</v>
      </c>
      <c r="L30" s="202">
        <f>'Form Data'!L301</f>
        <v>121466890.66671181</v>
      </c>
      <c r="M30" s="201">
        <f>'Form Data'!M301</f>
        <v>12729708.295609206</v>
      </c>
      <c r="N30" s="96">
        <f>'Form Data'!N301</f>
        <v>0.11706858700977509</v>
      </c>
      <c r="O30" s="200">
        <f>'Form Data'!O301</f>
        <v>32313721.176024318</v>
      </c>
      <c r="P30" s="199">
        <f>'Form Data'!P301</f>
        <v>2752260.168814227</v>
      </c>
      <c r="Q30" s="96">
        <f>'Form Data'!Q301</f>
        <v>9.310298189060906E-2</v>
      </c>
    </row>
    <row r="31" spans="2:17">
      <c r="B31" s="494"/>
      <c r="C31" s="220" t="s">
        <v>134</v>
      </c>
      <c r="D31" s="99">
        <f>'Form Data'!D302</f>
        <v>40153502.947803281</v>
      </c>
      <c r="E31" s="98">
        <f>'Form Data'!E302</f>
        <v>1075700.274665229</v>
      </c>
      <c r="F31" s="96">
        <f>'Form Data'!F302</f>
        <v>2.752714331618911E-2</v>
      </c>
      <c r="G31" s="203">
        <f>'Form Data'!G302</f>
        <v>18.642513381727351</v>
      </c>
      <c r="H31" s="97">
        <f>'Form Data'!H302</f>
        <v>-0.76152559403506004</v>
      </c>
      <c r="I31" s="238">
        <f>'Form Data'!I302</f>
        <v>4.6782327998594493</v>
      </c>
      <c r="J31" s="239">
        <f>'Form Data'!J302</f>
        <v>3.7655484628321467E-2</v>
      </c>
      <c r="K31" s="96">
        <f>'Form Data'!K302</f>
        <v>8.1143965654294908E-3</v>
      </c>
      <c r="L31" s="202">
        <f>'Form Data'!L302</f>
        <v>187847434.5196664</v>
      </c>
      <c r="M31" s="201">
        <f>'Form Data'!M302</f>
        <v>6503869.9056236148</v>
      </c>
      <c r="N31" s="96">
        <f>'Form Data'!N302</f>
        <v>3.5864906038799521E-2</v>
      </c>
      <c r="O31" s="200">
        <f>'Form Data'!O302</f>
        <v>42863610.678864166</v>
      </c>
      <c r="P31" s="199">
        <f>'Form Data'!P302</f>
        <v>1373901.6425697058</v>
      </c>
      <c r="Q31" s="96">
        <f>'Form Data'!Q302</f>
        <v>3.311427518973057E-2</v>
      </c>
    </row>
    <row r="32" spans="2:17">
      <c r="B32" s="494"/>
      <c r="C32" s="220" t="s">
        <v>133</v>
      </c>
      <c r="D32" s="99">
        <f>'Form Data'!D303</f>
        <v>12956688.547778435</v>
      </c>
      <c r="E32" s="98">
        <f>'Form Data'!E303</f>
        <v>377699.5511490386</v>
      </c>
      <c r="F32" s="96">
        <f>'Form Data'!F303</f>
        <v>3.0026224782472192E-2</v>
      </c>
      <c r="G32" s="203">
        <f>'Form Data'!G303</f>
        <v>6.0155458902010306</v>
      </c>
      <c r="H32" s="97">
        <f>'Form Data'!H303</f>
        <v>-0.23053695145437381</v>
      </c>
      <c r="I32" s="238">
        <f>'Form Data'!I303</f>
        <v>5.3893265516914743</v>
      </c>
      <c r="J32" s="239">
        <f>'Form Data'!J303</f>
        <v>0.26143564133738106</v>
      </c>
      <c r="K32" s="96">
        <f>'Form Data'!K303</f>
        <v>5.098307392021495E-2</v>
      </c>
      <c r="L32" s="202">
        <f>'Form Data'!L303</f>
        <v>69827825.612539172</v>
      </c>
      <c r="M32" s="201">
        <f>'Form Data'!M303</f>
        <v>5324142.2752791345</v>
      </c>
      <c r="N32" s="96">
        <f>'Form Data'!N303</f>
        <v>8.2540127940316954E-2</v>
      </c>
      <c r="O32" s="200">
        <f>'Form Data'!O303</f>
        <v>17609951.427278996</v>
      </c>
      <c r="P32" s="199">
        <f>'Form Data'!P303</f>
        <v>-879561.27534750104</v>
      </c>
      <c r="Q32" s="96">
        <f>'Form Data'!Q303</f>
        <v>-4.7570819712439281E-2</v>
      </c>
    </row>
    <row r="33" spans="2:17">
      <c r="B33" s="494"/>
      <c r="C33" s="220" t="s">
        <v>132</v>
      </c>
      <c r="D33" s="99">
        <f>'Form Data'!D304</f>
        <v>2173899.3886448457</v>
      </c>
      <c r="E33" s="98">
        <f>'Form Data'!E304</f>
        <v>272.75492961658165</v>
      </c>
      <c r="F33" s="96">
        <f>'Form Data'!F304</f>
        <v>1.2548379992491195E-4</v>
      </c>
      <c r="G33" s="203">
        <f>'Form Data'!G304</f>
        <v>1.0093004462405837</v>
      </c>
      <c r="H33" s="97">
        <f>'Form Data'!H304</f>
        <v>-7.0011414565703811E-2</v>
      </c>
      <c r="I33" s="238">
        <f>'Form Data'!I304</f>
        <v>7.7360253045285461</v>
      </c>
      <c r="J33" s="239">
        <f>'Form Data'!J304</f>
        <v>0.27243207403071068</v>
      </c>
      <c r="K33" s="96">
        <f>'Form Data'!K304</f>
        <v>3.6501463251975612E-2</v>
      </c>
      <c r="L33" s="202">
        <f>'Form Data'!L304</f>
        <v>16817340.680055663</v>
      </c>
      <c r="M33" s="201">
        <f>'Form Data'!M304</f>
        <v>594275.65102888085</v>
      </c>
      <c r="N33" s="96">
        <f>'Form Data'!N304</f>
        <v>3.6631527394212222E-2</v>
      </c>
      <c r="O33" s="200">
        <f>'Form Data'!O304</f>
        <v>5314953.6555702686</v>
      </c>
      <c r="P33" s="199">
        <f>'Form Data'!P304</f>
        <v>-62740.651712558232</v>
      </c>
      <c r="Q33" s="96">
        <f>'Form Data'!Q304</f>
        <v>-1.1666831197078406E-2</v>
      </c>
    </row>
    <row r="34" spans="2:17">
      <c r="B34" s="499"/>
      <c r="C34" s="216" t="s">
        <v>131</v>
      </c>
      <c r="D34" s="99">
        <f>'Form Data'!D305</f>
        <v>10051975.307559103</v>
      </c>
      <c r="E34" s="98">
        <f>'Form Data'!E305</f>
        <v>535290.86821702868</v>
      </c>
      <c r="F34" s="96">
        <f>'Form Data'!F305</f>
        <v>5.6247621913797057E-2</v>
      </c>
      <c r="G34" s="203">
        <f>'Form Data'!G305</f>
        <v>4.6669423693260974</v>
      </c>
      <c r="H34" s="97">
        <f>'Form Data'!H305</f>
        <v>-5.8556587859674991E-2</v>
      </c>
      <c r="I34" s="238">
        <f>'Form Data'!I305</f>
        <v>4.7661327881490774</v>
      </c>
      <c r="J34" s="239">
        <f>'Form Data'!J305</f>
        <v>0.15352727808150046</v>
      </c>
      <c r="K34" s="96">
        <f>'Form Data'!K305</f>
        <v>3.3284285366786376E-2</v>
      </c>
      <c r="L34" s="202">
        <f>'Form Data'!L305</f>
        <v>47909049.099022344</v>
      </c>
      <c r="M34" s="201">
        <f>'Form Data'!M305</f>
        <v>4012338.0165387243</v>
      </c>
      <c r="N34" s="96">
        <f>'Form Data'!N305</f>
        <v>9.1404069179565312E-2</v>
      </c>
      <c r="O34" s="200">
        <f>'Form Data'!O305</f>
        <v>9319470.3256668989</v>
      </c>
      <c r="P34" s="199">
        <f>'Form Data'!P305</f>
        <v>-142252.62892536633</v>
      </c>
      <c r="Q34" s="96">
        <f>'Form Data'!Q305</f>
        <v>-1.5034537536984608E-2</v>
      </c>
    </row>
    <row r="35" spans="2:17" ht="15" thickBot="1">
      <c r="B35" s="494"/>
      <c r="C35" s="228" t="s">
        <v>130</v>
      </c>
      <c r="D35" s="94">
        <f>'Form Data'!D306</f>
        <v>2450920.6463666456</v>
      </c>
      <c r="E35" s="93">
        <f>'Form Data'!E306</f>
        <v>140067.98767460044</v>
      </c>
      <c r="F35" s="91">
        <f>'Form Data'!F306</f>
        <v>6.0613119208508807E-2</v>
      </c>
      <c r="G35" s="215">
        <f>'Form Data'!G306</f>
        <v>1.1379161864616776</v>
      </c>
      <c r="H35" s="92">
        <f>'Form Data'!H306</f>
        <v>-9.5351027411161304E-3</v>
      </c>
      <c r="I35" s="240">
        <f>'Form Data'!I306</f>
        <v>2.7301609499643726</v>
      </c>
      <c r="J35" s="241">
        <f>'Form Data'!J306</f>
        <v>0.10154878203829654</v>
      </c>
      <c r="K35" s="91">
        <f>'Form Data'!K306</f>
        <v>3.8632090072997172E-2</v>
      </c>
      <c r="L35" s="214">
        <f>'Form Data'!L306</f>
        <v>6691407.8401716556</v>
      </c>
      <c r="M35" s="213">
        <f>'Form Data'!M306</f>
        <v>617072.42324942164</v>
      </c>
      <c r="N35" s="91">
        <f>'Form Data'!N306</f>
        <v>0.10158682076237438</v>
      </c>
      <c r="O35" s="212">
        <f>'Form Data'!O306</f>
        <v>1658481.6942608356</v>
      </c>
      <c r="P35" s="211">
        <f>'Form Data'!P306</f>
        <v>97015.084549922496</v>
      </c>
      <c r="Q35" s="91">
        <f>'Form Data'!Q306</f>
        <v>6.2130745509751041E-2</v>
      </c>
    </row>
    <row r="36" spans="2:17">
      <c r="B36" s="493" t="s">
        <v>68</v>
      </c>
      <c r="C36" s="210" t="s">
        <v>129</v>
      </c>
      <c r="D36" s="104">
        <f>Package!D108</f>
        <v>84478243.109796137</v>
      </c>
      <c r="E36" s="103">
        <f>Package!E108</f>
        <v>3596617.8538471013</v>
      </c>
      <c r="F36" s="101">
        <f>Package!F108</f>
        <v>4.4467675352289751E-2</v>
      </c>
      <c r="G36" s="209">
        <f>Package!G108</f>
        <v>39.2216534554017</v>
      </c>
      <c r="H36" s="102">
        <f>Package!H108</f>
        <v>-0.94002661695982681</v>
      </c>
      <c r="I36" s="242">
        <f>Package!I108</f>
        <v>4.284632721654944</v>
      </c>
      <c r="J36" s="243">
        <f>Package!J108</f>
        <v>0.18822655914234954</v>
      </c>
      <c r="K36" s="101">
        <f>Package!K108</f>
        <v>4.5949193433225829E-2</v>
      </c>
      <c r="L36" s="208">
        <f>Package!L108</f>
        <v>361958244.69615388</v>
      </c>
      <c r="M36" s="207">
        <f>Package!M108</f>
        <v>30634256.563649952</v>
      </c>
      <c r="N36" s="101">
        <f>Package!N108</f>
        <v>9.246012260180396E-2</v>
      </c>
      <c r="O36" s="206">
        <f>Package!O108</f>
        <v>81624927.944929123</v>
      </c>
      <c r="P36" s="205">
        <f>Package!P108</f>
        <v>3686432.8434181809</v>
      </c>
      <c r="Q36" s="101">
        <f>Package!Q108</f>
        <v>4.7299256145718352E-2</v>
      </c>
    </row>
    <row r="37" spans="2:17">
      <c r="B37" s="494"/>
      <c r="C37" s="204" t="s">
        <v>128</v>
      </c>
      <c r="D37" s="99">
        <f>Package!D109</f>
        <v>957370.83119188529</v>
      </c>
      <c r="E37" s="98">
        <f>Package!E109</f>
        <v>75945.341819337104</v>
      </c>
      <c r="F37" s="96">
        <f>Package!F109</f>
        <v>8.6161953262095442E-2</v>
      </c>
      <c r="G37" s="203">
        <f>Package!G109</f>
        <v>0.44448920322022806</v>
      </c>
      <c r="H37" s="97">
        <f>Package!H109</f>
        <v>6.8183676035654672E-3</v>
      </c>
      <c r="I37" s="238">
        <f>Package!I109</f>
        <v>11.418255748875575</v>
      </c>
      <c r="J37" s="239">
        <f>Package!J109</f>
        <v>0.29619933366418039</v>
      </c>
      <c r="K37" s="96">
        <f>Package!K109</f>
        <v>2.6631705739154046E-2</v>
      </c>
      <c r="L37" s="202">
        <f>Package!L109</f>
        <v>10931504.997062532</v>
      </c>
      <c r="M37" s="201">
        <f>Package!M109</f>
        <v>1128240.9784557391</v>
      </c>
      <c r="N37" s="96">
        <f>Package!N109</f>
        <v>0.11508829878643632</v>
      </c>
      <c r="O37" s="200">
        <f>Package!O109</f>
        <v>1054780.4345825315</v>
      </c>
      <c r="P37" s="199">
        <f>Package!P109</f>
        <v>81590.998042060062</v>
      </c>
      <c r="Q37" s="96">
        <f>Package!Q109</f>
        <v>8.3838762504556824E-2</v>
      </c>
    </row>
    <row r="38" spans="2:17">
      <c r="B38" s="494"/>
      <c r="C38" s="204" t="s">
        <v>127</v>
      </c>
      <c r="D38" s="99">
        <f>Package!D110</f>
        <v>238037.94193947074</v>
      </c>
      <c r="E38" s="98">
        <f>Package!E110</f>
        <v>28227.035923156509</v>
      </c>
      <c r="F38" s="96">
        <f>Package!F110</f>
        <v>0.13453559902630449</v>
      </c>
      <c r="G38" s="203">
        <f>Package!G110</f>
        <v>0.110516522648946</v>
      </c>
      <c r="H38" s="97">
        <f>Package!H110</f>
        <v>6.3351531913664466E-3</v>
      </c>
      <c r="I38" s="238">
        <f>Package!I110</f>
        <v>6.17142769331873</v>
      </c>
      <c r="J38" s="239">
        <f>Package!J110</f>
        <v>0.13864258461266132</v>
      </c>
      <c r="K38" s="96">
        <f>Package!K110</f>
        <v>2.298152215178071E-2</v>
      </c>
      <c r="L38" s="202">
        <f>Package!L110</f>
        <v>1469033.9469458456</v>
      </c>
      <c r="M38" s="201">
        <f>Package!M110</f>
        <v>203289.83748649666</v>
      </c>
      <c r="N38" s="96">
        <f>Package!N110</f>
        <v>0.16060895402731129</v>
      </c>
      <c r="O38" s="200">
        <f>Package!O110</f>
        <v>468140.31092947721</v>
      </c>
      <c r="P38" s="199">
        <f>Package!P110</f>
        <v>57573.111877842515</v>
      </c>
      <c r="Q38" s="96">
        <f>Package!Q110</f>
        <v>0.14022823063028442</v>
      </c>
    </row>
    <row r="39" spans="2:17">
      <c r="B39" s="494"/>
      <c r="C39" s="204" t="s">
        <v>126</v>
      </c>
      <c r="D39" s="99">
        <f>Package!D111</f>
        <v>20344523.093427248</v>
      </c>
      <c r="E39" s="98">
        <f>Package!E111</f>
        <v>1962489.3938164078</v>
      </c>
      <c r="F39" s="96">
        <f>Package!F111</f>
        <v>0.10676127711907932</v>
      </c>
      <c r="G39" s="203">
        <f>Package!G111</f>
        <v>9.4455779986893482</v>
      </c>
      <c r="H39" s="97">
        <f>Package!H111</f>
        <v>0.31799983508365948</v>
      </c>
      <c r="I39" s="238">
        <f>Package!I111</f>
        <v>5.5237661910139071</v>
      </c>
      <c r="J39" s="239">
        <f>Package!J111</f>
        <v>-0.1774345278362599</v>
      </c>
      <c r="K39" s="96">
        <f>Package!K111</f>
        <v>-3.1122308542759981E-2</v>
      </c>
      <c r="L39" s="202">
        <f>Package!L111</f>
        <v>112378388.83577511</v>
      </c>
      <c r="M39" s="201">
        <f>Package!M111</f>
        <v>7578725.0936257839</v>
      </c>
      <c r="N39" s="96">
        <f>Package!N111</f>
        <v>7.2316311169400252E-2</v>
      </c>
      <c r="O39" s="200">
        <f>Package!O111</f>
        <v>24379966.919550896</v>
      </c>
      <c r="P39" s="199">
        <f>Package!P111</f>
        <v>1511687.7349783704</v>
      </c>
      <c r="Q39" s="96">
        <f>Package!Q111</f>
        <v>6.6104131525479629E-2</v>
      </c>
    </row>
    <row r="40" spans="2:17">
      <c r="B40" s="494"/>
      <c r="C40" s="204" t="s">
        <v>125</v>
      </c>
      <c r="D40" s="99">
        <f>Package!D112</f>
        <v>31492727.167261336</v>
      </c>
      <c r="E40" s="98">
        <f>Package!E112</f>
        <v>1168240.9484846853</v>
      </c>
      <c r="F40" s="96">
        <f>Package!F112</f>
        <v>3.8524674088668352E-2</v>
      </c>
      <c r="G40" s="203">
        <f>Package!G112</f>
        <v>14.621478689068578</v>
      </c>
      <c r="H40" s="97">
        <f>Package!H112</f>
        <v>-0.43611084407035783</v>
      </c>
      <c r="I40" s="238">
        <f>Package!I112</f>
        <v>4.6702115898563594</v>
      </c>
      <c r="J40" s="239">
        <f>Package!J112</f>
        <v>6.736594936940854E-2</v>
      </c>
      <c r="K40" s="96">
        <f>Package!K112</f>
        <v>1.4635717690998142E-2</v>
      </c>
      <c r="L40" s="202">
        <f>Package!L112</f>
        <v>147077699.41272813</v>
      </c>
      <c r="M40" s="201">
        <f>Package!M112</f>
        <v>7498770.2206254005</v>
      </c>
      <c r="N40" s="96">
        <f>Package!N112</f>
        <v>5.3724228033765968E-2</v>
      </c>
      <c r="O40" s="200">
        <f>Package!O112</f>
        <v>26751169.981690228</v>
      </c>
      <c r="P40" s="199">
        <f>Package!P112</f>
        <v>362348.08497541398</v>
      </c>
      <c r="Q40" s="96">
        <f>Package!Q112</f>
        <v>1.3731120183903446E-2</v>
      </c>
    </row>
    <row r="41" spans="2:17">
      <c r="B41" s="494"/>
      <c r="C41" s="204" t="s">
        <v>124</v>
      </c>
      <c r="D41" s="99">
        <f>Package!D113</f>
        <v>38505798.404207014</v>
      </c>
      <c r="E41" s="98">
        <f>Package!E113</f>
        <v>4361573.2413454428</v>
      </c>
      <c r="F41" s="96">
        <f>Package!F113</f>
        <v>0.12773970475363122</v>
      </c>
      <c r="G41" s="203">
        <f>Package!G113</f>
        <v>17.877515268286121</v>
      </c>
      <c r="H41" s="97">
        <f>Package!H113</f>
        <v>0.9232386576209457</v>
      </c>
      <c r="I41" s="238">
        <f>Package!I113</f>
        <v>5.0528892709224378</v>
      </c>
      <c r="J41" s="239">
        <f>Package!J113</f>
        <v>0.12905812556295171</v>
      </c>
      <c r="K41" s="96">
        <f>Package!K113</f>
        <v>2.6210916205886513E-2</v>
      </c>
      <c r="L41" s="202">
        <f>Package!L113</f>
        <v>194565535.62491995</v>
      </c>
      <c r="M41" s="201">
        <f>Package!M113</f>
        <v>26445136.333855093</v>
      </c>
      <c r="N41" s="96">
        <f>Package!N113</f>
        <v>0.15729879565697999</v>
      </c>
      <c r="O41" s="200">
        <f>Package!O113</f>
        <v>44769636.677567318</v>
      </c>
      <c r="P41" s="199">
        <f>Package!P113</f>
        <v>4063379.4496456534</v>
      </c>
      <c r="Q41" s="96">
        <f>Package!Q113</f>
        <v>9.9821986258625053E-2</v>
      </c>
    </row>
    <row r="42" spans="2:17" ht="15" thickBot="1">
      <c r="B42" s="495"/>
      <c r="C42" s="198" t="s">
        <v>123</v>
      </c>
      <c r="D42" s="197">
        <f>Package!D114</f>
        <v>3092606.0941236159</v>
      </c>
      <c r="E42" s="139">
        <f>Package!E114</f>
        <v>234584.41597663891</v>
      </c>
      <c r="F42" s="137">
        <f>Package!F114</f>
        <v>8.2079299037624426E-2</v>
      </c>
      <c r="G42" s="196">
        <f>Package!G114</f>
        <v>1.4358386258119777</v>
      </c>
      <c r="H42" s="138">
        <f>Package!H114</f>
        <v>1.6691175270729719E-2</v>
      </c>
      <c r="I42" s="244">
        <f>Package!I114</f>
        <v>6.4446901571368933</v>
      </c>
      <c r="J42" s="245">
        <f>Package!J114</f>
        <v>-7.9136413908832637E-2</v>
      </c>
      <c r="K42" s="137">
        <f>Package!K114</f>
        <v>-1.2130367514682047E-2</v>
      </c>
      <c r="L42" s="195">
        <f>Package!L114</f>
        <v>19930888.054700039</v>
      </c>
      <c r="M42" s="194">
        <f>Package!M114</f>
        <v>1285650.2901800945</v>
      </c>
      <c r="N42" s="137">
        <f>Package!N114</f>
        <v>6.8953279460268441E-2</v>
      </c>
      <c r="O42" s="193">
        <f>Package!O114</f>
        <v>2148714.3206824064</v>
      </c>
      <c r="P42" s="192">
        <f>Package!P114</f>
        <v>294578.40268902667</v>
      </c>
      <c r="Q42" s="137">
        <f>Package!Q114</f>
        <v>0.15887638000553445</v>
      </c>
    </row>
    <row r="43" spans="2:17">
      <c r="B43" s="505" t="s">
        <v>122</v>
      </c>
      <c r="C43" s="219" t="s">
        <v>12</v>
      </c>
      <c r="D43" s="136">
        <f>'NB &amp; PL'!D33</f>
        <v>92285592.165192008</v>
      </c>
      <c r="E43" s="119">
        <f>'NB &amp; PL'!E33</f>
        <v>5386698.004385367</v>
      </c>
      <c r="F43" s="117">
        <f>'NB &amp; PL'!F33</f>
        <v>6.1988107632500684E-2</v>
      </c>
      <c r="G43" s="181">
        <f>'NB &amp; PL'!G33</f>
        <v>42.846458230971017</v>
      </c>
      <c r="H43" s="118">
        <f>'NB &amp; PL'!H33</f>
        <v>-0.30308994989498217</v>
      </c>
      <c r="I43" s="246">
        <f>'NB &amp; PL'!I33</f>
        <v>5.3542588691772455</v>
      </c>
      <c r="J43" s="247">
        <f>'NB &amp; PL'!J33</f>
        <v>1.8648494339758237E-2</v>
      </c>
      <c r="K43" s="117">
        <f>'NB &amp; PL'!K33</f>
        <v>3.4951004720479117E-3</v>
      </c>
      <c r="L43" s="180">
        <f>'NB &amp; PL'!L33</f>
        <v>494120950.34775347</v>
      </c>
      <c r="M43" s="179">
        <f>'NB &amp; PL'!M33</f>
        <v>30462309.101448834</v>
      </c>
      <c r="N43" s="117">
        <f>'NB &amp; PL'!N33</f>
        <v>6.5699862768796441E-2</v>
      </c>
      <c r="O43" s="178">
        <f>'NB &amp; PL'!O33</f>
        <v>86850253.852496207</v>
      </c>
      <c r="P43" s="177">
        <f>'NB &amp; PL'!P33</f>
        <v>2676925.3481475264</v>
      </c>
      <c r="Q43" s="117">
        <f>'NB &amp; PL'!Q33</f>
        <v>3.180253645320949E-2</v>
      </c>
    </row>
    <row r="44" spans="2:17" ht="15" thickBot="1">
      <c r="B44" s="506"/>
      <c r="C44" s="217" t="s">
        <v>11</v>
      </c>
      <c r="D44" s="134">
        <f>'NB &amp; PL'!D34</f>
        <v>113120729.49438025</v>
      </c>
      <c r="E44" s="113">
        <f>'NB &amp; PL'!E34</f>
        <v>6997323.4425316602</v>
      </c>
      <c r="F44" s="111">
        <f>'NB &amp; PL'!F34</f>
        <v>6.593572240899416E-2</v>
      </c>
      <c r="G44" s="171">
        <f>'NB &amp; PL'!G34</f>
        <v>52.519819157275165</v>
      </c>
      <c r="H44" s="112">
        <f>'NB &amp; PL'!H34</f>
        <v>-0.17563878581520243</v>
      </c>
      <c r="I44" s="234">
        <f>'NB &amp; PL'!I34</f>
        <v>4.0433413370126701</v>
      </c>
      <c r="J44" s="235">
        <f>'NB &amp; PL'!J34</f>
        <v>0.2571677206430496</v>
      </c>
      <c r="K44" s="111">
        <f>'NB &amp; PL'!K34</f>
        <v>6.7922854760589485E-2</v>
      </c>
      <c r="L44" s="170">
        <f>'NB &amp; PL'!L34</f>
        <v>457385721.63765603</v>
      </c>
      <c r="M44" s="169">
        <f>'NB &amp; PL'!M34</f>
        <v>55584081.564866781</v>
      </c>
      <c r="N44" s="111">
        <f>'NB &amp; PL'!N34</f>
        <v>0.13833711966630433</v>
      </c>
      <c r="O44" s="168">
        <f>'NB &amp; PL'!O34</f>
        <v>112063531.607149</v>
      </c>
      <c r="P44" s="167">
        <f>'NB &amp; PL'!P34</f>
        <v>7705985.4833542407</v>
      </c>
      <c r="Q44" s="111">
        <f>'NB &amp; PL'!Q34</f>
        <v>7.3842149126551612E-2</v>
      </c>
    </row>
    <row r="45" spans="2:17">
      <c r="B45" s="493" t="s">
        <v>121</v>
      </c>
      <c r="C45" s="120" t="s">
        <v>120</v>
      </c>
      <c r="D45" s="166">
        <f>Sodium!D63</f>
        <v>216592588.73547646</v>
      </c>
      <c r="E45" s="165">
        <f>Sodium!E63</f>
        <v>13815967.855802327</v>
      </c>
      <c r="F45" s="158">
        <f>Sodium!F63</f>
        <v>6.8133928831966284E-2</v>
      </c>
      <c r="G45" s="164">
        <f>Sodium!G63</f>
        <v>100.55985001191509</v>
      </c>
      <c r="H45" s="163">
        <f>Sodium!H63</f>
        <v>-0.12865307086659072</v>
      </c>
      <c r="I45" s="248">
        <f>Sodium!I63</f>
        <v>4.7861550681278917</v>
      </c>
      <c r="J45" s="249">
        <f>Sodium!J63</f>
        <v>0.13831902777914795</v>
      </c>
      <c r="K45" s="158">
        <f>Sodium!K63</f>
        <v>2.9759876763804555E-2</v>
      </c>
      <c r="L45" s="162">
        <f>Sodium!L63</f>
        <v>1036645716.2952409</v>
      </c>
      <c r="M45" s="161">
        <f>Sodium!M63</f>
        <v>94173229.630557775</v>
      </c>
      <c r="N45" s="158">
        <f>Sodium!N63</f>
        <v>9.9921462921244014E-2</v>
      </c>
      <c r="O45" s="160">
        <f>Sodium!O63</f>
        <v>216719717.00314611</v>
      </c>
      <c r="P45" s="159">
        <f>Sodium!P63</f>
        <v>10684252.426452458</v>
      </c>
      <c r="Q45" s="158">
        <f>Sodium!Q63</f>
        <v>5.1856375543907408E-2</v>
      </c>
    </row>
    <row r="46" spans="2:17">
      <c r="B46" s="494"/>
      <c r="C46" s="100" t="s">
        <v>119</v>
      </c>
      <c r="D46" s="157">
        <f>Sodium!D64</f>
        <v>30115.343576635816</v>
      </c>
      <c r="E46" s="156">
        <f>Sodium!E64</f>
        <v>-791.10027320863446</v>
      </c>
      <c r="F46" s="149">
        <f>Sodium!F64</f>
        <v>-2.559661270161355E-2</v>
      </c>
      <c r="G46" s="155">
        <f>Sodium!G64</f>
        <v>1.3981985490844069E-2</v>
      </c>
      <c r="H46" s="154">
        <f>Sodium!H64</f>
        <v>-1.3645744496111455E-3</v>
      </c>
      <c r="I46" s="250">
        <f>Sodium!I64</f>
        <v>7.3519802947153128</v>
      </c>
      <c r="J46" s="251">
        <f>Sodium!J64</f>
        <v>-0.36591392470855855</v>
      </c>
      <c r="K46" s="149">
        <f>Sodium!K64</f>
        <v>-4.7411109080460222E-2</v>
      </c>
      <c r="L46" s="153">
        <f>Sodium!L64</f>
        <v>221407.41254400788</v>
      </c>
      <c r="M46" s="152">
        <f>Sodium!M64</f>
        <v>-17125.251787655056</v>
      </c>
      <c r="N46" s="149">
        <f>Sodium!N64</f>
        <v>-7.1794157985187276E-2</v>
      </c>
      <c r="O46" s="151">
        <f>Sodium!O64</f>
        <v>42671.820576469996</v>
      </c>
      <c r="P46" s="150">
        <f>Sodium!P64</f>
        <v>-1827.2891830790322</v>
      </c>
      <c r="Q46" s="149">
        <f>Sodium!Q64</f>
        <v>-4.1063499763316406E-2</v>
      </c>
    </row>
    <row r="47" spans="2:17">
      <c r="B47" s="494"/>
      <c r="C47" s="100" t="s">
        <v>118</v>
      </c>
      <c r="D47" s="157">
        <f>Sodium!D65</f>
        <v>13196.553681041114</v>
      </c>
      <c r="E47" s="156">
        <f>Sodium!E65</f>
        <v>4959.2920715403743</v>
      </c>
      <c r="F47" s="149">
        <f>Sodium!F65</f>
        <v>0.60205591453115892</v>
      </c>
      <c r="G47" s="155">
        <f>Sodium!G65</f>
        <v>6.1269107432867544E-3</v>
      </c>
      <c r="H47" s="154">
        <f>Sodium!H65</f>
        <v>2.0367077535937183E-3</v>
      </c>
      <c r="I47" s="250">
        <f>Sodium!I65</f>
        <v>7.29204822993667</v>
      </c>
      <c r="J47" s="251">
        <f>Sodium!J65</f>
        <v>0.25976835147868371</v>
      </c>
      <c r="K47" s="149">
        <f>Sodium!K65</f>
        <v>3.6939421634004252E-2</v>
      </c>
      <c r="L47" s="153">
        <f>Sodium!L65</f>
        <v>96229.905911100097</v>
      </c>
      <c r="M47" s="152">
        <f>Sodium!M65</f>
        <v>38303.176841013599</v>
      </c>
      <c r="N47" s="149">
        <f>Sodium!N65</f>
        <v>0.66123493343927564</v>
      </c>
      <c r="O47" s="151">
        <f>Sodium!O65</f>
        <v>17147.717343920376</v>
      </c>
      <c r="P47" s="150">
        <f>Sodium!P65</f>
        <v>5362.6141314972192</v>
      </c>
      <c r="Q47" s="149">
        <f>Sodium!Q65</f>
        <v>0.45503327674247857</v>
      </c>
    </row>
    <row r="48" spans="2:17" ht="15" thickBot="1">
      <c r="B48" s="495"/>
      <c r="C48" s="297" t="s">
        <v>117</v>
      </c>
      <c r="D48" s="148">
        <f>Sodium!D66</f>
        <v>0</v>
      </c>
      <c r="E48" s="147">
        <f>Sodium!E66</f>
        <v>0</v>
      </c>
      <c r="F48" s="140">
        <f>Sodium!F66</f>
        <v>0</v>
      </c>
      <c r="G48" s="146">
        <f>Sodium!G66</f>
        <v>0</v>
      </c>
      <c r="H48" s="145">
        <f>Sodium!H66</f>
        <v>0</v>
      </c>
      <c r="I48" s="254">
        <f>Sodium!I66</f>
        <v>0</v>
      </c>
      <c r="J48" s="255">
        <f>Sodium!J66</f>
        <v>0</v>
      </c>
      <c r="K48" s="140">
        <f>Sodium!K66</f>
        <v>0</v>
      </c>
      <c r="L48" s="144">
        <f>Sodium!L66</f>
        <v>0</v>
      </c>
      <c r="M48" s="143">
        <f>Sodium!M66</f>
        <v>0</v>
      </c>
      <c r="N48" s="140">
        <f>Sodium!N66</f>
        <v>0</v>
      </c>
      <c r="O48" s="142">
        <f>Sodium!O66</f>
        <v>0</v>
      </c>
      <c r="P48" s="141">
        <f>Sodium!P66</f>
        <v>0</v>
      </c>
      <c r="Q48" s="140">
        <f>Sodium!Q66</f>
        <v>0</v>
      </c>
    </row>
    <row r="49" spans="2:17" hidden="1">
      <c r="B49" s="503"/>
      <c r="C49" s="285" t="s">
        <v>114</v>
      </c>
      <c r="D49" s="286">
        <f>'Flavor Groups'!D183</f>
        <v>946423.22857845016</v>
      </c>
      <c r="E49" s="287">
        <f>'Flavor Groups'!E183</f>
        <v>16375.377796702785</v>
      </c>
      <c r="F49" s="288">
        <f>'Flavor Groups'!F183</f>
        <v>1.7607027189986555E-2</v>
      </c>
      <c r="G49" s="289">
        <f>'Flavor Groups'!G183</f>
        <v>0.43940643800086215</v>
      </c>
      <c r="H49" s="290">
        <f>'Flavor Groups'!H183</f>
        <v>-2.2407776499440812E-2</v>
      </c>
      <c r="I49" s="291">
        <f>'Flavor Groups'!I183</f>
        <v>6.3775947279436238</v>
      </c>
      <c r="J49" s="292">
        <f>'Flavor Groups'!J183</f>
        <v>0.10946807533963554</v>
      </c>
      <c r="K49" s="288">
        <f>'Flavor Groups'!K183</f>
        <v>1.7464241137207855E-2</v>
      </c>
      <c r="L49" s="293">
        <f>'Flavor Groups'!L183</f>
        <v>6035903.7929853071</v>
      </c>
      <c r="M49" s="294">
        <f>'Flavor Groups'!M183</f>
        <v>206246.07130317949</v>
      </c>
      <c r="N49" s="288">
        <f>'Flavor Groups'!N183</f>
        <v>3.5378761695749765E-2</v>
      </c>
      <c r="O49" s="295">
        <f>'Flavor Groups'!O183</f>
        <v>1685786.6401705751</v>
      </c>
      <c r="P49" s="296">
        <f>'Flavor Groups'!P183</f>
        <v>-7523.7401627083309</v>
      </c>
      <c r="Q49" s="288">
        <f>'Flavor Groups'!Q183</f>
        <v>-4.4432138668089195E-3</v>
      </c>
    </row>
    <row r="50" spans="2:17" hidden="1">
      <c r="B50" s="503"/>
      <c r="C50" s="218" t="s">
        <v>113</v>
      </c>
      <c r="D50" s="135">
        <f>'Flavor Groups'!D184</f>
        <v>107714.18269250146</v>
      </c>
      <c r="E50" s="116">
        <f>'Flavor Groups'!E184</f>
        <v>-11288.697076870478</v>
      </c>
      <c r="F50" s="114">
        <f>'Flavor Groups'!F184</f>
        <v>-9.4860705041323518E-2</v>
      </c>
      <c r="G50" s="176">
        <f>'Flavor Groups'!G184</f>
        <v>5.0009661544526351E-2</v>
      </c>
      <c r="H50" s="115">
        <f>'Flavor Groups'!H184</f>
        <v>-9.0810845904950449E-3</v>
      </c>
      <c r="I50" s="232">
        <f>'Flavor Groups'!I184</f>
        <v>8.1425302798948369</v>
      </c>
      <c r="J50" s="233">
        <f>'Flavor Groups'!J184</f>
        <v>-0.33425928141633143</v>
      </c>
      <c r="K50" s="114">
        <f>'Flavor Groups'!K184</f>
        <v>-3.9432296743795663E-2</v>
      </c>
      <c r="L50" s="175">
        <f>'Flavor Groups'!L184</f>
        <v>877065.9941478176</v>
      </c>
      <c r="M50" s="174">
        <f>'Flavor Groups'!M184</f>
        <v>-131696.37484716251</v>
      </c>
      <c r="N50" s="114">
        <f>'Flavor Groups'!N184</f>
        <v>-0.13055242631460401</v>
      </c>
      <c r="O50" s="173">
        <f>'Flavor Groups'!O184</f>
        <v>172681.24733632803</v>
      </c>
      <c r="P50" s="172">
        <f>'Flavor Groups'!P184</f>
        <v>-5954.5929683248978</v>
      </c>
      <c r="Q50" s="114">
        <f>'Flavor Groups'!Q184</f>
        <v>-3.3333696967919144E-2</v>
      </c>
    </row>
    <row r="51" spans="2:17" hidden="1">
      <c r="B51" s="503"/>
      <c r="C51" s="218" t="s">
        <v>112</v>
      </c>
      <c r="D51" s="135">
        <f>'Flavor Groups'!D185</f>
        <v>98409.046810633823</v>
      </c>
      <c r="E51" s="116">
        <f>'Flavor Groups'!E185</f>
        <v>7089.2151268302987</v>
      </c>
      <c r="F51" s="114">
        <f>'Flavor Groups'!F185</f>
        <v>7.7630619725371663E-2</v>
      </c>
      <c r="G51" s="176">
        <f>'Flavor Groups'!G185</f>
        <v>4.5689462621358694E-2</v>
      </c>
      <c r="H51" s="115">
        <f>'Flavor Groups'!H185</f>
        <v>3.4470288463391008E-4</v>
      </c>
      <c r="I51" s="232">
        <f>'Flavor Groups'!I185</f>
        <v>12.311954391335329</v>
      </c>
      <c r="J51" s="233">
        <f>'Flavor Groups'!J185</f>
        <v>0.48424224312978481</v>
      </c>
      <c r="K51" s="114">
        <f>'Flavor Groups'!K185</f>
        <v>4.0941328049081092E-2</v>
      </c>
      <c r="L51" s="175">
        <f>'Flavor Groups'!L185</f>
        <v>1211607.6960273071</v>
      </c>
      <c r="M51" s="174">
        <f>'Flavor Groups'!M185</f>
        <v>131503.01344869868</v>
      </c>
      <c r="N51" s="114">
        <f>'Flavor Groups'!N185</f>
        <v>0.1217502484432828</v>
      </c>
      <c r="O51" s="173">
        <f>'Flavor Groups'!O185</f>
        <v>365851.52772939217</v>
      </c>
      <c r="P51" s="172">
        <f>'Flavor Groups'!P185</f>
        <v>38049.203176515817</v>
      </c>
      <c r="Q51" s="114">
        <f>'Flavor Groups'!Q185</f>
        <v>0.11607362220025462</v>
      </c>
    </row>
    <row r="52" spans="2:17" hidden="1">
      <c r="B52" s="503"/>
      <c r="C52" s="218" t="s">
        <v>111</v>
      </c>
      <c r="D52" s="135">
        <f>'Flavor Groups'!D186</f>
        <v>53393.285080130619</v>
      </c>
      <c r="E52" s="116">
        <f>'Flavor Groups'!E186</f>
        <v>-11796.060089463834</v>
      </c>
      <c r="F52" s="114">
        <f>'Flavor Groups'!F186</f>
        <v>-0.180950737559575</v>
      </c>
      <c r="G52" s="176">
        <f>'Flavor Groups'!G186</f>
        <v>2.4789494278859025E-2</v>
      </c>
      <c r="H52" s="115">
        <f>'Flavor Groups'!H186</f>
        <v>-7.5802017620279667E-3</v>
      </c>
      <c r="I52" s="232">
        <f>'Flavor Groups'!I186</f>
        <v>8.3185328736872215</v>
      </c>
      <c r="J52" s="233">
        <f>'Flavor Groups'!J186</f>
        <v>0.64992766784198963</v>
      </c>
      <c r="K52" s="114">
        <f>'Flavor Groups'!K186</f>
        <v>8.4751744338930901E-2</v>
      </c>
      <c r="L52" s="175">
        <f>'Flavor Groups'!L186</f>
        <v>444153.79717321997</v>
      </c>
      <c r="M52" s="174">
        <f>'Flavor Groups'!M186</f>
        <v>-55757.554559973767</v>
      </c>
      <c r="N52" s="114">
        <f>'Flavor Groups'!N186</f>
        <v>-0.11153488386823425</v>
      </c>
      <c r="O52" s="173">
        <f>'Flavor Groups'!O186</f>
        <v>135613.42530703539</v>
      </c>
      <c r="P52" s="172">
        <f>'Flavor Groups'!P186</f>
        <v>-19719.669061541616</v>
      </c>
      <c r="Q52" s="114">
        <f>'Flavor Groups'!Q186</f>
        <v>-0.12695085449563279</v>
      </c>
    </row>
    <row r="53" spans="2:17" hidden="1">
      <c r="B53" s="503"/>
      <c r="C53" s="218" t="s">
        <v>110</v>
      </c>
      <c r="D53" s="135">
        <f>'Flavor Groups'!D187</f>
        <v>7239319.7085918644</v>
      </c>
      <c r="E53" s="116">
        <f>'Flavor Groups'!E187</f>
        <v>507940.0310468981</v>
      </c>
      <c r="F53" s="114">
        <f>'Flavor Groups'!F187</f>
        <v>7.5458532333471245E-2</v>
      </c>
      <c r="G53" s="176">
        <f>'Flavor Groups'!G187</f>
        <v>3.3610794733765492</v>
      </c>
      <c r="H53" s="115">
        <f>'Flavor Groups'!H187</f>
        <v>1.8620463686056077E-2</v>
      </c>
      <c r="I53" s="232">
        <f>'Flavor Groups'!I187</f>
        <v>4.8210703948911338</v>
      </c>
      <c r="J53" s="233">
        <f>'Flavor Groups'!J187</f>
        <v>0.16580688580069136</v>
      </c>
      <c r="K53" s="114">
        <f>'Flavor Groups'!K187</f>
        <v>3.5617078491242515E-2</v>
      </c>
      <c r="L53" s="175">
        <f>'Flavor Groups'!L187</f>
        <v>34901269.926244147</v>
      </c>
      <c r="M53" s="174">
        <f>'Flavor Groups'!M187</f>
        <v>3564923.7475360744</v>
      </c>
      <c r="N53" s="114">
        <f>'Flavor Groups'!N187</f>
        <v>0.11376322329366889</v>
      </c>
      <c r="O53" s="173">
        <f>'Flavor Groups'!O187</f>
        <v>7614451.9142577676</v>
      </c>
      <c r="P53" s="172">
        <f>'Flavor Groups'!P187</f>
        <v>675090.10390561167</v>
      </c>
      <c r="Q53" s="114">
        <f>'Flavor Groups'!Q187</f>
        <v>9.7284177184494211E-2</v>
      </c>
    </row>
    <row r="54" spans="2:17" hidden="1">
      <c r="B54" s="503"/>
      <c r="C54" s="218" t="s">
        <v>109</v>
      </c>
      <c r="D54" s="135">
        <f>'Flavor Groups'!D188</f>
        <v>6369817.3603291623</v>
      </c>
      <c r="E54" s="116">
        <f>'Flavor Groups'!E188</f>
        <v>574391.32384503074</v>
      </c>
      <c r="F54" s="114">
        <f>'Flavor Groups'!F188</f>
        <v>9.9111147347761247E-2</v>
      </c>
      <c r="G54" s="176">
        <f>'Flavor Groups'!G188</f>
        <v>2.9573859479573037</v>
      </c>
      <c r="H54" s="115">
        <f>'Flavor Groups'!H188</f>
        <v>7.9673666289344691E-2</v>
      </c>
      <c r="I54" s="232">
        <f>'Flavor Groups'!I188</f>
        <v>5.0186903551725628</v>
      </c>
      <c r="J54" s="233">
        <f>'Flavor Groups'!J188</f>
        <v>-0.17032945785573705</v>
      </c>
      <c r="K54" s="114">
        <f>'Flavor Groups'!K188</f>
        <v>-3.2824977354698741E-2</v>
      </c>
      <c r="L54" s="175">
        <f>'Flavor Groups'!L188</f>
        <v>31968140.950494722</v>
      </c>
      <c r="M54" s="174">
        <f>'Flavor Groups'!M188</f>
        <v>1895560.4222384915</v>
      </c>
      <c r="N54" s="114">
        <f>'Flavor Groups'!N188</f>
        <v>6.3032848825774063E-2</v>
      </c>
      <c r="O54" s="173">
        <f>'Flavor Groups'!O188</f>
        <v>8733087.0951973144</v>
      </c>
      <c r="P54" s="172">
        <f>'Flavor Groups'!P188</f>
        <v>542707.12878661044</v>
      </c>
      <c r="Q54" s="114">
        <f>'Flavor Groups'!Q188</f>
        <v>6.6261532555545496E-2</v>
      </c>
    </row>
    <row r="55" spans="2:17" hidden="1">
      <c r="B55" s="503"/>
      <c r="C55" s="218" t="s">
        <v>108</v>
      </c>
      <c r="D55" s="135">
        <f>'Flavor Groups'!D189</f>
        <v>196197677.73665807</v>
      </c>
      <c r="E55" s="116">
        <f>'Flavor Groups'!E189</f>
        <v>12709651.007512927</v>
      </c>
      <c r="F55" s="114">
        <f>'Flavor Groups'!F189</f>
        <v>6.9266922938106532E-2</v>
      </c>
      <c r="G55" s="176">
        <f>'Flavor Groups'!G189</f>
        <v>91.090877859999495</v>
      </c>
      <c r="H55" s="115">
        <f>'Flavor Groups'!H189</f>
        <v>-1.9895486667721229E-2</v>
      </c>
      <c r="I55" s="232">
        <f>'Flavor Groups'!I189</f>
        <v>4.7072552705650761</v>
      </c>
      <c r="J55" s="233">
        <f>'Flavor Groups'!J189</f>
        <v>0.15180632662478377</v>
      </c>
      <c r="K55" s="114">
        <f>'Flavor Groups'!K189</f>
        <v>3.3324119860177165E-2</v>
      </c>
      <c r="L55" s="175">
        <f>'Flavor Groups'!L189</f>
        <v>923552552.59851193</v>
      </c>
      <c r="M55" s="174">
        <f>'Flavor Groups'!M189</f>
        <v>87682215.009539604</v>
      </c>
      <c r="N55" s="114">
        <f>'Flavor Groups'!N189</f>
        <v>0.10489930204061879</v>
      </c>
      <c r="O55" s="173">
        <f>'Flavor Groups'!O189</f>
        <v>190037024.91560125</v>
      </c>
      <c r="P55" s="172">
        <f>'Flavor Groups'!P189</f>
        <v>9397864.4985604286</v>
      </c>
      <c r="Q55" s="114">
        <f>'Flavor Groups'!Q189</f>
        <v>5.2025621005232864E-2</v>
      </c>
    </row>
    <row r="56" spans="2:17" hidden="1">
      <c r="B56" s="503"/>
      <c r="C56" s="218" t="s">
        <v>107</v>
      </c>
      <c r="D56" s="135">
        <f>'Flavor Groups'!D190</f>
        <v>1272676.9828309598</v>
      </c>
      <c r="E56" s="116">
        <f>'Flavor Groups'!E190</f>
        <v>-288532.47841854626</v>
      </c>
      <c r="F56" s="114">
        <f>'Flavor Groups'!F190</f>
        <v>-0.18481343188096025</v>
      </c>
      <c r="G56" s="176">
        <f>'Flavor Groups'!G190</f>
        <v>0.59087989692666543</v>
      </c>
      <c r="H56" s="115">
        <f>'Flavor Groups'!H190</f>
        <v>-0.18433690553286197</v>
      </c>
      <c r="I56" s="232">
        <f>'Flavor Groups'!I190</f>
        <v>6.3681667115888407</v>
      </c>
      <c r="J56" s="233">
        <f>'Flavor Groups'!J190</f>
        <v>0.36261821979887987</v>
      </c>
      <c r="K56" s="114">
        <f>'Flavor Groups'!K190</f>
        <v>6.0380533151069615E-2</v>
      </c>
      <c r="L56" s="175">
        <f>'Flavor Groups'!L190</f>
        <v>8104619.1966694407</v>
      </c>
      <c r="M56" s="174">
        <f>'Flavor Groups'!M190</f>
        <v>-1271299.9287057482</v>
      </c>
      <c r="N56" s="114">
        <f>'Flavor Groups'!N190</f>
        <v>-0.13559203228034197</v>
      </c>
      <c r="O56" s="173">
        <f>'Flavor Groups'!O190</f>
        <v>1796565.2043657424</v>
      </c>
      <c r="P56" s="172">
        <f>'Flavor Groups'!P190</f>
        <v>-373081.95808632858</v>
      </c>
      <c r="Q56" s="114">
        <f>'Flavor Groups'!Q190</f>
        <v>-0.17195512917624928</v>
      </c>
    </row>
    <row r="57" spans="2:17" hidden="1">
      <c r="B57" s="503"/>
      <c r="C57" s="218" t="s">
        <v>106</v>
      </c>
      <c r="D57" s="135">
        <f>'Flavor Groups'!D191</f>
        <v>748415.07156183338</v>
      </c>
      <c r="E57" s="116">
        <f>'Flavor Groups'!E191</f>
        <v>-88317.244165344397</v>
      </c>
      <c r="F57" s="114">
        <f>'Flavor Groups'!F191</f>
        <v>-0.10555017716578886</v>
      </c>
      <c r="G57" s="176">
        <f>'Flavor Groups'!G191</f>
        <v>0.34747498879026734</v>
      </c>
      <c r="H57" s="115">
        <f>'Flavor Groups'!H191</f>
        <v>-6.8003501708653602E-2</v>
      </c>
      <c r="I57" s="232">
        <f>'Flavor Groups'!I191</f>
        <v>4.5696068690595357</v>
      </c>
      <c r="J57" s="233">
        <f>'Flavor Groups'!J191</f>
        <v>7.163701068891104E-2</v>
      </c>
      <c r="K57" s="114">
        <f>'Flavor Groups'!K191</f>
        <v>1.5926520840417843E-2</v>
      </c>
      <c r="L57" s="175">
        <f>'Flavor Groups'!L191</f>
        <v>3419962.651916638</v>
      </c>
      <c r="M57" s="174">
        <f>'Flavor Groups'!M191</f>
        <v>-343634.08374886028</v>
      </c>
      <c r="N57" s="114">
        <f>'Flavor Groups'!N191</f>
        <v>-9.1304703421711611E-2</v>
      </c>
      <c r="O57" s="173">
        <f>'Flavor Groups'!O191</f>
        <v>997389.3374162796</v>
      </c>
      <c r="P57" s="172">
        <f>'Flavor Groups'!P191</f>
        <v>-46730.484738048166</v>
      </c>
      <c r="Q57" s="114">
        <f>'Flavor Groups'!Q191</f>
        <v>-4.4755863978934302E-2</v>
      </c>
    </row>
    <row r="58" spans="2:17" hidden="1">
      <c r="B58" s="503"/>
      <c r="C58" s="218" t="s">
        <v>105</v>
      </c>
      <c r="D58" s="135">
        <f>'Flavor Groups'!D192</f>
        <v>636858.55402305583</v>
      </c>
      <c r="E58" s="116">
        <f>'Flavor Groups'!E192</f>
        <v>199868.42977689358</v>
      </c>
      <c r="F58" s="114">
        <f>'Flavor Groups'!F192</f>
        <v>0.45737516407648854</v>
      </c>
      <c r="G58" s="176">
        <f>'Flavor Groups'!G192</f>
        <v>0.29568140371404078</v>
      </c>
      <c r="H58" s="115">
        <f>'Flavor Groups'!H192</f>
        <v>7.8694448899294167E-2</v>
      </c>
      <c r="I58" s="232">
        <f>'Flavor Groups'!I192</f>
        <v>4.1438810185556152</v>
      </c>
      <c r="J58" s="233">
        <f>'Flavor Groups'!J192</f>
        <v>-1.7227715818512124E-2</v>
      </c>
      <c r="K58" s="114">
        <f>'Flavor Groups'!K192</f>
        <v>-4.1401743905890376E-3</v>
      </c>
      <c r="L58" s="175">
        <f>'Flavor Groups'!L192</f>
        <v>2639066.073520917</v>
      </c>
      <c r="M58" s="174">
        <f>'Flavor Groups'!M192</f>
        <v>820702.65068497602</v>
      </c>
      <c r="N58" s="114">
        <f>'Flavor Groups'!N192</f>
        <v>0.45134137674469854</v>
      </c>
      <c r="O58" s="173">
        <f>'Flavor Groups'!O192</f>
        <v>497770.61178421904</v>
      </c>
      <c r="P58" s="172">
        <f>'Flavor Groups'!P192</f>
        <v>162225.87959893735</v>
      </c>
      <c r="Q58" s="114">
        <f>'Flavor Groups'!Q192</f>
        <v>0.48347020244489836</v>
      </c>
    </row>
    <row r="59" spans="2:17" hidden="1">
      <c r="B59" s="503"/>
      <c r="C59" s="218" t="s">
        <v>104</v>
      </c>
      <c r="D59" s="135">
        <f>'Flavor Groups'!D193</f>
        <v>563290.38279006537</v>
      </c>
      <c r="E59" s="116">
        <f>'Flavor Groups'!E193</f>
        <v>66983.629664452281</v>
      </c>
      <c r="F59" s="114">
        <f>'Flavor Groups'!F193</f>
        <v>0.13496417133679223</v>
      </c>
      <c r="G59" s="176">
        <f>'Flavor Groups'!G193</f>
        <v>0.261525090665511</v>
      </c>
      <c r="H59" s="115">
        <f>'Flavor Groups'!H193</f>
        <v>1.5084530480089842E-2</v>
      </c>
      <c r="I59" s="232">
        <f>'Flavor Groups'!I193</f>
        <v>6.2818267031001671</v>
      </c>
      <c r="J59" s="233">
        <f>'Flavor Groups'!J193</f>
        <v>-0.27199982412107993</v>
      </c>
      <c r="K59" s="114">
        <f>'Flavor Groups'!K193</f>
        <v>-4.1502444868098294E-2</v>
      </c>
      <c r="L59" s="175">
        <f>'Flavor Groups'!L193</f>
        <v>3538492.5682101473</v>
      </c>
      <c r="M59" s="174">
        <f>'Flavor Groups'!M193</f>
        <v>285784.20393645763</v>
      </c>
      <c r="N59" s="114">
        <f>'Flavor Groups'!N193</f>
        <v>8.7860383388620067E-2</v>
      </c>
      <c r="O59" s="173">
        <f>'Flavor Groups'!O193</f>
        <v>923399.59850828815</v>
      </c>
      <c r="P59" s="172">
        <f>'Flavor Groups'!P193</f>
        <v>93142.005330285057</v>
      </c>
      <c r="Q59" s="114">
        <f>'Flavor Groups'!Q193</f>
        <v>0.11218446671925333</v>
      </c>
    </row>
    <row r="60" spans="2:17" ht="15" hidden="1" thickBot="1">
      <c r="B60" s="504"/>
      <c r="C60" s="217" t="s">
        <v>103</v>
      </c>
      <c r="D60" s="134">
        <f>'Flavor Groups'!D194</f>
        <v>90479.442762575869</v>
      </c>
      <c r="E60" s="113">
        <f>'Flavor Groups'!E194</f>
        <v>-9110.7791584728984</v>
      </c>
      <c r="F60" s="111">
        <f>'Flavor Groups'!F194</f>
        <v>-9.1482667502192819E-2</v>
      </c>
      <c r="G60" s="171">
        <f>'Flavor Groups'!G194</f>
        <v>4.2007897160684315E-2</v>
      </c>
      <c r="H60" s="112">
        <f>'Flavor Groups'!H194</f>
        <v>-7.4435155485880894E-3</v>
      </c>
      <c r="I60" s="234">
        <f>'Flavor Groups'!I194</f>
        <v>6.6443673332034452</v>
      </c>
      <c r="J60" s="235">
        <f>'Flavor Groups'!J194</f>
        <v>0.10782412273570774</v>
      </c>
      <c r="K60" s="111">
        <f>'Flavor Groups'!K194</f>
        <v>1.6495587845734159E-2</v>
      </c>
      <c r="L60" s="170">
        <f>'Flavor Groups'!L194</f>
        <v>601178.65381811</v>
      </c>
      <c r="M60" s="169">
        <f>'Flavor Groups'!M194</f>
        <v>-49797.135108896531</v>
      </c>
      <c r="N60" s="111">
        <f>'Flavor Groups'!N194</f>
        <v>-7.6496140034603116E-2</v>
      </c>
      <c r="O60" s="168">
        <f>'Flavor Groups'!O194</f>
        <v>116770.22370350373</v>
      </c>
      <c r="P60" s="167">
        <f>'Flavor Groups'!P194</f>
        <v>-12388.251026973245</v>
      </c>
      <c r="Q60" s="111">
        <f>'Flavor Groups'!Q194</f>
        <v>-9.5915123284202444E-2</v>
      </c>
    </row>
    <row r="61" spans="2:17">
      <c r="B61" s="498" t="s">
        <v>102</v>
      </c>
      <c r="C61" s="120" t="s">
        <v>101</v>
      </c>
      <c r="D61" s="166">
        <f>'Cheddar Sharpness'!D78</f>
        <v>216635900.63273406</v>
      </c>
      <c r="E61" s="165">
        <f>'Cheddar Sharpness'!E78</f>
        <v>13820136.047600836</v>
      </c>
      <c r="F61" s="158">
        <f>'Cheddar Sharpness'!F78</f>
        <v>6.8141330511809123E-2</v>
      </c>
      <c r="G61" s="164">
        <f>'Cheddar Sharpness'!G78</f>
        <v>100.57995890814919</v>
      </c>
      <c r="H61" s="163">
        <f>'Cheddar Sharpness'!H78</f>
        <v>-0.12798093756249784</v>
      </c>
      <c r="I61" s="248">
        <f>'Cheddar Sharpness'!I78</f>
        <v>4.7866644013527218</v>
      </c>
      <c r="J61" s="249">
        <f>'Cheddar Sharpness'!J78</f>
        <v>0.13826368168206837</v>
      </c>
      <c r="K61" s="158">
        <f>'Cheddar Sharpness'!K78</f>
        <v>2.9744355106257829E-2</v>
      </c>
      <c r="L61" s="162">
        <f>'Cheddar Sharpness'!L78</f>
        <v>1036963353.6136937</v>
      </c>
      <c r="M61" s="161">
        <f>'Cheddar Sharpness'!M78</f>
        <v>94194407.555606604</v>
      </c>
      <c r="N61" s="158">
        <f>'Cheddar Sharpness'!N78</f>
        <v>9.9912505550223088E-2</v>
      </c>
      <c r="O61" s="160">
        <f>'Cheddar Sharpness'!O78</f>
        <v>216779536.54106665</v>
      </c>
      <c r="P61" s="159">
        <f>'Cheddar Sharpness'!P78</f>
        <v>10687787.75140059</v>
      </c>
      <c r="Q61" s="158">
        <f>'Cheddar Sharpness'!Q78</f>
        <v>5.1859367559195083E-2</v>
      </c>
    </row>
    <row r="62" spans="2:17">
      <c r="B62" s="496"/>
      <c r="C62" s="106" t="s">
        <v>100</v>
      </c>
      <c r="D62" s="157">
        <f>'Cheddar Sharpness'!D79</f>
        <v>6165554.416283289</v>
      </c>
      <c r="E62" s="156">
        <f>'Cheddar Sharpness'!E79</f>
        <v>552601.6263040565</v>
      </c>
      <c r="F62" s="149">
        <f>'Cheddar Sharpness'!F79</f>
        <v>9.8451144518908573E-2</v>
      </c>
      <c r="G62" s="155">
        <f>'Cheddar Sharpness'!G79</f>
        <v>2.8625505192098712</v>
      </c>
      <c r="H62" s="154">
        <f>'Cheddar Sharpness'!H79</f>
        <v>7.5445122909314044E-2</v>
      </c>
      <c r="I62" s="250">
        <f>'Cheddar Sharpness'!I79</f>
        <v>5.3730704727188883</v>
      </c>
      <c r="J62" s="251">
        <f>'Cheddar Sharpness'!J79</f>
        <v>0.17242754206167188</v>
      </c>
      <c r="K62" s="149">
        <f>'Cheddar Sharpness'!K79</f>
        <v>3.315504339765965E-2</v>
      </c>
      <c r="L62" s="153">
        <f>'Cheddar Sharpness'!L79</f>
        <v>33127958.382073283</v>
      </c>
      <c r="M62" s="152">
        <f>'Cheddar Sharpness'!M79</f>
        <v>3936995.1347550899</v>
      </c>
      <c r="N62" s="149">
        <f>'Cheddar Sharpness'!N79</f>
        <v>0.13487033988564204</v>
      </c>
      <c r="O62" s="151">
        <f>'Cheddar Sharpness'!O79</f>
        <v>7409797.3652060516</v>
      </c>
      <c r="P62" s="150">
        <f>'Cheddar Sharpness'!P79</f>
        <v>531366.77026154287</v>
      </c>
      <c r="Q62" s="149">
        <f>'Cheddar Sharpness'!Q79</f>
        <v>7.7251164044903717E-2</v>
      </c>
    </row>
    <row r="63" spans="2:17">
      <c r="B63" s="496"/>
      <c r="C63" s="106" t="s">
        <v>99</v>
      </c>
      <c r="D63" s="157">
        <f>'Cheddar Sharpness'!D80</f>
        <v>18294429.517731268</v>
      </c>
      <c r="E63" s="156">
        <f>'Cheddar Sharpness'!E80</f>
        <v>1601702.2040464692</v>
      </c>
      <c r="F63" s="149">
        <f>'Cheddar Sharpness'!F80</f>
        <v>9.5952097817675608E-2</v>
      </c>
      <c r="G63" s="155">
        <f>'Cheddar Sharpness'!G80</f>
        <v>8.4937582541358676</v>
      </c>
      <c r="H63" s="154">
        <f>'Cheddar Sharpness'!H80</f>
        <v>0.2050032768974539</v>
      </c>
      <c r="I63" s="250">
        <f>'Cheddar Sharpness'!I80</f>
        <v>4.6181854426860305</v>
      </c>
      <c r="J63" s="251">
        <f>'Cheddar Sharpness'!J80</f>
        <v>0.10255398289765605</v>
      </c>
      <c r="K63" s="149">
        <f>'Cheddar Sharpness'!K80</f>
        <v>2.2710884138995312E-2</v>
      </c>
      <c r="L63" s="153">
        <f>'Cheddar Sharpness'!L80</f>
        <v>84487068.081032157</v>
      </c>
      <c r="M63" s="152">
        <f>'Cheddar Sharpness'!M80</f>
        <v>9108863.4736883938</v>
      </c>
      <c r="N63" s="149">
        <f>'Cheddar Sharpness'!N80</f>
        <v>0.1208421389331016</v>
      </c>
      <c r="O63" s="151">
        <f>'Cheddar Sharpness'!O80</f>
        <v>20800121.594787918</v>
      </c>
      <c r="P63" s="150">
        <f>'Cheddar Sharpness'!P80</f>
        <v>1548799.3712346181</v>
      </c>
      <c r="Q63" s="149">
        <f>'Cheddar Sharpness'!Q80</f>
        <v>8.0451584221042122E-2</v>
      </c>
    </row>
    <row r="64" spans="2:17">
      <c r="B64" s="496"/>
      <c r="C64" s="106" t="s">
        <v>98</v>
      </c>
      <c r="D64" s="157">
        <f>'Cheddar Sharpness'!D81</f>
        <v>5355903.4696485279</v>
      </c>
      <c r="E64" s="156">
        <f>'Cheddar Sharpness'!E81</f>
        <v>379580.26590812113</v>
      </c>
      <c r="F64" s="149">
        <f>'Cheddar Sharpness'!F81</f>
        <v>7.6277253379123999E-2</v>
      </c>
      <c r="G64" s="155">
        <f>'Cheddar Sharpness'!G81</f>
        <v>2.4866448696632357</v>
      </c>
      <c r="H64" s="154">
        <f>'Cheddar Sharpness'!H81</f>
        <v>1.5657178542484385E-2</v>
      </c>
      <c r="I64" s="250">
        <f>'Cheddar Sharpness'!I81</f>
        <v>4.7343434612582183</v>
      </c>
      <c r="J64" s="251">
        <f>'Cheddar Sharpness'!J81</f>
        <v>-8.4051074584756691E-3</v>
      </c>
      <c r="K64" s="149">
        <f>'Cheddar Sharpness'!K81</f>
        <v>-1.7722017806121959E-3</v>
      </c>
      <c r="L64" s="153">
        <f>'Cheddar Sharpness'!L81</f>
        <v>25356686.57066071</v>
      </c>
      <c r="M64" s="152">
        <f>'Cheddar Sharpness'!M81</f>
        <v>1755236.8186492249</v>
      </c>
      <c r="N64" s="149">
        <f>'Cheddar Sharpness'!N81</f>
        <v>7.4369872914253121E-2</v>
      </c>
      <c r="O64" s="151">
        <f>'Cheddar Sharpness'!O81</f>
        <v>4985115.404249087</v>
      </c>
      <c r="P64" s="150">
        <f>'Cheddar Sharpness'!P81</f>
        <v>245093.5334096197</v>
      </c>
      <c r="Q64" s="149">
        <f>'Cheddar Sharpness'!Q81</f>
        <v>5.170725791740137E-2</v>
      </c>
    </row>
    <row r="65" spans="2:17" ht="15" thickBot="1">
      <c r="B65" s="497"/>
      <c r="C65" s="105" t="s">
        <v>97</v>
      </c>
      <c r="D65" s="148">
        <f>'Cheddar Sharpness'!D82</f>
        <v>9403842.8800762072</v>
      </c>
      <c r="E65" s="147">
        <f>'Cheddar Sharpness'!E82</f>
        <v>-479229.11953782663</v>
      </c>
      <c r="F65" s="140">
        <f>'Cheddar Sharpness'!F82</f>
        <v>-4.8489894595176691E-2</v>
      </c>
      <c r="G65" s="146">
        <f>'Cheddar Sharpness'!G82</f>
        <v>4.3660267189982012</v>
      </c>
      <c r="H65" s="145">
        <f>'Cheddar Sharpness'!H82</f>
        <v>-0.54140156925097305</v>
      </c>
      <c r="I65" s="254">
        <f>'Cheddar Sharpness'!I82</f>
        <v>4.5907662226462849</v>
      </c>
      <c r="J65" s="255">
        <f>'Cheddar Sharpness'!J82</f>
        <v>0.25367190173964449</v>
      </c>
      <c r="K65" s="140">
        <f>'Cheddar Sharpness'!K82</f>
        <v>5.8488905928754643E-2</v>
      </c>
      <c r="L65" s="144">
        <f>'Cheddar Sharpness'!L82</f>
        <v>43170844.256926611</v>
      </c>
      <c r="M65" s="143">
        <f>'Cheddar Sharpness'!M82</f>
        <v>307028.81428915262</v>
      </c>
      <c r="N65" s="140">
        <f>'Cheddar Sharpness'!N82</f>
        <v>7.1628904501055031E-3</v>
      </c>
      <c r="O65" s="142">
        <f>'Cheddar Sharpness'!O82</f>
        <v>11207982.353951797</v>
      </c>
      <c r="P65" s="141">
        <f>'Cheddar Sharpness'!P82</f>
        <v>-251915.09769267961</v>
      </c>
      <c r="Q65" s="140">
        <f>'Cheddar Sharpness'!Q82</f>
        <v>-2.1982316923484357E-2</v>
      </c>
    </row>
    <row r="66" spans="2:17">
      <c r="B66" s="493" t="s">
        <v>69</v>
      </c>
      <c r="C66" s="362" t="s">
        <v>294</v>
      </c>
      <c r="D66" s="317">
        <f>Size!D93</f>
        <v>70928.728060922935</v>
      </c>
      <c r="E66" s="318">
        <f>Size!E93</f>
        <v>-10155.239783757541</v>
      </c>
      <c r="F66" s="321">
        <f>Size!F93</f>
        <v>-0.1252434982364245</v>
      </c>
      <c r="G66" s="333">
        <f>Size!G93</f>
        <v>3.2930869412403183E-2</v>
      </c>
      <c r="H66" s="334">
        <f>Size!H93</f>
        <v>-7.3312836448659741E-3</v>
      </c>
      <c r="I66" s="332">
        <f>Size!I93</f>
        <v>16.074736362288025</v>
      </c>
      <c r="J66" s="319">
        <f>Size!J93</f>
        <v>0.79732152558603175</v>
      </c>
      <c r="K66" s="321">
        <f>Size!K93</f>
        <v>5.2189557860965519E-2</v>
      </c>
      <c r="L66" s="337">
        <f>Size!L93</f>
        <v>1140160.604091757</v>
      </c>
      <c r="M66" s="340">
        <f>Size!M93</f>
        <v>-98592.809277231805</v>
      </c>
      <c r="N66" s="321">
        <f>Size!N93</f>
        <v>-7.95903431733785E-2</v>
      </c>
      <c r="O66" s="329">
        <f>Size!O93</f>
        <v>497837.11338460445</v>
      </c>
      <c r="P66" s="320">
        <f>Size!P93</f>
        <v>-43383.318894448923</v>
      </c>
      <c r="Q66" s="321">
        <f>Size!Q93</f>
        <v>-8.0158316846545952E-2</v>
      </c>
    </row>
    <row r="67" spans="2:17">
      <c r="B67" s="494"/>
      <c r="C67" s="362" t="s">
        <v>295</v>
      </c>
      <c r="D67" s="157">
        <f>Size!D94</f>
        <v>7941584.1170789311</v>
      </c>
      <c r="E67" s="357">
        <f>Size!E94</f>
        <v>424218.79489601124</v>
      </c>
      <c r="F67" s="325">
        <f>Size!F94</f>
        <v>5.6431845030091611E-2</v>
      </c>
      <c r="G67" s="313">
        <f>Size!G94</f>
        <v>3.6871275805553836</v>
      </c>
      <c r="H67" s="335">
        <f>Size!H94</f>
        <v>-4.5611717167484134E-2</v>
      </c>
      <c r="I67" s="315">
        <f>Size!I94</f>
        <v>8.7223943660926331</v>
      </c>
      <c r="J67" s="358">
        <f>Size!J94</f>
        <v>0.12007637289597994</v>
      </c>
      <c r="K67" s="325">
        <f>Size!K94</f>
        <v>1.3958606621022983E-2</v>
      </c>
      <c r="L67" s="338">
        <f>Size!L94</f>
        <v>69269628.560660005</v>
      </c>
      <c r="M67" s="359">
        <f>Size!M94</f>
        <v>4602861.5882133171</v>
      </c>
      <c r="N67" s="325">
        <f>Size!N94</f>
        <v>7.1178161576788135E-2</v>
      </c>
      <c r="O67" s="360">
        <f>Size!O94</f>
        <v>20103778.255184233</v>
      </c>
      <c r="P67" s="361">
        <f>Size!P94</f>
        <v>1198546.3226493746</v>
      </c>
      <c r="Q67" s="325">
        <f>Size!Q94</f>
        <v>6.339759950718947E-2</v>
      </c>
    </row>
    <row r="68" spans="2:17">
      <c r="B68" s="494"/>
      <c r="C68" s="100" t="s">
        <v>96</v>
      </c>
      <c r="D68" s="157">
        <f>Size!D95</f>
        <v>40215875.241369434</v>
      </c>
      <c r="E68" s="322">
        <f>Size!E95</f>
        <v>1405270.1945072934</v>
      </c>
      <c r="F68" s="325">
        <f>Size!F95</f>
        <v>3.6208407284825626E-2</v>
      </c>
      <c r="G68" s="313">
        <f>Size!G95</f>
        <v>18.671471660136273</v>
      </c>
      <c r="H68" s="335">
        <f>Size!H95</f>
        <v>-0.59989063475295978</v>
      </c>
      <c r="I68" s="315">
        <f>Size!I95</f>
        <v>5.3393520639470147</v>
      </c>
      <c r="J68" s="323">
        <f>Size!J95</f>
        <v>0.15534117242914647</v>
      </c>
      <c r="K68" s="325">
        <f>Size!K95</f>
        <v>2.9965440983798334E-2</v>
      </c>
      <c r="L68" s="338">
        <f>Size!L95</f>
        <v>214726716.47344154</v>
      </c>
      <c r="M68" s="341">
        <f>Size!M95</f>
        <v>13532117.204109877</v>
      </c>
      <c r="N68" s="325">
        <f>Size!N95</f>
        <v>6.7258849160234863E-2</v>
      </c>
      <c r="O68" s="330">
        <f>Size!O95</f>
        <v>78726565.428533494</v>
      </c>
      <c r="P68" s="324">
        <f>Size!P95</f>
        <v>2603479.292646125</v>
      </c>
      <c r="Q68" s="325">
        <f>Size!Q95</f>
        <v>3.4200916237140631E-2</v>
      </c>
    </row>
    <row r="69" spans="2:17">
      <c r="B69" s="494"/>
      <c r="C69" s="100" t="s">
        <v>95</v>
      </c>
      <c r="D69" s="157">
        <f>Size!D96</f>
        <v>9855945.4600532297</v>
      </c>
      <c r="E69" s="322">
        <f>Size!E96</f>
        <v>-36461.574000947177</v>
      </c>
      <c r="F69" s="325">
        <f>Size!F96</f>
        <v>-3.6858141679198815E-3</v>
      </c>
      <c r="G69" s="313">
        <f>Size!G96</f>
        <v>4.5759294118738723</v>
      </c>
      <c r="H69" s="335">
        <f>Size!H96</f>
        <v>-0.33613417722964378</v>
      </c>
      <c r="I69" s="315">
        <f>Size!I96</f>
        <v>5.4044942847107373</v>
      </c>
      <c r="J69" s="323">
        <f>Size!J96</f>
        <v>0.17746502297953626</v>
      </c>
      <c r="K69" s="325">
        <f>Size!K96</f>
        <v>3.3951411804562875E-2</v>
      </c>
      <c r="L69" s="338">
        <f>Size!L96</f>
        <v>53266400.909278423</v>
      </c>
      <c r="M69" s="341">
        <f>Size!M96</f>
        <v>1558499.8733216822</v>
      </c>
      <c r="N69" s="325">
        <f>Size!N96</f>
        <v>3.0140459041993015E-2</v>
      </c>
      <c r="O69" s="330">
        <f>Size!O96</f>
        <v>12433696.799984574</v>
      </c>
      <c r="P69" s="324">
        <f>Size!P96</f>
        <v>-92917.304538536817</v>
      </c>
      <c r="Q69" s="325">
        <f>Size!Q96</f>
        <v>-7.4175913589440128E-3</v>
      </c>
    </row>
    <row r="70" spans="2:17">
      <c r="B70" s="494"/>
      <c r="C70" s="100" t="s">
        <v>94</v>
      </c>
      <c r="D70" s="157">
        <f>Size!D97</f>
        <v>58597174.219160952</v>
      </c>
      <c r="E70" s="322">
        <f>Size!E97</f>
        <v>5232369.6647569388</v>
      </c>
      <c r="F70" s="325">
        <f>Size!F97</f>
        <v>9.8049073887690824E-2</v>
      </c>
      <c r="G70" s="313">
        <f>Size!G97</f>
        <v>27.205561764615105</v>
      </c>
      <c r="H70" s="335">
        <f>Size!H97</f>
        <v>0.70732806993008879</v>
      </c>
      <c r="I70" s="315">
        <f>Size!I97</f>
        <v>4.9984713776916276</v>
      </c>
      <c r="J70" s="323">
        <f>Size!J97</f>
        <v>0.14322865219973036</v>
      </c>
      <c r="K70" s="325">
        <f>Size!K97</f>
        <v>2.9499792347707908E-2</v>
      </c>
      <c r="L70" s="338">
        <f>Size!L97</f>
        <v>292896298.14808577</v>
      </c>
      <c r="M70" s="341">
        <f>Size!M97</f>
        <v>33797219.038018823</v>
      </c>
      <c r="N70" s="325">
        <f>Size!N97</f>
        <v>0.13044129355497072</v>
      </c>
      <c r="O70" s="330">
        <f>Size!O97</f>
        <v>54006290.711579442</v>
      </c>
      <c r="P70" s="324">
        <f>Size!P97</f>
        <v>4949623.0391153842</v>
      </c>
      <c r="Q70" s="325">
        <f>Size!Q97</f>
        <v>0.1008960305286625</v>
      </c>
    </row>
    <row r="71" spans="2:17" ht="15" thickBot="1">
      <c r="B71" s="495"/>
      <c r="C71" s="95" t="s">
        <v>93</v>
      </c>
      <c r="D71" s="148">
        <f>Size!D98</f>
        <v>86906139.4749102</v>
      </c>
      <c r="E71" s="147">
        <f>Size!E98</f>
        <v>4678628.2360986471</v>
      </c>
      <c r="F71" s="328">
        <f>Size!F98</f>
        <v>5.6898575253124348E-2</v>
      </c>
      <c r="G71" s="314">
        <f>Size!G98</f>
        <v>40.348879902741139</v>
      </c>
      <c r="H71" s="336">
        <f>Size!H98</f>
        <v>-0.48109834101036597</v>
      </c>
      <c r="I71" s="316">
        <f>Size!I98</f>
        <v>3.6648259202128921</v>
      </c>
      <c r="J71" s="326">
        <f>Size!J98</f>
        <v>0.17607653710403426</v>
      </c>
      <c r="K71" s="328">
        <f>Size!K98</f>
        <v>5.046981533168507E-2</v>
      </c>
      <c r="L71" s="339">
        <f>Size!L98</f>
        <v>318495872.57328773</v>
      </c>
      <c r="M71" s="342">
        <f>Size!M98</f>
        <v>31624693.464307249</v>
      </c>
      <c r="N71" s="328">
        <f>Size!N98</f>
        <v>0.11024005117047062</v>
      </c>
      <c r="O71" s="331">
        <f>Size!O98</f>
        <v>33573206.912439108</v>
      </c>
      <c r="P71" s="327">
        <f>Size!P98</f>
        <v>1901200.8303147219</v>
      </c>
      <c r="Q71" s="328">
        <f>Size!Q98</f>
        <v>6.0027799482766445E-2</v>
      </c>
    </row>
    <row r="72" spans="2:17">
      <c r="B72" s="493" t="s">
        <v>92</v>
      </c>
      <c r="C72" s="120" t="s">
        <v>189</v>
      </c>
      <c r="D72" s="129">
        <f>Variety!D738</f>
        <v>44300.298919677742</v>
      </c>
      <c r="E72" s="128">
        <f>Variety!E738</f>
        <v>1045.2989196777562</v>
      </c>
      <c r="F72" s="127">
        <f>Variety!F738</f>
        <v>2.4165967395162559E-2</v>
      </c>
      <c r="G72" s="133">
        <f>Variety!G738</f>
        <v>2.0567792466280845E-2</v>
      </c>
      <c r="H72" s="132">
        <f>Variety!H738</f>
        <v>-9.1042914502663039E-4</v>
      </c>
      <c r="I72" s="256">
        <f>Variety!I738</f>
        <v>3.2772794455829759</v>
      </c>
      <c r="J72" s="257">
        <f>Variety!J738</f>
        <v>0.57268159562343257</v>
      </c>
      <c r="K72" s="127">
        <f>Variety!K738</f>
        <v>0.21174371473821849</v>
      </c>
      <c r="L72" s="131">
        <f>Variety!L738</f>
        <v>145184.45908264158</v>
      </c>
      <c r="M72" s="130">
        <f>Variety!M738</f>
        <v>28197.079082641576</v>
      </c>
      <c r="N72" s="127">
        <f>Variety!N738</f>
        <v>0.2410266738398755</v>
      </c>
      <c r="O72" s="129">
        <f>Variety!O738</f>
        <v>8932.0978393554469</v>
      </c>
      <c r="P72" s="128">
        <f>Variety!P738</f>
        <v>281.09783935544692</v>
      </c>
      <c r="Q72" s="127">
        <f>Variety!Q738</f>
        <v>3.2493103612928786E-2</v>
      </c>
    </row>
    <row r="73" spans="2:17">
      <c r="B73" s="494"/>
      <c r="C73" s="120" t="s">
        <v>176</v>
      </c>
      <c r="D73" s="124">
        <f>Variety!D739</f>
        <v>47164.265924288367</v>
      </c>
      <c r="E73" s="88">
        <f>Variety!E739</f>
        <v>-18969.262636686093</v>
      </c>
      <c r="F73" s="87">
        <f>Variety!F739</f>
        <v>-0.28683276167846722</v>
      </c>
      <c r="G73" s="126">
        <f>Variety!G739</f>
        <v>2.1897478279189482E-2</v>
      </c>
      <c r="H73" s="90">
        <f>Variety!H739</f>
        <v>-1.0941050962986969E-2</v>
      </c>
      <c r="I73" s="258">
        <f>Variety!I739</f>
        <v>9.9267352991231306</v>
      </c>
      <c r="J73" s="259">
        <f>Variety!J739</f>
        <v>1.3381156048662941</v>
      </c>
      <c r="K73" s="87">
        <f>Variety!K739</f>
        <v>0.1558010079036431</v>
      </c>
      <c r="L73" s="125">
        <f>Variety!L739</f>
        <v>468187.1834078636</v>
      </c>
      <c r="M73" s="89">
        <f>Variety!M739</f>
        <v>-99808.542441618629</v>
      </c>
      <c r="N73" s="87">
        <f>Variety!N739</f>
        <v>-0.1757205871441147</v>
      </c>
      <c r="O73" s="124">
        <f>Variety!O739</f>
        <v>79617.533962036949</v>
      </c>
      <c r="P73" s="88">
        <f>Variety!P739</f>
        <v>-15660.820746945799</v>
      </c>
      <c r="Q73" s="87">
        <f>Variety!Q739</f>
        <v>-0.16436913499167838</v>
      </c>
    </row>
    <row r="74" spans="2:17">
      <c r="B74" s="494"/>
      <c r="C74" s="120" t="s">
        <v>171</v>
      </c>
      <c r="D74" s="124">
        <f>Variety!D740</f>
        <v>535954.46059847763</v>
      </c>
      <c r="E74" s="88">
        <f>Variety!E740</f>
        <v>-338903.21592652216</v>
      </c>
      <c r="F74" s="87">
        <f>Variety!F740</f>
        <v>-0.38738097066561855</v>
      </c>
      <c r="G74" s="126">
        <f>Variety!G740</f>
        <v>0.2488335380525051</v>
      </c>
      <c r="H74" s="90">
        <f>Variety!H740</f>
        <v>-0.18557605747997671</v>
      </c>
      <c r="I74" s="258">
        <f>Variety!I740</f>
        <v>5.701649031284858</v>
      </c>
      <c r="J74" s="259">
        <f>Variety!J740</f>
        <v>0.7629294961337072</v>
      </c>
      <c r="K74" s="87">
        <f>Variety!K740</f>
        <v>0.15447921079615579</v>
      </c>
      <c r="L74" s="125">
        <f>Variety!L740</f>
        <v>3055824.2310841084</v>
      </c>
      <c r="M74" s="89">
        <f>Variety!M740</f>
        <v>-1264852.4664468542</v>
      </c>
      <c r="N74" s="87">
        <f>Variety!N740</f>
        <v>-0.2927440664953363</v>
      </c>
      <c r="O74" s="124">
        <f>Variety!O740</f>
        <v>596804.6301949895</v>
      </c>
      <c r="P74" s="88">
        <f>Variety!P740</f>
        <v>-578776.80963650951</v>
      </c>
      <c r="Q74" s="87">
        <f>Variety!Q740</f>
        <v>-0.49233238125932643</v>
      </c>
    </row>
    <row r="75" spans="2:17">
      <c r="B75" s="494"/>
      <c r="C75" s="120" t="s">
        <v>173</v>
      </c>
      <c r="D75" s="124">
        <f>Variety!D741</f>
        <v>508719.46983730409</v>
      </c>
      <c r="E75" s="88">
        <f>Variety!E741</f>
        <v>305810.36179556511</v>
      </c>
      <c r="F75" s="87">
        <f>Variety!F741</f>
        <v>1.5071297919887314</v>
      </c>
      <c r="G75" s="126">
        <f>Variety!G741</f>
        <v>0.23618884599720893</v>
      </c>
      <c r="H75" s="90">
        <f>Variety!H741</f>
        <v>0.13543455656308101</v>
      </c>
      <c r="I75" s="258">
        <f>Variety!I741</f>
        <v>3.5190864819154575</v>
      </c>
      <c r="J75" s="259">
        <f>Variety!J741</f>
        <v>-6.4326778248870911</v>
      </c>
      <c r="K75" s="87">
        <f>Variety!K741</f>
        <v>-0.64638566856833835</v>
      </c>
      <c r="L75" s="125">
        <f>Variety!L741</f>
        <v>1790227.809391655</v>
      </c>
      <c r="M75" s="89">
        <f>Variety!M741</f>
        <v>-229075.80954326503</v>
      </c>
      <c r="N75" s="87">
        <f>Variety!N741</f>
        <v>-0.11344297479350375</v>
      </c>
      <c r="O75" s="124">
        <f>Variety!O741</f>
        <v>426290.89645767212</v>
      </c>
      <c r="P75" s="88">
        <f>Variety!P741</f>
        <v>-23913.709340012632</v>
      </c>
      <c r="Q75" s="87">
        <f>Variety!Q741</f>
        <v>-5.3117424904264743E-2</v>
      </c>
    </row>
    <row r="76" spans="2:17">
      <c r="B76" s="494"/>
      <c r="C76" s="120" t="s">
        <v>169</v>
      </c>
      <c r="D76" s="124">
        <f>Variety!D742</f>
        <v>1179214.3062404515</v>
      </c>
      <c r="E76" s="88">
        <f>Variety!E742</f>
        <v>-146376.43068167171</v>
      </c>
      <c r="F76" s="87">
        <f>Variety!F742</f>
        <v>-0.11042354672871492</v>
      </c>
      <c r="G76" s="126">
        <f>Variety!G742</f>
        <v>0.54748694061857994</v>
      </c>
      <c r="H76" s="90">
        <f>Variety!H742</f>
        <v>-0.11073364922097073</v>
      </c>
      <c r="I76" s="258">
        <f>Variety!I742</f>
        <v>7.926837353855559</v>
      </c>
      <c r="J76" s="259">
        <f>Variety!J742</f>
        <v>0.22525866206533962</v>
      </c>
      <c r="K76" s="87">
        <f>Variety!K742</f>
        <v>2.9248375051398535E-2</v>
      </c>
      <c r="L76" s="125">
        <f>Variety!L742</f>
        <v>9347440.0109076798</v>
      </c>
      <c r="M76" s="89">
        <f>Variety!M742</f>
        <v>-861701.36260623857</v>
      </c>
      <c r="N76" s="87">
        <f>Variety!N742</f>
        <v>-8.4404880986543404E-2</v>
      </c>
      <c r="O76" s="124">
        <f>Variety!O742</f>
        <v>1261977.9524636464</v>
      </c>
      <c r="P76" s="88">
        <f>Variety!P742</f>
        <v>-166646.57172213355</v>
      </c>
      <c r="Q76" s="87">
        <f>Variety!Q742</f>
        <v>-0.11664826474759762</v>
      </c>
    </row>
    <row r="77" spans="2:17">
      <c r="B77" s="494"/>
      <c r="C77" s="120" t="s">
        <v>233</v>
      </c>
      <c r="D77" s="124">
        <f>Variety!D743</f>
        <v>156168.45626747614</v>
      </c>
      <c r="E77" s="88">
        <f>Variety!E743</f>
        <v>-27849.081935171882</v>
      </c>
      <c r="F77" s="87">
        <f>Variety!F743</f>
        <v>-0.15133928106626052</v>
      </c>
      <c r="G77" s="126">
        <f>Variety!G743</f>
        <v>7.2506066022551136E-2</v>
      </c>
      <c r="H77" s="90">
        <f>Variety!H743</f>
        <v>-1.8867635650867312E-2</v>
      </c>
      <c r="I77" s="258">
        <f>Variety!I743</f>
        <v>8.3065365429391527</v>
      </c>
      <c r="J77" s="259">
        <f>Variety!J743</f>
        <v>0.31278131641635909</v>
      </c>
      <c r="K77" s="87">
        <f>Variety!K743</f>
        <v>3.9128207901409057E-2</v>
      </c>
      <c r="L77" s="125">
        <f>Variety!L743</f>
        <v>1297218.9888401856</v>
      </c>
      <c r="M77" s="89">
        <f>Variety!M743</f>
        <v>-173772.16893908987</v>
      </c>
      <c r="N77" s="87">
        <f>Variety!N743</f>
        <v>-0.11813270801806183</v>
      </c>
      <c r="O77" s="124">
        <f>Variety!O743</f>
        <v>178209.28336763382</v>
      </c>
      <c r="P77" s="88">
        <f>Variety!P743</f>
        <v>-22055.605582365708</v>
      </c>
      <c r="Q77" s="87">
        <f>Variety!Q743</f>
        <v>-0.11013216394548506</v>
      </c>
    </row>
    <row r="78" spans="2:17">
      <c r="B78" s="494"/>
      <c r="C78" s="120" t="s">
        <v>153</v>
      </c>
      <c r="D78" s="124">
        <f>Variety!D744</f>
        <v>38300344.325919636</v>
      </c>
      <c r="E78" s="88">
        <f>Variety!E744</f>
        <v>1413165.8556935489</v>
      </c>
      <c r="F78" s="87">
        <f>Variety!F744</f>
        <v>3.8310489289231003E-2</v>
      </c>
      <c r="G78" s="126">
        <f>Variety!G744</f>
        <v>17.782126818397156</v>
      </c>
      <c r="H78" s="90">
        <f>Variety!H744</f>
        <v>-0.53416017268748561</v>
      </c>
      <c r="I78" s="258">
        <f>Variety!I744</f>
        <v>4.8103097870396549</v>
      </c>
      <c r="J78" s="259">
        <f>Variety!J744</f>
        <v>0.16594201120010776</v>
      </c>
      <c r="K78" s="87">
        <f>Variety!K744</f>
        <v>3.5729730979392769E-2</v>
      </c>
      <c r="L78" s="125">
        <f>Variety!L744</f>
        <v>184236521.15795994</v>
      </c>
      <c r="M78" s="89">
        <f>Variety!M744</f>
        <v>12918898.129199564</v>
      </c>
      <c r="N78" s="87">
        <f>Variety!N744</f>
        <v>7.5409043744616822E-2</v>
      </c>
      <c r="O78" s="124">
        <f>Variety!O744</f>
        <v>43826670.65054822</v>
      </c>
      <c r="P78" s="88">
        <f>Variety!P744</f>
        <v>1187408.5735744983</v>
      </c>
      <c r="Q78" s="87">
        <f>Variety!Q744</f>
        <v>2.7847774931727277E-2</v>
      </c>
    </row>
    <row r="79" spans="2:17">
      <c r="B79" s="494"/>
      <c r="C79" s="120" t="s">
        <v>234</v>
      </c>
      <c r="D79" s="124">
        <f>Variety!D745</f>
        <v>4767669.3975958368</v>
      </c>
      <c r="E79" s="88">
        <f>Variety!E745</f>
        <v>-188220.86130815651</v>
      </c>
      <c r="F79" s="87">
        <f>Variety!F745</f>
        <v>-3.7979223000345855E-2</v>
      </c>
      <c r="G79" s="126">
        <f>Variety!G745</f>
        <v>2.2135388949719239</v>
      </c>
      <c r="H79" s="90">
        <f>Variety!H745</f>
        <v>-0.24730284036641859</v>
      </c>
      <c r="I79" s="258">
        <f>Variety!I745</f>
        <v>2.4618812761855446</v>
      </c>
      <c r="J79" s="259">
        <f>Variety!J745</f>
        <v>0.10764581641259108</v>
      </c>
      <c r="K79" s="87">
        <f>Variety!K745</f>
        <v>4.5724320379989782E-2</v>
      </c>
      <c r="L79" s="125">
        <f>Variety!L745</f>
        <v>11737436.020984005</v>
      </c>
      <c r="M79" s="89">
        <f>Variety!M745</f>
        <v>70103.438728861511</v>
      </c>
      <c r="N79" s="87">
        <f>Variety!N745</f>
        <v>6.0085232193930853E-3</v>
      </c>
      <c r="O79" s="124">
        <f>Variety!O745</f>
        <v>2165717.0015506754</v>
      </c>
      <c r="P79" s="88">
        <f>Variety!P745</f>
        <v>-112755.592956095</v>
      </c>
      <c r="Q79" s="87">
        <f>Variety!Q745</f>
        <v>-4.9487359746147673E-2</v>
      </c>
    </row>
    <row r="80" spans="2:17">
      <c r="B80" s="494"/>
      <c r="C80" s="120" t="s">
        <v>235</v>
      </c>
      <c r="D80" s="124">
        <f>Variety!D746</f>
        <v>13155976.757595627</v>
      </c>
      <c r="E80" s="88">
        <f>Variety!E746</f>
        <v>888708.42182769254</v>
      </c>
      <c r="F80" s="87">
        <f>Variety!F746</f>
        <v>7.2445502739714798E-2</v>
      </c>
      <c r="G80" s="126">
        <f>Variety!G746</f>
        <v>6.1080716437614866</v>
      </c>
      <c r="H80" s="90">
        <f>Variety!H746</f>
        <v>1.6773345738163137E-2</v>
      </c>
      <c r="I80" s="258">
        <f>Variety!I746</f>
        <v>3.9614966754330858</v>
      </c>
      <c r="J80" s="259">
        <f>Variety!J746</f>
        <v>0.24971415712547707</v>
      </c>
      <c r="K80" s="87">
        <f>Variety!K746</f>
        <v>6.7276074471985636E-2</v>
      </c>
      <c r="L80" s="125">
        <f>Variety!L746</f>
        <v>52117358.18729002</v>
      </c>
      <c r="M80" s="89">
        <f>Variety!M746</f>
        <v>6583926.0311981291</v>
      </c>
      <c r="N80" s="87">
        <f>Variety!N746</f>
        <v>0.14459542624917787</v>
      </c>
      <c r="O80" s="124">
        <f>Variety!O746</f>
        <v>9765264.4449304938</v>
      </c>
      <c r="P80" s="88">
        <f>Variety!P746</f>
        <v>853036.99250764772</v>
      </c>
      <c r="Q80" s="87">
        <f>Variety!Q746</f>
        <v>9.5715352538017204E-2</v>
      </c>
    </row>
    <row r="81" spans="2:17">
      <c r="B81" s="494"/>
      <c r="C81" s="120" t="s">
        <v>236</v>
      </c>
      <c r="D81" s="124">
        <f>Variety!D747</f>
        <v>316797.31258521025</v>
      </c>
      <c r="E81" s="88">
        <f>Variety!E747</f>
        <v>824.82176663220162</v>
      </c>
      <c r="F81" s="87">
        <f>Variety!F747</f>
        <v>2.610422712734792E-3</v>
      </c>
      <c r="G81" s="126">
        <f>Variety!G747</f>
        <v>0.1470830115828822</v>
      </c>
      <c r="H81" s="90">
        <f>Variety!H747</f>
        <v>-9.8127734333757766E-3</v>
      </c>
      <c r="I81" s="258">
        <f>Variety!I747</f>
        <v>6.0172738252010882</v>
      </c>
      <c r="J81" s="259">
        <f>Variety!J747</f>
        <v>-0.16885746480520414</v>
      </c>
      <c r="K81" s="87">
        <f>Variety!K747</f>
        <v>-2.7296133381131713E-2</v>
      </c>
      <c r="L81" s="125">
        <f>Variety!L747</f>
        <v>1906256.176913033</v>
      </c>
      <c r="M81" s="89">
        <f>Variety!M747</f>
        <v>-48391.135320998495</v>
      </c>
      <c r="N81" s="87">
        <f>Variety!N747</f>
        <v>-2.4756965114944782E-2</v>
      </c>
      <c r="O81" s="124">
        <f>Variety!O747</f>
        <v>542822.86836755276</v>
      </c>
      <c r="P81" s="88">
        <f>Variety!P747</f>
        <v>15221.764973415993</v>
      </c>
      <c r="Q81" s="87">
        <f>Variety!Q747</f>
        <v>2.8850896776925036E-2</v>
      </c>
    </row>
    <row r="82" spans="2:17">
      <c r="B82" s="494"/>
      <c r="C82" s="120" t="s">
        <v>160</v>
      </c>
      <c r="D82" s="124">
        <f>Variety!D748</f>
        <v>1915293.7329853498</v>
      </c>
      <c r="E82" s="88">
        <f>Variety!E748</f>
        <v>-68901.835203273688</v>
      </c>
      <c r="F82" s="87">
        <f>Variety!F748</f>
        <v>-3.472532461413283E-2</v>
      </c>
      <c r="G82" s="126">
        <f>Variety!G748</f>
        <v>0.88923472239851775</v>
      </c>
      <c r="H82" s="90">
        <f>Variety!H748</f>
        <v>-9.601535582895715E-2</v>
      </c>
      <c r="I82" s="258">
        <f>Variety!I748</f>
        <v>4.5885741973918641</v>
      </c>
      <c r="J82" s="259">
        <f>Variety!J748</f>
        <v>8.6709572974531746E-2</v>
      </c>
      <c r="K82" s="87">
        <f>Variety!K748</f>
        <v>1.9260813064931822E-2</v>
      </c>
      <c r="L82" s="125">
        <f>Variety!L748</f>
        <v>8788467.4036029186</v>
      </c>
      <c r="M82" s="89">
        <f>Variety!M748</f>
        <v>-144112.43275109492</v>
      </c>
      <c r="N82" s="87">
        <f>Variety!N748</f>
        <v>-1.6133349535212987E-2</v>
      </c>
      <c r="O82" s="124">
        <f>Variety!O748</f>
        <v>1997571.8862674851</v>
      </c>
      <c r="P82" s="88">
        <f>Variety!P748</f>
        <v>-91727.0040510525</v>
      </c>
      <c r="Q82" s="87">
        <f>Variety!Q748</f>
        <v>-4.3903246431661901E-2</v>
      </c>
    </row>
    <row r="83" spans="2:17">
      <c r="B83" s="494"/>
      <c r="C83" s="120" t="s">
        <v>155</v>
      </c>
      <c r="D83" s="124">
        <f>Variety!D749</f>
        <v>20330941.072987761</v>
      </c>
      <c r="E83" s="88">
        <f>Variety!E749</f>
        <v>627290.8168775849</v>
      </c>
      <c r="F83" s="87">
        <f>Variety!F749</f>
        <v>3.1836274432604672E-2</v>
      </c>
      <c r="G83" s="126">
        <f>Variety!G749</f>
        <v>9.4392721230071412</v>
      </c>
      <c r="H83" s="90">
        <f>Variety!H749</f>
        <v>-0.34455325561798489</v>
      </c>
      <c r="I83" s="258">
        <f>Variety!I749</f>
        <v>4.075068251466309</v>
      </c>
      <c r="J83" s="259">
        <f>Variety!J749</f>
        <v>1.2323930743813882E-2</v>
      </c>
      <c r="K83" s="87">
        <f>Variety!K749</f>
        <v>3.0334005221431867E-3</v>
      </c>
      <c r="L83" s="125">
        <f>Variety!L749</f>
        <v>82849972.488964796</v>
      </c>
      <c r="M83" s="89">
        <f>Variety!M749</f>
        <v>2799079.3134508431</v>
      </c>
      <c r="N83" s="87">
        <f>Variety!N749</f>
        <v>3.4966247126234792E-2</v>
      </c>
      <c r="O83" s="124">
        <f>Variety!O749</f>
        <v>16491842.506055731</v>
      </c>
      <c r="P83" s="88">
        <f>Variety!P749</f>
        <v>813058.59094276652</v>
      </c>
      <c r="Q83" s="87">
        <f>Variety!Q749</f>
        <v>5.1857248326450223E-2</v>
      </c>
    </row>
    <row r="84" spans="2:17">
      <c r="B84" s="494"/>
      <c r="C84" s="120" t="s">
        <v>168</v>
      </c>
      <c r="D84" s="124">
        <f>Variety!D750</f>
        <v>385104.01195397053</v>
      </c>
      <c r="E84" s="88">
        <f>Variety!E750</f>
        <v>-78499.296000909526</v>
      </c>
      <c r="F84" s="87">
        <f>Variety!F750</f>
        <v>-0.16932427930076252</v>
      </c>
      <c r="G84" s="126">
        <f>Variety!G750</f>
        <v>0.17879652257341974</v>
      </c>
      <c r="H84" s="90">
        <f>Variety!H750</f>
        <v>-5.1405178686322356E-2</v>
      </c>
      <c r="I84" s="258">
        <f>Variety!I750</f>
        <v>5.3528494464679426</v>
      </c>
      <c r="J84" s="259">
        <f>Variety!J750</f>
        <v>0.46929542615183362</v>
      </c>
      <c r="K84" s="87">
        <f>Variety!K750</f>
        <v>9.6097109645867387E-2</v>
      </c>
      <c r="L84" s="125">
        <f>Variety!L750</f>
        <v>2061403.7972203949</v>
      </c>
      <c r="M84" s="89">
        <f>Variety!M750</f>
        <v>-202628.00117450673</v>
      </c>
      <c r="N84" s="87">
        <f>Variety!N750</f>
        <v>-8.9498743488568053E-2</v>
      </c>
      <c r="O84" s="124">
        <f>Variety!O750</f>
        <v>515249.83539232006</v>
      </c>
      <c r="P84" s="88">
        <f>Variety!P750</f>
        <v>-116103.0289750956</v>
      </c>
      <c r="Q84" s="87">
        <f>Variety!Q750</f>
        <v>-0.18389562402860893</v>
      </c>
    </row>
    <row r="85" spans="2:17">
      <c r="B85" s="494"/>
      <c r="C85" s="120" t="s">
        <v>157</v>
      </c>
      <c r="D85" s="124">
        <f>Variety!D751</f>
        <v>15207316.014596635</v>
      </c>
      <c r="E85" s="88">
        <f>Variety!E751</f>
        <v>1320741.1534352135</v>
      </c>
      <c r="F85" s="87">
        <f>Variety!F751</f>
        <v>9.5109209192334385E-2</v>
      </c>
      <c r="G85" s="126">
        <f>Variety!G751</f>
        <v>7.0604697346283283</v>
      </c>
      <c r="H85" s="90">
        <f>Variety!H751</f>
        <v>0.16510660227284291</v>
      </c>
      <c r="I85" s="258">
        <f>Variety!I751</f>
        <v>4.7328033747494835</v>
      </c>
      <c r="J85" s="259">
        <f>Variety!J751</f>
        <v>0.11538161446739714</v>
      </c>
      <c r="K85" s="87">
        <f>Variety!K751</f>
        <v>2.4988320421556701E-2</v>
      </c>
      <c r="L85" s="125">
        <f>Variety!L751</f>
        <v>71973236.554764822</v>
      </c>
      <c r="M85" s="89">
        <f>Variety!M751</f>
        <v>7853063.6150518805</v>
      </c>
      <c r="N85" s="87">
        <f>Variety!N751</f>
        <v>0.12247414900823</v>
      </c>
      <c r="O85" s="124">
        <f>Variety!O751</f>
        <v>18876132.218153935</v>
      </c>
      <c r="P85" s="88">
        <f>Variety!P751</f>
        <v>1477575.1350213774</v>
      </c>
      <c r="Q85" s="87">
        <f>Variety!Q751</f>
        <v>8.4925153733228106E-2</v>
      </c>
    </row>
    <row r="86" spans="2:17">
      <c r="B86" s="494"/>
      <c r="C86" s="120" t="s">
        <v>178</v>
      </c>
      <c r="D86" s="124">
        <f>Variety!D752</f>
        <v>592681.75153688109</v>
      </c>
      <c r="E86" s="88">
        <f>Variety!E752</f>
        <v>-7170.8597622760572</v>
      </c>
      <c r="F86" s="87">
        <f>Variety!F752</f>
        <v>-1.1954369502110615E-2</v>
      </c>
      <c r="G86" s="126">
        <f>Variety!G752</f>
        <v>0.27517094831041095</v>
      </c>
      <c r="H86" s="90">
        <f>Variety!H752</f>
        <v>-2.2685191317488362E-2</v>
      </c>
      <c r="I86" s="258">
        <f>Variety!I752</f>
        <v>4.1404838119579308</v>
      </c>
      <c r="J86" s="259">
        <f>Variety!J752</f>
        <v>0.72493580079297981</v>
      </c>
      <c r="K86" s="87">
        <f>Variety!K752</f>
        <v>0.21224582363452821</v>
      </c>
      <c r="L86" s="125">
        <f>Variety!L752</f>
        <v>2453989.1978813284</v>
      </c>
      <c r="M86" s="89">
        <f>Variety!M752</f>
        <v>405163.80436638976</v>
      </c>
      <c r="N86" s="87">
        <f>Variety!N752</f>
        <v>0.19775418913141052</v>
      </c>
      <c r="O86" s="124">
        <f>Variety!O752</f>
        <v>409654.90206050884</v>
      </c>
      <c r="P86" s="88">
        <f>Variety!P752</f>
        <v>15672.55724798725</v>
      </c>
      <c r="Q86" s="87">
        <f>Variety!Q752</f>
        <v>3.9779846620906611E-2</v>
      </c>
    </row>
    <row r="87" spans="2:17" ht="15" customHeight="1">
      <c r="B87" s="494"/>
      <c r="C87" s="120" t="s">
        <v>154</v>
      </c>
      <c r="D87" s="124">
        <f>Variety!D753</f>
        <v>29247993.048331812</v>
      </c>
      <c r="E87" s="88">
        <f>Variety!E753</f>
        <v>2270743.0522579364</v>
      </c>
      <c r="F87" s="87">
        <f>Variety!F753</f>
        <v>8.4172517680208628E-2</v>
      </c>
      <c r="G87" s="126">
        <f>Variety!G753</f>
        <v>13.579291014808566</v>
      </c>
      <c r="H87" s="90">
        <f>Variety!H753</f>
        <v>0.1837678642058922</v>
      </c>
      <c r="I87" s="258">
        <f>Variety!I753</f>
        <v>4.357480076857529</v>
      </c>
      <c r="J87" s="259">
        <f>Variety!J753</f>
        <v>0.17677525079274847</v>
      </c>
      <c r="K87" s="87">
        <f>Variety!K753</f>
        <v>4.2283600050076656E-2</v>
      </c>
      <c r="L87" s="125">
        <f>Variety!L753</f>
        <v>127447546.99617338</v>
      </c>
      <c r="M87" s="89">
        <f>Variety!M753</f>
        <v>14663627.743631244</v>
      </c>
      <c r="N87" s="87">
        <f>Variety!N753</f>
        <v>0.13001523480308322</v>
      </c>
      <c r="O87" s="124">
        <f>Variety!O753</f>
        <v>31094027.104934223</v>
      </c>
      <c r="P87" s="88">
        <f>Variety!P753</f>
        <v>545887.75493026525</v>
      </c>
      <c r="Q87" s="87">
        <f>Variety!Q753</f>
        <v>1.786975464121662E-2</v>
      </c>
    </row>
    <row r="88" spans="2:17">
      <c r="B88" s="494"/>
      <c r="C88" s="120" t="s">
        <v>237</v>
      </c>
      <c r="D88" s="124">
        <f>Variety!D754</f>
        <v>449996.8765941867</v>
      </c>
      <c r="E88" s="88">
        <f>Variety!E754</f>
        <v>73152.779581804411</v>
      </c>
      <c r="F88" s="87">
        <f>Variety!F754</f>
        <v>0.19411947848396513</v>
      </c>
      <c r="G88" s="126">
        <f>Variety!G754</f>
        <v>0.20892505454749091</v>
      </c>
      <c r="H88" s="90">
        <f>Variety!H754</f>
        <v>2.1803541923632319E-2</v>
      </c>
      <c r="I88" s="258">
        <f>Variety!I754</f>
        <v>7.3658788468057992</v>
      </c>
      <c r="J88" s="259">
        <f>Variety!J754</f>
        <v>-0.1418777104647333</v>
      </c>
      <c r="K88" s="87">
        <f>Variety!K754</f>
        <v>-1.8897484139564772E-2</v>
      </c>
      <c r="L88" s="125">
        <f>Variety!L754</f>
        <v>3314622.4744337993</v>
      </c>
      <c r="M88" s="89">
        <f>Variety!M754</f>
        <v>485368.73402039334</v>
      </c>
      <c r="N88" s="87">
        <f>Variety!N754</f>
        <v>0.17155362457856893</v>
      </c>
      <c r="O88" s="124">
        <f>Variety!O754</f>
        <v>311466.01398277283</v>
      </c>
      <c r="P88" s="88">
        <f>Variety!P754</f>
        <v>49954.576814018103</v>
      </c>
      <c r="Q88" s="87">
        <f>Variety!Q754</f>
        <v>0.19102253176706052</v>
      </c>
    </row>
    <row r="89" spans="2:17">
      <c r="B89" s="494"/>
      <c r="C89" s="120" t="s">
        <v>183</v>
      </c>
      <c r="D89" s="124">
        <f>Variety!D755</f>
        <v>7910.0395184440422</v>
      </c>
      <c r="E89" s="88">
        <f>Variety!E755</f>
        <v>1746.0888006282621</v>
      </c>
      <c r="F89" s="87">
        <f>Variety!F755</f>
        <v>0.28327429607467652</v>
      </c>
      <c r="G89" s="126">
        <f>Variety!G755</f>
        <v>3.6724820189231494E-3</v>
      </c>
      <c r="H89" s="90">
        <f>Variety!H755</f>
        <v>6.1177922113271653E-4</v>
      </c>
      <c r="I89" s="258">
        <f>Variety!I755</f>
        <v>5.0367232561989903</v>
      </c>
      <c r="J89" s="259">
        <f>Variety!J755</f>
        <v>-2.0969679257706986E-2</v>
      </c>
      <c r="K89" s="87">
        <f>Variety!K755</f>
        <v>-4.1460957644739805E-3</v>
      </c>
      <c r="L89" s="125">
        <f>Variety!L755</f>
        <v>39840.680000000168</v>
      </c>
      <c r="M89" s="89">
        <f>Variety!M755</f>
        <v>8665.3100000000559</v>
      </c>
      <c r="N89" s="87">
        <f>Variety!N755</f>
        <v>0.27795371795106283</v>
      </c>
      <c r="O89" s="124">
        <f>Variety!O755</f>
        <v>6190.5299915075302</v>
      </c>
      <c r="P89" s="88">
        <f>Variety!P755</f>
        <v>1268.0700072050095</v>
      </c>
      <c r="Q89" s="87">
        <f>Variety!Q755</f>
        <v>0.25760900266306308</v>
      </c>
    </row>
    <row r="90" spans="2:17">
      <c r="B90" s="494"/>
      <c r="C90" s="120" t="s">
        <v>167</v>
      </c>
      <c r="D90" s="124">
        <f>Variety!D756</f>
        <v>1839652.4031421649</v>
      </c>
      <c r="E90" s="88">
        <f>Variety!E756</f>
        <v>216615.85537285893</v>
      </c>
      <c r="F90" s="87">
        <f>Variety!F756</f>
        <v>0.13346332568454775</v>
      </c>
      <c r="G90" s="126">
        <f>Variety!G756</f>
        <v>0.85411588094534951</v>
      </c>
      <c r="H90" s="90">
        <f>Variety!H756</f>
        <v>4.8198908196751655E-2</v>
      </c>
      <c r="I90" s="258">
        <f>Variety!I756</f>
        <v>6.3907486843725048</v>
      </c>
      <c r="J90" s="259">
        <f>Variety!J756</f>
        <v>7.4404887602525172E-2</v>
      </c>
      <c r="K90" s="87">
        <f>Variety!K756</f>
        <v>1.177973998827834E-2</v>
      </c>
      <c r="L90" s="125">
        <f>Variety!L756</f>
        <v>11756756.175083507</v>
      </c>
      <c r="M90" s="89">
        <f>Variety!M756</f>
        <v>1505099.3446498886</v>
      </c>
      <c r="N90" s="87">
        <f>Variety!N756</f>
        <v>0.14681522894736096</v>
      </c>
      <c r="O90" s="124">
        <f>Variety!O756</f>
        <v>2028103.3324432401</v>
      </c>
      <c r="P90" s="88">
        <f>Variety!P756</f>
        <v>174148.77691272832</v>
      </c>
      <c r="Q90" s="87">
        <f>Variety!Q756</f>
        <v>9.3933681596038585E-2</v>
      </c>
    </row>
    <row r="91" spans="2:17">
      <c r="B91" s="494"/>
      <c r="C91" s="120" t="s">
        <v>187</v>
      </c>
      <c r="D91" s="124">
        <f>Variety!D757</f>
        <v>30899.245740562037</v>
      </c>
      <c r="E91" s="88">
        <f>Variety!E757</f>
        <v>14968.296672932367</v>
      </c>
      <c r="F91" s="87">
        <f>Variety!F757</f>
        <v>0.93957344345207083</v>
      </c>
      <c r="G91" s="126">
        <f>Variety!G757</f>
        <v>1.4345936466676902E-2</v>
      </c>
      <c r="H91" s="90">
        <f>Variety!H757</f>
        <v>6.4354416209249105E-3</v>
      </c>
      <c r="I91" s="258">
        <f>Variety!I757</f>
        <v>6.9245967555785084</v>
      </c>
      <c r="J91" s="259">
        <f>Variety!J757</f>
        <v>-1.4841737437500742</v>
      </c>
      <c r="K91" s="87">
        <f>Variety!K757</f>
        <v>-0.17650306235240709</v>
      </c>
      <c r="L91" s="125">
        <f>Variety!L757</f>
        <v>213964.81680491893</v>
      </c>
      <c r="M91" s="89">
        <f>Variety!M757</f>
        <v>80005.12225872837</v>
      </c>
      <c r="N91" s="87">
        <f>Variety!N757</f>
        <v>0.59723279102537707</v>
      </c>
      <c r="O91" s="124">
        <f>Variety!O757</f>
        <v>35145.946697592735</v>
      </c>
      <c r="P91" s="88">
        <f>Variety!P757</f>
        <v>8967.8584413211793</v>
      </c>
      <c r="Q91" s="87">
        <f>Variety!Q757</f>
        <v>0.34257117454605285</v>
      </c>
    </row>
    <row r="92" spans="2:17">
      <c r="B92" s="494"/>
      <c r="C92" s="120" t="s">
        <v>165</v>
      </c>
      <c r="D92" s="124">
        <f>Variety!D758</f>
        <v>2800253.2990254881</v>
      </c>
      <c r="E92" s="88">
        <f>Variety!E758</f>
        <v>85948.263059634715</v>
      </c>
      <c r="F92" s="87">
        <f>Variety!F758</f>
        <v>3.166492414108904E-2</v>
      </c>
      <c r="G92" s="126">
        <f>Variety!G758</f>
        <v>1.3001047422231136</v>
      </c>
      <c r="H92" s="90">
        <f>Variety!H758</f>
        <v>-4.7680371247295072E-2</v>
      </c>
      <c r="I92" s="258">
        <f>Variety!I758</f>
        <v>5.4510659887727622</v>
      </c>
      <c r="J92" s="259">
        <f>Variety!J758</f>
        <v>0.23035195772194772</v>
      </c>
      <c r="K92" s="87">
        <f>Variety!K758</f>
        <v>4.4122692097652197E-2</v>
      </c>
      <c r="L92" s="125">
        <f>Variety!L758</f>
        <v>15264365.518266562</v>
      </c>
      <c r="M92" s="89">
        <f>Variety!M758</f>
        <v>1093755.1324477457</v>
      </c>
      <c r="N92" s="87">
        <f>Variety!N758</f>
        <v>7.7184757936914053E-2</v>
      </c>
      <c r="O92" s="124">
        <f>Variety!O758</f>
        <v>2219272.2510097623</v>
      </c>
      <c r="P92" s="88">
        <f>Variety!P758</f>
        <v>85435.310451002792</v>
      </c>
      <c r="Q92" s="87">
        <f>Variety!Q758</f>
        <v>4.0038350085283919E-2</v>
      </c>
    </row>
    <row r="93" spans="2:17">
      <c r="B93" s="494"/>
      <c r="C93" s="120" t="s">
        <v>238</v>
      </c>
      <c r="D93" s="124">
        <f>Variety!D759</f>
        <v>1158982.9196070288</v>
      </c>
      <c r="E93" s="88">
        <f>Variety!E759</f>
        <v>-22379.437527655391</v>
      </c>
      <c r="F93" s="87">
        <f>Variety!F759</f>
        <v>-1.8943753703084994E-2</v>
      </c>
      <c r="G93" s="126">
        <f>Variety!G759</f>
        <v>0.53809388974242678</v>
      </c>
      <c r="H93" s="90">
        <f>Variety!H759</f>
        <v>-4.851026029329919E-2</v>
      </c>
      <c r="I93" s="258">
        <f>Variety!I759</f>
        <v>7.7474219018921628</v>
      </c>
      <c r="J93" s="259">
        <f>Variety!J759</f>
        <v>0.3799205412745863</v>
      </c>
      <c r="K93" s="87">
        <f>Variety!K759</f>
        <v>5.1567081250289672E-2</v>
      </c>
      <c r="L93" s="125">
        <f>Variety!L759</f>
        <v>8979129.6552824192</v>
      </c>
      <c r="M93" s="89">
        <f>Variety!M759</f>
        <v>275440.88171024621</v>
      </c>
      <c r="N93" s="87">
        <f>Variety!N759</f>
        <v>3.1646453460812296E-2</v>
      </c>
      <c r="O93" s="124">
        <f>Variety!O759</f>
        <v>1509389.4786789855</v>
      </c>
      <c r="P93" s="88">
        <f>Variety!P759</f>
        <v>35681.254031516612</v>
      </c>
      <c r="Q93" s="87">
        <f>Variety!Q759</f>
        <v>2.4211884981541754E-2</v>
      </c>
    </row>
    <row r="94" spans="2:17">
      <c r="B94" s="494"/>
      <c r="C94" s="120" t="s">
        <v>184</v>
      </c>
      <c r="D94" s="124">
        <f>Variety!D760</f>
        <v>79609.809851447761</v>
      </c>
      <c r="E94" s="88">
        <f>Variety!E760</f>
        <v>-13935.710970426182</v>
      </c>
      <c r="F94" s="87">
        <f>Variety!F760</f>
        <v>-0.14897250929803543</v>
      </c>
      <c r="G94" s="126">
        <f>Variety!G760</f>
        <v>3.6961331802150492E-2</v>
      </c>
      <c r="H94" s="90">
        <f>Variety!H760</f>
        <v>-9.4885913733757377E-3</v>
      </c>
      <c r="I94" s="258">
        <f>Variety!I760</f>
        <v>7.1407801725713531</v>
      </c>
      <c r="J94" s="259">
        <f>Variety!J760</f>
        <v>0.35434748077034239</v>
      </c>
      <c r="K94" s="87">
        <f>Variety!K760</f>
        <v>5.2214100818894917E-2</v>
      </c>
      <c r="L94" s="125">
        <f>Variety!L760</f>
        <v>568476.15172939375</v>
      </c>
      <c r="M94" s="89">
        <f>Variety!M760</f>
        <v>-66364.22894772375</v>
      </c>
      <c r="N94" s="87">
        <f>Variety!N760</f>
        <v>-0.10453687409887191</v>
      </c>
      <c r="O94" s="124">
        <f>Variety!O760</f>
        <v>102349.40227535344</v>
      </c>
      <c r="P94" s="88">
        <f>Variety!P760</f>
        <v>-7410.2272375107859</v>
      </c>
      <c r="Q94" s="87">
        <f>Variety!Q760</f>
        <v>-6.7513231143352948E-2</v>
      </c>
    </row>
    <row r="95" spans="2:17">
      <c r="B95" s="494"/>
      <c r="C95" s="120" t="s">
        <v>170</v>
      </c>
      <c r="D95" s="124">
        <f>Variety!D761</f>
        <v>1676704.2962247338</v>
      </c>
      <c r="E95" s="88">
        <f>Variety!E761</f>
        <v>96763.950746684335</v>
      </c>
      <c r="F95" s="87">
        <f>Variety!F761</f>
        <v>6.1245319181596092E-2</v>
      </c>
      <c r="G95" s="126">
        <f>Variety!G761</f>
        <v>0.77846215111549577</v>
      </c>
      <c r="H95" s="90">
        <f>Variety!H761</f>
        <v>-6.0554508455088474E-3</v>
      </c>
      <c r="I95" s="258">
        <f>Variety!I761</f>
        <v>6.7135245016202356</v>
      </c>
      <c r="J95" s="259">
        <f>Variety!J761</f>
        <v>-0.18814007732992799</v>
      </c>
      <c r="K95" s="87">
        <f>Variety!K761</f>
        <v>-2.7260101556333044E-2</v>
      </c>
      <c r="L95" s="125">
        <f>Variety!L761</f>
        <v>11256595.374676663</v>
      </c>
      <c r="M95" s="89">
        <f>Variety!M761</f>
        <v>352377.05543652549</v>
      </c>
      <c r="N95" s="87">
        <f>Variety!N761</f>
        <v>3.2315664004522696E-2</v>
      </c>
      <c r="O95" s="124">
        <f>Variety!O761</f>
        <v>2329883.2782008462</v>
      </c>
      <c r="P95" s="88">
        <f>Variety!P761</f>
        <v>136843.58895563148</v>
      </c>
      <c r="Q95" s="87">
        <f>Variety!Q761</f>
        <v>6.2399048054953062E-2</v>
      </c>
    </row>
    <row r="96" spans="2:17">
      <c r="B96" s="494"/>
      <c r="C96" s="120" t="s">
        <v>174</v>
      </c>
      <c r="D96" s="124">
        <f>Variety!D762</f>
        <v>881118.03051241254</v>
      </c>
      <c r="E96" s="88">
        <f>Variety!E762</f>
        <v>107964.91148120502</v>
      </c>
      <c r="F96" s="87">
        <f>Variety!F762</f>
        <v>0.13964234098478381</v>
      </c>
      <c r="G96" s="126">
        <f>Variety!G762</f>
        <v>0.40908646740140875</v>
      </c>
      <c r="H96" s="90">
        <f>Variety!H762</f>
        <v>2.517815552935071E-2</v>
      </c>
      <c r="I96" s="258">
        <f>Variety!I762</f>
        <v>9.5364371794493792</v>
      </c>
      <c r="J96" s="259">
        <f>Variety!J762</f>
        <v>6.4064735799920669E-2</v>
      </c>
      <c r="K96" s="87">
        <f>Variety!K762</f>
        <v>6.7633252578525298E-3</v>
      </c>
      <c r="L96" s="125">
        <f>Variety!L762</f>
        <v>8402726.745661784</v>
      </c>
      <c r="M96" s="89">
        <f>Variety!M762</f>
        <v>1079132.4462289438</v>
      </c>
      <c r="N96" s="87">
        <f>Variety!N762</f>
        <v>0.1473501128144844</v>
      </c>
      <c r="O96" s="124">
        <f>Variety!O762</f>
        <v>1251813.963135004</v>
      </c>
      <c r="P96" s="88">
        <f>Variety!P762</f>
        <v>162706.33151973691</v>
      </c>
      <c r="Q96" s="87">
        <f>Variety!Q762</f>
        <v>0.14939417078404402</v>
      </c>
    </row>
    <row r="97" spans="2:17">
      <c r="B97" s="494"/>
      <c r="C97" s="120" t="s">
        <v>182</v>
      </c>
      <c r="D97" s="124">
        <f>Variety!D763</f>
        <v>414112.7295706704</v>
      </c>
      <c r="E97" s="88">
        <f>Variety!E763</f>
        <v>21082.600081268931</v>
      </c>
      <c r="F97" s="87">
        <f>Variety!F763</f>
        <v>5.3641180406850841E-2</v>
      </c>
      <c r="G97" s="126">
        <f>Variety!G763</f>
        <v>0.19226472252247706</v>
      </c>
      <c r="H97" s="90">
        <f>Variety!H763</f>
        <v>-2.8939463272337762E-3</v>
      </c>
      <c r="I97" s="258">
        <f>Variety!I763</f>
        <v>13.124933694630624</v>
      </c>
      <c r="J97" s="259">
        <f>Variety!J763</f>
        <v>0.28066929271601104</v>
      </c>
      <c r="K97" s="87">
        <f>Variety!K763</f>
        <v>2.1851721821778556E-2</v>
      </c>
      <c r="L97" s="125">
        <f>Variety!L763</f>
        <v>5435202.1177175511</v>
      </c>
      <c r="M97" s="89">
        <f>Variety!M763</f>
        <v>387019.21663694084</v>
      </c>
      <c r="N97" s="87">
        <f>Variety!N763</f>
        <v>7.6665054381071615E-2</v>
      </c>
      <c r="O97" s="124">
        <f>Variety!O763</f>
        <v>635623.72818046808</v>
      </c>
      <c r="P97" s="88">
        <f>Variety!P763</f>
        <v>57043.6461100413</v>
      </c>
      <c r="Q97" s="87">
        <f>Variety!Q763</f>
        <v>9.8592481624864767E-2</v>
      </c>
    </row>
    <row r="98" spans="2:17">
      <c r="B98" s="494"/>
      <c r="C98" s="120" t="s">
        <v>172</v>
      </c>
      <c r="D98" s="124">
        <f>Variety!D764</f>
        <v>1075520.2488516904</v>
      </c>
      <c r="E98" s="88">
        <f>Variety!E764</f>
        <v>-58656.875964140519</v>
      </c>
      <c r="F98" s="87">
        <f>Variety!F764</f>
        <v>-5.1717562169723084E-2</v>
      </c>
      <c r="G98" s="126">
        <f>Variety!G764</f>
        <v>0.49934374735874165</v>
      </c>
      <c r="H98" s="90">
        <f>Variety!H764</f>
        <v>-6.3830628627155162E-2</v>
      </c>
      <c r="I98" s="258">
        <f>Variety!I764</f>
        <v>5.4993410443625006</v>
      </c>
      <c r="J98" s="259">
        <f>Variety!J764</f>
        <v>-0.16012723277752272</v>
      </c>
      <c r="K98" s="87">
        <f>Variety!K764</f>
        <v>-2.8293688547441069E-2</v>
      </c>
      <c r="L98" s="125">
        <f>Variety!L764</f>
        <v>5914652.6485530715</v>
      </c>
      <c r="M98" s="89">
        <f>Variety!M764</f>
        <v>-504186.81000000425</v>
      </c>
      <c r="N98" s="87">
        <f>Variety!N764</f>
        <v>-7.8547970120701097E-2</v>
      </c>
      <c r="O98" s="124">
        <f>Variety!O764</f>
        <v>959730.07636032021</v>
      </c>
      <c r="P98" s="88">
        <f>Variety!P764</f>
        <v>-172317.85860360647</v>
      </c>
      <c r="Q98" s="87">
        <f>Variety!Q764</f>
        <v>-0.1522178109967556</v>
      </c>
    </row>
    <row r="99" spans="2:17">
      <c r="B99" s="494"/>
      <c r="C99" s="120" t="s">
        <v>162</v>
      </c>
      <c r="D99" s="124">
        <f>Variety!D765</f>
        <v>1921352.6657952298</v>
      </c>
      <c r="E99" s="88">
        <f>Variety!E765</f>
        <v>79419.837737370282</v>
      </c>
      <c r="F99" s="87">
        <f>Variety!F765</f>
        <v>4.3117662342285756E-2</v>
      </c>
      <c r="G99" s="126">
        <f>Variety!G765</f>
        <v>0.89204777051872808</v>
      </c>
      <c r="H99" s="90">
        <f>Variety!H765</f>
        <v>-2.2561904066152993E-2</v>
      </c>
      <c r="I99" s="258">
        <f>Variety!I765</f>
        <v>5.4876352842743525</v>
      </c>
      <c r="J99" s="259">
        <f>Variety!J765</f>
        <v>0.11581332370995856</v>
      </c>
      <c r="K99" s="87">
        <f>Variety!K765</f>
        <v>2.1559412162236023E-2</v>
      </c>
      <c r="L99" s="125">
        <f>Variety!L765</f>
        <v>10543682.682352491</v>
      </c>
      <c r="M99" s="89">
        <f>Variety!M765</f>
        <v>649147.46670680121</v>
      </c>
      <c r="N99" s="87">
        <f>Variety!N765</f>
        <v>6.5606665958431246E-2</v>
      </c>
      <c r="O99" s="124">
        <f>Variety!O765</f>
        <v>2658223.8106502285</v>
      </c>
      <c r="P99" s="88">
        <f>Variety!P765</f>
        <v>117556.23803175148</v>
      </c>
      <c r="Q99" s="87">
        <f>Variety!Q765</f>
        <v>4.6269822663417164E-2</v>
      </c>
    </row>
    <row r="100" spans="2:17">
      <c r="B100" s="494"/>
      <c r="C100" s="120" t="s">
        <v>188</v>
      </c>
      <c r="D100" s="124">
        <f>Variety!D766</f>
        <v>854863.87778695032</v>
      </c>
      <c r="E100" s="88">
        <f>Variety!E766</f>
        <v>366113.46295123402</v>
      </c>
      <c r="F100" s="87">
        <f>Variety!F766</f>
        <v>0.74908061832396755</v>
      </c>
      <c r="G100" s="126">
        <f>Variety!G766</f>
        <v>0.39689715992936619</v>
      </c>
      <c r="H100" s="90">
        <f>Variety!H766</f>
        <v>0.15420869102496251</v>
      </c>
      <c r="I100" s="258">
        <f>Variety!I766</f>
        <v>5.2599535446938592</v>
      </c>
      <c r="J100" s="259">
        <f>Variety!J766</f>
        <v>-1.1689950444934105</v>
      </c>
      <c r="K100" s="87">
        <f>Variety!K766</f>
        <v>-0.18183300554923112</v>
      </c>
      <c r="L100" s="125">
        <f>Variety!L766</f>
        <v>4496544.2841962073</v>
      </c>
      <c r="M100" s="89">
        <f>Variety!M766</f>
        <v>1354392.9942734363</v>
      </c>
      <c r="N100" s="87">
        <f>Variety!N766</f>
        <v>0.43104003254621298</v>
      </c>
      <c r="O100" s="124">
        <f>Variety!O766</f>
        <v>399239.92579454149</v>
      </c>
      <c r="P100" s="88">
        <f>Variety!P766</f>
        <v>154975.32443061459</v>
      </c>
      <c r="Q100" s="87">
        <f>Variety!Q766</f>
        <v>0.63445674717196832</v>
      </c>
    </row>
    <row r="101" spans="2:17">
      <c r="B101" s="494"/>
      <c r="C101" s="120" t="s">
        <v>179</v>
      </c>
      <c r="D101" s="124">
        <f>Variety!D767</f>
        <v>86233.289390969381</v>
      </c>
      <c r="E101" s="88">
        <f>Variety!E767</f>
        <v>12086.024521933112</v>
      </c>
      <c r="F101" s="87">
        <f>Variety!F767</f>
        <v>0.16300027443062445</v>
      </c>
      <c r="G101" s="126">
        <f>Variety!G767</f>
        <v>4.0036488311151516E-2</v>
      </c>
      <c r="H101" s="90">
        <f>Variety!H767</f>
        <v>3.2187473163653654E-3</v>
      </c>
      <c r="I101" s="258">
        <f>Variety!I767</f>
        <v>7.6522445020579335</v>
      </c>
      <c r="J101" s="259">
        <f>Variety!J767</f>
        <v>0.28098841555426368</v>
      </c>
      <c r="K101" s="87">
        <f>Variety!K767</f>
        <v>3.8119475467517226E-2</v>
      </c>
      <c r="L101" s="125">
        <f>Variety!L767</f>
        <v>659878.21463641617</v>
      </c>
      <c r="M101" s="89">
        <f>Variety!M767</f>
        <v>113319.73717293283</v>
      </c>
      <c r="N101" s="87">
        <f>Variety!N767</f>
        <v>0.20733323486049843</v>
      </c>
      <c r="O101" s="124">
        <f>Variety!O767</f>
        <v>150233.74178421497</v>
      </c>
      <c r="P101" s="88">
        <f>Variety!P767</f>
        <v>24377.615619402379</v>
      </c>
      <c r="Q101" s="87">
        <f>Variety!Q767</f>
        <v>0.19369431081550306</v>
      </c>
    </row>
    <row r="102" spans="2:17">
      <c r="B102" s="494"/>
      <c r="C102" s="120" t="s">
        <v>158</v>
      </c>
      <c r="D102" s="124">
        <f>Variety!D768</f>
        <v>6458659.7534802686</v>
      </c>
      <c r="E102" s="88">
        <f>Variety!E768</f>
        <v>380755.89924426191</v>
      </c>
      <c r="F102" s="87">
        <f>Variety!F768</f>
        <v>6.2645923393291808E-2</v>
      </c>
      <c r="G102" s="126">
        <f>Variety!G768</f>
        <v>2.9986337938883847</v>
      </c>
      <c r="H102" s="90">
        <f>Variety!H768</f>
        <v>-1.9342530548116521E-2</v>
      </c>
      <c r="I102" s="258">
        <f>Variety!I768</f>
        <v>4.5787186966763054</v>
      </c>
      <c r="J102" s="259">
        <f>Variety!J768</f>
        <v>8.4383162390343713E-2</v>
      </c>
      <c r="K102" s="87">
        <f>Variety!K768</f>
        <v>1.877544783797503E-2</v>
      </c>
      <c r="L102" s="125">
        <f>Variety!L768</f>
        <v>29572386.168730885</v>
      </c>
      <c r="M102" s="89">
        <f>Variety!M768</f>
        <v>2256246.9026643932</v>
      </c>
      <c r="N102" s="87">
        <f>Variety!N768</f>
        <v>8.2597576498199321E-2</v>
      </c>
      <c r="O102" s="124">
        <f>Variety!O768</f>
        <v>8398372.9936350975</v>
      </c>
      <c r="P102" s="88">
        <f>Variety!P768</f>
        <v>358258.56270576455</v>
      </c>
      <c r="Q102" s="87">
        <f>Variety!Q768</f>
        <v>4.4558888531186551E-2</v>
      </c>
    </row>
    <row r="103" spans="2:17">
      <c r="B103" s="494"/>
      <c r="C103" s="120" t="s">
        <v>156</v>
      </c>
      <c r="D103" s="124">
        <f>Variety!D769</f>
        <v>21635930.57707322</v>
      </c>
      <c r="E103" s="88">
        <f>Variety!E769</f>
        <v>1863301.73829896</v>
      </c>
      <c r="F103" s="87">
        <f>Variety!F769</f>
        <v>9.4236419117169318E-2</v>
      </c>
      <c r="G103" s="126">
        <f>Variety!G769</f>
        <v>10.045154113541116</v>
      </c>
      <c r="H103" s="90">
        <f>Variety!H769</f>
        <v>0.22707749725807602</v>
      </c>
      <c r="I103" s="258">
        <f>Variety!I769</f>
        <v>3.9893623450269486</v>
      </c>
      <c r="J103" s="259">
        <f>Variety!J769</f>
        <v>0.26032548906802688</v>
      </c>
      <c r="K103" s="87">
        <f>Variety!K769</f>
        <v>6.9810382445545494E-2</v>
      </c>
      <c r="L103" s="125">
        <f>Variety!L769</f>
        <v>86313566.743793085</v>
      </c>
      <c r="M103" s="89">
        <f>Variety!M769</f>
        <v>12580705.064807609</v>
      </c>
      <c r="N103" s="87">
        <f>Variety!N769</f>
        <v>0.17062548202158309</v>
      </c>
      <c r="O103" s="124">
        <f>Variety!O769</f>
        <v>16129681.527032509</v>
      </c>
      <c r="P103" s="88">
        <f>Variety!P769</f>
        <v>1841651.6169458106</v>
      </c>
      <c r="Q103" s="87">
        <f>Variety!Q769</f>
        <v>0.12889472016332276</v>
      </c>
    </row>
    <row r="104" spans="2:17">
      <c r="B104" s="494"/>
      <c r="C104" s="120" t="s">
        <v>166</v>
      </c>
      <c r="D104" s="124">
        <f>Variety!D770</f>
        <v>1308653.3365884214</v>
      </c>
      <c r="E104" s="88">
        <f>Variety!E770</f>
        <v>2909.0588229745626</v>
      </c>
      <c r="F104" s="87">
        <f>Variety!F770</f>
        <v>2.2278932196072177E-3</v>
      </c>
      <c r="G104" s="126">
        <f>Variety!G770</f>
        <v>0.6075830387975274</v>
      </c>
      <c r="H104" s="90">
        <f>Variety!H770</f>
        <v>-4.0782814064405315E-2</v>
      </c>
      <c r="I104" s="258">
        <f>Variety!I770</f>
        <v>5.054500146552698</v>
      </c>
      <c r="J104" s="259">
        <f>Variety!J770</f>
        <v>0.13585008740473814</v>
      </c>
      <c r="K104" s="87">
        <f>Variety!K770</f>
        <v>2.7619384540698746E-2</v>
      </c>
      <c r="L104" s="125">
        <f>Variety!L770</f>
        <v>6614588.4815728534</v>
      </c>
      <c r="M104" s="89">
        <f>Variety!M770</f>
        <v>192089.3125097286</v>
      </c>
      <c r="N104" s="87">
        <f>Variety!N770</f>
        <v>2.990881079985401E-2</v>
      </c>
      <c r="O104" s="124">
        <f>Variety!O770</f>
        <v>1740754.6491450276</v>
      </c>
      <c r="P104" s="88">
        <f>Variety!P770</f>
        <v>64859.884991857223</v>
      </c>
      <c r="Q104" s="87">
        <f>Variety!Q770</f>
        <v>3.8701645460794146E-2</v>
      </c>
    </row>
    <row r="105" spans="2:17">
      <c r="B105" s="494"/>
      <c r="C105" s="120" t="s">
        <v>186</v>
      </c>
      <c r="D105" s="124">
        <f>Variety!D771</f>
        <v>302879.76383675635</v>
      </c>
      <c r="E105" s="88">
        <f>Variety!E771</f>
        <v>43709.422074049711</v>
      </c>
      <c r="F105" s="87">
        <f>Variety!F771</f>
        <v>0.16865132706453562</v>
      </c>
      <c r="G105" s="126">
        <f>Variety!G771</f>
        <v>0.1406213564410837</v>
      </c>
      <c r="H105" s="90">
        <f>Variety!H771</f>
        <v>1.1930614666544048E-2</v>
      </c>
      <c r="I105" s="258">
        <f>Variety!I771</f>
        <v>3.7555582251383068</v>
      </c>
      <c r="J105" s="259">
        <f>Variety!J771</f>
        <v>-0.1916737611503434</v>
      </c>
      <c r="K105" s="87">
        <f>Variety!K771</f>
        <v>-4.8559031193543545E-2</v>
      </c>
      <c r="L105" s="125">
        <f>Variety!L771</f>
        <v>1137482.5883050782</v>
      </c>
      <c r="M105" s="89">
        <f>Variety!M771</f>
        <v>114477.12540196138</v>
      </c>
      <c r="N105" s="87">
        <f>Variety!N771</f>
        <v>0.1119027508192328</v>
      </c>
      <c r="O105" s="124">
        <f>Variety!O771</f>
        <v>199414.34167975181</v>
      </c>
      <c r="P105" s="88">
        <f>Variety!P771</f>
        <v>13245.999768793583</v>
      </c>
      <c r="Q105" s="87">
        <f>Variety!Q771</f>
        <v>7.1150656619850886E-2</v>
      </c>
    </row>
    <row r="106" spans="2:17">
      <c r="B106" s="494"/>
      <c r="C106" s="120" t="s">
        <v>181</v>
      </c>
      <c r="D106" s="124">
        <f>Variety!D772</f>
        <v>792598.87582871201</v>
      </c>
      <c r="E106" s="88">
        <f>Variety!E772</f>
        <v>93438.695968641434</v>
      </c>
      <c r="F106" s="87">
        <f>Variety!F772</f>
        <v>0.13364419007292747</v>
      </c>
      <c r="G106" s="126">
        <f>Variety!G772</f>
        <v>0.36798869498849507</v>
      </c>
      <c r="H106" s="90">
        <f>Variety!H772</f>
        <v>2.0821493859464968E-2</v>
      </c>
      <c r="I106" s="258">
        <f>Variety!I772</f>
        <v>4.7642496076020606</v>
      </c>
      <c r="J106" s="259">
        <f>Variety!J772</f>
        <v>0.16963613026738944</v>
      </c>
      <c r="K106" s="87">
        <f>Variety!K772</f>
        <v>3.6920653087405109E-2</v>
      </c>
      <c r="L106" s="125">
        <f>Variety!L772</f>
        <v>3776138.8831527755</v>
      </c>
      <c r="M106" s="89">
        <f>Variety!M772</f>
        <v>563768.09795196261</v>
      </c>
      <c r="N106" s="87">
        <f>Variety!N772</f>
        <v>0.17549907393916239</v>
      </c>
      <c r="O106" s="124">
        <f>Variety!O772</f>
        <v>468721.41375637107</v>
      </c>
      <c r="P106" s="88">
        <f>Variety!P772</f>
        <v>40689.738819123013</v>
      </c>
      <c r="Q106" s="87">
        <f>Variety!Q772</f>
        <v>9.5062447948713991E-2</v>
      </c>
    </row>
    <row r="107" spans="2:17">
      <c r="B107" s="494"/>
      <c r="C107" s="120" t="s">
        <v>159</v>
      </c>
      <c r="D107" s="124">
        <f>Variety!D773</f>
        <v>7159941.6713967565</v>
      </c>
      <c r="E107" s="88">
        <f>Variety!E773</f>
        <v>740540.99678453431</v>
      </c>
      <c r="F107" s="87">
        <f>Variety!F773</f>
        <v>0.11535983409062844</v>
      </c>
      <c r="G107" s="126">
        <f>Variety!G773</f>
        <v>3.3242257492432228</v>
      </c>
      <c r="H107" s="90">
        <f>Variety!H773</f>
        <v>0.13667956264981029</v>
      </c>
      <c r="I107" s="258">
        <f>Variety!I773</f>
        <v>7.9470551819876469</v>
      </c>
      <c r="J107" s="259">
        <f>Variety!J773</f>
        <v>8.6420623294853449E-2</v>
      </c>
      <c r="K107" s="87">
        <f>Variety!K773</f>
        <v>1.0994102657944324E-2</v>
      </c>
      <c r="L107" s="125">
        <f>Variety!L773</f>
        <v>56900451.562402889</v>
      </c>
      <c r="M107" s="89">
        <f>Variety!M773</f>
        <v>6439888.7734502256</v>
      </c>
      <c r="N107" s="87">
        <f>Variety!N773</f>
        <v>0.12762221460716866</v>
      </c>
      <c r="O107" s="124">
        <f>Variety!O773</f>
        <v>11071285.239793416</v>
      </c>
      <c r="P107" s="88">
        <f>Variety!P773</f>
        <v>1144991.1079965197</v>
      </c>
      <c r="Q107" s="87">
        <f>Variety!Q773</f>
        <v>0.11534930285097737</v>
      </c>
    </row>
    <row r="108" spans="2:17">
      <c r="B108" s="494"/>
      <c r="C108" s="120" t="s">
        <v>161</v>
      </c>
      <c r="D108" s="124">
        <f>Variety!D774</f>
        <v>4528815.3906684974</v>
      </c>
      <c r="E108" s="88">
        <f>Variety!E774</f>
        <v>-155840.33064432349</v>
      </c>
      <c r="F108" s="87">
        <f>Variety!F774</f>
        <v>-3.3266122403686697E-2</v>
      </c>
      <c r="G108" s="126">
        <f>Variety!G774</f>
        <v>2.1026434887551737</v>
      </c>
      <c r="H108" s="90">
        <f>Variety!H774</f>
        <v>-0.22351704193575861</v>
      </c>
      <c r="I108" s="258">
        <f>Variety!I774</f>
        <v>3.8002490948637782</v>
      </c>
      <c r="J108" s="259">
        <f>Variety!J774</f>
        <v>0.24327086446710577</v>
      </c>
      <c r="K108" s="87">
        <f>Variety!K774</f>
        <v>6.8392564899104349E-2</v>
      </c>
      <c r="L108" s="125">
        <f>Variety!L774</f>
        <v>17210626.589193106</v>
      </c>
      <c r="M108" s="89">
        <f>Variety!M774</f>
        <v>547408.17158018053</v>
      </c>
      <c r="N108" s="87">
        <f>Variety!N774</f>
        <v>3.2851287059981957E-2</v>
      </c>
      <c r="O108" s="124">
        <f>Variety!O774</f>
        <v>2770036.653826762</v>
      </c>
      <c r="P108" s="88">
        <f>Variety!P774</f>
        <v>-56770.079434232786</v>
      </c>
      <c r="Q108" s="87">
        <f>Variety!Q774</f>
        <v>-2.0082759378722368E-2</v>
      </c>
    </row>
    <row r="109" spans="2:17">
      <c r="B109" s="494"/>
      <c r="C109" s="120" t="s">
        <v>177</v>
      </c>
      <c r="D109" s="124">
        <f>Variety!D775</f>
        <v>402156.07623460999</v>
      </c>
      <c r="E109" s="88">
        <f>Variety!E775</f>
        <v>23694.295867019391</v>
      </c>
      <c r="F109" s="87">
        <f>Variety!F775</f>
        <v>6.2606839306219256E-2</v>
      </c>
      <c r="G109" s="126">
        <f>Variety!G775</f>
        <v>0.18671347410193606</v>
      </c>
      <c r="H109" s="90">
        <f>Variety!H775</f>
        <v>-1.2112973729244692E-3</v>
      </c>
      <c r="I109" s="258">
        <f>Variety!I775</f>
        <v>10.632531876541753</v>
      </c>
      <c r="J109" s="259">
        <f>Variety!J775</f>
        <v>-0.50293826360835148</v>
      </c>
      <c r="K109" s="87">
        <f>Variety!K775</f>
        <v>-4.5165426989468085E-2</v>
      </c>
      <c r="L109" s="125">
        <f>Variety!L775</f>
        <v>4275937.2999094464</v>
      </c>
      <c r="M109" s="89">
        <f>Variety!M775</f>
        <v>61587.445438094437</v>
      </c>
      <c r="N109" s="87">
        <f>Variety!N775</f>
        <v>1.4613747687024899E-2</v>
      </c>
      <c r="O109" s="124">
        <f>Variety!O775</f>
        <v>276177.12601272622</v>
      </c>
      <c r="P109" s="88">
        <f>Variety!P775</f>
        <v>7902.7360879920889</v>
      </c>
      <c r="Q109" s="87">
        <f>Variety!Q775</f>
        <v>2.9457661203550759E-2</v>
      </c>
    </row>
    <row r="110" spans="2:17">
      <c r="B110" s="494"/>
      <c r="C110" s="120" t="s">
        <v>164</v>
      </c>
      <c r="D110" s="124">
        <f>Variety!D776</f>
        <v>2298174.5499576172</v>
      </c>
      <c r="E110" s="88">
        <f>Variety!E776</f>
        <v>34115.864544590935</v>
      </c>
      <c r="F110" s="87">
        <f>Variety!F776</f>
        <v>1.5068454172320745E-2</v>
      </c>
      <c r="G110" s="126">
        <f>Variety!G776</f>
        <v>1.0669990575124657</v>
      </c>
      <c r="H110" s="90">
        <f>Variety!H776</f>
        <v>-5.7216736876771979E-2</v>
      </c>
      <c r="I110" s="258">
        <f>Variety!I776</f>
        <v>5.3042648615793206</v>
      </c>
      <c r="J110" s="259">
        <f>Variety!J776</f>
        <v>4.3168589944108327E-2</v>
      </c>
      <c r="K110" s="87">
        <f>Variety!K776</f>
        <v>8.2052461531351151E-3</v>
      </c>
      <c r="L110" s="125">
        <f>Variety!L776</f>
        <v>12190126.511116058</v>
      </c>
      <c r="M110" s="89">
        <f>Variety!M776</f>
        <v>278695.80252626538</v>
      </c>
      <c r="N110" s="87">
        <f>Variety!N776</f>
        <v>2.339734070108699E-2</v>
      </c>
      <c r="O110" s="124">
        <f>Variety!O776</f>
        <v>3356077.9627115894</v>
      </c>
      <c r="P110" s="88">
        <f>Variety!P776</f>
        <v>96051.948540460318</v>
      </c>
      <c r="Q110" s="87">
        <f>Variety!Q776</f>
        <v>2.9463552782379193E-2</v>
      </c>
    </row>
    <row r="111" spans="2:17">
      <c r="B111" s="494"/>
      <c r="C111" s="120" t="s">
        <v>190</v>
      </c>
      <c r="D111" s="124">
        <f>Variety!D777</f>
        <v>0</v>
      </c>
      <c r="E111" s="88">
        <f>Variety!E777</f>
        <v>0</v>
      </c>
      <c r="F111" s="87">
        <f>Variety!F777</f>
        <v>0</v>
      </c>
      <c r="G111" s="126">
        <f>Variety!G777</f>
        <v>0</v>
      </c>
      <c r="H111" s="90">
        <f>Variety!H777</f>
        <v>0</v>
      </c>
      <c r="I111" s="258">
        <f>Variety!I777</f>
        <v>0</v>
      </c>
      <c r="J111" s="259">
        <f>Variety!J777</f>
        <v>0</v>
      </c>
      <c r="K111" s="87">
        <f>Variety!K777</f>
        <v>0</v>
      </c>
      <c r="L111" s="125">
        <f>Variety!L777</f>
        <v>0</v>
      </c>
      <c r="M111" s="89">
        <f>Variety!M777</f>
        <v>0</v>
      </c>
      <c r="N111" s="87">
        <f>Variety!N777</f>
        <v>0</v>
      </c>
      <c r="O111" s="124">
        <f>Variety!O777</f>
        <v>0</v>
      </c>
      <c r="P111" s="88">
        <f>Variety!P777</f>
        <v>0</v>
      </c>
      <c r="Q111" s="87">
        <f>Variety!Q777</f>
        <v>0</v>
      </c>
    </row>
    <row r="112" spans="2:17" ht="15.75" customHeight="1">
      <c r="B112" s="494"/>
      <c r="C112" s="120" t="s">
        <v>180</v>
      </c>
      <c r="D112" s="124">
        <f>Variety!D778</f>
        <v>365685.83775636053</v>
      </c>
      <c r="E112" s="88">
        <f>Variety!E778</f>
        <v>8874.1217016899609</v>
      </c>
      <c r="F112" s="87">
        <f>Variety!F778</f>
        <v>2.4870600662480126E-2</v>
      </c>
      <c r="G112" s="126">
        <f>Variety!G778</f>
        <v>0.16978103087900304</v>
      </c>
      <c r="H112" s="90">
        <f>Variety!H778</f>
        <v>-7.3934255059960596E-3</v>
      </c>
      <c r="I112" s="258">
        <f>Variety!I778</f>
        <v>4.1926036095214165</v>
      </c>
      <c r="J112" s="259">
        <f>Variety!J778</f>
        <v>0.25373775738621829</v>
      </c>
      <c r="K112" s="87">
        <f>Variety!K778</f>
        <v>6.4418989351635564E-2</v>
      </c>
      <c r="L112" s="125">
        <f>Variety!L778</f>
        <v>1533175.7633281802</v>
      </c>
      <c r="M112" s="89">
        <f>Variety!M778</f>
        <v>127742.27931867773</v>
      </c>
      <c r="N112" s="87">
        <f>Variety!N778</f>
        <v>9.0891728973360675E-2</v>
      </c>
      <c r="O112" s="124">
        <f>Variety!O778</f>
        <v>294031.40915811039</v>
      </c>
      <c r="P112" s="88">
        <f>Variety!P778</f>
        <v>1817.4780399618903</v>
      </c>
      <c r="Q112" s="87">
        <f>Variety!Q778</f>
        <v>6.2196830692067316E-3</v>
      </c>
    </row>
    <row r="113" spans="2:17">
      <c r="B113" s="494"/>
      <c r="C113" s="120" t="s">
        <v>185</v>
      </c>
      <c r="D113" s="124">
        <f>Variety!D779</f>
        <v>343827.70693121827</v>
      </c>
      <c r="E113" s="88">
        <f>Variety!E779</f>
        <v>57028.909055098775</v>
      </c>
      <c r="F113" s="87">
        <f>Variety!F779</f>
        <v>0.19884640199828163</v>
      </c>
      <c r="G113" s="126">
        <f>Variety!G779</f>
        <v>0.1596327133850855</v>
      </c>
      <c r="H113" s="90">
        <f>Variety!H779</f>
        <v>1.722309279463638E-2</v>
      </c>
      <c r="I113" s="258">
        <f>Variety!I779</f>
        <v>5.2152534615123338</v>
      </c>
      <c r="J113" s="259">
        <f>Variety!J779</f>
        <v>-8.7273747060890194E-2</v>
      </c>
      <c r="K113" s="87">
        <f>Variety!K779</f>
        <v>-1.6458896603073415E-2</v>
      </c>
      <c r="L113" s="125">
        <f>Variety!L779</f>
        <v>1793148.6387368843</v>
      </c>
      <c r="M113" s="89">
        <f>Variety!M779</f>
        <v>272390.20961266803</v>
      </c>
      <c r="N113" s="87">
        <f>Variety!N779</f>
        <v>0.17911471302482523</v>
      </c>
      <c r="O113" s="124">
        <f>Variety!O779</f>
        <v>257112.92972183233</v>
      </c>
      <c r="P113" s="88">
        <f>Variety!P779</f>
        <v>41717.6556708813</v>
      </c>
      <c r="Q113" s="87">
        <f>Variety!Q779</f>
        <v>0.19367953106070995</v>
      </c>
    </row>
    <row r="114" spans="2:17">
      <c r="B114" s="494"/>
      <c r="C114" s="120" t="s">
        <v>163</v>
      </c>
      <c r="D114" s="124">
        <f>Variety!D780</f>
        <v>4204674.2666363381</v>
      </c>
      <c r="E114" s="88">
        <f>Variety!E780</f>
        <v>858317.78611276345</v>
      </c>
      <c r="F114" s="87">
        <f>Variety!F780</f>
        <v>0.25649323110324163</v>
      </c>
      <c r="G114" s="126">
        <f>Variety!G780</f>
        <v>1.9521508841574406</v>
      </c>
      <c r="H114" s="90">
        <f>Variety!H780</f>
        <v>0.29052133661102308</v>
      </c>
      <c r="I114" s="258">
        <f>Variety!I780</f>
        <v>4.5393197587451599</v>
      </c>
      <c r="J114" s="259">
        <f>Variety!J780</f>
        <v>-4.4866342507235757E-2</v>
      </c>
      <c r="K114" s="87">
        <f>Variety!K780</f>
        <v>-9.7871991922357411E-3</v>
      </c>
      <c r="L114" s="125">
        <f>Variety!L780</f>
        <v>19086360.977629643</v>
      </c>
      <c r="M114" s="89">
        <f>Variety!M780</f>
        <v>3746040.1097775903</v>
      </c>
      <c r="N114" s="87">
        <f>Variety!N780</f>
        <v>0.24419568156673829</v>
      </c>
      <c r="O114" s="124">
        <f>Variety!O780</f>
        <v>3598289.464559081</v>
      </c>
      <c r="P114" s="88">
        <f>Variety!P780</f>
        <v>671965.9837398841</v>
      </c>
      <c r="Q114" s="87">
        <f>Variety!Q780</f>
        <v>0.22962805996819377</v>
      </c>
    </row>
    <row r="115" spans="2:17">
      <c r="B115" s="494"/>
      <c r="C115" s="120" t="s">
        <v>175</v>
      </c>
      <c r="D115" s="124">
        <f>Variety!D781</f>
        <v>1801207.6050743705</v>
      </c>
      <c r="E115" s="88">
        <f>Variety!E781</f>
        <v>430479.26416984596</v>
      </c>
      <c r="F115" s="87">
        <f>Variety!F781</f>
        <v>0.31405148002249572</v>
      </c>
      <c r="G115" s="126">
        <f>Variety!G781</f>
        <v>0.8362666869816664</v>
      </c>
      <c r="H115" s="90">
        <f>Variety!H781</f>
        <v>0.15563307064026743</v>
      </c>
      <c r="I115" s="258">
        <f>Variety!I781</f>
        <v>5.0533141089812927</v>
      </c>
      <c r="J115" s="259">
        <f>Variety!J781</f>
        <v>-2.7542883819972275E-2</v>
      </c>
      <c r="K115" s="87">
        <f>Variety!K781</f>
        <v>-5.4209130190036817E-3</v>
      </c>
      <c r="L115" s="125">
        <f>Variety!L781</f>
        <v>9102067.8039267212</v>
      </c>
      <c r="M115" s="89">
        <f>Variety!M781</f>
        <v>2137593.127811092</v>
      </c>
      <c r="N115" s="87">
        <f>Variety!N781</f>
        <v>0.30692812124680086</v>
      </c>
      <c r="O115" s="124">
        <f>Variety!O781</f>
        <v>1214119.8690978293</v>
      </c>
      <c r="P115" s="88">
        <f>Variety!P781</f>
        <v>238721.30187916791</v>
      </c>
      <c r="Q115" s="87">
        <f>Variety!Q781</f>
        <v>0.24474231345231431</v>
      </c>
    </row>
    <row r="116" spans="2:17">
      <c r="B116" s="494"/>
      <c r="C116" s="120" t="s">
        <v>207</v>
      </c>
      <c r="D116" s="124">
        <f>Variety!D782</f>
        <v>2453504.7396617085</v>
      </c>
      <c r="E116" s="88">
        <f>Variety!E782</f>
        <v>137562.77114889398</v>
      </c>
      <c r="F116" s="87">
        <f>Variety!F782</f>
        <v>5.9398194349934472E-2</v>
      </c>
      <c r="G116" s="126">
        <f>Variety!G782</f>
        <v>1.1391159321948323</v>
      </c>
      <c r="H116" s="90">
        <f>Variety!H782</f>
        <v>-1.0862448076718545E-2</v>
      </c>
      <c r="I116" s="258">
        <f>Variety!I782</f>
        <v>2.7320013662816458</v>
      </c>
      <c r="J116" s="259">
        <f>Variety!J782</f>
        <v>0.10102841083147718</v>
      </c>
      <c r="K116" s="87">
        <f>Variety!K782</f>
        <v>3.8399638666825775E-2</v>
      </c>
      <c r="L116" s="125">
        <f>Variety!L782</f>
        <v>6702978.3009342812</v>
      </c>
      <c r="M116" s="89">
        <f>Variety!M782</f>
        <v>609797.61538504064</v>
      </c>
      <c r="N116" s="87">
        <f>Variety!N782</f>
        <v>0.10007870221725967</v>
      </c>
      <c r="O116" s="124">
        <f>Variety!O782</f>
        <v>1660543.6481628399</v>
      </c>
      <c r="P116" s="88">
        <f>Variety!P782</f>
        <v>95681.242765560746</v>
      </c>
      <c r="Q116" s="87">
        <f>Variety!Q782</f>
        <v>6.1143550024303696E-2</v>
      </c>
    </row>
    <row r="117" spans="2:17">
      <c r="B117" s="494"/>
      <c r="C117" s="120" t="s">
        <v>208</v>
      </c>
      <c r="D117" s="124">
        <f>Variety!D783</f>
        <v>16188.369116812915</v>
      </c>
      <c r="E117" s="88">
        <f>Variety!E783</f>
        <v>2574.2730659692606</v>
      </c>
      <c r="F117" s="87">
        <f>Variety!F783</f>
        <v>0.18908879857724634</v>
      </c>
      <c r="G117" s="126">
        <f>Variety!G783</f>
        <v>7.5159541692000004E-3</v>
      </c>
      <c r="H117" s="90">
        <f>Variety!H783</f>
        <v>7.5589008371517667E-4</v>
      </c>
      <c r="I117" s="258">
        <f>Variety!I783</f>
        <v>10.976950293781341</v>
      </c>
      <c r="J117" s="259">
        <f>Variety!J783</f>
        <v>0.63312957462502339</v>
      </c>
      <c r="K117" s="87">
        <f>Variety!K783</f>
        <v>6.1208482998211119E-2</v>
      </c>
      <c r="L117" s="125">
        <f>Variety!L783</f>
        <v>177698.92313264031</v>
      </c>
      <c r="M117" s="89">
        <f>Variety!M783</f>
        <v>36877.154329339508</v>
      </c>
      <c r="N117" s="87">
        <f>Variety!N783</f>
        <v>0.26187112008832492</v>
      </c>
      <c r="O117" s="124">
        <f>Variety!O783</f>
        <v>32920.812329530716</v>
      </c>
      <c r="P117" s="88">
        <f>Variety!P783</f>
        <v>5285.5608578919782</v>
      </c>
      <c r="Q117" s="87">
        <f>Variety!Q783</f>
        <v>0.19126154373215662</v>
      </c>
    </row>
    <row r="118" spans="2:17">
      <c r="B118" s="494"/>
      <c r="C118" s="120" t="s">
        <v>239</v>
      </c>
      <c r="D118" s="124">
        <f>Variety!D784</f>
        <v>228196.91579732735</v>
      </c>
      <c r="E118" s="88">
        <f>Variety!E784</f>
        <v>31706.747793517949</v>
      </c>
      <c r="F118" s="87">
        <f>Variety!F784</f>
        <v>0.16136556915612818</v>
      </c>
      <c r="G118" s="126">
        <f>Variety!G784</f>
        <v>0.10594751999472368</v>
      </c>
      <c r="H118" s="90">
        <f>Variety!H784</f>
        <v>8.3805480185623615E-3</v>
      </c>
      <c r="I118" s="258">
        <f>Variety!I784</f>
        <v>13.436887925631776</v>
      </c>
      <c r="J118" s="259">
        <f>Variety!J784</f>
        <v>-0.15153709132946425</v>
      </c>
      <c r="K118" s="87">
        <f>Variety!K784</f>
        <v>-1.115192460791547E-2</v>
      </c>
      <c r="L118" s="125">
        <f>Variety!L784</f>
        <v>3066256.3825435191</v>
      </c>
      <c r="M118" s="89">
        <f>Variety!M784</f>
        <v>396264.46805363847</v>
      </c>
      <c r="N118" s="87">
        <f>Variety!N784</f>
        <v>0.14841410788667028</v>
      </c>
      <c r="O118" s="124">
        <f>Variety!O784</f>
        <v>242651.3057200578</v>
      </c>
      <c r="P118" s="88">
        <f>Variety!P784</f>
        <v>34852.915877890016</v>
      </c>
      <c r="Q118" s="87">
        <f>Variety!Q784</f>
        <v>0.1677246676663971</v>
      </c>
    </row>
    <row r="119" spans="2:17">
      <c r="B119" s="494"/>
      <c r="C119" s="120" t="s">
        <v>209</v>
      </c>
      <c r="D119" s="124">
        <f>Variety!D785</f>
        <v>9851036.042588152</v>
      </c>
      <c r="E119" s="88">
        <f>Variety!E785</f>
        <v>593856.75907400064</v>
      </c>
      <c r="F119" s="87">
        <f>Variety!F785</f>
        <v>6.4150940679261054E-2</v>
      </c>
      <c r="G119" s="126">
        <f>Variety!G785</f>
        <v>4.5736500620271556</v>
      </c>
      <c r="H119" s="90">
        <f>Variety!H785</f>
        <v>-2.2991901836480366E-2</v>
      </c>
      <c r="I119" s="258">
        <f>Variety!I785</f>
        <v>4.7279744225328795</v>
      </c>
      <c r="J119" s="259">
        <f>Variety!J785</f>
        <v>0.17580973160601054</v>
      </c>
      <c r="K119" s="87">
        <f>Variety!K785</f>
        <v>3.8621127209308811E-2</v>
      </c>
      <c r="L119" s="125">
        <f>Variety!L785</f>
        <v>46575446.4448063</v>
      </c>
      <c r="M119" s="89">
        <f>Variety!M785</f>
        <v>4435241.7728134915</v>
      </c>
      <c r="N119" s="87">
        <f>Variety!N785</f>
        <v>0.10524964952914048</v>
      </c>
      <c r="O119" s="124">
        <f>Variety!O785</f>
        <v>9091184.0449562669</v>
      </c>
      <c r="P119" s="88">
        <f>Variety!P785</f>
        <v>33404.705542229116</v>
      </c>
      <c r="Q119" s="87">
        <f>Variety!Q785</f>
        <v>3.6879575324684517E-3</v>
      </c>
    </row>
    <row r="120" spans="2:17" ht="15" thickBot="1">
      <c r="B120" s="495"/>
      <c r="C120" s="95" t="s">
        <v>210</v>
      </c>
      <c r="D120" s="121">
        <f>Variety!D786</f>
        <v>2362062.9427564293</v>
      </c>
      <c r="E120" s="84">
        <f>Variety!E786</f>
        <v>197074.19943444245</v>
      </c>
      <c r="F120" s="83">
        <f>Variety!F786</f>
        <v>9.1027817138692943E-2</v>
      </c>
      <c r="G120" s="123">
        <f>Variety!G786</f>
        <v>1.0966612321734703</v>
      </c>
      <c r="H120" s="86">
        <f>Variety!H786</f>
        <v>2.1638506128949908E-2</v>
      </c>
      <c r="I120" s="260">
        <f>Variety!I786</f>
        <v>5.5100363474087004</v>
      </c>
      <c r="J120" s="261">
        <f>Variety!J786</f>
        <v>3.1711853168699733E-2</v>
      </c>
      <c r="K120" s="83">
        <f>Variety!K786</f>
        <v>5.7886043811464782E-3</v>
      </c>
      <c r="L120" s="122">
        <f>Variety!L786</f>
        <v>13015052.669455081</v>
      </c>
      <c r="M120" s="85">
        <f>Variety!M786</f>
        <v>1154541.8071603626</v>
      </c>
      <c r="N120" s="83">
        <f>Variety!N786</f>
        <v>9.7343345540934573E-2</v>
      </c>
      <c r="O120" s="121">
        <f>Variety!O786</f>
        <v>3859650.4367340375</v>
      </c>
      <c r="P120" s="84">
        <f>Variety!P786</f>
        <v>398629.22533965483</v>
      </c>
      <c r="Q120" s="83">
        <f>Variety!Q786</f>
        <v>0.11517676459979116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0" t="s">
        <v>212</v>
      </c>
      <c r="C122" s="500"/>
      <c r="D122" s="500"/>
      <c r="E122" s="500"/>
      <c r="F122" s="500"/>
      <c r="G122" s="500"/>
      <c r="H122" s="500"/>
      <c r="I122" s="500"/>
      <c r="J122" s="500"/>
      <c r="K122" s="500"/>
      <c r="L122" s="500"/>
      <c r="M122" s="500"/>
      <c r="N122" s="500"/>
      <c r="O122" s="500"/>
      <c r="P122" s="500"/>
      <c r="Q122" s="500"/>
    </row>
    <row r="123" spans="2:17" s="55" customFormat="1">
      <c r="B123" s="501" t="s">
        <v>17</v>
      </c>
      <c r="C123" s="501"/>
      <c r="D123" s="501"/>
      <c r="E123" s="501"/>
      <c r="F123" s="501"/>
      <c r="G123" s="501"/>
      <c r="H123" s="501"/>
      <c r="I123" s="501"/>
      <c r="J123" s="501"/>
      <c r="K123" s="501"/>
      <c r="L123" s="501"/>
      <c r="M123" s="501"/>
      <c r="N123" s="501"/>
      <c r="O123" s="501"/>
      <c r="P123" s="501"/>
      <c r="Q123" s="501"/>
    </row>
    <row r="124" spans="2:17" s="55" customFormat="1" ht="15" thickBot="1">
      <c r="B124" s="501" t="str">
        <f>'HOME PAGE'!H6</f>
        <v>LATEST 52 WEEKS ENDING 12-01-2024</v>
      </c>
      <c r="C124" s="501"/>
      <c r="D124" s="501"/>
      <c r="E124" s="501"/>
      <c r="F124" s="501"/>
      <c r="G124" s="501"/>
      <c r="H124" s="501"/>
      <c r="I124" s="501"/>
      <c r="J124" s="501"/>
      <c r="K124" s="501"/>
      <c r="L124" s="501"/>
      <c r="M124" s="501"/>
      <c r="N124" s="501"/>
      <c r="O124" s="501"/>
      <c r="P124" s="501"/>
      <c r="Q124" s="501"/>
    </row>
    <row r="125" spans="2:17" s="55" customFormat="1" ht="24" customHeight="1">
      <c r="B125" s="1"/>
      <c r="C125" s="68"/>
      <c r="D125" s="507" t="s">
        <v>70</v>
      </c>
      <c r="E125" s="508"/>
      <c r="F125" s="509"/>
      <c r="G125" s="510" t="s">
        <v>19</v>
      </c>
      <c r="H125" s="511"/>
      <c r="I125" s="507" t="s">
        <v>20</v>
      </c>
      <c r="J125" s="508"/>
      <c r="K125" s="509"/>
      <c r="L125" s="510" t="s">
        <v>21</v>
      </c>
      <c r="M125" s="508"/>
      <c r="N125" s="511"/>
      <c r="O125" s="507" t="s">
        <v>22</v>
      </c>
      <c r="P125" s="508"/>
      <c r="Q125" s="509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Data'!D99</f>
        <v>2508784167.3759956</v>
      </c>
      <c r="E127" s="425">
        <f>'Segment Data'!E99</f>
        <v>112649810.00551558</v>
      </c>
      <c r="F127" s="426">
        <f>'Segment Data'!F99</f>
        <v>4.701314417491078E-2</v>
      </c>
      <c r="G127" s="427">
        <f>'Segment Data'!G99</f>
        <v>100.722326621389</v>
      </c>
      <c r="H127" s="428">
        <f>'Segment Data'!H99</f>
        <v>-0.10083643319183011</v>
      </c>
      <c r="I127" s="429">
        <f>'Segment Data'!I99</f>
        <v>4.6375336160773122</v>
      </c>
      <c r="J127" s="430">
        <f>'Segment Data'!J99</f>
        <v>-6.0258004961195155E-2</v>
      </c>
      <c r="K127" s="426">
        <f>'Segment Data'!K99</f>
        <v>-1.2826879057669728E-2</v>
      </c>
      <c r="L127" s="431">
        <f>'Segment Data'!L99</f>
        <v>11634570911.688709</v>
      </c>
      <c r="M127" s="432">
        <f>'Segment Data'!M99</f>
        <v>378031004.75117874</v>
      </c>
      <c r="N127" s="426">
        <f>'Segment Data'!N99</f>
        <v>3.3583233202788547E-2</v>
      </c>
      <c r="O127" s="424">
        <f>'Segment Data'!O99</f>
        <v>2528821866.7899866</v>
      </c>
      <c r="P127" s="425">
        <f>'Segment Data'!P99</f>
        <v>85427046.463481903</v>
      </c>
      <c r="Q127" s="426">
        <f>'Segment Data'!Q99</f>
        <v>3.4962440679998867E-2</v>
      </c>
    </row>
    <row r="128" spans="2:17" s="55" customFormat="1">
      <c r="B128" s="493" t="s">
        <v>66</v>
      </c>
      <c r="C128" s="421" t="s">
        <v>194</v>
      </c>
      <c r="D128" s="355">
        <f>'Segment Data'!D100</f>
        <v>2137468799.9792929</v>
      </c>
      <c r="E128" s="347">
        <f>'Segment Data'!E100</f>
        <v>104240895.74916458</v>
      </c>
      <c r="F128" s="114">
        <f>'Segment Data'!F100</f>
        <v>5.126867260295391E-2</v>
      </c>
      <c r="G128" s="348">
        <f>'Segment Data'!G100</f>
        <v>85.81480759252446</v>
      </c>
      <c r="H128" s="115">
        <f>'Segment Data'!H100</f>
        <v>0.26181350237619938</v>
      </c>
      <c r="I128" s="349">
        <f>'Segment Data'!I100</f>
        <v>4.7076205735756087</v>
      </c>
      <c r="J128" s="350">
        <f>'Segment Data'!J100</f>
        <v>-6.4888908457357175E-2</v>
      </c>
      <c r="K128" s="114">
        <f>'Segment Data'!K100</f>
        <v>-1.3596391730942391E-2</v>
      </c>
      <c r="L128" s="351">
        <f>'Segment Data'!L100</f>
        <v>10062392098.158487</v>
      </c>
      <c r="M128" s="352">
        <f>'Segment Data'!M100</f>
        <v>358792646.08618546</v>
      </c>
      <c r="N128" s="114">
        <f>'Segment Data'!N100</f>
        <v>3.6975211915776435E-2</v>
      </c>
      <c r="O128" s="353">
        <f>'Segment Data'!O100</f>
        <v>2211674746.4393158</v>
      </c>
      <c r="P128" s="354">
        <f>'Segment Data'!P100</f>
        <v>77966875.86284399</v>
      </c>
      <c r="Q128" s="114">
        <f>'Segment Data'!Q100</f>
        <v>3.6540557842053324E-2</v>
      </c>
    </row>
    <row r="129" spans="2:17" s="55" customFormat="1">
      <c r="B129" s="494"/>
      <c r="C129" s="421" t="s">
        <v>195</v>
      </c>
      <c r="D129" s="355">
        <f>'Segment Data'!D101</f>
        <v>348583929.97825897</v>
      </c>
      <c r="E129" s="347">
        <f>'Segment Data'!E101</f>
        <v>6708722.8396347761</v>
      </c>
      <c r="F129" s="114">
        <f>'Segment Data'!F101</f>
        <v>1.9623309030755515E-2</v>
      </c>
      <c r="G129" s="348">
        <f>'Segment Data'!G101</f>
        <v>13.994900361221697</v>
      </c>
      <c r="H129" s="115">
        <f>'Segment Data'!H101</f>
        <v>-0.39032793268847676</v>
      </c>
      <c r="I129" s="349">
        <f>'Segment Data'!I101</f>
        <v>4.1192909658901034</v>
      </c>
      <c r="J129" s="350">
        <f>'Segment Data'!J101</f>
        <v>-2.6990852851582758E-3</v>
      </c>
      <c r="K129" s="114">
        <f>'Segment Data'!K101</f>
        <v>-6.5480150404261959E-4</v>
      </c>
      <c r="L129" s="351">
        <f>'Segment Data'!L101</f>
        <v>1435918633.6139107</v>
      </c>
      <c r="M129" s="352">
        <f>'Segment Data'!M101</f>
        <v>26712431.045020103</v>
      </c>
      <c r="N129" s="114">
        <f>'Segment Data'!N101</f>
        <v>1.8955658154445453E-2</v>
      </c>
      <c r="O129" s="353">
        <f>'Segment Data'!O101</f>
        <v>286428850.79054981</v>
      </c>
      <c r="P129" s="354">
        <f>'Segment Data'!P101</f>
        <v>11149691.908656418</v>
      </c>
      <c r="Q129" s="114">
        <f>'Segment Data'!Q101</f>
        <v>4.050321845628755E-2</v>
      </c>
    </row>
    <row r="130" spans="2:17" s="55" customFormat="1">
      <c r="B130" s="494"/>
      <c r="C130" s="421" t="s">
        <v>293</v>
      </c>
      <c r="D130" s="355">
        <f>'Segment Data'!D102</f>
        <v>4642504.8592770658</v>
      </c>
      <c r="E130" s="347">
        <f>'Segment Data'!E102</f>
        <v>-364429.39404090308</v>
      </c>
      <c r="F130" s="114">
        <f>'Segment Data'!F102</f>
        <v>-7.2784936970044081E-2</v>
      </c>
      <c r="G130" s="348">
        <f>'Segment Data'!G102</f>
        <v>0.18638665567894175</v>
      </c>
      <c r="H130" s="115">
        <f>'Segment Data'!H102</f>
        <v>-2.4292243470865477E-2</v>
      </c>
      <c r="I130" s="349">
        <f>'Segment Data'!I102</f>
        <v>9.6954025521000862</v>
      </c>
      <c r="J130" s="350">
        <f>'Segment Data'!J102</f>
        <v>-0.24238066742022824</v>
      </c>
      <c r="K130" s="114">
        <f>'Segment Data'!K102</f>
        <v>-2.4389812301815101E-2</v>
      </c>
      <c r="L130" s="351">
        <f>'Segment Data'!L102</f>
        <v>45010953.460771918</v>
      </c>
      <c r="M130" s="352">
        <f>'Segment Data'!M102</f>
        <v>-4746873.7430928648</v>
      </c>
      <c r="N130" s="114">
        <f>'Segment Data'!N102</f>
        <v>-9.5399538320760244E-2</v>
      </c>
      <c r="O130" s="353">
        <f>'Segment Data'!O102</f>
        <v>9292328.4834874645</v>
      </c>
      <c r="P130" s="354">
        <f>'Segment Data'!P102</f>
        <v>-324498.0897391215</v>
      </c>
      <c r="Q130" s="114">
        <f>'Segment Data'!Q102</f>
        <v>-3.3742741149406799E-2</v>
      </c>
    </row>
    <row r="131" spans="2:17" s="55" customFormat="1">
      <c r="B131" s="494"/>
      <c r="C131" s="421" t="s">
        <v>193</v>
      </c>
      <c r="D131" s="355">
        <f>'Segment Data'!D103</f>
        <v>5070869.6478176657</v>
      </c>
      <c r="E131" s="347">
        <f>'Segment Data'!E103</f>
        <v>-418585.05217453372</v>
      </c>
      <c r="F131" s="114">
        <f>'Segment Data'!F103</f>
        <v>-7.625257426300075E-2</v>
      </c>
      <c r="G131" s="348">
        <f>'Segment Data'!G103</f>
        <v>0.20358458713337052</v>
      </c>
      <c r="H131" s="115">
        <f>'Segment Data'!H103</f>
        <v>-2.7397529789914471E-2</v>
      </c>
      <c r="I131" s="349">
        <f>'Segment Data'!I103</f>
        <v>2.3392187729164755</v>
      </c>
      <c r="J131" s="350">
        <f>'Segment Data'!J103</f>
        <v>-5.1349766506190164E-3</v>
      </c>
      <c r="K131" s="114">
        <f>'Segment Data'!K103</f>
        <v>-2.1903591348222235E-3</v>
      </c>
      <c r="L131" s="351">
        <f>'Segment Data'!L103</f>
        <v>11861873.475187439</v>
      </c>
      <c r="M131" s="352">
        <f>'Segment Data'!M103</f>
        <v>-1007350.2338179834</v>
      </c>
      <c r="N131" s="114">
        <f>'Segment Data'!N103</f>
        <v>-7.8275912875232376E-2</v>
      </c>
      <c r="O131" s="353">
        <f>'Segment Data'!O103</f>
        <v>7688604.9482998364</v>
      </c>
      <c r="P131" s="354">
        <f>'Segment Data'!P103</f>
        <v>-797871.86422951333</v>
      </c>
      <c r="Q131" s="114">
        <f>'Segment Data'!Q103</f>
        <v>-9.4016855504930302E-2</v>
      </c>
    </row>
    <row r="132" spans="2:17" s="55" customFormat="1" ht="15" thickBot="1">
      <c r="B132" s="495"/>
      <c r="C132" s="422" t="s">
        <v>292</v>
      </c>
      <c r="D132" s="356">
        <f>'Segment Data'!D104</f>
        <v>496592.01351371646</v>
      </c>
      <c r="E132" s="113">
        <f>'Segment Data'!E104</f>
        <v>-676506.10912215547</v>
      </c>
      <c r="F132" s="111">
        <f>'Segment Data'!F104</f>
        <v>-0.57668331068682654</v>
      </c>
      <c r="G132" s="171">
        <f>'Segment Data'!G104</f>
        <v>1.9937108832688798E-2</v>
      </c>
      <c r="H132" s="112">
        <f>'Segment Data'!H104</f>
        <v>-2.942383911821608E-2</v>
      </c>
      <c r="I132" s="234">
        <f>'Segment Data'!I104</f>
        <v>19.002061280804334</v>
      </c>
      <c r="J132" s="235">
        <f>'Segment Data'!J104</f>
        <v>1.9790625590476942</v>
      </c>
      <c r="K132" s="111">
        <f>'Segment Data'!K104</f>
        <v>0.11625816293567051</v>
      </c>
      <c r="L132" s="170">
        <f>'Segment Data'!L104</f>
        <v>9436271.8723456543</v>
      </c>
      <c r="M132" s="169">
        <f>'Segment Data'!M104</f>
        <v>-10533375.969779907</v>
      </c>
      <c r="N132" s="111">
        <f>'Segment Data'!N104</f>
        <v>-0.52746929004726695</v>
      </c>
      <c r="O132" s="168">
        <f>'Segment Data'!O104</f>
        <v>2187820.1808246165</v>
      </c>
      <c r="P132" s="167">
        <f>'Segment Data'!P104</f>
        <v>-1621939.6590616391</v>
      </c>
      <c r="Q132" s="111">
        <f>'Segment Data'!Q104</f>
        <v>-0.42573278296462486</v>
      </c>
    </row>
    <row r="133" spans="2:17" s="55" customFormat="1">
      <c r="B133" s="493" t="s">
        <v>151</v>
      </c>
      <c r="C133" s="224" t="s">
        <v>150</v>
      </c>
      <c r="D133" s="110">
        <f>Fat!D67</f>
        <v>2407315243.7227936</v>
      </c>
      <c r="E133" s="109">
        <f>Fat!E67</f>
        <v>115149996.16610146</v>
      </c>
      <c r="F133" s="107">
        <f>Fat!F67</f>
        <v>5.0236341506723528E-2</v>
      </c>
      <c r="G133" s="223">
        <f>Fat!G67</f>
        <v>96.648566031290827</v>
      </c>
      <c r="H133" s="108">
        <f>Fat!H67</f>
        <v>0.20015536868298511</v>
      </c>
      <c r="I133" s="236">
        <f>Fat!I67</f>
        <v>4.6314325254717623</v>
      </c>
      <c r="J133" s="237">
        <f>Fat!J67</f>
        <v>-6.0460360004543467E-2</v>
      </c>
      <c r="K133" s="107">
        <f>Fat!K67</f>
        <v>-1.288613390806464E-2</v>
      </c>
      <c r="L133" s="222">
        <f>Fat!L67</f>
        <v>11149318118.841728</v>
      </c>
      <c r="M133" s="221">
        <f>Fat!M67</f>
        <v>394724301.49444962</v>
      </c>
      <c r="N133" s="107">
        <f>Fat!N67</f>
        <v>3.6702855374951951E-2</v>
      </c>
      <c r="O133" s="225">
        <f>Fat!O67</f>
        <v>2420558267.6024904</v>
      </c>
      <c r="P133" s="226">
        <f>Fat!P67</f>
        <v>89922853.692932129</v>
      </c>
      <c r="Q133" s="107">
        <f>Fat!Q67</f>
        <v>3.8582977481703036E-2</v>
      </c>
    </row>
    <row r="134" spans="2:17" s="55" customFormat="1">
      <c r="B134" s="494"/>
      <c r="C134" s="220" t="s">
        <v>213</v>
      </c>
      <c r="D134" s="99">
        <f>Fat!D68</f>
        <v>93745610.468932837</v>
      </c>
      <c r="E134" s="98">
        <f>Fat!E68</f>
        <v>-3734802.3006825745</v>
      </c>
      <c r="F134" s="96">
        <f>Fat!F68</f>
        <v>-3.83133615725385E-2</v>
      </c>
      <c r="G134" s="203">
        <f>Fat!G68</f>
        <v>3.7636860594705071</v>
      </c>
      <c r="H134" s="97">
        <f>Fat!H68</f>
        <v>-0.33803867105935526</v>
      </c>
      <c r="I134" s="238">
        <f>Fat!I68</f>
        <v>4.7689810880724472</v>
      </c>
      <c r="J134" s="239">
        <f>Fat!J68</f>
        <v>-1.7897653800642566E-2</v>
      </c>
      <c r="K134" s="96">
        <f>Fat!K68</f>
        <v>-3.7388985110659548E-3</v>
      </c>
      <c r="L134" s="202">
        <f>Fat!L68</f>
        <v>447071043.41614711</v>
      </c>
      <c r="M134" s="201">
        <f>Fat!M68</f>
        <v>-19555872.21973896</v>
      </c>
      <c r="N134" s="96">
        <f>Fat!N68</f>
        <v>-4.190901031306693E-2</v>
      </c>
      <c r="O134" s="200">
        <f>Fat!O68</f>
        <v>94468131.183763564</v>
      </c>
      <c r="P134" s="199">
        <f>Fat!P68</f>
        <v>-6300019.2033752501</v>
      </c>
      <c r="Q134" s="96">
        <f>Fat!Q68</f>
        <v>-6.2519944835459945E-2</v>
      </c>
    </row>
    <row r="135" spans="2:17" s="55" customFormat="1">
      <c r="B135" s="494"/>
      <c r="C135" s="220" t="s">
        <v>65</v>
      </c>
      <c r="D135" s="99">
        <f>Fat!D69</f>
        <v>806.58285281807184</v>
      </c>
      <c r="E135" s="98">
        <f>Fat!E69</f>
        <v>-332.83789414912462</v>
      </c>
      <c r="F135" s="96">
        <f>Fat!F69</f>
        <v>-0.29211149176898998</v>
      </c>
      <c r="G135" s="203">
        <f>Fat!G69</f>
        <v>3.2382579021823783E-5</v>
      </c>
      <c r="H135" s="97">
        <f>Fat!H69</f>
        <v>-1.5561311689428047E-5</v>
      </c>
      <c r="I135" s="238">
        <f>Fat!I69</f>
        <v>4.7615621411892279</v>
      </c>
      <c r="J135" s="239">
        <f>Fat!J69</f>
        <v>-0.76212026884557282</v>
      </c>
      <c r="K135" s="96">
        <f>Fat!K69</f>
        <v>-0.13797322370689505</v>
      </c>
      <c r="L135" s="202">
        <f>Fat!L69</f>
        <v>3840.5943757109344</v>
      </c>
      <c r="M135" s="201">
        <f>Fat!M69</f>
        <v>-2453.2039619404823</v>
      </c>
      <c r="N135" s="96">
        <f>Fat!N69</f>
        <v>-0.38978115127468732</v>
      </c>
      <c r="O135" s="200">
        <f>Fat!O69</f>
        <v>1130.6647295951843</v>
      </c>
      <c r="P135" s="199">
        <f>Fat!P69</f>
        <v>-444.51740050315857</v>
      </c>
      <c r="Q135" s="96">
        <f>Fat!Q69</f>
        <v>-0.28220063699897746</v>
      </c>
    </row>
    <row r="136" spans="2:17" s="55" customFormat="1" ht="15" thickBot="1">
      <c r="B136" s="495"/>
      <c r="C136" s="227" t="s">
        <v>13</v>
      </c>
      <c r="D136" s="94">
        <f>Fat!D70</f>
        <v>7607785.5671448056</v>
      </c>
      <c r="E136" s="93">
        <f>Fat!E70</f>
        <v>1258991.9588058814</v>
      </c>
      <c r="F136" s="91">
        <f>Fat!F70</f>
        <v>0.19830412460600993</v>
      </c>
      <c r="G136" s="215">
        <f>Fat!G70</f>
        <v>0.30543634351810928</v>
      </c>
      <c r="H136" s="92">
        <f>Fat!H70</f>
        <v>3.8295458365121327E-2</v>
      </c>
      <c r="I136" s="240">
        <f>Fat!I70</f>
        <v>4.7903569358083828</v>
      </c>
      <c r="J136" s="241">
        <f>Fat!J70</f>
        <v>-0.45271497239784875</v>
      </c>
      <c r="K136" s="91">
        <f>Fat!K70</f>
        <v>-8.6345367815627072E-2</v>
      </c>
      <c r="L136" s="214">
        <f>Fat!L70</f>
        <v>36444008.357715033</v>
      </c>
      <c r="M136" s="213">
        <f>Fat!M70</f>
        <v>3156826.9388339445</v>
      </c>
      <c r="N136" s="91">
        <f>Fat!N70</f>
        <v>9.4836114211921091E-2</v>
      </c>
      <c r="O136" s="212">
        <f>Fat!O70</f>
        <v>12934191.036874678</v>
      </c>
      <c r="P136" s="211">
        <f>Fat!P70</f>
        <v>1973159.4892652649</v>
      </c>
      <c r="Q136" s="91">
        <f>Fat!Q70</f>
        <v>0.18001585714764307</v>
      </c>
    </row>
    <row r="137" spans="2:17" s="55" customFormat="1">
      <c r="B137" s="493" t="s">
        <v>67</v>
      </c>
      <c r="C137" s="224" t="s">
        <v>148</v>
      </c>
      <c r="D137" s="110">
        <f>'Form Data'!D307</f>
        <v>19117627.435672387</v>
      </c>
      <c r="E137" s="109">
        <f>'Form Data'!E307</f>
        <v>1470669.8533727452</v>
      </c>
      <c r="F137" s="107">
        <f>'Form Data'!F307</f>
        <v>8.3338436470650631E-2</v>
      </c>
      <c r="G137" s="223">
        <f>'Form Data'!G307</f>
        <v>0.76753191439972657</v>
      </c>
      <c r="H137" s="108">
        <f>'Form Data'!H307</f>
        <v>2.4993385095389842E-2</v>
      </c>
      <c r="I137" s="236">
        <f>'Form Data'!I307</f>
        <v>6.9107585061879959</v>
      </c>
      <c r="J137" s="237">
        <f>'Form Data'!J307</f>
        <v>-2.6178227374273888E-5</v>
      </c>
      <c r="K137" s="107">
        <f>'Form Data'!K307</f>
        <v>-3.788025321250257E-6</v>
      </c>
      <c r="L137" s="222">
        <f>'Form Data'!L307</f>
        <v>132117306.41920596</v>
      </c>
      <c r="M137" s="221">
        <f>'Form Data'!M307</f>
        <v>10162982.232921898</v>
      </c>
      <c r="N137" s="107">
        <f>'Form Data'!N307</f>
        <v>8.3334332757221796E-2</v>
      </c>
      <c r="O137" s="225">
        <f>'Form Data'!O307</f>
        <v>20163499.517782778</v>
      </c>
      <c r="P137" s="226">
        <f>'Form Data'!P307</f>
        <v>1777995.2112508193</v>
      </c>
      <c r="Q137" s="107">
        <f>'Form Data'!Q307</f>
        <v>9.6706360707176101E-2</v>
      </c>
    </row>
    <row r="138" spans="2:17" s="55" customFormat="1">
      <c r="B138" s="494"/>
      <c r="C138" s="220" t="s">
        <v>147</v>
      </c>
      <c r="D138" s="99">
        <f>'Form Data'!D308</f>
        <v>440838906.48982799</v>
      </c>
      <c r="E138" s="98">
        <f>'Form Data'!E308</f>
        <v>39881716.690413594</v>
      </c>
      <c r="F138" s="96">
        <f>'Form Data'!F308</f>
        <v>9.9466271474930021E-2</v>
      </c>
      <c r="G138" s="203">
        <f>'Form Data'!G308</f>
        <v>17.698740650665854</v>
      </c>
      <c r="H138" s="97">
        <f>'Form Data'!H308</f>
        <v>0.82749467870953097</v>
      </c>
      <c r="I138" s="238">
        <f>'Form Data'!I308</f>
        <v>4.3868425283923873</v>
      </c>
      <c r="J138" s="239">
        <f>'Form Data'!J308</f>
        <v>-2.4026225782849409E-2</v>
      </c>
      <c r="K138" s="96">
        <f>'Form Data'!K308</f>
        <v>-5.4470507108393745E-3</v>
      </c>
      <c r="L138" s="202">
        <f>'Form Data'!L308</f>
        <v>1933890863.1595721</v>
      </c>
      <c r="M138" s="201">
        <f>'Form Data'!M308</f>
        <v>165321322.91142511</v>
      </c>
      <c r="N138" s="96">
        <f>'Form Data'!N308</f>
        <v>9.3477422939348465E-2</v>
      </c>
      <c r="O138" s="200">
        <f>'Form Data'!O308</f>
        <v>450186102.61807203</v>
      </c>
      <c r="P138" s="199">
        <f>'Form Data'!P308</f>
        <v>37004873.452839851</v>
      </c>
      <c r="Q138" s="96">
        <f>'Form Data'!Q308</f>
        <v>8.9560877505501374E-2</v>
      </c>
    </row>
    <row r="139" spans="2:17" s="55" customFormat="1">
      <c r="B139" s="494"/>
      <c r="C139" s="220" t="s">
        <v>146</v>
      </c>
      <c r="D139" s="99">
        <f>'Form Data'!D309</f>
        <v>1035621.0588415405</v>
      </c>
      <c r="E139" s="98">
        <f>'Form Data'!E309</f>
        <v>-968105.50461080438</v>
      </c>
      <c r="F139" s="96">
        <f>'Form Data'!F309</f>
        <v>-0.4831525030754672</v>
      </c>
      <c r="G139" s="203">
        <f>'Form Data'!G309</f>
        <v>4.157797386521582E-2</v>
      </c>
      <c r="H139" s="97">
        <f>'Form Data'!H309</f>
        <v>-4.2733679779052208E-2</v>
      </c>
      <c r="I139" s="238">
        <f>'Form Data'!I309</f>
        <v>5.8674014511720367</v>
      </c>
      <c r="J139" s="239">
        <f>'Form Data'!J309</f>
        <v>0.38098832760032231</v>
      </c>
      <c r="K139" s="96">
        <f>'Form Data'!K309</f>
        <v>6.9442150822265236E-2</v>
      </c>
      <c r="L139" s="202">
        <f>'Form Data'!L309</f>
        <v>6076404.5035111755</v>
      </c>
      <c r="M139" s="201">
        <f>'Form Data'!M309</f>
        <v>-4916867.2102630213</v>
      </c>
      <c r="N139" s="96">
        <f>'Form Data'!N309</f>
        <v>-0.4472615012419236</v>
      </c>
      <c r="O139" s="200">
        <f>'Form Data'!O309</f>
        <v>982553.77520182682</v>
      </c>
      <c r="P139" s="199">
        <f>'Form Data'!P309</f>
        <v>-667391.09214435192</v>
      </c>
      <c r="Q139" s="96">
        <f>'Form Data'!Q309</f>
        <v>-0.40449296540302221</v>
      </c>
    </row>
    <row r="140" spans="2:17" s="55" customFormat="1">
      <c r="B140" s="494"/>
      <c r="C140" s="220" t="s">
        <v>145</v>
      </c>
      <c r="D140" s="99">
        <f>'Form Data'!D310</f>
        <v>24618708.917181846</v>
      </c>
      <c r="E140" s="98">
        <f>'Form Data'!E310</f>
        <v>2684399.6942160688</v>
      </c>
      <c r="F140" s="96">
        <f>'Form Data'!F310</f>
        <v>0.12238359854093031</v>
      </c>
      <c r="G140" s="203">
        <f>'Form Data'!G310</f>
        <v>0.98838858790584116</v>
      </c>
      <c r="H140" s="97">
        <f>'Form Data'!H310</f>
        <v>6.5449342669375521E-2</v>
      </c>
      <c r="I140" s="238">
        <f>'Form Data'!I310</f>
        <v>6.4933181854541999</v>
      </c>
      <c r="J140" s="239">
        <f>'Form Data'!J310</f>
        <v>-0.52738501049487585</v>
      </c>
      <c r="K140" s="96">
        <f>'Form Data'!K310</f>
        <v>-7.5118545219113569E-2</v>
      </c>
      <c r="L140" s="202">
        <f>'Form Data'!L310</f>
        <v>159857110.31434035</v>
      </c>
      <c r="M140" s="201">
        <f>'Form Data'!M310</f>
        <v>5862835.451729238</v>
      </c>
      <c r="N140" s="96">
        <f>'Form Data'!N310</f>
        <v>3.8071775440742049E-2</v>
      </c>
      <c r="O140" s="200">
        <f>'Form Data'!O310</f>
        <v>32183236.507145956</v>
      </c>
      <c r="P140" s="199">
        <f>'Form Data'!P310</f>
        <v>1284188.6136645675</v>
      </c>
      <c r="Q140" s="96">
        <f>'Form Data'!Q310</f>
        <v>4.1560782652318745E-2</v>
      </c>
    </row>
    <row r="141" spans="2:17" s="55" customFormat="1">
      <c r="B141" s="494"/>
      <c r="C141" s="220" t="s">
        <v>144</v>
      </c>
      <c r="D141" s="99">
        <f>'Form Data'!D311</f>
        <v>14805824.061775345</v>
      </c>
      <c r="E141" s="98">
        <f>'Form Data'!E311</f>
        <v>1164130.4424471464</v>
      </c>
      <c r="F141" s="96">
        <f>'Form Data'!F311</f>
        <v>8.5336210805801352E-2</v>
      </c>
      <c r="G141" s="203">
        <f>'Form Data'!G311</f>
        <v>0.59442221712070331</v>
      </c>
      <c r="H141" s="97">
        <f>'Form Data'!H311</f>
        <v>2.0414880724289541E-2</v>
      </c>
      <c r="I141" s="238">
        <f>'Form Data'!I311</f>
        <v>5.2832931366317011</v>
      </c>
      <c r="J141" s="239">
        <f>'Form Data'!J311</f>
        <v>0.12725820404780386</v>
      </c>
      <c r="K141" s="96">
        <f>'Form Data'!K311</f>
        <v>2.4681408429486656E-2</v>
      </c>
      <c r="L141" s="202">
        <f>'Form Data'!L311</f>
        <v>78223508.647754177</v>
      </c>
      <c r="M141" s="201">
        <f>'Form Data'!M311</f>
        <v>7886459.8068911284</v>
      </c>
      <c r="N141" s="96">
        <f>'Form Data'!N311</f>
        <v>0.1121238371080108</v>
      </c>
      <c r="O141" s="200">
        <f>'Form Data'!O311</f>
        <v>22455872.594069902</v>
      </c>
      <c r="P141" s="199">
        <f>'Form Data'!P311</f>
        <v>1452870.9476900995</v>
      </c>
      <c r="Q141" s="96">
        <f>'Form Data'!Q311</f>
        <v>6.9174443355839318E-2</v>
      </c>
    </row>
    <row r="142" spans="2:17" s="55" customFormat="1">
      <c r="B142" s="494"/>
      <c r="C142" s="220" t="s">
        <v>143</v>
      </c>
      <c r="D142" s="99">
        <f>'Form Data'!D312</f>
        <v>2327143.5135317249</v>
      </c>
      <c r="E142" s="98">
        <f>'Form Data'!E312</f>
        <v>-261951.14021127764</v>
      </c>
      <c r="F142" s="96">
        <f>'Form Data'!F312</f>
        <v>-0.10117480248649083</v>
      </c>
      <c r="G142" s="203">
        <f>'Form Data'!G312</f>
        <v>9.3429842276926328E-2</v>
      </c>
      <c r="H142" s="97">
        <f>'Form Data'!H312</f>
        <v>-1.5512593123290772E-2</v>
      </c>
      <c r="I142" s="238">
        <f>'Form Data'!I312</f>
        <v>9.1347995317673583</v>
      </c>
      <c r="J142" s="239">
        <f>'Form Data'!J312</f>
        <v>3.7346313707224965E-3</v>
      </c>
      <c r="K142" s="96">
        <f>'Form Data'!K312</f>
        <v>4.0900282841711827E-4</v>
      </c>
      <c r="L142" s="202">
        <f>'Form Data'!L312</f>
        <v>21257989.477765046</v>
      </c>
      <c r="M142" s="201">
        <f>'Form Data'!M312</f>
        <v>-2383201.8388322666</v>
      </c>
      <c r="N142" s="96">
        <f>'Form Data'!N312</f>
        <v>-0.10080718043845524</v>
      </c>
      <c r="O142" s="200">
        <f>'Form Data'!O312</f>
        <v>3806009.0562349465</v>
      </c>
      <c r="P142" s="199">
        <f>'Form Data'!P312</f>
        <v>-505488.28407607228</v>
      </c>
      <c r="Q142" s="96">
        <f>'Form Data'!Q312</f>
        <v>-0.11724193341137672</v>
      </c>
    </row>
    <row r="143" spans="2:17" s="55" customFormat="1">
      <c r="B143" s="494"/>
      <c r="C143" s="220" t="s">
        <v>142</v>
      </c>
      <c r="D143" s="99">
        <f>'Form Data'!D313</f>
        <v>52013827.902441829</v>
      </c>
      <c r="E143" s="98">
        <f>'Form Data'!E313</f>
        <v>690834.7318835035</v>
      </c>
      <c r="F143" s="96">
        <f>'Form Data'!F313</f>
        <v>1.346053083045445E-2</v>
      </c>
      <c r="G143" s="203">
        <f>'Form Data'!G313</f>
        <v>2.0882441108108654</v>
      </c>
      <c r="H143" s="97">
        <f>'Form Data'!H313</f>
        <v>-7.1295271013654737E-2</v>
      </c>
      <c r="I143" s="238">
        <f>'Form Data'!I313</f>
        <v>6.4903620125931276</v>
      </c>
      <c r="J143" s="239">
        <f>'Form Data'!J313</f>
        <v>1.7319092953977488E-2</v>
      </c>
      <c r="K143" s="96">
        <f>'Form Data'!K313</f>
        <v>2.6755720870367669E-3</v>
      </c>
      <c r="L143" s="202">
        <f>'Form Data'!L313</f>
        <v>337588572.74756491</v>
      </c>
      <c r="M143" s="201">
        <f>'Form Data'!M313</f>
        <v>5372635.1901938915</v>
      </c>
      <c r="N143" s="96">
        <f>'Form Data'!N313</f>
        <v>1.6172117538057851E-2</v>
      </c>
      <c r="O143" s="200">
        <f>'Form Data'!O313</f>
        <v>69990345.404873386</v>
      </c>
      <c r="P143" s="199">
        <f>'Form Data'!P313</f>
        <v>1454845.1445636302</v>
      </c>
      <c r="Q143" s="96">
        <f>'Form Data'!Q313</f>
        <v>2.1227613996219117E-2</v>
      </c>
    </row>
    <row r="144" spans="2:17" s="55" customFormat="1">
      <c r="B144" s="494"/>
      <c r="C144" s="220" t="s">
        <v>141</v>
      </c>
      <c r="D144" s="99">
        <f>'Form Data'!D314</f>
        <v>78250013.687889963</v>
      </c>
      <c r="E144" s="98">
        <f>'Form Data'!E314</f>
        <v>-1655342.3515759856</v>
      </c>
      <c r="F144" s="96">
        <f>'Form Data'!F314</f>
        <v>-2.0716287788748448E-2</v>
      </c>
      <c r="G144" s="203">
        <f>'Form Data'!G314</f>
        <v>3.14157094073314</v>
      </c>
      <c r="H144" s="97">
        <f>'Form Data'!H314</f>
        <v>-0.2206406631864386</v>
      </c>
      <c r="I144" s="238">
        <f>'Form Data'!I314</f>
        <v>3.7795352984762522</v>
      </c>
      <c r="J144" s="239">
        <f>'Form Data'!J314</f>
        <v>8.1380286209892905E-2</v>
      </c>
      <c r="K144" s="96">
        <f>'Form Data'!K314</f>
        <v>2.2005644960788218E-2</v>
      </c>
      <c r="L144" s="202">
        <f>'Form Data'!L314</f>
        <v>295748688.83963001</v>
      </c>
      <c r="M144" s="201">
        <f>'Form Data'!M314</f>
        <v>246295.89535099268</v>
      </c>
      <c r="N144" s="96">
        <f>'Form Data'!N314</f>
        <v>8.3348189805500196E-4</v>
      </c>
      <c r="O144" s="200">
        <f>'Form Data'!O314</f>
        <v>37577392.629939206</v>
      </c>
      <c r="P144" s="199">
        <f>'Form Data'!P314</f>
        <v>399488.62893026322</v>
      </c>
      <c r="Q144" s="96">
        <f>'Form Data'!Q314</f>
        <v>1.0745324129069294E-2</v>
      </c>
    </row>
    <row r="145" spans="2:17" s="55" customFormat="1">
      <c r="B145" s="494"/>
      <c r="C145" s="220" t="s">
        <v>140</v>
      </c>
      <c r="D145" s="99">
        <f>'Form Data'!D315</f>
        <v>7856058.042140007</v>
      </c>
      <c r="E145" s="98">
        <f>'Form Data'!E315</f>
        <v>449961.6579448767</v>
      </c>
      <c r="F145" s="96">
        <f>'Form Data'!F315</f>
        <v>6.075557683871232E-2</v>
      </c>
      <c r="G145" s="203">
        <f>'Form Data'!G315</f>
        <v>0.315403953184477</v>
      </c>
      <c r="H145" s="97">
        <f>'Form Data'!H315</f>
        <v>3.7744900682755711E-3</v>
      </c>
      <c r="I145" s="238">
        <f>'Form Data'!I315</f>
        <v>7.892179896961637</v>
      </c>
      <c r="J145" s="239">
        <f>'Form Data'!J315</f>
        <v>8.5781113554174837E-2</v>
      </c>
      <c r="K145" s="96">
        <f>'Form Data'!K315</f>
        <v>1.0988564116978369E-2</v>
      </c>
      <c r="L145" s="202">
        <f>'Form Data'!L315</f>
        <v>62001423.349541157</v>
      </c>
      <c r="M145" s="201">
        <f>'Form Data'!M315</f>
        <v>4186481.54616189</v>
      </c>
      <c r="N145" s="96">
        <f>'Form Data'!N315</f>
        <v>7.2411757507246877E-2</v>
      </c>
      <c r="O145" s="200">
        <f>'Form Data'!O315</f>
        <v>10137538.01123549</v>
      </c>
      <c r="P145" s="199">
        <f>'Form Data'!P315</f>
        <v>366231.74419949204</v>
      </c>
      <c r="Q145" s="96">
        <f>'Form Data'!Q315</f>
        <v>3.748032598619834E-2</v>
      </c>
    </row>
    <row r="146" spans="2:17" s="55" customFormat="1">
      <c r="B146" s="494"/>
      <c r="C146" s="220" t="s">
        <v>139</v>
      </c>
      <c r="D146" s="99">
        <f>'Form Data'!D316</f>
        <v>21959391.719236925</v>
      </c>
      <c r="E146" s="98">
        <f>'Form Data'!E316</f>
        <v>3414030.4168457985</v>
      </c>
      <c r="F146" s="96">
        <f>'Form Data'!F316</f>
        <v>0.18409080099213887</v>
      </c>
      <c r="G146" s="203">
        <f>'Form Data'!G316</f>
        <v>0.88162268158180723</v>
      </c>
      <c r="H146" s="97">
        <f>'Form Data'!H316</f>
        <v>0.10128163737215934</v>
      </c>
      <c r="I146" s="238">
        <f>'Form Data'!I316</f>
        <v>8.8508804324329233</v>
      </c>
      <c r="J146" s="239">
        <f>'Form Data'!J316</f>
        <v>-0.13609001445945346</v>
      </c>
      <c r="K146" s="96">
        <f>'Form Data'!K316</f>
        <v>-1.5143035716392314E-2</v>
      </c>
      <c r="L146" s="202">
        <f>'Form Data'!L316</f>
        <v>194359950.47592366</v>
      </c>
      <c r="M146" s="201">
        <f>'Form Data'!M316</f>
        <v>27693336.524393082</v>
      </c>
      <c r="N146" s="96">
        <f>'Form Data'!N316</f>
        <v>0.16616007170126323</v>
      </c>
      <c r="O146" s="200">
        <f>'Form Data'!O316</f>
        <v>32262121.085740775</v>
      </c>
      <c r="P146" s="199">
        <f>'Form Data'!P316</f>
        <v>3932774.6815540195</v>
      </c>
      <c r="Q146" s="96">
        <f>'Form Data'!Q316</f>
        <v>0.13882334683770889</v>
      </c>
    </row>
    <row r="147" spans="2:17" s="55" customFormat="1">
      <c r="B147" s="494"/>
      <c r="C147" s="220" t="s">
        <v>138</v>
      </c>
      <c r="D147" s="99">
        <f>'Form Data'!D317</f>
        <v>86355687.642922059</v>
      </c>
      <c r="E147" s="98">
        <f>'Form Data'!E317</f>
        <v>8654389.0338977128</v>
      </c>
      <c r="F147" s="96">
        <f>'Form Data'!F317</f>
        <v>0.11138023673767247</v>
      </c>
      <c r="G147" s="203">
        <f>'Form Data'!G317</f>
        <v>3.4669964397465312</v>
      </c>
      <c r="H147" s="97">
        <f>'Form Data'!H317</f>
        <v>0.19752589644716689</v>
      </c>
      <c r="I147" s="238">
        <f>'Form Data'!I317</f>
        <v>5.8997322258729072</v>
      </c>
      <c r="J147" s="239">
        <f>'Form Data'!J317</f>
        <v>-6.0395349094605422E-2</v>
      </c>
      <c r="K147" s="96">
        <f>'Form Data'!K317</f>
        <v>-1.0133230930872251E-2</v>
      </c>
      <c r="L147" s="202">
        <f>'Form Data'!L317</f>
        <v>509475433.27436209</v>
      </c>
      <c r="M147" s="201">
        <f>'Form Data'!M317</f>
        <v>46365780.823931277</v>
      </c>
      <c r="N147" s="96">
        <f>'Form Data'!N317</f>
        <v>0.10011836414680228</v>
      </c>
      <c r="O147" s="200">
        <f>'Form Data'!O317</f>
        <v>77896491.475878358</v>
      </c>
      <c r="P147" s="199">
        <f>'Form Data'!P317</f>
        <v>5550383.9052661061</v>
      </c>
      <c r="Q147" s="96">
        <f>'Form Data'!Q317</f>
        <v>7.6719869135305499E-2</v>
      </c>
    </row>
    <row r="148" spans="2:17" s="55" customFormat="1">
      <c r="B148" s="494"/>
      <c r="C148" s="220" t="s">
        <v>137</v>
      </c>
      <c r="D148" s="99">
        <f>'Form Data'!D318</f>
        <v>4914182.6155222468</v>
      </c>
      <c r="E148" s="98">
        <f>'Form Data'!E318</f>
        <v>627644.57524941955</v>
      </c>
      <c r="F148" s="96">
        <f>'Form Data'!F318</f>
        <v>0.14642225715777657</v>
      </c>
      <c r="G148" s="203">
        <f>'Form Data'!G318</f>
        <v>0.19729393740374393</v>
      </c>
      <c r="H148" s="97">
        <f>'Form Data'!H318</f>
        <v>1.692745568092105E-2</v>
      </c>
      <c r="I148" s="238">
        <f>'Form Data'!I318</f>
        <v>8.5295375496132646</v>
      </c>
      <c r="J148" s="239">
        <f>'Form Data'!J318</f>
        <v>0.26665206192719459</v>
      </c>
      <c r="K148" s="96">
        <f>'Form Data'!K318</f>
        <v>3.2271058618030972E-2</v>
      </c>
      <c r="L148" s="202">
        <f>'Form Data'!L318</f>
        <v>41915705.144753724</v>
      </c>
      <c r="M148" s="201">
        <f>'Form Data'!M318</f>
        <v>6496532.179369092</v>
      </c>
      <c r="N148" s="96">
        <f>'Form Data'!N318</f>
        <v>0.18341851701953038</v>
      </c>
      <c r="O148" s="200">
        <f>'Form Data'!O318</f>
        <v>7390879.4217480198</v>
      </c>
      <c r="P148" s="199">
        <f>'Form Data'!P318</f>
        <v>973839.23171487078</v>
      </c>
      <c r="Q148" s="96">
        <f>'Form Data'!Q318</f>
        <v>0.15175831892519909</v>
      </c>
    </row>
    <row r="149" spans="2:17" s="55" customFormat="1">
      <c r="B149" s="494"/>
      <c r="C149" s="220" t="s">
        <v>136</v>
      </c>
      <c r="D149" s="99">
        <f>'Form Data'!D319</f>
        <v>438390635.24195647</v>
      </c>
      <c r="E149" s="98">
        <f>'Form Data'!E319</f>
        <v>16203639.215579391</v>
      </c>
      <c r="F149" s="96">
        <f>'Form Data'!F319</f>
        <v>3.8380242328844801E-2</v>
      </c>
      <c r="G149" s="203">
        <f>'Form Data'!G319</f>
        <v>17.600447788532644</v>
      </c>
      <c r="H149" s="97">
        <f>'Form Data'!H319</f>
        <v>-0.16409375687689831</v>
      </c>
      <c r="I149" s="238">
        <f>'Form Data'!I319</f>
        <v>4.0076425338462176</v>
      </c>
      <c r="J149" s="239">
        <f>'Form Data'!J319</f>
        <v>-8.8894169523854316E-2</v>
      </c>
      <c r="K149" s="96">
        <f>'Form Data'!K319</f>
        <v>-2.1699834753274472E-2</v>
      </c>
      <c r="L149" s="202">
        <f>'Form Data'!L319</f>
        <v>1756912956.2355275</v>
      </c>
      <c r="M149" s="201">
        <f>'Form Data'!M319</f>
        <v>27408431.327919006</v>
      </c>
      <c r="N149" s="96">
        <f>'Form Data'!N319</f>
        <v>1.5847562659243801E-2</v>
      </c>
      <c r="O149" s="200">
        <f>'Form Data'!O319</f>
        <v>314978417.19805062</v>
      </c>
      <c r="P149" s="199">
        <f>'Form Data'!P319</f>
        <v>5458003.8846379519</v>
      </c>
      <c r="Q149" s="96">
        <f>'Form Data'!Q319</f>
        <v>1.7633744495912498E-2</v>
      </c>
    </row>
    <row r="150" spans="2:17" s="55" customFormat="1">
      <c r="B150" s="494"/>
      <c r="C150" s="220" t="s">
        <v>135</v>
      </c>
      <c r="D150" s="99">
        <f>'Form Data'!D320</f>
        <v>351917215.49383819</v>
      </c>
      <c r="E150" s="98">
        <f>'Form Data'!E320</f>
        <v>11353030.459706187</v>
      </c>
      <c r="F150" s="96">
        <f>'Form Data'!F320</f>
        <v>3.3335949458597254E-2</v>
      </c>
      <c r="G150" s="203">
        <f>'Form Data'!G320</f>
        <v>14.12872465618832</v>
      </c>
      <c r="H150" s="97">
        <f>'Form Data'!H320</f>
        <v>-0.20133920380654224</v>
      </c>
      <c r="I150" s="238">
        <f>'Form Data'!I320</f>
        <v>3.8278307854624702</v>
      </c>
      <c r="J150" s="239">
        <f>'Form Data'!J320</f>
        <v>-6.5156971988650447E-2</v>
      </c>
      <c r="K150" s="96">
        <f>'Form Data'!K320</f>
        <v>-1.6737009219703034E-2</v>
      </c>
      <c r="L150" s="202">
        <f>'Form Data'!L320</f>
        <v>1347079551.4015441</v>
      </c>
      <c r="M150" s="201">
        <f>'Form Data'!M320</f>
        <v>21267348.437350035</v>
      </c>
      <c r="N150" s="96">
        <f>'Form Data'!N320</f>
        <v>1.6040996145458165E-2</v>
      </c>
      <c r="O150" s="200">
        <f>'Form Data'!O320</f>
        <v>376389314.3442291</v>
      </c>
      <c r="P150" s="199">
        <f>'Form Data'!P320</f>
        <v>19209732.618132949</v>
      </c>
      <c r="Q150" s="96">
        <f>'Form Data'!Q320</f>
        <v>5.3781721019159401E-2</v>
      </c>
    </row>
    <row r="151" spans="2:17" s="55" customFormat="1">
      <c r="B151" s="494"/>
      <c r="C151" s="220" t="s">
        <v>134</v>
      </c>
      <c r="D151" s="99">
        <f>'Form Data'!D321</f>
        <v>553272943.28269994</v>
      </c>
      <c r="E151" s="98">
        <f>'Form Data'!E321</f>
        <v>21183784.746415496</v>
      </c>
      <c r="F151" s="96">
        <f>'Form Data'!F321</f>
        <v>3.9812472038877153E-2</v>
      </c>
      <c r="G151" s="203">
        <f>'Form Data'!G321</f>
        <v>22.212727116491507</v>
      </c>
      <c r="H151" s="97">
        <f>'Form Data'!H321</f>
        <v>-0.176214399104758</v>
      </c>
      <c r="I151" s="238">
        <f>'Form Data'!I321</f>
        <v>4.5230557024576177</v>
      </c>
      <c r="J151" s="239">
        <f>'Form Data'!J321</f>
        <v>-4.7216214470797269E-2</v>
      </c>
      <c r="K151" s="96">
        <f>'Form Data'!K321</f>
        <v>-1.0331160886928214E-2</v>
      </c>
      <c r="L151" s="202">
        <f>'Form Data'!L321</f>
        <v>2502484341.1303263</v>
      </c>
      <c r="M151" s="201">
        <f>'Form Data'!M321</f>
        <v>70692202.569874287</v>
      </c>
      <c r="N151" s="96">
        <f>'Form Data'!N321</f>
        <v>2.9070002098009064E-2</v>
      </c>
      <c r="O151" s="200">
        <f>'Form Data'!O321</f>
        <v>591603836.7425673</v>
      </c>
      <c r="P151" s="199">
        <f>'Form Data'!P321</f>
        <v>34512645.353388309</v>
      </c>
      <c r="Q151" s="96">
        <f>'Form Data'!Q321</f>
        <v>6.1951518686422881E-2</v>
      </c>
    </row>
    <row r="152" spans="2:17" s="55" customFormat="1">
      <c r="B152" s="494"/>
      <c r="C152" s="220" t="s">
        <v>133</v>
      </c>
      <c r="D152" s="99">
        <f>'Form Data'!D322</f>
        <v>131685831.49929604</v>
      </c>
      <c r="E152" s="98">
        <f>'Form Data'!E322</f>
        <v>-26829.663228929043</v>
      </c>
      <c r="F152" s="96">
        <f>'Form Data'!F322</f>
        <v>-2.0369843712916074E-4</v>
      </c>
      <c r="G152" s="203">
        <f>'Form Data'!G322</f>
        <v>5.2869049096216809</v>
      </c>
      <c r="H152" s="97">
        <f>'Form Data'!H322</f>
        <v>-0.25522467584745367</v>
      </c>
      <c r="I152" s="238">
        <f>'Form Data'!I322</f>
        <v>5.5975652975872201</v>
      </c>
      <c r="J152" s="239">
        <f>'Form Data'!J322</f>
        <v>0.12240665004330165</v>
      </c>
      <c r="K152" s="96">
        <f>'Form Data'!K322</f>
        <v>2.2356731178595456E-2</v>
      </c>
      <c r="L152" s="202">
        <f>'Form Data'!L322</f>
        <v>737120040.58437753</v>
      </c>
      <c r="M152" s="201">
        <f>'Form Data'!M322</f>
        <v>15972324.829356909</v>
      </c>
      <c r="N152" s="96">
        <f>'Form Data'!N322</f>
        <v>2.2148478710265831E-2</v>
      </c>
      <c r="O152" s="200">
        <f>'Form Data'!O322</f>
        <v>184743042.48869914</v>
      </c>
      <c r="P152" s="199">
        <f>'Form Data'!P322</f>
        <v>-7188967.50628829</v>
      </c>
      <c r="Q152" s="96">
        <f>'Form Data'!Q322</f>
        <v>-3.7455802742210845E-2</v>
      </c>
    </row>
    <row r="153" spans="2:17" s="55" customFormat="1">
      <c r="B153" s="494"/>
      <c r="C153" s="220" t="s">
        <v>132</v>
      </c>
      <c r="D153" s="99">
        <f>'Form Data'!D323</f>
        <v>31341045.989427969</v>
      </c>
      <c r="E153" s="98">
        <f>'Form Data'!E323</f>
        <v>-849358.36563517153</v>
      </c>
      <c r="F153" s="96">
        <f>'Form Data'!F323</f>
        <v>-2.638545189636856E-2</v>
      </c>
      <c r="G153" s="203">
        <f>'Form Data'!G323</f>
        <v>1.2582760652961469</v>
      </c>
      <c r="H153" s="97">
        <f>'Form Data'!H323</f>
        <v>-9.6213250839312536E-2</v>
      </c>
      <c r="I153" s="238">
        <f>'Form Data'!I323</f>
        <v>7.419264506700749</v>
      </c>
      <c r="J153" s="239">
        <f>'Form Data'!J323</f>
        <v>3.3950335750157379E-2</v>
      </c>
      <c r="K153" s="96">
        <f>'Form Data'!K323</f>
        <v>4.5970062971319066E-3</v>
      </c>
      <c r="L153" s="202">
        <f>'Form Data'!L323</f>
        <v>232527510.11223879</v>
      </c>
      <c r="M153" s="201">
        <f>'Form Data'!M323</f>
        <v>-5208739.3398386538</v>
      </c>
      <c r="N153" s="96">
        <f>'Form Data'!N323</f>
        <v>-2.1909739687756891E-2</v>
      </c>
      <c r="O153" s="200">
        <f>'Form Data'!O323</f>
        <v>74859606.922580659</v>
      </c>
      <c r="P153" s="199">
        <f>'Form Data'!P323</f>
        <v>-2336052.688382417</v>
      </c>
      <c r="Q153" s="96">
        <f>'Form Data'!Q323</f>
        <v>-3.0261451228673204E-2</v>
      </c>
    </row>
    <row r="154" spans="2:17" s="55" customFormat="1">
      <c r="B154" s="499"/>
      <c r="C154" s="216" t="s">
        <v>131</v>
      </c>
      <c r="D154" s="99">
        <f>'Form Data'!D324</f>
        <v>142221753.19103789</v>
      </c>
      <c r="E154" s="98">
        <f>'Form Data'!E324</f>
        <v>10218385.181076169</v>
      </c>
      <c r="F154" s="96">
        <f>'Form Data'!F324</f>
        <v>7.7410033812963255E-2</v>
      </c>
      <c r="G154" s="203">
        <f>'Form Data'!G324</f>
        <v>5.7098996652857137</v>
      </c>
      <c r="H154" s="97">
        <f>'Form Data'!H324</f>
        <v>0.15553788432635418</v>
      </c>
      <c r="I154" s="238">
        <f>'Form Data'!I324</f>
        <v>4.512576617067106</v>
      </c>
      <c r="J154" s="239">
        <f>'Form Data'!J324</f>
        <v>-0.19370954247553307</v>
      </c>
      <c r="K154" s="96">
        <f>'Form Data'!K324</f>
        <v>-4.1159745903414834E-2</v>
      </c>
      <c r="L154" s="202">
        <f>'Form Data'!L324</f>
        <v>641786557.88816667</v>
      </c>
      <c r="M154" s="201">
        <f>'Form Data'!M324</f>
        <v>20540934.009870291</v>
      </c>
      <c r="N154" s="96">
        <f>'Form Data'!N324</f>
        <v>3.306411058743218E-2</v>
      </c>
      <c r="O154" s="200">
        <f>'Form Data'!O324</f>
        <v>132732694.79116498</v>
      </c>
      <c r="P154" s="199">
        <f>'Form Data'!P324</f>
        <v>-2461736.1145209819</v>
      </c>
      <c r="Q154" s="96">
        <f>'Form Data'!Q324</f>
        <v>-1.8208857406547558E-2</v>
      </c>
    </row>
    <row r="155" spans="2:17" s="55" customFormat="1" ht="15" thickBot="1">
      <c r="B155" s="494"/>
      <c r="C155" s="228" t="s">
        <v>130</v>
      </c>
      <c r="D155" s="94">
        <f>'Form Data'!D325</f>
        <v>27196084.789641909</v>
      </c>
      <c r="E155" s="93">
        <f>'Form Data'!E325</f>
        <v>1072321.5221307501</v>
      </c>
      <c r="F155" s="91">
        <f>'Form Data'!F325</f>
        <v>4.1047743051030622E-2</v>
      </c>
      <c r="G155" s="215">
        <f>'Form Data'!G325</f>
        <v>1.09186472500357</v>
      </c>
      <c r="H155" s="92">
        <f>'Form Data'!H325</f>
        <v>-7.3559574334405298E-3</v>
      </c>
      <c r="I155" s="240">
        <f>'Form Data'!I325</f>
        <v>2.6460901677600712</v>
      </c>
      <c r="J155" s="241">
        <f>'Form Data'!J325</f>
        <v>1.8623379085467739E-2</v>
      </c>
      <c r="K155" s="91">
        <f>'Form Data'!K325</f>
        <v>7.0879598424389966E-3</v>
      </c>
      <c r="L155" s="214">
        <f>'Form Data'!L325</f>
        <v>71963292.563440681</v>
      </c>
      <c r="M155" s="213">
        <f>'Form Data'!M325</f>
        <v>3323972.182857573</v>
      </c>
      <c r="N155" s="91">
        <f>'Form Data'!N325</f>
        <v>4.8426647647838134E-2</v>
      </c>
      <c r="O155" s="212">
        <f>'Form Data'!O325</f>
        <v>18990674.449633427</v>
      </c>
      <c r="P155" s="211">
        <f>'Form Data'!P325</f>
        <v>804247.8465366289</v>
      </c>
      <c r="Q155" s="91">
        <f>'Form Data'!Q325</f>
        <v>4.4222422804031276E-2</v>
      </c>
    </row>
    <row r="156" spans="2:17" s="55" customFormat="1">
      <c r="B156" s="493" t="s">
        <v>68</v>
      </c>
      <c r="C156" s="210" t="s">
        <v>129</v>
      </c>
      <c r="D156" s="104">
        <f>Package!D115</f>
        <v>1027793410.805315</v>
      </c>
      <c r="E156" s="103">
        <f>Package!E115</f>
        <v>44028560.627598524</v>
      </c>
      <c r="F156" s="101">
        <f>Package!F115</f>
        <v>4.4755167476907505E-2</v>
      </c>
      <c r="G156" s="209">
        <f>Package!G115</f>
        <v>41.263710513097081</v>
      </c>
      <c r="H156" s="102">
        <f>Package!H115</f>
        <v>-0.1305809179061086</v>
      </c>
      <c r="I156" s="242">
        <f>Package!I115</f>
        <v>4.0385532907697659</v>
      </c>
      <c r="J156" s="243">
        <f>Package!J115</f>
        <v>-0.11534950580197201</v>
      </c>
      <c r="K156" s="101">
        <f>Package!K115</f>
        <v>-2.7768946807607352E-2</v>
      </c>
      <c r="L156" s="208">
        <f>Package!L115</f>
        <v>4150798461.4392872</v>
      </c>
      <c r="M156" s="207">
        <f>Package!M115</f>
        <v>64334899.11709404</v>
      </c>
      <c r="N156" s="101">
        <f>Package!N115</f>
        <v>1.5743416804268478E-2</v>
      </c>
      <c r="O156" s="206">
        <f>Package!O115</f>
        <v>986525136.42621899</v>
      </c>
      <c r="P156" s="205">
        <f>Package!P115</f>
        <v>36743917.411592007</v>
      </c>
      <c r="Q156" s="101">
        <f>Package!Q115</f>
        <v>3.8686717189157366E-2</v>
      </c>
    </row>
    <row r="157" spans="2:17" s="55" customFormat="1">
      <c r="B157" s="494"/>
      <c r="C157" s="204" t="s">
        <v>128</v>
      </c>
      <c r="D157" s="99">
        <f>Package!D116</f>
        <v>11447979.125554513</v>
      </c>
      <c r="E157" s="98">
        <f>Package!E116</f>
        <v>281113.33982839435</v>
      </c>
      <c r="F157" s="96">
        <f>Package!F116</f>
        <v>2.517388005036501E-2</v>
      </c>
      <c r="G157" s="203">
        <f>Package!G116</f>
        <v>0.45961191386382544</v>
      </c>
      <c r="H157" s="97">
        <f>Package!H116</f>
        <v>-1.0261040655479836E-2</v>
      </c>
      <c r="I157" s="238">
        <f>Package!I116</f>
        <v>11.225267597315575</v>
      </c>
      <c r="J157" s="239">
        <f>Package!J116</f>
        <v>0.37829956982641377</v>
      </c>
      <c r="K157" s="96">
        <f>Package!K116</f>
        <v>3.4876065723407679E-2</v>
      </c>
      <c r="L157" s="202">
        <f>Package!L116</f>
        <v>128506629.13283217</v>
      </c>
      <c r="M157" s="201">
        <f>Package!M116</f>
        <v>7379992.9877983332</v>
      </c>
      <c r="N157" s="96">
        <f>Package!N116</f>
        <v>6.0927911668922467E-2</v>
      </c>
      <c r="O157" s="200">
        <f>Package!O116</f>
        <v>12245869.190738594</v>
      </c>
      <c r="P157" s="199">
        <f>Package!P116</f>
        <v>139531.5404435806</v>
      </c>
      <c r="Q157" s="96">
        <f>Package!Q116</f>
        <v>1.1525495527557867E-2</v>
      </c>
    </row>
    <row r="158" spans="2:17" s="55" customFormat="1">
      <c r="B158" s="494"/>
      <c r="C158" s="204" t="s">
        <v>127</v>
      </c>
      <c r="D158" s="99">
        <f>Package!D117</f>
        <v>2968785.9779966557</v>
      </c>
      <c r="E158" s="98">
        <f>Package!E117</f>
        <v>-14816.828618724365</v>
      </c>
      <c r="F158" s="96">
        <f>Package!F117</f>
        <v>-4.9660861646435702E-3</v>
      </c>
      <c r="G158" s="203">
        <f>Package!G117</f>
        <v>0.11919041694907344</v>
      </c>
      <c r="H158" s="97">
        <f>Package!H117</f>
        <v>-6.3519055572502509E-3</v>
      </c>
      <c r="I158" s="238">
        <f>Package!I117</f>
        <v>6.0448682325453369</v>
      </c>
      <c r="J158" s="239">
        <f>Package!J117</f>
        <v>6.8864777815040412E-2</v>
      </c>
      <c r="K158" s="96">
        <f>Package!K117</f>
        <v>1.1523550536191642E-2</v>
      </c>
      <c r="L158" s="202">
        <f>Package!L117</f>
        <v>17945920.047618024</v>
      </c>
      <c r="M158" s="201">
        <f>Package!M117</f>
        <v>115899.36774150282</v>
      </c>
      <c r="N158" s="96">
        <f>Package!N117</f>
        <v>6.5002374266626738E-3</v>
      </c>
      <c r="O158" s="200">
        <f>Package!O117</f>
        <v>5811581.2866094485</v>
      </c>
      <c r="P158" s="199">
        <f>Package!P117</f>
        <v>-26077.083311669528</v>
      </c>
      <c r="Q158" s="96">
        <f>Package!Q117</f>
        <v>-4.4670451162461397E-3</v>
      </c>
    </row>
    <row r="159" spans="2:17" s="55" customFormat="1">
      <c r="B159" s="494"/>
      <c r="C159" s="204" t="s">
        <v>126</v>
      </c>
      <c r="D159" s="99">
        <f>Package!D118</f>
        <v>235513089.09184784</v>
      </c>
      <c r="E159" s="98">
        <f>Package!E118</f>
        <v>11213060.089562833</v>
      </c>
      <c r="F159" s="96">
        <f>Package!F118</f>
        <v>4.9991344804724044E-2</v>
      </c>
      <c r="G159" s="203">
        <f>Package!G118</f>
        <v>9.4553475709838608</v>
      </c>
      <c r="H159" s="97">
        <f>Package!H118</f>
        <v>1.7379984699628537E-2</v>
      </c>
      <c r="I159" s="238">
        <f>Package!I118</f>
        <v>5.7893324473369638</v>
      </c>
      <c r="J159" s="239">
        <f>Package!J118</f>
        <v>-6.1731612343979059E-2</v>
      </c>
      <c r="K159" s="96">
        <f>Package!K118</f>
        <v>-1.0550493331523235E-2</v>
      </c>
      <c r="L159" s="202">
        <f>Package!L118</f>
        <v>1363463568.4519958</v>
      </c>
      <c r="M159" s="201">
        <f>Package!M118</f>
        <v>51069730.171332836</v>
      </c>
      <c r="N159" s="96">
        <f>Package!N118</f>
        <v>3.8913418123204625E-2</v>
      </c>
      <c r="O159" s="200">
        <f>Package!O118</f>
        <v>298589541.93944049</v>
      </c>
      <c r="P159" s="199">
        <f>Package!P118</f>
        <v>11995316.86558044</v>
      </c>
      <c r="Q159" s="96">
        <f>Package!Q118</f>
        <v>4.1854705420142531E-2</v>
      </c>
    </row>
    <row r="160" spans="2:17" s="55" customFormat="1">
      <c r="B160" s="494"/>
      <c r="C160" s="204" t="s">
        <v>125</v>
      </c>
      <c r="D160" s="99">
        <f>Package!D119</f>
        <v>428667881.43587625</v>
      </c>
      <c r="E160" s="98">
        <f>Package!E119</f>
        <v>11490334.116400063</v>
      </c>
      <c r="F160" s="96">
        <f>Package!F119</f>
        <v>2.7543030995387487E-2</v>
      </c>
      <c r="G160" s="203">
        <f>Package!G119</f>
        <v>17.210099986896267</v>
      </c>
      <c r="H160" s="97">
        <f>Package!H119</f>
        <v>-0.34365685763210507</v>
      </c>
      <c r="I160" s="238">
        <f>Package!I119</f>
        <v>4.60393155283084</v>
      </c>
      <c r="J160" s="239">
        <f>Package!J119</f>
        <v>-3.2972789392117008E-2</v>
      </c>
      <c r="K160" s="96">
        <f>Package!K119</f>
        <v>-7.1109488051913691E-3</v>
      </c>
      <c r="L160" s="202">
        <f>Package!L119</f>
        <v>1973557585.0277803</v>
      </c>
      <c r="M160" s="201">
        <f>Package!M119</f>
        <v>39145204.384177923</v>
      </c>
      <c r="N160" s="96">
        <f>Package!N119</f>
        <v>2.0236225106848128E-2</v>
      </c>
      <c r="O160" s="200">
        <f>Package!O119</f>
        <v>372137632.14123571</v>
      </c>
      <c r="P160" s="199">
        <f>Package!P119</f>
        <v>5494046.3071957231</v>
      </c>
      <c r="Q160" s="96">
        <f>Package!Q119</f>
        <v>1.4984705909140287E-2</v>
      </c>
    </row>
    <row r="161" spans="2:17" s="55" customFormat="1">
      <c r="B161" s="494"/>
      <c r="C161" s="204" t="s">
        <v>124</v>
      </c>
      <c r="D161" s="99">
        <f>Package!D120</f>
        <v>439349939.75776196</v>
      </c>
      <c r="E161" s="98">
        <f>Package!E120</f>
        <v>28719662.73773396</v>
      </c>
      <c r="F161" s="96">
        <f>Package!F120</f>
        <v>6.9940441182648583E-2</v>
      </c>
      <c r="G161" s="203">
        <f>Package!G120</f>
        <v>17.638961816174724</v>
      </c>
      <c r="H161" s="97">
        <f>Package!H120</f>
        <v>0.36069724482926802</v>
      </c>
      <c r="I161" s="238">
        <f>Package!I120</f>
        <v>4.7642025293031587</v>
      </c>
      <c r="J161" s="239">
        <f>Package!J120</f>
        <v>-6.9756628211377958E-2</v>
      </c>
      <c r="K161" s="96">
        <f>Package!K120</f>
        <v>-1.4430537358376136E-2</v>
      </c>
      <c r="L161" s="202">
        <f>Package!L120</f>
        <v>2093152094.2431197</v>
      </c>
      <c r="M161" s="201">
        <f>Package!M120</f>
        <v>108182106.28942442</v>
      </c>
      <c r="N161" s="96">
        <f>Package!N120</f>
        <v>5.4500625674924842E-2</v>
      </c>
      <c r="O161" s="200">
        <f>Package!O120</f>
        <v>506173737.48378813</v>
      </c>
      <c r="P161" s="199">
        <f>Package!P120</f>
        <v>22008208.365610242</v>
      </c>
      <c r="Q161" s="96">
        <f>Package!Q120</f>
        <v>4.545595884468337E-2</v>
      </c>
    </row>
    <row r="162" spans="2:17" s="55" customFormat="1" ht="15" thickBot="1">
      <c r="B162" s="495"/>
      <c r="C162" s="198" t="s">
        <v>123</v>
      </c>
      <c r="D162" s="197">
        <f>Package!D121</f>
        <v>28627457.272721954</v>
      </c>
      <c r="E162" s="139">
        <f>Package!E121</f>
        <v>3298601.4081776887</v>
      </c>
      <c r="F162" s="137">
        <f>Package!F121</f>
        <v>0.13023096762910336</v>
      </c>
      <c r="G162" s="196">
        <f>Package!G121</f>
        <v>1.1493312733947971</v>
      </c>
      <c r="H162" s="138">
        <f>Package!H121</f>
        <v>8.3558247369915239E-2</v>
      </c>
      <c r="I162" s="244">
        <f>Package!I121</f>
        <v>6.545509169672612</v>
      </c>
      <c r="J162" s="245">
        <f>Package!J121</f>
        <v>-0.10952943306743723</v>
      </c>
      <c r="K162" s="137">
        <f>Package!K121</f>
        <v>-1.645812137323158E-2</v>
      </c>
      <c r="L162" s="195">
        <f>Package!L121</f>
        <v>187381284.08301246</v>
      </c>
      <c r="M162" s="194">
        <f>Package!M121</f>
        <v>18816770.541231692</v>
      </c>
      <c r="N162" s="137">
        <f>Package!N121</f>
        <v>0.11162948918407863</v>
      </c>
      <c r="O162" s="193">
        <f>Package!O121</f>
        <v>19901433.253786311</v>
      </c>
      <c r="P162" s="192">
        <f>Package!P121</f>
        <v>2447165.6900909618</v>
      </c>
      <c r="Q162" s="137">
        <f>Package!Q121</f>
        <v>0.14020443316573392</v>
      </c>
    </row>
    <row r="163" spans="2:17" s="55" customFormat="1">
      <c r="B163" s="493" t="s">
        <v>122</v>
      </c>
      <c r="C163" s="219" t="s">
        <v>12</v>
      </c>
      <c r="D163" s="136">
        <f>'NB &amp; PL'!D35</f>
        <v>1048760741.4542855</v>
      </c>
      <c r="E163" s="119">
        <f>'NB &amp; PL'!E35</f>
        <v>36032456.781240702</v>
      </c>
      <c r="F163" s="117">
        <f>'NB &amp; PL'!F35</f>
        <v>3.5579589635806048E-2</v>
      </c>
      <c r="G163" s="181">
        <f>'NB &amp; PL'!G35</f>
        <v>42.105504061329306</v>
      </c>
      <c r="H163" s="118">
        <f>'NB &amp; PL'!H35</f>
        <v>-0.507494104444703</v>
      </c>
      <c r="I163" s="246">
        <f>'NB &amp; PL'!I35</f>
        <v>5.3689630145580276</v>
      </c>
      <c r="J163" s="247">
        <f>'NB &amp; PL'!J35</f>
        <v>-5.2982219282978527E-2</v>
      </c>
      <c r="K163" s="117">
        <f>'NB &amp; PL'!K35</f>
        <v>-9.7718101157294318E-3</v>
      </c>
      <c r="L163" s="180">
        <f>'NB &amp; PL'!L35</f>
        <v>5630757631.988513</v>
      </c>
      <c r="M163" s="179">
        <f>'NB &amp; PL'!M35</f>
        <v>139800335.72951984</v>
      </c>
      <c r="N163" s="117">
        <f>'NB &amp; PL'!N35</f>
        <v>2.5460102526159923E-2</v>
      </c>
      <c r="O163" s="178">
        <f>'NB &amp; PL'!O35</f>
        <v>999495487.42280865</v>
      </c>
      <c r="P163" s="177">
        <f>'NB &amp; PL'!P35</f>
        <v>18504458.968262076</v>
      </c>
      <c r="Q163" s="117">
        <f>'NB &amp; PL'!Q35</f>
        <v>1.8863025686803685E-2</v>
      </c>
    </row>
    <row r="164" spans="2:17" s="55" customFormat="1" ht="15" thickBot="1">
      <c r="B164" s="495"/>
      <c r="C164" s="217" t="s">
        <v>11</v>
      </c>
      <c r="D164" s="134">
        <f>'NB &amp; PL'!D36</f>
        <v>1332205698.3584952</v>
      </c>
      <c r="E164" s="113">
        <f>'NB &amp; PL'!E36</f>
        <v>68505795.925158978</v>
      </c>
      <c r="F164" s="111">
        <f>'NB &amp; PL'!F36</f>
        <v>5.4210493957660845E-2</v>
      </c>
      <c r="G164" s="171">
        <f>'NB &amp; PL'!G36</f>
        <v>53.485213762842513</v>
      </c>
      <c r="H164" s="112">
        <f>'NB &amp; PL'!H36</f>
        <v>0.31197624250820866</v>
      </c>
      <c r="I164" s="234">
        <f>'NB &amp; PL'!I36</f>
        <v>3.7623792791428046</v>
      </c>
      <c r="J164" s="235">
        <f>'NB &amp; PL'!J36</f>
        <v>-3.5769194372724744E-2</v>
      </c>
      <c r="K164" s="111">
        <f>'NB &amp; PL'!K36</f>
        <v>-9.4175345229769621E-3</v>
      </c>
      <c r="L164" s="170">
        <f>'NB &amp; PL'!L36</f>
        <v>5012263115.0599718</v>
      </c>
      <c r="M164" s="169">
        <f>'NB &amp; PL'!M36</f>
        <v>212543259.6510725</v>
      </c>
      <c r="N164" s="111">
        <f>'NB &amp; PL'!N36</f>
        <v>4.4282430236330002E-2</v>
      </c>
      <c r="O164" s="168">
        <f>'NB &amp; PL'!O36</f>
        <v>1297259612.4400113</v>
      </c>
      <c r="P164" s="167">
        <f>'NB &amp; PL'!P36</f>
        <v>68302144.346557379</v>
      </c>
      <c r="Q164" s="111">
        <f>'NB &amp; PL'!Q36</f>
        <v>5.5577305252490203E-2</v>
      </c>
    </row>
    <row r="165" spans="2:17" s="55" customFormat="1">
      <c r="B165" s="493" t="s">
        <v>121</v>
      </c>
      <c r="C165" s="120" t="s">
        <v>120</v>
      </c>
      <c r="D165" s="166">
        <f>Sodium!D67</f>
        <v>2508233968.3793292</v>
      </c>
      <c r="E165" s="165">
        <f>Sodium!E67</f>
        <v>112488548.36795759</v>
      </c>
      <c r="F165" s="158">
        <f>Sodium!F67</f>
        <v>4.6953464849960415E-2</v>
      </c>
      <c r="G165" s="164">
        <f>Sodium!G67</f>
        <v>100.70023730666452</v>
      </c>
      <c r="H165" s="163">
        <f>Sodium!H67</f>
        <v>-0.10656026546546116</v>
      </c>
      <c r="I165" s="248">
        <f>Sodium!I67</f>
        <v>4.6369291806439206</v>
      </c>
      <c r="J165" s="249">
        <f>Sodium!J67</f>
        <v>-6.0359097306642795E-2</v>
      </c>
      <c r="K165" s="158">
        <f>Sodium!K67</f>
        <v>-1.2849774962710527E-2</v>
      </c>
      <c r="L165" s="162">
        <f>Sodium!L67</f>
        <v>11630503279.860413</v>
      </c>
      <c r="M165" s="161">
        <f>Sodium!M67</f>
        <v>376996401.48724747</v>
      </c>
      <c r="N165" s="158">
        <f>Sodium!N67</f>
        <v>3.3500348430208361E-2</v>
      </c>
      <c r="O165" s="160">
        <f>Sodium!O67</f>
        <v>2528053582.7247906</v>
      </c>
      <c r="P165" s="159">
        <f>Sodium!P67</f>
        <v>85240269.318981171</v>
      </c>
      <c r="Q165" s="158">
        <f>Sodium!Q67</f>
        <v>3.4894303568428577E-2</v>
      </c>
    </row>
    <row r="166" spans="2:17" s="55" customFormat="1">
      <c r="B166" s="494"/>
      <c r="C166" s="100" t="s">
        <v>119</v>
      </c>
      <c r="D166" s="157">
        <f>Sodium!D68</f>
        <v>406078.51151425671</v>
      </c>
      <c r="E166" s="156">
        <f>Sodium!E68</f>
        <v>128321.49949452654</v>
      </c>
      <c r="F166" s="149">
        <f>Sodium!F68</f>
        <v>0.4619919351861812</v>
      </c>
      <c r="G166" s="155">
        <f>Sodium!G68</f>
        <v>1.6303185025855003E-2</v>
      </c>
      <c r="H166" s="154">
        <f>Sodium!H68</f>
        <v>4.6158852605987632E-3</v>
      </c>
      <c r="I166" s="250">
        <f>Sodium!I68</f>
        <v>7.5121166057652493</v>
      </c>
      <c r="J166" s="251">
        <f>Sodium!J68</f>
        <v>-0.50358165921953546</v>
      </c>
      <c r="K166" s="149">
        <f>Sodium!K68</f>
        <v>-6.282442808748756E-2</v>
      </c>
      <c r="L166" s="153">
        <f>Sodium!L68</f>
        <v>3050509.1295906827</v>
      </c>
      <c r="M166" s="152">
        <f>Sodium!M68</f>
        <v>824092.73025677353</v>
      </c>
      <c r="N166" s="149">
        <f>Sodium!N68</f>
        <v>0.37014312798959015</v>
      </c>
      <c r="O166" s="151">
        <f>Sodium!O68</f>
        <v>577905.20728384238</v>
      </c>
      <c r="P166" s="150">
        <f>Sodium!P68</f>
        <v>179580.62188519444</v>
      </c>
      <c r="Q166" s="149">
        <f>Sodium!Q68</f>
        <v>0.45083991415058661</v>
      </c>
    </row>
    <row r="167" spans="2:17" s="55" customFormat="1">
      <c r="B167" s="494"/>
      <c r="C167" s="100" t="s">
        <v>118</v>
      </c>
      <c r="D167" s="157">
        <f>Sodium!D69</f>
        <v>143868.83246138878</v>
      </c>
      <c r="E167" s="156">
        <f>Sodium!E69</f>
        <v>33378.920742992312</v>
      </c>
      <c r="F167" s="149">
        <f>Sodium!F69</f>
        <v>0.30209926158746991</v>
      </c>
      <c r="G167" s="155">
        <f>Sodium!G69</f>
        <v>5.7760263805276693E-3</v>
      </c>
      <c r="H167" s="154">
        <f>Sodium!H69</f>
        <v>1.1268954372632397E-3</v>
      </c>
      <c r="I167" s="250">
        <f>Sodium!I69</f>
        <v>7.0631905974666385</v>
      </c>
      <c r="J167" s="251">
        <f>Sodium!J69</f>
        <v>-0.20605424344438639</v>
      </c>
      <c r="K167" s="149">
        <f>Sodium!K69</f>
        <v>-2.8346031527885975E-2</v>
      </c>
      <c r="L167" s="153">
        <f>Sodium!L69</f>
        <v>1016172.9847097844</v>
      </c>
      <c r="M167" s="152">
        <f>Sodium!M69</f>
        <v>212994.76397811621</v>
      </c>
      <c r="N167" s="149">
        <f>Sodium!N69</f>
        <v>0.26518991486607441</v>
      </c>
      <c r="O167" s="151">
        <f>Sodium!O69</f>
        <v>190097.59394796938</v>
      </c>
      <c r="P167" s="150">
        <f>Sodium!P69</f>
        <v>7536.9230466969311</v>
      </c>
      <c r="Q167" s="149">
        <f>Sodium!Q69</f>
        <v>4.1284483725264394E-2</v>
      </c>
    </row>
    <row r="168" spans="2:17" s="55" customFormat="1" ht="15" thickBot="1">
      <c r="B168" s="495"/>
      <c r="C168" s="297" t="s">
        <v>117</v>
      </c>
      <c r="D168" s="148">
        <f>Sodium!D70</f>
        <v>251.65269175637513</v>
      </c>
      <c r="E168" s="147">
        <f>Sodium!E70</f>
        <v>-438.78268154989928</v>
      </c>
      <c r="F168" s="140">
        <f>Sodium!F70</f>
        <v>-0.63551593460327682</v>
      </c>
      <c r="G168" s="146">
        <f>Sodium!G70</f>
        <v>1.0103318150619747E-5</v>
      </c>
      <c r="H168" s="145">
        <f>Sodium!H70</f>
        <v>-1.8948424297537889E-5</v>
      </c>
      <c r="I168" s="254">
        <f>Sodium!I70</f>
        <v>3.773907179015827</v>
      </c>
      <c r="J168" s="255">
        <f>Sodium!J70</f>
        <v>-1.1996855485086919</v>
      </c>
      <c r="K168" s="140">
        <f>Sodium!K70</f>
        <v>-0.24121105491197012</v>
      </c>
      <c r="L168" s="144">
        <f>Sodium!L70</f>
        <v>949.71390003804117</v>
      </c>
      <c r="M168" s="143">
        <f>Sodium!M70</f>
        <v>-2484.2304514637217</v>
      </c>
      <c r="N168" s="140">
        <f>Sodium!N70</f>
        <v>-0.72343352051622389</v>
      </c>
      <c r="O168" s="142">
        <f>Sodium!O70</f>
        <v>281.26396214962006</v>
      </c>
      <c r="P168" s="141">
        <f>Sodium!P70</f>
        <v>-340.40043604373932</v>
      </c>
      <c r="Q168" s="140">
        <f>Sodium!Q70</f>
        <v>-0.54756302119437583</v>
      </c>
    </row>
    <row r="169" spans="2:17" s="55" customFormat="1" hidden="1">
      <c r="B169" s="496"/>
      <c r="C169" s="285" t="s">
        <v>114</v>
      </c>
      <c r="D169" s="286">
        <f>'Flavor Groups'!D195</f>
        <v>12434701.840200305</v>
      </c>
      <c r="E169" s="287">
        <f>'Flavor Groups'!E195</f>
        <v>-382703.21915804595</v>
      </c>
      <c r="F169" s="288">
        <f>'Flavor Groups'!F195</f>
        <v>-2.9858088855405522E-2</v>
      </c>
      <c r="G169" s="289">
        <f>'Flavor Groups'!G195</f>
        <v>0.49922672363570247</v>
      </c>
      <c r="H169" s="290">
        <f>'Flavor Groups'!H195</f>
        <v>-4.009667292644109E-2</v>
      </c>
      <c r="I169" s="291">
        <f>'Flavor Groups'!I195</f>
        <v>6.1610073348058538</v>
      </c>
      <c r="J169" s="292">
        <f>'Flavor Groups'!J195</f>
        <v>0.13973890611537954</v>
      </c>
      <c r="K169" s="288">
        <f>'Flavor Groups'!K195</f>
        <v>2.3207552988261382E-2</v>
      </c>
      <c r="L169" s="293">
        <f>'Flavor Groups'!L195</f>
        <v>76610289.243597925</v>
      </c>
      <c r="M169" s="294">
        <f>'Flavor Groups'!M195</f>
        <v>-566747.17805406451</v>
      </c>
      <c r="N169" s="288">
        <f>'Flavor Groups'!N195</f>
        <v>-7.3434690463841622E-3</v>
      </c>
      <c r="O169" s="295">
        <f>'Flavor Groups'!O195</f>
        <v>22614165.882992089</v>
      </c>
      <c r="P169" s="296">
        <f>'Flavor Groups'!P195</f>
        <v>-529444.6724768728</v>
      </c>
      <c r="Q169" s="288">
        <f>'Flavor Groups'!Q195</f>
        <v>-2.2876494192984168E-2</v>
      </c>
    </row>
    <row r="170" spans="2:17" s="55" customFormat="1" hidden="1">
      <c r="B170" s="496"/>
      <c r="C170" s="218" t="s">
        <v>113</v>
      </c>
      <c r="D170" s="135">
        <f>'Flavor Groups'!D196</f>
        <v>1516032.1928917505</v>
      </c>
      <c r="E170" s="116">
        <f>'Flavor Groups'!E196</f>
        <v>68295.718088663183</v>
      </c>
      <c r="F170" s="114">
        <f>'Flavor Groups'!F196</f>
        <v>4.7174136507096273E-2</v>
      </c>
      <c r="G170" s="176">
        <f>'Flavor Groups'!G196</f>
        <v>6.0865454942939441E-2</v>
      </c>
      <c r="H170" s="115">
        <f>'Flavor Groups'!H196</f>
        <v>-5.1567598032868645E-5</v>
      </c>
      <c r="I170" s="232">
        <f>'Flavor Groups'!I196</f>
        <v>8.2641736956432172</v>
      </c>
      <c r="J170" s="233">
        <f>'Flavor Groups'!J196</f>
        <v>-0.24547064562455034</v>
      </c>
      <c r="K170" s="114">
        <f>'Flavor Groups'!K196</f>
        <v>-2.8846169802201171E-2</v>
      </c>
      <c r="L170" s="175">
        <f>'Flavor Groups'!L196</f>
        <v>12528753.370244309</v>
      </c>
      <c r="M170" s="174">
        <f>'Flavor Groups'!M196</f>
        <v>209030.86978927255</v>
      </c>
      <c r="N170" s="114">
        <f>'Flavor Groups'!N196</f>
        <v>1.6967173552939349E-2</v>
      </c>
      <c r="O170" s="173">
        <f>'Flavor Groups'!O196</f>
        <v>2329421.5512407813</v>
      </c>
      <c r="P170" s="172">
        <f>'Flavor Groups'!P196</f>
        <v>20958.113217575476</v>
      </c>
      <c r="Q170" s="114">
        <f>'Flavor Groups'!Q196</f>
        <v>9.0788153160105602E-3</v>
      </c>
    </row>
    <row r="171" spans="2:17" s="55" customFormat="1" hidden="1">
      <c r="B171" s="496"/>
      <c r="C171" s="218" t="s">
        <v>112</v>
      </c>
      <c r="D171" s="135">
        <f>'Flavor Groups'!D197</f>
        <v>1353873.1272810642</v>
      </c>
      <c r="E171" s="116">
        <f>'Flavor Groups'!E197</f>
        <v>-216442.60504299542</v>
      </c>
      <c r="F171" s="114">
        <f>'Flavor Groups'!F197</f>
        <v>-0.13783381302730849</v>
      </c>
      <c r="G171" s="176">
        <f>'Flavor Groups'!G197</f>
        <v>5.4355114761646783E-2</v>
      </c>
      <c r="H171" s="115">
        <f>'Flavor Groups'!H197</f>
        <v>-1.1719727260579085E-2</v>
      </c>
      <c r="I171" s="232">
        <f>'Flavor Groups'!I197</f>
        <v>12.374030746554213</v>
      </c>
      <c r="J171" s="233">
        <f>'Flavor Groups'!J197</f>
        <v>1.4398217324396612E-2</v>
      </c>
      <c r="K171" s="114">
        <f>'Flavor Groups'!K197</f>
        <v>1.1649389486577096E-3</v>
      </c>
      <c r="L171" s="175">
        <f>'Flavor Groups'!L197</f>
        <v>16752867.703909393</v>
      </c>
      <c r="M171" s="174">
        <f>'Flavor Groups'!M197</f>
        <v>-2655657.7024843954</v>
      </c>
      <c r="N171" s="114">
        <f>'Flavor Groups'!N197</f>
        <v>-0.13682944205588832</v>
      </c>
      <c r="O171" s="173">
        <f>'Flavor Groups'!O197</f>
        <v>5110694.4636509605</v>
      </c>
      <c r="P171" s="172">
        <f>'Flavor Groups'!P197</f>
        <v>-150524.48447110783</v>
      </c>
      <c r="Q171" s="114">
        <f>'Flavor Groups'!Q197</f>
        <v>-2.8610192040161304E-2</v>
      </c>
    </row>
    <row r="172" spans="2:17" s="55" customFormat="1" hidden="1">
      <c r="B172" s="496"/>
      <c r="C172" s="218" t="s">
        <v>111</v>
      </c>
      <c r="D172" s="135">
        <f>'Flavor Groups'!D198</f>
        <v>492032.94634802453</v>
      </c>
      <c r="E172" s="116">
        <f>'Flavor Groups'!E198</f>
        <v>-5494.327161191497</v>
      </c>
      <c r="F172" s="114">
        <f>'Flavor Groups'!F198</f>
        <v>-1.1043268286456505E-2</v>
      </c>
      <c r="G172" s="176">
        <f>'Flavor Groups'!G198</f>
        <v>1.9754072022219779E-2</v>
      </c>
      <c r="H172" s="115">
        <f>'Flavor Groups'!H198</f>
        <v>-1.1805943777766052E-3</v>
      </c>
      <c r="I172" s="232">
        <f>'Flavor Groups'!I198</f>
        <v>7.7240952090939317</v>
      </c>
      <c r="J172" s="233">
        <f>'Flavor Groups'!J198</f>
        <v>0.11406203577953011</v>
      </c>
      <c r="K172" s="114">
        <f>'Flavor Groups'!K198</f>
        <v>1.4988375632776989E-2</v>
      </c>
      <c r="L172" s="175">
        <f>'Flavor Groups'!L198</f>
        <v>3800509.3236031476</v>
      </c>
      <c r="M172" s="174">
        <f>'Flavor Groups'!M198</f>
        <v>14310.267569346353</v>
      </c>
      <c r="N172" s="114">
        <f>'Flavor Groups'!N198</f>
        <v>3.779586693029538E-3</v>
      </c>
      <c r="O172" s="173">
        <f>'Flavor Groups'!O198</f>
        <v>1197818.2228249568</v>
      </c>
      <c r="P172" s="172">
        <f>'Flavor Groups'!P198</f>
        <v>17640.617103268392</v>
      </c>
      <c r="Q172" s="114">
        <f>'Flavor Groups'!Q198</f>
        <v>1.494742572452136E-2</v>
      </c>
    </row>
    <row r="173" spans="2:17" s="55" customFormat="1" hidden="1">
      <c r="B173" s="496"/>
      <c r="C173" s="218" t="s">
        <v>110</v>
      </c>
      <c r="D173" s="135">
        <f>'Flavor Groups'!D199</f>
        <v>87481723.149265304</v>
      </c>
      <c r="E173" s="116">
        <f>'Flavor Groups'!E199</f>
        <v>1690351.6996557564</v>
      </c>
      <c r="F173" s="114">
        <f>'Flavor Groups'!F199</f>
        <v>1.9703050214654769E-2</v>
      </c>
      <c r="G173" s="176">
        <f>'Flavor Groups'!G199</f>
        <v>3.5122043605920346</v>
      </c>
      <c r="H173" s="115">
        <f>'Flavor Groups'!H199</f>
        <v>-9.7675613681338369E-2</v>
      </c>
      <c r="I173" s="232">
        <f>'Flavor Groups'!I199</f>
        <v>4.5086341533644312</v>
      </c>
      <c r="J173" s="233">
        <f>'Flavor Groups'!J199</f>
        <v>-3.3956681328359828E-2</v>
      </c>
      <c r="K173" s="114">
        <f>'Flavor Groups'!K199</f>
        <v>-7.4751793775976894E-3</v>
      </c>
      <c r="L173" s="175">
        <f>'Flavor Groups'!L199</f>
        <v>394423084.78594935</v>
      </c>
      <c r="M173" s="174">
        <f>'Flavor Groups'!M199</f>
        <v>4707987.1432282329</v>
      </c>
      <c r="N173" s="114">
        <f>'Flavor Groups'!N199</f>
        <v>1.2080587002416755E-2</v>
      </c>
      <c r="O173" s="173">
        <f>'Flavor Groups'!O199</f>
        <v>92741981.698005259</v>
      </c>
      <c r="P173" s="172">
        <f>'Flavor Groups'!P199</f>
        <v>4264030.5511721224</v>
      </c>
      <c r="Q173" s="114">
        <f>'Flavor Groups'!Q199</f>
        <v>4.8193142991023515E-2</v>
      </c>
    </row>
    <row r="174" spans="2:17" s="55" customFormat="1" hidden="1">
      <c r="B174" s="496"/>
      <c r="C174" s="218" t="s">
        <v>109</v>
      </c>
      <c r="D174" s="135">
        <f>'Flavor Groups'!D200</f>
        <v>78917383.360569835</v>
      </c>
      <c r="E174" s="116">
        <f>'Flavor Groups'!E200</f>
        <v>4034145.8552612662</v>
      </c>
      <c r="F174" s="114">
        <f>'Flavor Groups'!F200</f>
        <v>5.3872481875203118E-2</v>
      </c>
      <c r="G174" s="176">
        <f>'Flavor Groups'!G200</f>
        <v>3.1683644078727138</v>
      </c>
      <c r="H174" s="115">
        <f>'Flavor Groups'!H200</f>
        <v>1.7470618536974403E-2</v>
      </c>
      <c r="I174" s="232">
        <f>'Flavor Groups'!I200</f>
        <v>5.1264834747700672</v>
      </c>
      <c r="J174" s="233">
        <f>'Flavor Groups'!J200</f>
        <v>-0.14614729069757448</v>
      </c>
      <c r="K174" s="114">
        <f>'Flavor Groups'!K200</f>
        <v>-2.7718096942184106E-2</v>
      </c>
      <c r="L174" s="175">
        <f>'Flavor Groups'!L200</f>
        <v>404568661.67005551</v>
      </c>
      <c r="M174" s="174">
        <f>'Flavor Groups'!M200</f>
        <v>9736999.7817451954</v>
      </c>
      <c r="N174" s="114">
        <f>'Flavor Groups'!N200</f>
        <v>2.4661142257886074E-2</v>
      </c>
      <c r="O174" s="173">
        <f>'Flavor Groups'!O200</f>
        <v>112197621.1352194</v>
      </c>
      <c r="P174" s="172">
        <f>'Flavor Groups'!P200</f>
        <v>5082793.720531106</v>
      </c>
      <c r="Q174" s="114">
        <f>'Flavor Groups'!Q200</f>
        <v>4.7451821967218331E-2</v>
      </c>
    </row>
    <row r="175" spans="2:17" s="55" customFormat="1" hidden="1">
      <c r="B175" s="496"/>
      <c r="C175" s="218" t="s">
        <v>108</v>
      </c>
      <c r="D175" s="135">
        <f>'Flavor Groups'!D201</f>
        <v>2268925644.4419799</v>
      </c>
      <c r="E175" s="116">
        <f>'Flavor Groups'!E201</f>
        <v>106262604.38312769</v>
      </c>
      <c r="F175" s="114">
        <f>'Flavor Groups'!F201</f>
        <v>4.9135072091598689E-2</v>
      </c>
      <c r="G175" s="176">
        <f>'Flavor Groups'!G201</f>
        <v>91.09251916164547</v>
      </c>
      <c r="H175" s="115">
        <f>'Flavor Groups'!H201</f>
        <v>9.3227886821637185E-2</v>
      </c>
      <c r="I175" s="232">
        <f>'Flavor Groups'!I201</f>
        <v>4.5673658898693157</v>
      </c>
      <c r="J175" s="233">
        <f>'Flavor Groups'!J201</f>
        <v>-5.9978949601205755E-2</v>
      </c>
      <c r="K175" s="114">
        <f>'Flavor Groups'!K201</f>
        <v>-1.2961849977031056E-2</v>
      </c>
      <c r="L175" s="175">
        <f>'Flavor Groups'!L201</f>
        <v>10363013595.074055</v>
      </c>
      <c r="M175" s="174">
        <f>'Flavor Groups'!M201</f>
        <v>355625937.14409637</v>
      </c>
      <c r="N175" s="114">
        <f>'Flavor Groups'!N201</f>
        <v>3.5536340681505893E-2</v>
      </c>
      <c r="O175" s="173">
        <f>'Flavor Groups'!O201</f>
        <v>2205592587.0780678</v>
      </c>
      <c r="P175" s="172">
        <f>'Flavor Groups'!P201</f>
        <v>74972835.992596149</v>
      </c>
      <c r="Q175" s="114">
        <f>'Flavor Groups'!Q201</f>
        <v>3.5188276065872513E-2</v>
      </c>
    </row>
    <row r="176" spans="2:17" s="55" customFormat="1" hidden="1">
      <c r="B176" s="496"/>
      <c r="C176" s="218" t="s">
        <v>107</v>
      </c>
      <c r="D176" s="135">
        <f>'Flavor Groups'!D202</f>
        <v>17634903.255470976</v>
      </c>
      <c r="E176" s="116">
        <f>'Flavor Groups'!E202</f>
        <v>-938588.93272574991</v>
      </c>
      <c r="F176" s="114">
        <f>'Flavor Groups'!F202</f>
        <v>-5.0533788865090974E-2</v>
      </c>
      <c r="G176" s="176">
        <f>'Flavor Groups'!G202</f>
        <v>0.70800370503451837</v>
      </c>
      <c r="H176" s="115">
        <f>'Flavor Groups'!H202</f>
        <v>-7.3521014405077967E-2</v>
      </c>
      <c r="I176" s="232">
        <f>'Flavor Groups'!I202</f>
        <v>5.8707325676645477</v>
      </c>
      <c r="J176" s="233">
        <f>'Flavor Groups'!J202</f>
        <v>0.16700046084008235</v>
      </c>
      <c r="K176" s="114">
        <f>'Flavor Groups'!K202</f>
        <v>2.9279155772457786E-2</v>
      </c>
      <c r="L176" s="175">
        <f>'Flavor Groups'!L202</f>
        <v>103529800.86950701</v>
      </c>
      <c r="M176" s="174">
        <f>'Flavor Groups'!M202</f>
        <v>-2408422.8601640463</v>
      </c>
      <c r="N176" s="114">
        <f>'Flavor Groups'!N202</f>
        <v>-2.273421976858668E-2</v>
      </c>
      <c r="O176" s="173">
        <f>'Flavor Groups'!O202</f>
        <v>24304542.53338185</v>
      </c>
      <c r="P176" s="172">
        <f>'Flavor Groups'!P202</f>
        <v>-710054.41076628864</v>
      </c>
      <c r="Q176" s="114">
        <f>'Flavor Groups'!Q202</f>
        <v>-2.838560270835774E-2</v>
      </c>
    </row>
    <row r="177" spans="2:17" s="55" customFormat="1" hidden="1">
      <c r="B177" s="496"/>
      <c r="C177" s="218" t="s">
        <v>106</v>
      </c>
      <c r="D177" s="135">
        <f>'Flavor Groups'!D203</f>
        <v>10746564.320168577</v>
      </c>
      <c r="E177" s="116">
        <f>'Flavor Groups'!E203</f>
        <v>-452770.52571265027</v>
      </c>
      <c r="F177" s="114">
        <f>'Flavor Groups'!F203</f>
        <v>-4.0428340784824858E-2</v>
      </c>
      <c r="G177" s="176">
        <f>'Flavor Groups'!G203</f>
        <v>0.43145160735206473</v>
      </c>
      <c r="H177" s="115">
        <f>'Flavor Groups'!H203</f>
        <v>-3.9787561601826782E-2</v>
      </c>
      <c r="I177" s="232">
        <f>'Flavor Groups'!I203</f>
        <v>4.3357952429216695</v>
      </c>
      <c r="J177" s="233">
        <f>'Flavor Groups'!J203</f>
        <v>-0.15260061982240281</v>
      </c>
      <c r="K177" s="114">
        <f>'Flavor Groups'!K203</f>
        <v>-3.3998921772712645E-2</v>
      </c>
      <c r="L177" s="175">
        <f>'Flavor Groups'!L203</f>
        <v>46594902.457138658</v>
      </c>
      <c r="M177" s="174">
        <f>'Flavor Groups'!M203</f>
        <v>-3672145.7306001633</v>
      </c>
      <c r="N177" s="114">
        <f>'Flavor Groups'!N203</f>
        <v>-7.3052742561793713E-2</v>
      </c>
      <c r="O177" s="173">
        <f>'Flavor Groups'!O203</f>
        <v>14012524.710651554</v>
      </c>
      <c r="P177" s="172">
        <f>'Flavor Groups'!P203</f>
        <v>-487196.84348922223</v>
      </c>
      <c r="Q177" s="114">
        <f>'Flavor Groups'!Q203</f>
        <v>-3.3600427544078625E-2</v>
      </c>
    </row>
    <row r="178" spans="2:17" s="55" customFormat="1" hidden="1">
      <c r="B178" s="496"/>
      <c r="C178" s="218" t="s">
        <v>105</v>
      </c>
      <c r="D178" s="135">
        <f>'Flavor Groups'!D204</f>
        <v>5218870.4148285147</v>
      </c>
      <c r="E178" s="116">
        <f>'Flavor Groups'!E204</f>
        <v>1765227.9369489364</v>
      </c>
      <c r="F178" s="114">
        <f>'Flavor Groups'!F204</f>
        <v>0.51112063517145756</v>
      </c>
      <c r="G178" s="176">
        <f>'Flavor Groups'!G204</f>
        <v>0.20952650186199956</v>
      </c>
      <c r="H178" s="115">
        <f>'Flavor Groups'!H204</f>
        <v>6.4206120470030298E-2</v>
      </c>
      <c r="I178" s="232">
        <f>'Flavor Groups'!I204</f>
        <v>4.2253452808866312</v>
      </c>
      <c r="J178" s="233">
        <f>'Flavor Groups'!J204</f>
        <v>5.7755885048483613E-2</v>
      </c>
      <c r="K178" s="114">
        <f>'Flavor Groups'!K204</f>
        <v>1.3858343412179711E-2</v>
      </c>
      <c r="L178" s="175">
        <f>'Flavor Groups'!L204</f>
        <v>22051529.478854522</v>
      </c>
      <c r="M178" s="174">
        <f>'Flavor Groups'!M204</f>
        <v>7658165.7110274062</v>
      </c>
      <c r="N178" s="114">
        <f>'Flavor Groups'!N204</f>
        <v>0.53206226387089472</v>
      </c>
      <c r="O178" s="173">
        <f>'Flavor Groups'!O204</f>
        <v>4133556.4389198422</v>
      </c>
      <c r="P178" s="172">
        <f>'Flavor Groups'!P204</f>
        <v>1534860.250376557</v>
      </c>
      <c r="Q178" s="114">
        <f>'Flavor Groups'!Q204</f>
        <v>0.59062704487858275</v>
      </c>
    </row>
    <row r="179" spans="2:17" s="55" customFormat="1" hidden="1">
      <c r="B179" s="496"/>
      <c r="C179" s="218" t="s">
        <v>104</v>
      </c>
      <c r="D179" s="135">
        <f>'Flavor Groups'!D205</f>
        <v>5528393.9986094572</v>
      </c>
      <c r="E179" s="116">
        <f>'Flavor Groups'!E205</f>
        <v>-221433.30910256319</v>
      </c>
      <c r="F179" s="114">
        <f>'Flavor Groups'!F205</f>
        <v>-3.8511297340280685E-2</v>
      </c>
      <c r="G179" s="176">
        <f>'Flavor Groups'!G205</f>
        <v>0.22195321273972912</v>
      </c>
      <c r="H179" s="115">
        <f>'Flavor Groups'!H205</f>
        <v>-1.9984712985484043E-2</v>
      </c>
      <c r="I179" s="232">
        <f>'Flavor Groups'!I205</f>
        <v>6.5620032163000133</v>
      </c>
      <c r="J179" s="233">
        <f>'Flavor Groups'!J205</f>
        <v>-5.5137440812220717E-3</v>
      </c>
      <c r="K179" s="114">
        <f>'Flavor Groups'!K205</f>
        <v>-8.395477490935945E-4</v>
      </c>
      <c r="L179" s="175">
        <f>'Flavor Groups'!L205</f>
        <v>36277339.19984895</v>
      </c>
      <c r="M179" s="174">
        <f>'Flavor Groups'!M205</f>
        <v>-1484749.1628129184</v>
      </c>
      <c r="N179" s="114">
        <f>'Flavor Groups'!N205</f>
        <v>-3.931851301637751E-2</v>
      </c>
      <c r="O179" s="173">
        <f>'Flavor Groups'!O205</f>
        <v>9748891.1114977337</v>
      </c>
      <c r="P179" s="172">
        <f>'Flavor Groups'!P205</f>
        <v>-355713.75134414807</v>
      </c>
      <c r="Q179" s="114">
        <f>'Flavor Groups'!Q205</f>
        <v>-3.5203133241976658E-2</v>
      </c>
    </row>
    <row r="180" spans="2:17" s="55" customFormat="1" ht="15" hidden="1" thickBot="1">
      <c r="B180" s="497"/>
      <c r="C180" s="217" t="s">
        <v>103</v>
      </c>
      <c r="D180" s="134">
        <f>'Flavor Groups'!D206</f>
        <v>1045386.5629051141</v>
      </c>
      <c r="E180" s="113">
        <f>'Flavor Groups'!E206</f>
        <v>-139237.11156456359</v>
      </c>
      <c r="F180" s="111">
        <f>'Flavor Groups'!F206</f>
        <v>-0.11753699893503823</v>
      </c>
      <c r="G180" s="171">
        <f>'Flavor Groups'!G206</f>
        <v>4.197003799839414E-2</v>
      </c>
      <c r="H180" s="112">
        <f>'Flavor Groups'!H206</f>
        <v>-7.8758754922182289E-3</v>
      </c>
      <c r="I180" s="234">
        <f>'Flavor Groups'!I206</f>
        <v>6.6631857787738751</v>
      </c>
      <c r="J180" s="235">
        <f>'Flavor Groups'!J206</f>
        <v>-7.689077169091707E-2</v>
      </c>
      <c r="K180" s="111">
        <f>'Flavor Groups'!K206</f>
        <v>-1.140799679576558E-2</v>
      </c>
      <c r="L180" s="170">
        <f>'Flavor Groups'!L206</f>
        <v>6965604.8792706579</v>
      </c>
      <c r="M180" s="169">
        <f>'Flavor Groups'!M206</f>
        <v>-1018849.3701478541</v>
      </c>
      <c r="N180" s="111">
        <f>'Flavor Groups'!N206</f>
        <v>-0.1276041340235689</v>
      </c>
      <c r="O180" s="168">
        <f>'Flavor Groups'!O206</f>
        <v>1365940.3521517683</v>
      </c>
      <c r="P180" s="167">
        <f>'Flavor Groups'!P206</f>
        <v>-218157.42091337778</v>
      </c>
      <c r="Q180" s="111">
        <f>'Flavor Groups'!Q206</f>
        <v>-0.13771714386748654</v>
      </c>
    </row>
    <row r="181" spans="2:17" s="55" customFormat="1">
      <c r="B181" s="502" t="s">
        <v>102</v>
      </c>
      <c r="C181" s="120" t="s">
        <v>101</v>
      </c>
      <c r="D181" s="166">
        <f>'Cheddar Sharpness'!D83</f>
        <v>2508784167.3759956</v>
      </c>
      <c r="E181" s="165">
        <f>'Cheddar Sharpness'!E83</f>
        <v>112649810.00551605</v>
      </c>
      <c r="F181" s="158">
        <f>'Cheddar Sharpness'!F83</f>
        <v>4.7013144174910988E-2</v>
      </c>
      <c r="G181" s="164">
        <f>'Cheddar Sharpness'!G83</f>
        <v>100.722326621389</v>
      </c>
      <c r="H181" s="163">
        <f>'Cheddar Sharpness'!H83</f>
        <v>-0.1008364331918159</v>
      </c>
      <c r="I181" s="248">
        <f>'Cheddar Sharpness'!I83</f>
        <v>4.6375336160773148</v>
      </c>
      <c r="J181" s="249">
        <f>'Cheddar Sharpness'!J83</f>
        <v>-6.0258004961196932E-2</v>
      </c>
      <c r="K181" s="158">
        <f>'Cheddar Sharpness'!K83</f>
        <v>-1.2826879057670094E-2</v>
      </c>
      <c r="L181" s="162">
        <f>'Cheddar Sharpness'!L83</f>
        <v>11634570911.688717</v>
      </c>
      <c r="M181" s="161">
        <f>'Cheddar Sharpness'!M83</f>
        <v>378031004.75117874</v>
      </c>
      <c r="N181" s="158">
        <f>'Cheddar Sharpness'!N83</f>
        <v>3.3583233202788519E-2</v>
      </c>
      <c r="O181" s="160">
        <f>'Cheddar Sharpness'!O83</f>
        <v>2528821866.7899837</v>
      </c>
      <c r="P181" s="159">
        <f>'Cheddar Sharpness'!P83</f>
        <v>85427046.463479996</v>
      </c>
      <c r="Q181" s="158">
        <f>'Cheddar Sharpness'!Q83</f>
        <v>3.4962440679998097E-2</v>
      </c>
    </row>
    <row r="182" spans="2:17" s="55" customFormat="1">
      <c r="B182" s="503"/>
      <c r="C182" s="106" t="s">
        <v>100</v>
      </c>
      <c r="D182" s="157">
        <f>'Cheddar Sharpness'!D84</f>
        <v>62125276.993923962</v>
      </c>
      <c r="E182" s="156">
        <f>'Cheddar Sharpness'!E84</f>
        <v>2268407.6836908907</v>
      </c>
      <c r="F182" s="149">
        <f>'Cheddar Sharpness'!F84</f>
        <v>3.7897198931904144E-2</v>
      </c>
      <c r="G182" s="155">
        <f>'Cheddar Sharpness'!G84</f>
        <v>2.4941971980678823</v>
      </c>
      <c r="H182" s="154">
        <f>'Cheddar Sharpness'!H84</f>
        <v>-2.4425714641041374E-2</v>
      </c>
      <c r="I182" s="250">
        <f>'Cheddar Sharpness'!I84</f>
        <v>5.2289735634070924</v>
      </c>
      <c r="J182" s="251">
        <f>'Cheddar Sharpness'!J84</f>
        <v>-1.391138610068765E-2</v>
      </c>
      <c r="K182" s="149">
        <f>'Cheddar Sharpness'!K84</f>
        <v>-2.6533838210570878E-3</v>
      </c>
      <c r="L182" s="153">
        <f>'Cheddar Sharpness'!L84</f>
        <v>324851431.02057123</v>
      </c>
      <c r="M182" s="152">
        <f>'Cheddar Sharpness'!M84</f>
        <v>11028751.78929615</v>
      </c>
      <c r="N182" s="149">
        <f>'Cheddar Sharpness'!N84</f>
        <v>3.5143259296337818E-2</v>
      </c>
      <c r="O182" s="151">
        <f>'Cheddar Sharpness'!O84</f>
        <v>77631782.415566444</v>
      </c>
      <c r="P182" s="150">
        <f>'Cheddar Sharpness'!P84</f>
        <v>1928579.0897699594</v>
      </c>
      <c r="Q182" s="149">
        <f>'Cheddar Sharpness'!Q84</f>
        <v>2.5475528181682378E-2</v>
      </c>
    </row>
    <row r="183" spans="2:17" s="55" customFormat="1">
      <c r="B183" s="503"/>
      <c r="C183" s="106" t="s">
        <v>99</v>
      </c>
      <c r="D183" s="157">
        <f>'Cheddar Sharpness'!D85</f>
        <v>188019357.72901177</v>
      </c>
      <c r="E183" s="156">
        <f>'Cheddar Sharpness'!E85</f>
        <v>8783279.080242157</v>
      </c>
      <c r="F183" s="149">
        <f>'Cheddar Sharpness'!F85</f>
        <v>4.9003968098709855E-2</v>
      </c>
      <c r="G183" s="155">
        <f>'Cheddar Sharpness'!G85</f>
        <v>7.5485756832293793</v>
      </c>
      <c r="H183" s="154">
        <f>'Cheddar Sharpness'!H85</f>
        <v>6.7830757814952847E-3</v>
      </c>
      <c r="I183" s="250">
        <f>'Cheddar Sharpness'!I85</f>
        <v>4.5394022156675327</v>
      </c>
      <c r="J183" s="251">
        <f>'Cheddar Sharpness'!J85</f>
        <v>-8.3378500441687819E-2</v>
      </c>
      <c r="K183" s="149">
        <f>'Cheddar Sharpness'!K85</f>
        <v>-1.8036438577139265E-2</v>
      </c>
      <c r="L183" s="153">
        <f>'Cheddar Sharpness'!L85</f>
        <v>853495489.0634625</v>
      </c>
      <c r="M183" s="152">
        <f>'Cheddar Sharpness'!M85</f>
        <v>24926401.054894686</v>
      </c>
      <c r="N183" s="149">
        <f>'Cheddar Sharpness'!N85</f>
        <v>3.0083672460922094E-2</v>
      </c>
      <c r="O183" s="151">
        <f>'Cheddar Sharpness'!O85</f>
        <v>219246952.83574986</v>
      </c>
      <c r="P183" s="150">
        <f>'Cheddar Sharpness'!P85</f>
        <v>9292777.7912091017</v>
      </c>
      <c r="Q183" s="149">
        <f>'Cheddar Sharpness'!Q85</f>
        <v>4.4260981184287874E-2</v>
      </c>
    </row>
    <row r="184" spans="2:17" s="55" customFormat="1">
      <c r="B184" s="503"/>
      <c r="C184" s="106" t="s">
        <v>98</v>
      </c>
      <c r="D184" s="157">
        <f>'Cheddar Sharpness'!D86</f>
        <v>60515277.300974973</v>
      </c>
      <c r="E184" s="156">
        <f>'Cheddar Sharpness'!E86</f>
        <v>2650217.2357704192</v>
      </c>
      <c r="F184" s="149">
        <f>'Cheddar Sharpness'!F86</f>
        <v>4.5799956533079784E-2</v>
      </c>
      <c r="G184" s="155">
        <f>'Cheddar Sharpness'!G86</f>
        <v>2.429559148672364</v>
      </c>
      <c r="H184" s="154">
        <f>'Cheddar Sharpness'!H86</f>
        <v>-5.2535604612011788E-3</v>
      </c>
      <c r="I184" s="250">
        <f>'Cheddar Sharpness'!I86</f>
        <v>4.6571339777228982</v>
      </c>
      <c r="J184" s="251">
        <f>'Cheddar Sharpness'!J86</f>
        <v>1.7095375959743642E-2</v>
      </c>
      <c r="K184" s="149">
        <f>'Cheddar Sharpness'!K86</f>
        <v>3.6843176160749223E-3</v>
      </c>
      <c r="L184" s="153">
        <f>'Cheddar Sharpness'!L86</f>
        <v>281827754.08969378</v>
      </c>
      <c r="M184" s="152">
        <f>'Cheddar Sharpness'!M86</f>
        <v>13331641.693801105</v>
      </c>
      <c r="N184" s="149">
        <f>'Cheddar Sharpness'!N86</f>
        <v>4.9653015735825028E-2</v>
      </c>
      <c r="O184" s="151">
        <f>'Cheddar Sharpness'!O86</f>
        <v>55263541.769549102</v>
      </c>
      <c r="P184" s="150">
        <f>'Cheddar Sharpness'!P86</f>
        <v>1650121.5672589689</v>
      </c>
      <c r="Q184" s="149">
        <f>'Cheddar Sharpness'!Q86</f>
        <v>3.0778143998887855E-2</v>
      </c>
    </row>
    <row r="185" spans="2:17" s="55" customFormat="1" ht="15" thickBot="1">
      <c r="B185" s="504"/>
      <c r="C185" s="105" t="s">
        <v>97</v>
      </c>
      <c r="D185" s="148">
        <f>'Cheddar Sharpness'!D87</f>
        <v>106596818.39108378</v>
      </c>
      <c r="E185" s="147">
        <f>'Cheddar Sharpness'!E87</f>
        <v>-5304159.449342072</v>
      </c>
      <c r="F185" s="140">
        <f>'Cheddar Sharpness'!F87</f>
        <v>-4.7400474524056102E-2</v>
      </c>
      <c r="G185" s="146">
        <f>'Cheddar Sharpness'!G87</f>
        <v>4.2796346128162179</v>
      </c>
      <c r="H185" s="145">
        <f>'Cheddar Sharpness'!H87</f>
        <v>-0.42887035898068948</v>
      </c>
      <c r="I185" s="254">
        <f>'Cheddar Sharpness'!I87</f>
        <v>4.3276323724432357</v>
      </c>
      <c r="J185" s="255">
        <f>'Cheddar Sharpness'!J87</f>
        <v>-3.591520973961515E-2</v>
      </c>
      <c r="K185" s="140">
        <f>'Cheddar Sharpness'!K87</f>
        <v>-8.2307363591641366E-3</v>
      </c>
      <c r="L185" s="144">
        <f>'Cheddar Sharpness'!L87</f>
        <v>461311842.06870663</v>
      </c>
      <c r="M185" s="143">
        <f>'Cheddar Sharpness'!M87</f>
        <v>-26973399.230780363</v>
      </c>
      <c r="N185" s="140">
        <f>'Cheddar Sharpness'!N87</f>
        <v>-5.5241070074113462E-2</v>
      </c>
      <c r="O185" s="142">
        <f>'Cheddar Sharpness'!O87</f>
        <v>130234729.01488537</v>
      </c>
      <c r="P185" s="141">
        <f>'Cheddar Sharpness'!P87</f>
        <v>-3781984.7969125509</v>
      </c>
      <c r="Q185" s="140">
        <f>'Cheddar Sharpness'!Q87</f>
        <v>-2.8220247231428613E-2</v>
      </c>
    </row>
    <row r="186" spans="2:17" s="55" customFormat="1">
      <c r="B186" s="505" t="s">
        <v>69</v>
      </c>
      <c r="C186" s="362" t="s">
        <v>294</v>
      </c>
      <c r="D186" s="317">
        <f>Size!D99</f>
        <v>969391.41596883396</v>
      </c>
      <c r="E186" s="318">
        <f>Size!E99</f>
        <v>-211518.43310224358</v>
      </c>
      <c r="F186" s="321">
        <f>Size!F99</f>
        <v>-0.17911480141234096</v>
      </c>
      <c r="G186" s="333">
        <f>Size!G99</f>
        <v>3.8918995142299261E-2</v>
      </c>
      <c r="H186" s="334">
        <f>Size!H99</f>
        <v>-1.0770650139659638E-2</v>
      </c>
      <c r="I186" s="332">
        <f>Size!I99</f>
        <v>15.651660070778798</v>
      </c>
      <c r="J186" s="319">
        <f>Size!J99</f>
        <v>-4.7382782156066838E-3</v>
      </c>
      <c r="K186" s="321">
        <f>Size!K99</f>
        <v>-3.0264164911919343E-4</v>
      </c>
      <c r="L186" s="337">
        <f>Size!L99</f>
        <v>15172584.918275118</v>
      </c>
      <c r="M186" s="340">
        <f>Size!M99</f>
        <v>-3316210.0930325314</v>
      </c>
      <c r="N186" s="321">
        <f>Size!N99</f>
        <v>-0.1793632354625791</v>
      </c>
      <c r="O186" s="329">
        <f>Size!O99</f>
        <v>6637498.2948532924</v>
      </c>
      <c r="P186" s="320">
        <f>Size!P99</f>
        <v>-1430484.3743785284</v>
      </c>
      <c r="Q186" s="321">
        <f>Size!Q99</f>
        <v>-0.17730384818919417</v>
      </c>
    </row>
    <row r="187" spans="2:17" s="55" customFormat="1">
      <c r="B187" s="499"/>
      <c r="C187" s="362" t="s">
        <v>295</v>
      </c>
      <c r="D187" s="157">
        <f>Size!D100</f>
        <v>97864014.387622654</v>
      </c>
      <c r="E187" s="357">
        <f>Size!E100</f>
        <v>4013189.2520444989</v>
      </c>
      <c r="F187" s="325">
        <f>Size!F100</f>
        <v>4.2761363538860654E-2</v>
      </c>
      <c r="G187" s="313">
        <f>Size!G100</f>
        <v>3.929031181642157</v>
      </c>
      <c r="H187" s="335">
        <f>Size!H100</f>
        <v>-1.9969848431685033E-2</v>
      </c>
      <c r="I187" s="315">
        <f>Size!I100</f>
        <v>8.4157794118047882</v>
      </c>
      <c r="J187" s="358">
        <f>Size!J100</f>
        <v>-0.12845428124093239</v>
      </c>
      <c r="K187" s="325">
        <f>Size!K100</f>
        <v>-1.5034031822594371E-2</v>
      </c>
      <c r="L187" s="338">
        <f>Size!L100</f>
        <v>823601957.43992233</v>
      </c>
      <c r="M187" s="359">
        <f>Size!M100</f>
        <v>21718575.196373224</v>
      </c>
      <c r="N187" s="325">
        <f>Size!N100</f>
        <v>2.7084456016045522E-2</v>
      </c>
      <c r="O187" s="360">
        <f>Size!O100</f>
        <v>246372100.47801539</v>
      </c>
      <c r="P187" s="361">
        <f>Size!P100</f>
        <v>10915854.540024847</v>
      </c>
      <c r="Q187" s="325">
        <f>Size!Q100</f>
        <v>4.6360437356584849E-2</v>
      </c>
    </row>
    <row r="188" spans="2:17" s="55" customFormat="1">
      <c r="B188" s="499"/>
      <c r="C188" s="100" t="s">
        <v>96</v>
      </c>
      <c r="D188" s="157">
        <f>Size!D101</f>
        <v>464044953.4570719</v>
      </c>
      <c r="E188" s="322">
        <f>Size!E101</f>
        <v>12265233.791734278</v>
      </c>
      <c r="F188" s="325">
        <f>Size!F101</f>
        <v>2.7148703799320446E-2</v>
      </c>
      <c r="G188" s="313">
        <f>Size!G101</f>
        <v>18.630413878128362</v>
      </c>
      <c r="H188" s="335">
        <f>Size!H101</f>
        <v>-0.37931326862379677</v>
      </c>
      <c r="I188" s="315">
        <f>Size!I101</f>
        <v>5.2723719833073819</v>
      </c>
      <c r="J188" s="323">
        <f>Size!J101</f>
        <v>-6.8574632787076872E-2</v>
      </c>
      <c r="K188" s="325">
        <f>Size!K101</f>
        <v>-1.283941550369244E-2</v>
      </c>
      <c r="L188" s="338">
        <f>Size!L101</f>
        <v>2446617611.6022439</v>
      </c>
      <c r="M188" s="341">
        <f>Size!M101</f>
        <v>33686246.635555744</v>
      </c>
      <c r="N188" s="325">
        <f>Size!N101</f>
        <v>1.3960714807161869E-2</v>
      </c>
      <c r="O188" s="330">
        <f>Size!O101</f>
        <v>906476564.33268023</v>
      </c>
      <c r="P188" s="324">
        <f>Size!P101</f>
        <v>23779884.406417012</v>
      </c>
      <c r="Q188" s="325">
        <f>Size!Q101</f>
        <v>2.694004061327554E-2</v>
      </c>
    </row>
    <row r="189" spans="2:17" s="55" customFormat="1">
      <c r="B189" s="499"/>
      <c r="C189" s="100" t="s">
        <v>95</v>
      </c>
      <c r="D189" s="157">
        <f>Size!D102</f>
        <v>125333162.81170467</v>
      </c>
      <c r="E189" s="322">
        <f>Size!E102</f>
        <v>1441072.9658697248</v>
      </c>
      <c r="F189" s="325">
        <f>Size!F102</f>
        <v>1.1631678565297617E-2</v>
      </c>
      <c r="G189" s="313">
        <f>Size!G102</f>
        <v>5.0318588284204075</v>
      </c>
      <c r="H189" s="335">
        <f>Size!H102</f>
        <v>-0.18120125615984062</v>
      </c>
      <c r="I189" s="315">
        <f>Size!I102</f>
        <v>5.1205104548939637</v>
      </c>
      <c r="J189" s="323">
        <f>Size!J102</f>
        <v>5.4603994874122819E-3</v>
      </c>
      <c r="K189" s="325">
        <f>Size!K102</f>
        <v>1.067516334789471E-3</v>
      </c>
      <c r="L189" s="338">
        <f>Size!L102</f>
        <v>641769770.52226102</v>
      </c>
      <c r="M189" s="341">
        <f>Size!M102</f>
        <v>8055529.491889596</v>
      </c>
      <c r="N189" s="325">
        <f>Size!N102</f>
        <v>1.2711611906956541E-2</v>
      </c>
      <c r="O189" s="330">
        <f>Size!O102</f>
        <v>159830825.66001698</v>
      </c>
      <c r="P189" s="324">
        <f>Size!P102</f>
        <v>1449389.7685188055</v>
      </c>
      <c r="Q189" s="325">
        <f>Size!Q102</f>
        <v>9.1512604388290422E-3</v>
      </c>
    </row>
    <row r="190" spans="2:17" s="55" customFormat="1">
      <c r="B190" s="499"/>
      <c r="C190" s="100" t="s">
        <v>94</v>
      </c>
      <c r="D190" s="157">
        <f>Size!D103</f>
        <v>646495392.76301622</v>
      </c>
      <c r="E190" s="322">
        <f>Size!E103</f>
        <v>38629857.849120021</v>
      </c>
      <c r="F190" s="325">
        <f>Size!F103</f>
        <v>6.355000510860008E-2</v>
      </c>
      <c r="G190" s="313">
        <f>Size!G103</f>
        <v>25.955409379519004</v>
      </c>
      <c r="H190" s="335">
        <f>Size!H103</f>
        <v>0.37799309091819566</v>
      </c>
      <c r="I190" s="315">
        <f>Size!I103</f>
        <v>4.8931882855427169</v>
      </c>
      <c r="J190" s="323">
        <f>Size!J103</f>
        <v>1.6322625576516536E-2</v>
      </c>
      <c r="K190" s="325">
        <f>Size!K103</f>
        <v>3.3469500114607755E-3</v>
      </c>
      <c r="L190" s="338">
        <f>Size!L103</f>
        <v>3163423682.5253286</v>
      </c>
      <c r="M190" s="341">
        <f>Size!M103</f>
        <v>198945129.42676258</v>
      </c>
      <c r="N190" s="325">
        <f>Size!N103</f>
        <v>6.710965381038729E-2</v>
      </c>
      <c r="O190" s="330">
        <f>Size!O103</f>
        <v>587684186.95114791</v>
      </c>
      <c r="P190" s="324">
        <f>Size!P103</f>
        <v>35281005.26367712</v>
      </c>
      <c r="Q190" s="325">
        <f>Size!Q103</f>
        <v>6.3868215161073785E-2</v>
      </c>
    </row>
    <row r="191" spans="2:17" s="55" customFormat="1" ht="15" thickBot="1">
      <c r="B191" s="506"/>
      <c r="C191" s="95" t="s">
        <v>93</v>
      </c>
      <c r="D191" s="148">
        <f>Size!D104</f>
        <v>1034957686.3183608</v>
      </c>
      <c r="E191" s="147">
        <f>Size!E104</f>
        <v>47889430.573913813</v>
      </c>
      <c r="F191" s="328">
        <f>Size!F104</f>
        <v>4.8516837913904542E-2</v>
      </c>
      <c r="G191" s="314">
        <f>Size!G104</f>
        <v>41.551340875092457</v>
      </c>
      <c r="H191" s="336">
        <f>Size!H104</f>
        <v>1.8050645017176237E-2</v>
      </c>
      <c r="I191" s="316">
        <f>Size!I104</f>
        <v>3.4306675718691699</v>
      </c>
      <c r="J191" s="326">
        <f>Size!J104</f>
        <v>-7.6151971682636432E-2</v>
      </c>
      <c r="K191" s="328">
        <f>Size!K104</f>
        <v>-2.1715395028712413E-2</v>
      </c>
      <c r="L191" s="339">
        <f>Size!L104</f>
        <v>3550595772.7091451</v>
      </c>
      <c r="M191" s="342">
        <f>Size!M104</f>
        <v>89125522.644925594</v>
      </c>
      <c r="N191" s="328">
        <f>Size!N104</f>
        <v>2.5747880584347672E-2</v>
      </c>
      <c r="O191" s="331">
        <f>Size!O104</f>
        <v>392465689.23330224</v>
      </c>
      <c r="P191" s="327">
        <f>Size!P104</f>
        <v>16847719.305447459</v>
      </c>
      <c r="Q191" s="328">
        <f>Size!Q104</f>
        <v>4.4853336779077456E-2</v>
      </c>
    </row>
    <row r="192" spans="2:17" s="55" customFormat="1">
      <c r="B192" s="512" t="s">
        <v>92</v>
      </c>
      <c r="C192" s="120" t="s">
        <v>189</v>
      </c>
      <c r="D192" s="129">
        <f>Variety!D787</f>
        <v>556994.75360989594</v>
      </c>
      <c r="E192" s="128">
        <f>Variety!E787</f>
        <v>119590.62524306786</v>
      </c>
      <c r="F192" s="127">
        <f>Variety!F787</f>
        <v>0.27340991428131523</v>
      </c>
      <c r="G192" s="133">
        <f>Variety!G787</f>
        <v>2.2362149852920354E-2</v>
      </c>
      <c r="H192" s="132">
        <f>Variety!H787</f>
        <v>3.9573105669166234E-3</v>
      </c>
      <c r="I192" s="256">
        <f>Variety!I787</f>
        <v>2.863929060548529</v>
      </c>
      <c r="J192" s="257">
        <f>Variety!J787</f>
        <v>-9.7113494554741386E-2</v>
      </c>
      <c r="K192" s="127">
        <f>Variety!K787</f>
        <v>-3.2797061422629378E-2</v>
      </c>
      <c r="L192" s="131">
        <f>Variety!L787</f>
        <v>1595193.4614364486</v>
      </c>
      <c r="M192" s="130">
        <f>Variety!M787</f>
        <v>300021.2235644171</v>
      </c>
      <c r="N192" s="127">
        <f>Variety!N787</f>
        <v>0.23164581110644564</v>
      </c>
      <c r="O192" s="129">
        <f>Variety!O787</f>
        <v>111608.00721979141</v>
      </c>
      <c r="P192" s="128">
        <f>Variety!P787</f>
        <v>24098.365610241774</v>
      </c>
      <c r="Q192" s="127">
        <f>Variety!Q787</f>
        <v>0.27537954866463538</v>
      </c>
    </row>
    <row r="193" spans="2:17" s="55" customFormat="1">
      <c r="B193" s="513"/>
      <c r="C193" s="120" t="s">
        <v>176</v>
      </c>
      <c r="D193" s="124">
        <f>Variety!D788</f>
        <v>656524.9678792418</v>
      </c>
      <c r="E193" s="88">
        <f>Variety!E788</f>
        <v>-63518.944213476498</v>
      </c>
      <c r="F193" s="87">
        <f>Variety!F788</f>
        <v>-8.8215375682944908E-2</v>
      </c>
      <c r="G193" s="126">
        <f>Variety!G788</f>
        <v>2.635807540151755E-2</v>
      </c>
      <c r="H193" s="90">
        <f>Variety!H788</f>
        <v>-3.9395181086604586E-3</v>
      </c>
      <c r="I193" s="258">
        <f>Variety!I788</f>
        <v>8.7139057098175012</v>
      </c>
      <c r="J193" s="259">
        <f>Variety!J788</f>
        <v>0.3730991906485972</v>
      </c>
      <c r="K193" s="87">
        <f>Variety!K788</f>
        <v>4.4731788201912828E-2</v>
      </c>
      <c r="L193" s="125">
        <f>Variety!L788</f>
        <v>5720896.6662406772</v>
      </c>
      <c r="M193" s="89">
        <f>Variety!M788</f>
        <v>-284850.28983014822</v>
      </c>
      <c r="N193" s="87">
        <f>Variety!N788</f>
        <v>-4.7429618982233558E-2</v>
      </c>
      <c r="O193" s="124">
        <f>Variety!O788</f>
        <v>987040.09676004201</v>
      </c>
      <c r="P193" s="88">
        <f>Variety!P788</f>
        <v>-43679.676858716644</v>
      </c>
      <c r="Q193" s="87">
        <f>Variety!Q788</f>
        <v>-4.2377839231085547E-2</v>
      </c>
    </row>
    <row r="194" spans="2:17" s="55" customFormat="1">
      <c r="B194" s="513"/>
      <c r="C194" s="120" t="s">
        <v>171</v>
      </c>
      <c r="D194" s="124">
        <f>Variety!D789</f>
        <v>9705477.0160635374</v>
      </c>
      <c r="E194" s="88">
        <f>Variety!E789</f>
        <v>-1880318.8262336738</v>
      </c>
      <c r="F194" s="87">
        <f>Variety!F789</f>
        <v>-0.16229518039399937</v>
      </c>
      <c r="G194" s="126">
        <f>Variety!G789</f>
        <v>0.38965417541310055</v>
      </c>
      <c r="H194" s="90">
        <f>Variety!H789</f>
        <v>-9.7846277026848782E-2</v>
      </c>
      <c r="I194" s="258">
        <f>Variety!I789</f>
        <v>5.0541424471186218</v>
      </c>
      <c r="J194" s="259">
        <f>Variety!J789</f>
        <v>-7.1307168906178831E-2</v>
      </c>
      <c r="K194" s="87">
        <f>Variety!K789</f>
        <v>-1.39123734010058E-2</v>
      </c>
      <c r="L194" s="125">
        <f>Variety!L789</f>
        <v>49052863.356420904</v>
      </c>
      <c r="M194" s="89">
        <f>Variety!M789</f>
        <v>-10329549.494823068</v>
      </c>
      <c r="N194" s="87">
        <f>Variety!N789</f>
        <v>-0.17394964264418028</v>
      </c>
      <c r="O194" s="124">
        <f>Variety!O789</f>
        <v>12251628.165706396</v>
      </c>
      <c r="P194" s="88">
        <f>Variety!P789</f>
        <v>-3760039.4994712174</v>
      </c>
      <c r="Q194" s="87">
        <f>Variety!Q789</f>
        <v>-0.23483122296177811</v>
      </c>
    </row>
    <row r="195" spans="2:17" s="55" customFormat="1">
      <c r="B195" s="513"/>
      <c r="C195" s="120" t="s">
        <v>173</v>
      </c>
      <c r="D195" s="124">
        <f>Variety!D790</f>
        <v>3862151.1793975197</v>
      </c>
      <c r="E195" s="88">
        <f>Variety!E790</f>
        <v>997465.68326977268</v>
      </c>
      <c r="F195" s="87">
        <f>Variety!F790</f>
        <v>0.34819378414072577</v>
      </c>
      <c r="G195" s="126">
        <f>Variety!G790</f>
        <v>0.15505712193621277</v>
      </c>
      <c r="H195" s="90">
        <f>Variety!H790</f>
        <v>3.4518533610498309E-2</v>
      </c>
      <c r="I195" s="258">
        <f>Variety!I790</f>
        <v>6.4758022210479487</v>
      </c>
      <c r="J195" s="259">
        <f>Variety!J790</f>
        <v>-3.0420689310459155</v>
      </c>
      <c r="K195" s="87">
        <f>Variety!K790</f>
        <v>-0.31961652794350781</v>
      </c>
      <c r="L195" s="125">
        <f>Variety!L790</f>
        <v>25010527.185565412</v>
      </c>
      <c r="M195" s="89">
        <f>Variety!M790</f>
        <v>-2255180.2578505725</v>
      </c>
      <c r="N195" s="87">
        <f>Variety!N790</f>
        <v>-8.2711232141352134E-2</v>
      </c>
      <c r="O195" s="124">
        <f>Variety!O790</f>
        <v>5910840.2301664017</v>
      </c>
      <c r="P195" s="88">
        <f>Variety!P790</f>
        <v>-138017.23942392319</v>
      </c>
      <c r="Q195" s="87">
        <f>Variety!Q790</f>
        <v>-2.2817075806097771E-2</v>
      </c>
    </row>
    <row r="196" spans="2:17" s="55" customFormat="1">
      <c r="B196" s="513"/>
      <c r="C196" s="120" t="s">
        <v>169</v>
      </c>
      <c r="D196" s="124">
        <f>Variety!D791</f>
        <v>8905959.2438669894</v>
      </c>
      <c r="E196" s="88">
        <f>Variety!E791</f>
        <v>232665.01283430867</v>
      </c>
      <c r="F196" s="87">
        <f>Variety!F791</f>
        <v>2.6825449089671497E-2</v>
      </c>
      <c r="G196" s="126">
        <f>Variety!G791</f>
        <v>0.35755524429021573</v>
      </c>
      <c r="H196" s="90">
        <f>Variety!H791</f>
        <v>-7.3946408386825202E-3</v>
      </c>
      <c r="I196" s="258">
        <f>Variety!I791</f>
        <v>7.8791670539479837</v>
      </c>
      <c r="J196" s="259">
        <f>Variety!J791</f>
        <v>1.5517459685662871E-2</v>
      </c>
      <c r="K196" s="87">
        <f>Variety!K791</f>
        <v>1.9733152526258445E-3</v>
      </c>
      <c r="L196" s="125">
        <f>Variety!L791</f>
        <v>70171540.65808028</v>
      </c>
      <c r="M196" s="89">
        <f>Variety!M791</f>
        <v>1967793.997302413</v>
      </c>
      <c r="N196" s="87">
        <f>Variety!N791</f>
        <v>2.8851699410144548E-2</v>
      </c>
      <c r="O196" s="124">
        <f>Variety!O791</f>
        <v>9834731.6123692133</v>
      </c>
      <c r="P196" s="88">
        <f>Variety!P791</f>
        <v>338790.03825175017</v>
      </c>
      <c r="Q196" s="87">
        <f>Variety!Q791</f>
        <v>3.5677350751100928E-2</v>
      </c>
    </row>
    <row r="197" spans="2:17" s="55" customFormat="1">
      <c r="B197" s="513"/>
      <c r="C197" s="120" t="s">
        <v>233</v>
      </c>
      <c r="D197" s="124">
        <f>Variety!D792</f>
        <v>2324959.2444597711</v>
      </c>
      <c r="E197" s="88">
        <f>Variety!E792</f>
        <v>515032.72701644665</v>
      </c>
      <c r="F197" s="87">
        <f>Variety!F792</f>
        <v>0.28456002056037849</v>
      </c>
      <c r="G197" s="126">
        <f>Variety!G792</f>
        <v>9.3342148538359565E-2</v>
      </c>
      <c r="H197" s="90">
        <f>Variety!H792</f>
        <v>1.7185101741845871E-2</v>
      </c>
      <c r="I197" s="258">
        <f>Variety!I792</f>
        <v>8.0107504134680703</v>
      </c>
      <c r="J197" s="259">
        <f>Variety!J792</f>
        <v>-0.23322656471680503</v>
      </c>
      <c r="K197" s="87">
        <f>Variety!K792</f>
        <v>-2.8290540516302594E-2</v>
      </c>
      <c r="L197" s="125">
        <f>Variety!L792</f>
        <v>18624668.228852525</v>
      </c>
      <c r="M197" s="89">
        <f>Variety!M792</f>
        <v>3703675.6868434325</v>
      </c>
      <c r="N197" s="87">
        <f>Variety!N792</f>
        <v>0.24821912325309273</v>
      </c>
      <c r="O197" s="124">
        <f>Variety!O792</f>
        <v>2603930.3016715515</v>
      </c>
      <c r="P197" s="88">
        <f>Variety!P792</f>
        <v>520756.90135788638</v>
      </c>
      <c r="Q197" s="87">
        <f>Variety!Q792</f>
        <v>0.24998250327095939</v>
      </c>
    </row>
    <row r="198" spans="2:17" s="55" customFormat="1">
      <c r="B198" s="513"/>
      <c r="C198" s="120" t="s">
        <v>153</v>
      </c>
      <c r="D198" s="124">
        <f>Variety!D793</f>
        <v>410102493.26706636</v>
      </c>
      <c r="E198" s="88">
        <f>Variety!E793</f>
        <v>4094559.7020215988</v>
      </c>
      <c r="F198" s="87">
        <f>Variety!F793</f>
        <v>1.0084925351257027E-2</v>
      </c>
      <c r="G198" s="126">
        <f>Variety!G793</f>
        <v>16.464739299712257</v>
      </c>
      <c r="H198" s="90">
        <f>Variety!H793</f>
        <v>-0.61902896285046438</v>
      </c>
      <c r="I198" s="258">
        <f>Variety!I793</f>
        <v>4.6588815162231754</v>
      </c>
      <c r="J198" s="259">
        <f>Variety!J793</f>
        <v>-5.9554476602826867E-2</v>
      </c>
      <c r="K198" s="87">
        <f>Variety!K793</f>
        <v>-1.2621656136349968E-2</v>
      </c>
      <c r="L198" s="125">
        <f>Variety!L793</f>
        <v>1910618925.6389747</v>
      </c>
      <c r="M198" s="89">
        <f>Variety!M793</f>
        <v>-5103521.4672408104</v>
      </c>
      <c r="N198" s="87">
        <f>Variety!N793</f>
        <v>-2.6640192450372484E-3</v>
      </c>
      <c r="O198" s="124">
        <f>Variety!O793</f>
        <v>479185703.83131909</v>
      </c>
      <c r="P198" s="88">
        <f>Variety!P793</f>
        <v>4639137.584368825</v>
      </c>
      <c r="Q198" s="87">
        <f>Variety!Q793</f>
        <v>9.775937525074524E-3</v>
      </c>
    </row>
    <row r="199" spans="2:17" s="55" customFormat="1">
      <c r="B199" s="513"/>
      <c r="C199" s="120" t="s">
        <v>234</v>
      </c>
      <c r="D199" s="124">
        <f>Variety!D794</f>
        <v>64809010.782182723</v>
      </c>
      <c r="E199" s="88">
        <f>Variety!E794</f>
        <v>717248.96453171223</v>
      </c>
      <c r="F199" s="87">
        <f>Variety!F794</f>
        <v>1.1190969700167929E-2</v>
      </c>
      <c r="G199" s="126">
        <f>Variety!G794</f>
        <v>2.6019433783495378</v>
      </c>
      <c r="H199" s="90">
        <f>Variety!H794</f>
        <v>-9.4872905061096358E-2</v>
      </c>
      <c r="I199" s="258">
        <f>Variety!I794</f>
        <v>2.2260578506112418</v>
      </c>
      <c r="J199" s="259">
        <f>Variety!J794</f>
        <v>-0.18657023460137712</v>
      </c>
      <c r="K199" s="87">
        <f>Variety!K794</f>
        <v>-7.7330706603680743E-2</v>
      </c>
      <c r="L199" s="125">
        <f>Variety!L794</f>
        <v>144268607.24202648</v>
      </c>
      <c r="M199" s="89">
        <f>Variety!M794</f>
        <v>-10360977.34999612</v>
      </c>
      <c r="N199" s="87">
        <f>Variety!N794</f>
        <v>-6.7005142498007111E-2</v>
      </c>
      <c r="O199" s="124">
        <f>Variety!O794</f>
        <v>29571264.663277492</v>
      </c>
      <c r="P199" s="88">
        <f>Variety!P794</f>
        <v>-659135.68846769631</v>
      </c>
      <c r="Q199" s="87">
        <f>Variety!Q794</f>
        <v>-2.1803736662377504E-2</v>
      </c>
    </row>
    <row r="200" spans="2:17" s="55" customFormat="1">
      <c r="B200" s="513"/>
      <c r="C200" s="120" t="s">
        <v>235</v>
      </c>
      <c r="D200" s="124">
        <f>Variety!D795</f>
        <v>168785209.30599871</v>
      </c>
      <c r="E200" s="88">
        <f>Variety!E795</f>
        <v>8496265.251070559</v>
      </c>
      <c r="F200" s="87">
        <f>Variety!F795</f>
        <v>5.3005934384089778E-2</v>
      </c>
      <c r="G200" s="126">
        <f>Variety!G795</f>
        <v>6.7763657000273252</v>
      </c>
      <c r="H200" s="90">
        <f>Variety!H795</f>
        <v>3.1819722216830826E-2</v>
      </c>
      <c r="I200" s="258">
        <f>Variety!I795</f>
        <v>3.6790306671403861</v>
      </c>
      <c r="J200" s="259">
        <f>Variety!J795</f>
        <v>-8.3950677550792996E-2</v>
      </c>
      <c r="K200" s="87">
        <f>Variety!K795</f>
        <v>-2.2309618321448964E-2</v>
      </c>
      <c r="L200" s="125">
        <f>Variety!L795</f>
        <v>620965961.19647813</v>
      </c>
      <c r="M200" s="89">
        <f>Variety!M795</f>
        <v>17801654.957535386</v>
      </c>
      <c r="N200" s="87">
        <f>Variety!N795</f>
        <v>2.9513773897759932E-2</v>
      </c>
      <c r="O200" s="124">
        <f>Variety!O795</f>
        <v>124717941.42490903</v>
      </c>
      <c r="P200" s="88">
        <f>Variety!P795</f>
        <v>7240692.2999894619</v>
      </c>
      <c r="Q200" s="87">
        <f>Variety!Q795</f>
        <v>6.1634847205947627E-2</v>
      </c>
    </row>
    <row r="201" spans="2:17" s="55" customFormat="1">
      <c r="B201" s="513"/>
      <c r="C201" s="120" t="s">
        <v>236</v>
      </c>
      <c r="D201" s="124">
        <f>Variety!D796</f>
        <v>4184473.6187250763</v>
      </c>
      <c r="E201" s="88">
        <f>Variety!E796</f>
        <v>-710174.92654808238</v>
      </c>
      <c r="F201" s="87">
        <f>Variety!F796</f>
        <v>-0.14509211845943665</v>
      </c>
      <c r="G201" s="126">
        <f>Variety!G796</f>
        <v>0.1679976795312127</v>
      </c>
      <c r="H201" s="90">
        <f>Variety!H796</f>
        <v>-3.7956526190582984E-2</v>
      </c>
      <c r="I201" s="258">
        <f>Variety!I796</f>
        <v>5.9872225671254276</v>
      </c>
      <c r="J201" s="259">
        <f>Variety!J796</f>
        <v>-0.23460389804038329</v>
      </c>
      <c r="K201" s="87">
        <f>Variety!K796</f>
        <v>-3.7706596182626111E-2</v>
      </c>
      <c r="L201" s="125">
        <f>Variety!L796</f>
        <v>25053374.881571777</v>
      </c>
      <c r="M201" s="89">
        <f>Variety!M796</f>
        <v>-5400278.9750940986</v>
      </c>
      <c r="N201" s="87">
        <f>Variety!N796</f>
        <v>-0.17732778472203109</v>
      </c>
      <c r="O201" s="124">
        <f>Variety!O796</f>
        <v>7002594.5271932576</v>
      </c>
      <c r="P201" s="88">
        <f>Variety!P796</f>
        <v>-934885.49958032183</v>
      </c>
      <c r="Q201" s="87">
        <f>Variety!Q796</f>
        <v>-0.11778114671493962</v>
      </c>
    </row>
    <row r="202" spans="2:17" s="55" customFormat="1">
      <c r="B202" s="513"/>
      <c r="C202" s="120" t="s">
        <v>160</v>
      </c>
      <c r="D202" s="124">
        <f>Variety!D797</f>
        <v>26964223.380638398</v>
      </c>
      <c r="E202" s="88">
        <f>Variety!E797</f>
        <v>-578603.92361905426</v>
      </c>
      <c r="F202" s="87">
        <f>Variety!F797</f>
        <v>-2.1007426624267297E-2</v>
      </c>
      <c r="G202" s="126">
        <f>Variety!G797</f>
        <v>1.0825559845896933</v>
      </c>
      <c r="H202" s="90">
        <f>Variety!H797</f>
        <v>-7.6375258034256488E-2</v>
      </c>
      <c r="I202" s="258">
        <f>Variety!I797</f>
        <v>4.5189132394902023</v>
      </c>
      <c r="J202" s="259">
        <f>Variety!J797</f>
        <v>3.812801666463983E-2</v>
      </c>
      <c r="K202" s="87">
        <f>Variety!K797</f>
        <v>8.5092265682389662E-3</v>
      </c>
      <c r="L202" s="125">
        <f>Variety!L797</f>
        <v>121848986.02733812</v>
      </c>
      <c r="M202" s="89">
        <f>Variety!M797</f>
        <v>-1564507.5524151027</v>
      </c>
      <c r="N202" s="87">
        <f>Variety!N797</f>
        <v>-1.2676957008789923E-2</v>
      </c>
      <c r="O202" s="124">
        <f>Variety!O797</f>
        <v>28390215.871738859</v>
      </c>
      <c r="P202" s="88">
        <f>Variety!P797</f>
        <v>-305413.87506096065</v>
      </c>
      <c r="Q202" s="87">
        <f>Variety!Q797</f>
        <v>-1.0643219115796574E-2</v>
      </c>
    </row>
    <row r="203" spans="2:17" s="55" customFormat="1">
      <c r="B203" s="513"/>
      <c r="C203" s="120" t="s">
        <v>155</v>
      </c>
      <c r="D203" s="124">
        <f>Variety!D798</f>
        <v>246885079.82522014</v>
      </c>
      <c r="E203" s="88">
        <f>Variety!E798</f>
        <v>2818223.3075888157</v>
      </c>
      <c r="F203" s="87">
        <f>Variety!F798</f>
        <v>1.1546931639139738E-2</v>
      </c>
      <c r="G203" s="126">
        <f>Variety!G798</f>
        <v>9.9119087131805426</v>
      </c>
      <c r="H203" s="90">
        <f>Variety!H798</f>
        <v>-0.35779606994377389</v>
      </c>
      <c r="I203" s="258">
        <f>Variety!I798</f>
        <v>4.0013857791440657</v>
      </c>
      <c r="J203" s="259">
        <f>Variety!J798</f>
        <v>-6.154383375628214E-2</v>
      </c>
      <c r="K203" s="87">
        <f>Variety!K798</f>
        <v>-1.5147649509081377E-2</v>
      </c>
      <c r="L203" s="125">
        <f>Variety!L798</f>
        <v>987882447.4954834</v>
      </c>
      <c r="M203" s="89">
        <f>Variety!M798</f>
        <v>-3744011.3775012493</v>
      </c>
      <c r="N203" s="87">
        <f>Variety!N798</f>
        <v>-3.7756267433166706E-3</v>
      </c>
      <c r="O203" s="124">
        <f>Variety!O798</f>
        <v>204630220.1049619</v>
      </c>
      <c r="P203" s="88">
        <f>Variety!P798</f>
        <v>5239550.9128177166</v>
      </c>
      <c r="Q203" s="87">
        <f>Variety!Q798</f>
        <v>2.6277813972170321E-2</v>
      </c>
    </row>
    <row r="204" spans="2:17" s="55" customFormat="1">
      <c r="B204" s="513"/>
      <c r="C204" s="120" t="s">
        <v>168</v>
      </c>
      <c r="D204" s="124">
        <f>Variety!D799</f>
        <v>4615844.1643308345</v>
      </c>
      <c r="E204" s="88">
        <f>Variety!E799</f>
        <v>-230531.55523726903</v>
      </c>
      <c r="F204" s="87">
        <f>Variety!F799</f>
        <v>-4.7567825644730118E-2</v>
      </c>
      <c r="G204" s="126">
        <f>Variety!G799</f>
        <v>0.18531628571278552</v>
      </c>
      <c r="H204" s="90">
        <f>Variety!H799</f>
        <v>-1.8606723819115684E-2</v>
      </c>
      <c r="I204" s="258">
        <f>Variety!I799</f>
        <v>5.1577379487588049</v>
      </c>
      <c r="J204" s="259">
        <f>Variety!J799</f>
        <v>-0.11643948068357091</v>
      </c>
      <c r="K204" s="87">
        <f>Variety!K799</f>
        <v>-2.207727787722184E-2</v>
      </c>
      <c r="L204" s="125">
        <f>Variety!L799</f>
        <v>23807314.611926019</v>
      </c>
      <c r="M204" s="89">
        <f>Variety!M799</f>
        <v>-1753330.8228176236</v>
      </c>
      <c r="N204" s="87">
        <f>Variety!N799</f>
        <v>-6.8594935417177913E-2</v>
      </c>
      <c r="O204" s="124">
        <f>Variety!O799</f>
        <v>6594339.1682673451</v>
      </c>
      <c r="P204" s="88">
        <f>Variety!P799</f>
        <v>-264810.4983062949</v>
      </c>
      <c r="Q204" s="87">
        <f>Variety!Q799</f>
        <v>-3.8606898985858701E-2</v>
      </c>
    </row>
    <row r="205" spans="2:17" s="55" customFormat="1">
      <c r="B205" s="513"/>
      <c r="C205" s="120" t="s">
        <v>157</v>
      </c>
      <c r="D205" s="124">
        <f>Variety!D800</f>
        <v>177853689.79421771</v>
      </c>
      <c r="E205" s="88">
        <f>Variety!E800</f>
        <v>6658242.0126518011</v>
      </c>
      <c r="F205" s="87">
        <f>Variety!F800</f>
        <v>3.8892634698717447E-2</v>
      </c>
      <c r="G205" s="126">
        <f>Variety!G800</f>
        <v>7.1404458252018381</v>
      </c>
      <c r="H205" s="90">
        <f>Variety!H800</f>
        <v>-6.3017742185278891E-2</v>
      </c>
      <c r="I205" s="258">
        <f>Variety!I800</f>
        <v>4.593852253395867</v>
      </c>
      <c r="J205" s="259">
        <f>Variety!J800</f>
        <v>-0.12181194551108376</v>
      </c>
      <c r="K205" s="87">
        <f>Variety!K800</f>
        <v>-2.5831344297017309E-2</v>
      </c>
      <c r="L205" s="125">
        <f>Variety!L800</f>
        <v>817033573.6359365</v>
      </c>
      <c r="M205" s="89">
        <f>Variety!M800</f>
        <v>9733329.5165618658</v>
      </c>
      <c r="N205" s="87">
        <f>Variety!N800</f>
        <v>1.2056641364179508E-2</v>
      </c>
      <c r="O205" s="124">
        <f>Variety!O800</f>
        <v>225937092.58695495</v>
      </c>
      <c r="P205" s="88">
        <f>Variety!P800</f>
        <v>8265962.7609199286</v>
      </c>
      <c r="Q205" s="87">
        <f>Variety!Q800</f>
        <v>3.7974547968424519E-2</v>
      </c>
    </row>
    <row r="206" spans="2:17" s="55" customFormat="1">
      <c r="B206" s="513"/>
      <c r="C206" s="120" t="s">
        <v>178</v>
      </c>
      <c r="D206" s="124">
        <f>Variety!D801</f>
        <v>8954993.6340715736</v>
      </c>
      <c r="E206" s="88">
        <f>Variety!E801</f>
        <v>1586234.9707043609</v>
      </c>
      <c r="F206" s="87">
        <f>Variety!F801</f>
        <v>0.21526488288863543</v>
      </c>
      <c r="G206" s="126">
        <f>Variety!G801</f>
        <v>0.35952387034027267</v>
      </c>
      <c r="H206" s="90">
        <f>Variety!H801</f>
        <v>4.9465482361631785E-2</v>
      </c>
      <c r="I206" s="258">
        <f>Variety!I801</f>
        <v>3.5168197579461866</v>
      </c>
      <c r="J206" s="259">
        <f>Variety!J801</f>
        <v>-0.12246151021272045</v>
      </c>
      <c r="K206" s="87">
        <f>Variety!K801</f>
        <v>-3.3649916340396817E-2</v>
      </c>
      <c r="L206" s="125">
        <f>Variety!L801</f>
        <v>31493098.544585235</v>
      </c>
      <c r="M206" s="89">
        <f>Variety!M801</f>
        <v>4676113.1714092717</v>
      </c>
      <c r="N206" s="87">
        <f>Variety!N801</f>
        <v>0.17437132124801075</v>
      </c>
      <c r="O206" s="124">
        <f>Variety!O801</f>
        <v>5823119.9460770693</v>
      </c>
      <c r="P206" s="88">
        <f>Variety!P801</f>
        <v>744442.14096302725</v>
      </c>
      <c r="Q206" s="87">
        <f>Variety!Q801</f>
        <v>0.14658188007386516</v>
      </c>
    </row>
    <row r="207" spans="2:17" s="55" customFormat="1">
      <c r="B207" s="513"/>
      <c r="C207" s="120" t="s">
        <v>154</v>
      </c>
      <c r="D207" s="124">
        <f>Variety!D802</f>
        <v>254484539.63998812</v>
      </c>
      <c r="E207" s="88">
        <f>Variety!E802</f>
        <v>9280897.7165091038</v>
      </c>
      <c r="F207" s="87">
        <f>Variety!F802</f>
        <v>3.7849754774055944E-2</v>
      </c>
      <c r="G207" s="126">
        <f>Variety!G802</f>
        <v>10.217010795520997</v>
      </c>
      <c r="H207" s="90">
        <f>Variety!H802</f>
        <v>-0.10052698994698872</v>
      </c>
      <c r="I207" s="258">
        <f>Variety!I802</f>
        <v>4.5439602702625983</v>
      </c>
      <c r="J207" s="259">
        <f>Variety!J802</f>
        <v>7.6827404101019958E-2</v>
      </c>
      <c r="K207" s="87">
        <f>Variety!K802</f>
        <v>1.7198370051400454E-2</v>
      </c>
      <c r="L207" s="125">
        <f>Variety!L802</f>
        <v>1156367637.5201733</v>
      </c>
      <c r="M207" s="89">
        <f>Variety!M802</f>
        <v>61010389.781285048</v>
      </c>
      <c r="N207" s="87">
        <f>Variety!N802</f>
        <v>5.5699078914415265E-2</v>
      </c>
      <c r="O207" s="124">
        <f>Variety!O802</f>
        <v>288086957.97851086</v>
      </c>
      <c r="P207" s="88">
        <f>Variety!P802</f>
        <v>1040269.9277040362</v>
      </c>
      <c r="Q207" s="87">
        <f>Variety!Q802</f>
        <v>3.6240443489106208E-3</v>
      </c>
    </row>
    <row r="208" spans="2:17" s="55" customFormat="1">
      <c r="B208" s="513"/>
      <c r="C208" s="120" t="s">
        <v>237</v>
      </c>
      <c r="D208" s="124">
        <f>Variety!D803</f>
        <v>5843248.04543046</v>
      </c>
      <c r="E208" s="88">
        <f>Variety!E803</f>
        <v>1351356.0080815889</v>
      </c>
      <c r="F208" s="87">
        <f>Variety!F803</f>
        <v>0.30084338555900902</v>
      </c>
      <c r="G208" s="126">
        <f>Variety!G803</f>
        <v>0.23459393032490922</v>
      </c>
      <c r="H208" s="90">
        <f>Variety!H803</f>
        <v>4.5586681248026534E-2</v>
      </c>
      <c r="I208" s="258">
        <f>Variety!I803</f>
        <v>7.0874726155287497</v>
      </c>
      <c r="J208" s="259">
        <f>Variety!J803</f>
        <v>-0.34347500190108438</v>
      </c>
      <c r="K208" s="87">
        <f>Variety!K803</f>
        <v>-4.6222234307699665E-2</v>
      </c>
      <c r="L208" s="125">
        <f>Variety!L803</f>
        <v>41413860.507730275</v>
      </c>
      <c r="M208" s="89">
        <f>Variety!M803</f>
        <v>8034846.0750406384</v>
      </c>
      <c r="N208" s="87">
        <f>Variety!N803</f>
        <v>0.24071549779407916</v>
      </c>
      <c r="O208" s="124">
        <f>Variety!O803</f>
        <v>3889253.2211959166</v>
      </c>
      <c r="P208" s="88">
        <f>Variety!P803</f>
        <v>762642.01505779848</v>
      </c>
      <c r="Q208" s="87">
        <f>Variety!Q803</f>
        <v>0.24391968325341848</v>
      </c>
    </row>
    <row r="209" spans="2:17" s="55" customFormat="1">
      <c r="B209" s="513"/>
      <c r="C209" s="120" t="s">
        <v>183</v>
      </c>
      <c r="D209" s="124">
        <f>Variety!D804</f>
        <v>83807.694978637155</v>
      </c>
      <c r="E209" s="88">
        <f>Variety!E804</f>
        <v>12265.325543490471</v>
      </c>
      <c r="F209" s="87">
        <f>Variety!F804</f>
        <v>0.17144142192004161</v>
      </c>
      <c r="G209" s="126">
        <f>Variety!G804</f>
        <v>3.3646999757069667E-3</v>
      </c>
      <c r="H209" s="90">
        <f>Variety!H804</f>
        <v>3.5438131111148593E-4</v>
      </c>
      <c r="I209" s="258">
        <f>Variety!I804</f>
        <v>5.0046545726307441</v>
      </c>
      <c r="J209" s="259">
        <f>Variety!J804</f>
        <v>-4.8567558683792811E-2</v>
      </c>
      <c r="K209" s="87">
        <f>Variety!K804</f>
        <v>-9.6112059635816028E-3</v>
      </c>
      <c r="L209" s="125">
        <f>Variety!L804</f>
        <v>419428.56389647909</v>
      </c>
      <c r="M209" s="89">
        <f>Variety!M804</f>
        <v>57909.07934011519</v>
      </c>
      <c r="N209" s="87">
        <f>Variety!N804</f>
        <v>0.16018245713969723</v>
      </c>
      <c r="O209" s="124">
        <f>Variety!O804</f>
        <v>66082.480379031505</v>
      </c>
      <c r="P209" s="88">
        <f>Variety!P804</f>
        <v>8703.4339449773543</v>
      </c>
      <c r="Q209" s="87">
        <f>Variety!Q804</f>
        <v>0.1516831402031093</v>
      </c>
    </row>
    <row r="210" spans="2:17" s="55" customFormat="1">
      <c r="B210" s="513"/>
      <c r="C210" s="120" t="s">
        <v>167</v>
      </c>
      <c r="D210" s="124">
        <f>Variety!D805</f>
        <v>25950464.062587798</v>
      </c>
      <c r="E210" s="88">
        <f>Variety!E805</f>
        <v>1380517.7523899041</v>
      </c>
      <c r="F210" s="87">
        <f>Variety!F805</f>
        <v>5.6187251488494808E-2</v>
      </c>
      <c r="G210" s="126">
        <f>Variety!G805</f>
        <v>1.0418557129298291</v>
      </c>
      <c r="H210" s="90">
        <f>Variety!H805</f>
        <v>8.0156465514638064E-3</v>
      </c>
      <c r="I210" s="258">
        <f>Variety!I805</f>
        <v>6.3832510675421466</v>
      </c>
      <c r="J210" s="259">
        <f>Variety!J805</f>
        <v>-7.4641648208801925E-2</v>
      </c>
      <c r="K210" s="87">
        <f>Variety!K805</f>
        <v>-1.1558205051432525E-2</v>
      </c>
      <c r="L210" s="125">
        <f>Variety!L805</f>
        <v>165648327.43072766</v>
      </c>
      <c r="M210" s="89">
        <f>Variety!M805</f>
        <v>6978250.1277087927</v>
      </c>
      <c r="N210" s="87">
        <f>Variety!N805</f>
        <v>4.3979622663081822E-2</v>
      </c>
      <c r="O210" s="124">
        <f>Variety!O805</f>
        <v>29055519.590905026</v>
      </c>
      <c r="P210" s="88">
        <f>Variety!P805</f>
        <v>883373.77709563076</v>
      </c>
      <c r="Q210" s="87">
        <f>Variety!Q805</f>
        <v>3.1356283008538863E-2</v>
      </c>
    </row>
    <row r="211" spans="2:17" s="55" customFormat="1">
      <c r="B211" s="513"/>
      <c r="C211" s="120" t="s">
        <v>187</v>
      </c>
      <c r="D211" s="124">
        <f>Variety!D806</f>
        <v>182264.48621629807</v>
      </c>
      <c r="E211" s="88">
        <f>Variety!E806</f>
        <v>76667.668906995794</v>
      </c>
      <c r="F211" s="87">
        <f>Variety!F806</f>
        <v>0.72604147417085041</v>
      </c>
      <c r="G211" s="126">
        <f>Variety!G806</f>
        <v>7.3175298819582639E-3</v>
      </c>
      <c r="H211" s="90">
        <f>Variety!H806</f>
        <v>2.8742877503675464E-3</v>
      </c>
      <c r="I211" s="258">
        <f>Variety!I806</f>
        <v>8.3908793940892838</v>
      </c>
      <c r="J211" s="259">
        <f>Variety!J806</f>
        <v>-2.1402657970528391</v>
      </c>
      <c r="K211" s="87">
        <f>Variety!K806</f>
        <v>-0.20323200926458057</v>
      </c>
      <c r="L211" s="125">
        <f>Variety!L806</f>
        <v>1529359.3216666058</v>
      </c>
      <c r="M211" s="89">
        <f>Variety!M806</f>
        <v>417303.90685983375</v>
      </c>
      <c r="N211" s="87">
        <f>Variety!N806</f>
        <v>0.37525459730110972</v>
      </c>
      <c r="O211" s="124">
        <f>Variety!O806</f>
        <v>277757.12073492678</v>
      </c>
      <c r="P211" s="88">
        <f>Variety!P806</f>
        <v>95294.569803365041</v>
      </c>
      <c r="Q211" s="87">
        <f>Variety!Q806</f>
        <v>0.52226919615471257</v>
      </c>
    </row>
    <row r="212" spans="2:17" s="55" customFormat="1">
      <c r="B212" s="513"/>
      <c r="C212" s="120" t="s">
        <v>165</v>
      </c>
      <c r="D212" s="124">
        <f>Variety!D807</f>
        <v>39672600.281132504</v>
      </c>
      <c r="E212" s="88">
        <f>Variety!E807</f>
        <v>2741275.6592142135</v>
      </c>
      <c r="F212" s="87">
        <f>Variety!F807</f>
        <v>7.4226302123680116E-2</v>
      </c>
      <c r="G212" s="126">
        <f>Variety!G807</f>
        <v>1.5927701774423557</v>
      </c>
      <c r="H212" s="90">
        <f>Variety!H807</f>
        <v>3.8795145648424123E-2</v>
      </c>
      <c r="I212" s="258">
        <f>Variety!I807</f>
        <v>5.3695519264749345</v>
      </c>
      <c r="J212" s="259">
        <f>Variety!J807</f>
        <v>-0.18156504002951479</v>
      </c>
      <c r="K212" s="87">
        <f>Variety!K807</f>
        <v>-3.2707839003408117E-2</v>
      </c>
      <c r="L212" s="125">
        <f>Variety!L807</f>
        <v>213024087.26782507</v>
      </c>
      <c r="M212" s="89">
        <f>Variety!M807</f>
        <v>8013984.5636109114</v>
      </c>
      <c r="N212" s="87">
        <f>Variety!N807</f>
        <v>3.9090681180592265E-2</v>
      </c>
      <c r="O212" s="124">
        <f>Variety!O807</f>
        <v>32026233.222365156</v>
      </c>
      <c r="P212" s="88">
        <f>Variety!P807</f>
        <v>2381042.8438410312</v>
      </c>
      <c r="Q212" s="87">
        <f>Variety!Q807</f>
        <v>8.0318014944033914E-2</v>
      </c>
    </row>
    <row r="213" spans="2:17" s="55" customFormat="1">
      <c r="B213" s="513"/>
      <c r="C213" s="120" t="s">
        <v>238</v>
      </c>
      <c r="D213" s="124">
        <f>Variety!D808</f>
        <v>8127417.2190366406</v>
      </c>
      <c r="E213" s="88">
        <f>Variety!E808</f>
        <v>701443.72199534625</v>
      </c>
      <c r="F213" s="87">
        <f>Variety!F808</f>
        <v>9.445815047344569E-2</v>
      </c>
      <c r="G213" s="126">
        <f>Variety!G808</f>
        <v>0.32629844462878538</v>
      </c>
      <c r="H213" s="90">
        <f>Variety!H808</f>
        <v>1.3832603793038023E-2</v>
      </c>
      <c r="I213" s="258">
        <f>Variety!I808</f>
        <v>8.2152147347487503</v>
      </c>
      <c r="J213" s="259">
        <f>Variety!J808</f>
        <v>0.12192095971928829</v>
      </c>
      <c r="K213" s="87">
        <f>Variety!K808</f>
        <v>1.5064442624763669E-2</v>
      </c>
      <c r="L213" s="125">
        <f>Variety!L808</f>
        <v>66768477.693280518</v>
      </c>
      <c r="M213" s="89">
        <f>Variety!M808</f>
        <v>6667892.6161424518</v>
      </c>
      <c r="N213" s="87">
        <f>Variety!N808</f>
        <v>0.11094555248645793</v>
      </c>
      <c r="O213" s="124">
        <f>Variety!O808</f>
        <v>11405400.353043362</v>
      </c>
      <c r="P213" s="88">
        <f>Variety!P808</f>
        <v>573403.07533704489</v>
      </c>
      <c r="Q213" s="87">
        <f>Variety!Q808</f>
        <v>5.2936043154034412E-2</v>
      </c>
    </row>
    <row r="214" spans="2:17" s="55" customFormat="1">
      <c r="B214" s="513"/>
      <c r="C214" s="120" t="s">
        <v>184</v>
      </c>
      <c r="D214" s="124">
        <f>Variety!D809</f>
        <v>1189284.4202832999</v>
      </c>
      <c r="E214" s="88">
        <f>Variety!E809</f>
        <v>285495.02901738649</v>
      </c>
      <c r="F214" s="87">
        <f>Variety!F809</f>
        <v>0.31588667866249381</v>
      </c>
      <c r="G214" s="126">
        <f>Variety!G809</f>
        <v>4.7747229667346291E-2</v>
      </c>
      <c r="H214" s="90">
        <f>Variety!H809</f>
        <v>9.7180995885964919E-3</v>
      </c>
      <c r="I214" s="258">
        <f>Variety!I809</f>
        <v>6.5604863669894868</v>
      </c>
      <c r="J214" s="259">
        <f>Variety!J809</f>
        <v>-0.93239261252306793</v>
      </c>
      <c r="K214" s="87">
        <f>Variety!K809</f>
        <v>-0.12443716428257649</v>
      </c>
      <c r="L214" s="125">
        <f>Variety!L809</f>
        <v>7802284.2257415839</v>
      </c>
      <c r="M214" s="89">
        <f>Variety!M809</f>
        <v>1030299.6940187737</v>
      </c>
      <c r="N214" s="87">
        <f>Variety!N809</f>
        <v>0.15214147185251511</v>
      </c>
      <c r="O214" s="124">
        <f>Variety!O809</f>
        <v>1317445.6367384475</v>
      </c>
      <c r="P214" s="88">
        <f>Variety!P809</f>
        <v>87124.166305862367</v>
      </c>
      <c r="Q214" s="87">
        <f>Variety!Q809</f>
        <v>7.0814147683880724E-2</v>
      </c>
    </row>
    <row r="215" spans="2:17" s="55" customFormat="1">
      <c r="B215" s="513"/>
      <c r="C215" s="120" t="s">
        <v>170</v>
      </c>
      <c r="D215" s="124">
        <f>Variety!D810</f>
        <v>17457109.952356543</v>
      </c>
      <c r="E215" s="88">
        <f>Variety!E810</f>
        <v>1959998.5419477522</v>
      </c>
      <c r="F215" s="87">
        <f>Variety!F810</f>
        <v>0.12647508881115094</v>
      </c>
      <c r="G215" s="126">
        <f>Variety!G810</f>
        <v>0.70086568360554946</v>
      </c>
      <c r="H215" s="90">
        <f>Variety!H810</f>
        <v>4.8787144770480073E-2</v>
      </c>
      <c r="I215" s="258">
        <f>Variety!I810</f>
        <v>6.7325854100980607</v>
      </c>
      <c r="J215" s="259">
        <f>Variety!J810</f>
        <v>-0.14880619274163021</v>
      </c>
      <c r="K215" s="87">
        <f>Variety!K810</f>
        <v>-2.1624433156837566E-2</v>
      </c>
      <c r="L215" s="125">
        <f>Variety!L810</f>
        <v>117531483.76771331</v>
      </c>
      <c r="M215" s="89">
        <f>Variety!M810</f>
        <v>10889791.439855099</v>
      </c>
      <c r="N215" s="87">
        <f>Variety!N810</f>
        <v>0.10211570355031152</v>
      </c>
      <c r="O215" s="124">
        <f>Variety!O810</f>
        <v>24334106.888477877</v>
      </c>
      <c r="P215" s="88">
        <f>Variety!P810</f>
        <v>3699575.2221538275</v>
      </c>
      <c r="Q215" s="87">
        <f>Variety!Q810</f>
        <v>0.17929048654841076</v>
      </c>
    </row>
    <row r="216" spans="2:17" s="55" customFormat="1">
      <c r="B216" s="513"/>
      <c r="C216" s="120" t="s">
        <v>174</v>
      </c>
      <c r="D216" s="124">
        <f>Variety!D811</f>
        <v>6056446.0715002865</v>
      </c>
      <c r="E216" s="88">
        <f>Variety!E811</f>
        <v>855312.29525567219</v>
      </c>
      <c r="F216" s="87">
        <f>Variety!F811</f>
        <v>0.16444727862263045</v>
      </c>
      <c r="G216" s="126">
        <f>Variety!G811</f>
        <v>0.24315337577106752</v>
      </c>
      <c r="H216" s="90">
        <f>Variety!H811</f>
        <v>2.4303060813575028E-2</v>
      </c>
      <c r="I216" s="258">
        <f>Variety!I811</f>
        <v>10.632050350515181</v>
      </c>
      <c r="J216" s="259">
        <f>Variety!J811</f>
        <v>-9.0681817644352236E-2</v>
      </c>
      <c r="K216" s="87">
        <f>Variety!K811</f>
        <v>-8.4569693826379525E-3</v>
      </c>
      <c r="L216" s="125">
        <f>Variety!L811</f>
        <v>64392439.577370912</v>
      </c>
      <c r="M216" s="89">
        <f>Variety!M811</f>
        <v>8622075.1239317209</v>
      </c>
      <c r="N216" s="87">
        <f>Variety!N811</f>
        <v>0.15459958363962284</v>
      </c>
      <c r="O216" s="124">
        <f>Variety!O811</f>
        <v>9212115.0331146419</v>
      </c>
      <c r="P216" s="88">
        <f>Variety!P811</f>
        <v>1280046.3097240273</v>
      </c>
      <c r="Q216" s="87">
        <f>Variety!Q811</f>
        <v>0.16137609927021196</v>
      </c>
    </row>
    <row r="217" spans="2:17" s="55" customFormat="1">
      <c r="B217" s="513"/>
      <c r="C217" s="120" t="s">
        <v>182</v>
      </c>
      <c r="D217" s="124">
        <f>Variety!D812</f>
        <v>3036008.5170113435</v>
      </c>
      <c r="E217" s="88">
        <f>Variety!E812</f>
        <v>321771.77128869388</v>
      </c>
      <c r="F217" s="87">
        <f>Variety!F812</f>
        <v>0.1185496334451194</v>
      </c>
      <c r="G217" s="126">
        <f>Variety!G812</f>
        <v>0.12188925833168555</v>
      </c>
      <c r="H217" s="90">
        <f>Variety!H812</f>
        <v>7.6811659761959333E-3</v>
      </c>
      <c r="I217" s="258">
        <f>Variety!I812</f>
        <v>13.234533664346783</v>
      </c>
      <c r="J217" s="259">
        <f>Variety!J812</f>
        <v>0.30231055154787612</v>
      </c>
      <c r="K217" s="87">
        <f>Variety!K812</f>
        <v>2.3376533865138938E-2</v>
      </c>
      <c r="L217" s="125">
        <f>Variety!L812</f>
        <v>40180156.923630178</v>
      </c>
      <c r="M217" s="89">
        <f>Variety!M812</f>
        <v>5079041.7469876409</v>
      </c>
      <c r="N217" s="87">
        <f>Variety!N812</f>
        <v>0.14469744683118804</v>
      </c>
      <c r="O217" s="124">
        <f>Variety!O812</f>
        <v>4406229.2482485902</v>
      </c>
      <c r="P217" s="88">
        <f>Variety!P812</f>
        <v>613211.47843169607</v>
      </c>
      <c r="Q217" s="87">
        <f>Variety!Q812</f>
        <v>0.16166849607490727</v>
      </c>
    </row>
    <row r="218" spans="2:17" s="55" customFormat="1">
      <c r="B218" s="513"/>
      <c r="C218" s="120" t="s">
        <v>172</v>
      </c>
      <c r="D218" s="124">
        <f>Variety!D813</f>
        <v>14517546.502732102</v>
      </c>
      <c r="E218" s="88">
        <f>Variety!E813</f>
        <v>-410755.71849122643</v>
      </c>
      <c r="F218" s="87">
        <f>Variety!F813</f>
        <v>-2.7515233306789677E-2</v>
      </c>
      <c r="G218" s="126">
        <f>Variety!G813</f>
        <v>0.5828484887636961</v>
      </c>
      <c r="H218" s="90">
        <f>Variety!H813</f>
        <v>-4.5296024230216059E-2</v>
      </c>
      <c r="I218" s="258">
        <f>Variety!I813</f>
        <v>5.075947317486019</v>
      </c>
      <c r="J218" s="259">
        <f>Variety!J813</f>
        <v>-0.167570576404656</v>
      </c>
      <c r="K218" s="87">
        <f>Variety!K813</f>
        <v>-3.1957662736289263E-2</v>
      </c>
      <c r="L218" s="125">
        <f>Variety!L813</f>
        <v>73690301.227021545</v>
      </c>
      <c r="M218" s="89">
        <f>Variety!M813</f>
        <v>-4586518.5953708887</v>
      </c>
      <c r="N218" s="87">
        <f>Variety!N813</f>
        <v>-5.8593573496950317E-2</v>
      </c>
      <c r="O218" s="124">
        <f>Variety!O813</f>
        <v>12901666.833914258</v>
      </c>
      <c r="P218" s="88">
        <f>Variety!P813</f>
        <v>-319865.04179211706</v>
      </c>
      <c r="Q218" s="87">
        <f>Variety!Q813</f>
        <v>-2.4192736877929125E-2</v>
      </c>
    </row>
    <row r="219" spans="2:17" s="55" customFormat="1">
      <c r="B219" s="513"/>
      <c r="C219" s="120" t="s">
        <v>162</v>
      </c>
      <c r="D219" s="124">
        <f>Variety!D814</f>
        <v>23779069.105985038</v>
      </c>
      <c r="E219" s="88">
        <f>Variety!E814</f>
        <v>653395.80926179886</v>
      </c>
      <c r="F219" s="87">
        <f>Variety!F814</f>
        <v>2.8254131279904438E-2</v>
      </c>
      <c r="G219" s="126">
        <f>Variety!G814</f>
        <v>0.95467884260075153</v>
      </c>
      <c r="H219" s="90">
        <f>Variety!H814</f>
        <v>-1.8389934769978411E-2</v>
      </c>
      <c r="I219" s="258">
        <f>Variety!I814</f>
        <v>5.3768508894384883</v>
      </c>
      <c r="J219" s="259">
        <f>Variety!J814</f>
        <v>-4.9123959237702408E-2</v>
      </c>
      <c r="K219" s="87">
        <f>Variety!K814</f>
        <v>-9.0534808228400626E-3</v>
      </c>
      <c r="L219" s="125">
        <f>Variety!L814</f>
        <v>127856508.87253493</v>
      </c>
      <c r="M219" s="89">
        <f>Variety!M814</f>
        <v>2377187.205812037</v>
      </c>
      <c r="N219" s="87">
        <f>Variety!N814</f>
        <v>1.8944852221355821E-2</v>
      </c>
      <c r="O219" s="124">
        <f>Variety!O814</f>
        <v>33194546.48177892</v>
      </c>
      <c r="P219" s="88">
        <f>Variety!P814</f>
        <v>792966.74460153282</v>
      </c>
      <c r="Q219" s="87">
        <f>Variety!Q814</f>
        <v>2.4473088998549268E-2</v>
      </c>
    </row>
    <row r="220" spans="2:17" s="55" customFormat="1">
      <c r="B220" s="513"/>
      <c r="C220" s="120" t="s">
        <v>188</v>
      </c>
      <c r="D220" s="124">
        <f>Variety!D815</f>
        <v>6096573.3313709442</v>
      </c>
      <c r="E220" s="88">
        <f>Variety!E815</f>
        <v>-798649.86393737886</v>
      </c>
      <c r="F220" s="87">
        <f>Variety!F815</f>
        <v>-0.11582654271159773</v>
      </c>
      <c r="G220" s="126">
        <f>Variety!G815</f>
        <v>0.24476439956006926</v>
      </c>
      <c r="H220" s="90">
        <f>Variety!H815</f>
        <v>-4.5368835406441571E-2</v>
      </c>
      <c r="I220" s="258">
        <f>Variety!I815</f>
        <v>6.1852262035578187</v>
      </c>
      <c r="J220" s="259">
        <f>Variety!J815</f>
        <v>8.9788798041824158E-2</v>
      </c>
      <c r="K220" s="87">
        <f>Variety!K815</f>
        <v>1.4730493001301406E-2</v>
      </c>
      <c r="L220" s="125">
        <f>Variety!L815</f>
        <v>37708685.121107347</v>
      </c>
      <c r="M220" s="89">
        <f>Variety!M815</f>
        <v>-4320716.2629565224</v>
      </c>
      <c r="N220" s="87">
        <f>Variety!N815</f>
        <v>-0.10280223178707447</v>
      </c>
      <c r="O220" s="124">
        <f>Variety!O815</f>
        <v>3031890.5633615684</v>
      </c>
      <c r="P220" s="88">
        <f>Variety!P815</f>
        <v>-412278.9823946245</v>
      </c>
      <c r="Q220" s="87">
        <f>Variety!Q815</f>
        <v>-0.11970345156283693</v>
      </c>
    </row>
    <row r="221" spans="2:17" s="55" customFormat="1">
      <c r="B221" s="513"/>
      <c r="C221" s="120" t="s">
        <v>179</v>
      </c>
      <c r="D221" s="124">
        <f>Variety!D816</f>
        <v>834255.3349330551</v>
      </c>
      <c r="E221" s="88">
        <f>Variety!E816</f>
        <v>146028.58529910585</v>
      </c>
      <c r="F221" s="87">
        <f>Variety!F816</f>
        <v>0.21218092057127225</v>
      </c>
      <c r="G221" s="126">
        <f>Variety!G816</f>
        <v>3.3493570082057209E-2</v>
      </c>
      <c r="H221" s="90">
        <f>Variety!H816</f>
        <v>4.5347608302189236E-3</v>
      </c>
      <c r="I221" s="258">
        <f>Variety!I816</f>
        <v>7.4535648082937298</v>
      </c>
      <c r="J221" s="259">
        <f>Variety!J816</f>
        <v>-0.18382117156312194</v>
      </c>
      <c r="K221" s="87">
        <f>Variety!K816</f>
        <v>-2.4068597822335978E-2</v>
      </c>
      <c r="L221" s="125">
        <f>Variety!L816</f>
        <v>6218176.2055883184</v>
      </c>
      <c r="M221" s="89">
        <f>Variety!M816</f>
        <v>961922.87697154284</v>
      </c>
      <c r="N221" s="87">
        <f>Variety!N816</f>
        <v>0.18300542550613336</v>
      </c>
      <c r="O221" s="124">
        <f>Variety!O816</f>
        <v>1410051.3369365931</v>
      </c>
      <c r="P221" s="88">
        <f>Variety!P816</f>
        <v>224286.77232568432</v>
      </c>
      <c r="Q221" s="87">
        <f>Variety!Q816</f>
        <v>0.18914949815461954</v>
      </c>
    </row>
    <row r="222" spans="2:17" s="55" customFormat="1">
      <c r="B222" s="513"/>
      <c r="C222" s="120" t="s">
        <v>158</v>
      </c>
      <c r="D222" s="124">
        <f>Variety!D817</f>
        <v>81142638.194737211</v>
      </c>
      <c r="E222" s="88">
        <f>Variety!E817</f>
        <v>4359013.4656782895</v>
      </c>
      <c r="F222" s="87">
        <f>Variety!F817</f>
        <v>5.6770092334916977E-2</v>
      </c>
      <c r="G222" s="126">
        <f>Variety!G817</f>
        <v>3.2577036372641595</v>
      </c>
      <c r="H222" s="90">
        <f>Variety!H817</f>
        <v>2.6846447571651666E-2</v>
      </c>
      <c r="I222" s="258">
        <f>Variety!I817</f>
        <v>4.3973330210579356</v>
      </c>
      <c r="J222" s="259">
        <f>Variety!J817</f>
        <v>-0.22146970414783151</v>
      </c>
      <c r="K222" s="87">
        <f>Variety!K817</f>
        <v>-4.7949591555236877E-2</v>
      </c>
      <c r="L222" s="125">
        <f>Variety!L817</f>
        <v>356811202.34947479</v>
      </c>
      <c r="M222" s="89">
        <f>Variety!M817</f>
        <v>2162787.1997205019</v>
      </c>
      <c r="N222" s="87">
        <f>Variety!N817</f>
        <v>6.0983980396676542E-3</v>
      </c>
      <c r="O222" s="124">
        <f>Variety!O817</f>
        <v>107370852.23110431</v>
      </c>
      <c r="P222" s="88">
        <f>Variety!P817</f>
        <v>4608721.6423631012</v>
      </c>
      <c r="Q222" s="87">
        <f>Variety!Q817</f>
        <v>4.484844383781237E-2</v>
      </c>
    </row>
    <row r="223" spans="2:17" s="55" customFormat="1">
      <c r="B223" s="513"/>
      <c r="C223" s="120" t="s">
        <v>156</v>
      </c>
      <c r="D223" s="124">
        <f>Variety!D818</f>
        <v>268845416.65580267</v>
      </c>
      <c r="E223" s="88">
        <f>Variety!E818</f>
        <v>21548475.372633487</v>
      </c>
      <c r="F223" s="87">
        <f>Variety!F818</f>
        <v>8.7136036785668308E-2</v>
      </c>
      <c r="G223" s="126">
        <f>Variety!G818</f>
        <v>10.793569338964517</v>
      </c>
      <c r="H223" s="90">
        <f>Variety!H818</f>
        <v>0.38795090726110892</v>
      </c>
      <c r="I223" s="258">
        <f>Variety!I818</f>
        <v>3.6849868717412031</v>
      </c>
      <c r="J223" s="259">
        <f>Variety!J818</f>
        <v>-8.9384547691610194E-2</v>
      </c>
      <c r="K223" s="87">
        <f>Variety!K818</f>
        <v>-2.3681969196619843E-2</v>
      </c>
      <c r="L223" s="125">
        <f>Variety!L818</f>
        <v>990691830.90442657</v>
      </c>
      <c r="M223" s="89">
        <f>Variety!M818</f>
        <v>57301323.61207819</v>
      </c>
      <c r="N223" s="87">
        <f>Variety!N818</f>
        <v>6.1390514649974658E-2</v>
      </c>
      <c r="O223" s="124">
        <f>Variety!O818</f>
        <v>194688507.55864167</v>
      </c>
      <c r="P223" s="88">
        <f>Variety!P818</f>
        <v>15250987.225458503</v>
      </c>
      <c r="Q223" s="87">
        <f>Variety!Q818</f>
        <v>8.4993301273558419E-2</v>
      </c>
    </row>
    <row r="224" spans="2:17" s="55" customFormat="1">
      <c r="B224" s="513"/>
      <c r="C224" s="120" t="s">
        <v>166</v>
      </c>
      <c r="D224" s="124">
        <f>Variety!D819</f>
        <v>17703576.36534512</v>
      </c>
      <c r="E224" s="88">
        <f>Variety!E819</f>
        <v>801153.97385180369</v>
      </c>
      <c r="F224" s="87">
        <f>Variety!F819</f>
        <v>4.7398766596615759E-2</v>
      </c>
      <c r="G224" s="126">
        <f>Variety!G819</f>
        <v>0.7107607837393336</v>
      </c>
      <c r="H224" s="90">
        <f>Variety!H819</f>
        <v>-4.4962211832066945E-4</v>
      </c>
      <c r="I224" s="258">
        <f>Variety!I819</f>
        <v>4.7803191795116735</v>
      </c>
      <c r="J224" s="259">
        <f>Variety!J819</f>
        <v>-0.19413009906632972</v>
      </c>
      <c r="K224" s="87">
        <f>Variety!K819</f>
        <v>-3.9025445470382558E-2</v>
      </c>
      <c r="L224" s="125">
        <f>Variety!L819</f>
        <v>84628745.645208836</v>
      </c>
      <c r="M224" s="89">
        <f>Variety!M819</f>
        <v>548502.77362421155</v>
      </c>
      <c r="N224" s="87">
        <f>Variety!N819</f>
        <v>6.5235631450534385E-3</v>
      </c>
      <c r="O224" s="124">
        <f>Variety!O819</f>
        <v>22948893.248944744</v>
      </c>
      <c r="P224" s="88">
        <f>Variety!P819</f>
        <v>1515383.8576949388</v>
      </c>
      <c r="Q224" s="87">
        <f>Variety!Q819</f>
        <v>7.0701621000693035E-2</v>
      </c>
    </row>
    <row r="225" spans="2:17" s="55" customFormat="1">
      <c r="B225" s="513"/>
      <c r="C225" s="120" t="s">
        <v>186</v>
      </c>
      <c r="D225" s="124">
        <f>Variety!D820</f>
        <v>3596351.441013719</v>
      </c>
      <c r="E225" s="88">
        <f>Variety!E820</f>
        <v>177806.20446689101</v>
      </c>
      <c r="F225" s="87">
        <f>Variety!F820</f>
        <v>5.2012242683235115E-2</v>
      </c>
      <c r="G225" s="126">
        <f>Variety!G820</f>
        <v>0.1443858300755923</v>
      </c>
      <c r="H225" s="90">
        <f>Variety!H820</f>
        <v>5.4225021387660499E-4</v>
      </c>
      <c r="I225" s="258">
        <f>Variety!I820</f>
        <v>3.8557174865954233</v>
      </c>
      <c r="J225" s="259">
        <f>Variety!J820</f>
        <v>-0.138614442702504</v>
      </c>
      <c r="K225" s="87">
        <f>Variety!K820</f>
        <v>-3.4702785135552791E-2</v>
      </c>
      <c r="L225" s="125">
        <f>Variety!L820</f>
        <v>13866515.139059246</v>
      </c>
      <c r="M225" s="89">
        <f>Variety!M820</f>
        <v>211710.74897091463</v>
      </c>
      <c r="N225" s="87">
        <f>Variety!N820</f>
        <v>1.5504487865427789E-2</v>
      </c>
      <c r="O225" s="124">
        <f>Variety!O820</f>
        <v>2433916.2358383397</v>
      </c>
      <c r="P225" s="88">
        <f>Variety!P820</f>
        <v>-64806.89615327213</v>
      </c>
      <c r="Q225" s="87">
        <f>Variety!Q820</f>
        <v>-2.5936005203432713E-2</v>
      </c>
    </row>
    <row r="226" spans="2:17" s="55" customFormat="1">
      <c r="B226" s="513"/>
      <c r="C226" s="120" t="s">
        <v>181</v>
      </c>
      <c r="D226" s="124">
        <f>Variety!D821</f>
        <v>12053996.675063429</v>
      </c>
      <c r="E226" s="88">
        <f>Variety!E821</f>
        <v>3159336.9598889221</v>
      </c>
      <c r="F226" s="87">
        <f>Variety!F821</f>
        <v>0.35519480913913049</v>
      </c>
      <c r="G226" s="126">
        <f>Variety!G821</f>
        <v>0.48394222428019479</v>
      </c>
      <c r="H226" s="90">
        <f>Variety!H821</f>
        <v>0.109677849655482</v>
      </c>
      <c r="I226" s="258">
        <f>Variety!I821</f>
        <v>4.0218403696009384</v>
      </c>
      <c r="J226" s="259">
        <f>Variety!J821</f>
        <v>-0.47126562988719378</v>
      </c>
      <c r="K226" s="87">
        <f>Variety!K821</f>
        <v>-0.10488638147884376</v>
      </c>
      <c r="L226" s="125">
        <f>Variety!L821</f>
        <v>48479250.442805588</v>
      </c>
      <c r="M226" s="89">
        <f>Variety!M821</f>
        <v>8514601.5131496117</v>
      </c>
      <c r="N226" s="87">
        <f>Variety!N821</f>
        <v>0.21305332940961499</v>
      </c>
      <c r="O226" s="124">
        <f>Variety!O821</f>
        <v>6784237.4082770487</v>
      </c>
      <c r="P226" s="88">
        <f>Variety!P821</f>
        <v>1362729.7524965899</v>
      </c>
      <c r="Q226" s="87">
        <f>Variety!Q821</f>
        <v>0.25135623502138477</v>
      </c>
    </row>
    <row r="227" spans="2:17" s="55" customFormat="1">
      <c r="B227" s="513"/>
      <c r="C227" s="120" t="s">
        <v>159</v>
      </c>
      <c r="D227" s="124">
        <f>Variety!D822</f>
        <v>85224729.437570646</v>
      </c>
      <c r="E227" s="88">
        <f>Variety!E822</f>
        <v>3570427.3584140986</v>
      </c>
      <c r="F227" s="87">
        <f>Variety!F822</f>
        <v>4.3726138947986944E-2</v>
      </c>
      <c r="G227" s="126">
        <f>Variety!G822</f>
        <v>3.4215908830486472</v>
      </c>
      <c r="H227" s="90">
        <f>Variety!H822</f>
        <v>-1.4211866205076529E-2</v>
      </c>
      <c r="I227" s="258">
        <f>Variety!I822</f>
        <v>7.886396157210191</v>
      </c>
      <c r="J227" s="259">
        <f>Variety!J822</f>
        <v>0.10494028530570088</v>
      </c>
      <c r="K227" s="87">
        <f>Variety!K822</f>
        <v>1.3485944922542755E-2</v>
      </c>
      <c r="L227" s="125">
        <f>Variety!L822</f>
        <v>672115978.73573542</v>
      </c>
      <c r="M227" s="89">
        <f>Variety!M822</f>
        <v>36726630.355619669</v>
      </c>
      <c r="N227" s="87">
        <f>Variety!N822</f>
        <v>5.780177217205773E-2</v>
      </c>
      <c r="O227" s="124">
        <f>Variety!O822</f>
        <v>133542979.25418821</v>
      </c>
      <c r="P227" s="88">
        <f>Variety!P822</f>
        <v>7487743.5412501395</v>
      </c>
      <c r="Q227" s="87">
        <f>Variety!Q822</f>
        <v>5.9400496130932318E-2</v>
      </c>
    </row>
    <row r="228" spans="2:17" s="55" customFormat="1">
      <c r="B228" s="513"/>
      <c r="C228" s="120" t="s">
        <v>161</v>
      </c>
      <c r="D228" s="124">
        <f>Variety!D823</f>
        <v>62443187.829834968</v>
      </c>
      <c r="E228" s="88">
        <f>Variety!E823</f>
        <v>689216.75862362981</v>
      </c>
      <c r="F228" s="87">
        <f>Variety!F823</f>
        <v>1.116068726704008E-2</v>
      </c>
      <c r="G228" s="126">
        <f>Variety!G823</f>
        <v>2.5069606392070214</v>
      </c>
      <c r="H228" s="90">
        <f>Variety!H823</f>
        <v>-9.1487430046190088E-2</v>
      </c>
      <c r="I228" s="258">
        <f>Variety!I823</f>
        <v>3.5921531694606301</v>
      </c>
      <c r="J228" s="259">
        <f>Variety!J823</f>
        <v>-4.9466143383272154E-3</v>
      </c>
      <c r="K228" s="87">
        <f>Variety!K823</f>
        <v>-1.3751673947457229E-3</v>
      </c>
      <c r="L228" s="125">
        <f>Variety!L823</f>
        <v>224305495.07416713</v>
      </c>
      <c r="M228" s="89">
        <f>Variety!M823</f>
        <v>2170299.0851857662</v>
      </c>
      <c r="N228" s="87">
        <f>Variety!N823</f>
        <v>9.7701720590618168E-3</v>
      </c>
      <c r="O228" s="124">
        <f>Variety!O823</f>
        <v>37576591.216727108</v>
      </c>
      <c r="P228" s="88">
        <f>Variety!P823</f>
        <v>1168526.8029850423</v>
      </c>
      <c r="Q228" s="87">
        <f>Variety!Q823</f>
        <v>3.2095273994955549E-2</v>
      </c>
    </row>
    <row r="229" spans="2:17" s="55" customFormat="1">
      <c r="B229" s="513"/>
      <c r="C229" s="120" t="s">
        <v>177</v>
      </c>
      <c r="D229" s="124">
        <f>Variety!D824</f>
        <v>4454064.3027112195</v>
      </c>
      <c r="E229" s="88">
        <f>Variety!E824</f>
        <v>388004.0646427637</v>
      </c>
      <c r="F229" s="87">
        <f>Variety!F824</f>
        <v>9.5425065524135336E-2</v>
      </c>
      <c r="G229" s="126">
        <f>Variety!G824</f>
        <v>0.1788211697619155</v>
      </c>
      <c r="H229" s="90">
        <f>Variety!H824</f>
        <v>7.7318261650036191E-3</v>
      </c>
      <c r="I229" s="258">
        <f>Variety!I824</f>
        <v>11.000030801923884</v>
      </c>
      <c r="J229" s="259">
        <f>Variety!J824</f>
        <v>-4.2393464703058825E-2</v>
      </c>
      <c r="K229" s="87">
        <f>Variety!K824</f>
        <v>-3.8391447094804011E-3</v>
      </c>
      <c r="L229" s="125">
        <f>Variety!L824</f>
        <v>48994844.523573041</v>
      </c>
      <c r="M229" s="89">
        <f>Variety!M824</f>
        <v>4095682.2811589986</v>
      </c>
      <c r="N229" s="87">
        <f>Variety!N824</f>
        <v>9.1219570179196074E-2</v>
      </c>
      <c r="O229" s="124">
        <f>Variety!O824</f>
        <v>3101453.3145173024</v>
      </c>
      <c r="P229" s="88">
        <f>Variety!P824</f>
        <v>272440.34633910097</v>
      </c>
      <c r="Q229" s="87">
        <f>Variety!Q824</f>
        <v>9.630226139067305E-2</v>
      </c>
    </row>
    <row r="230" spans="2:17" s="55" customFormat="1">
      <c r="B230" s="513"/>
      <c r="C230" s="120" t="s">
        <v>164</v>
      </c>
      <c r="D230" s="124">
        <f>Variety!D825</f>
        <v>32382469.381845906</v>
      </c>
      <c r="E230" s="88">
        <f>Variety!E825</f>
        <v>601969.86658777297</v>
      </c>
      <c r="F230" s="87">
        <f>Variety!F825</f>
        <v>1.8941485368999981E-2</v>
      </c>
      <c r="G230" s="126">
        <f>Variety!G825</f>
        <v>1.300086990463132</v>
      </c>
      <c r="H230" s="90">
        <f>Variety!H825</f>
        <v>-3.7154585630789994E-2</v>
      </c>
      <c r="I230" s="258">
        <f>Variety!I825</f>
        <v>5.1379312130070023</v>
      </c>
      <c r="J230" s="259">
        <f>Variety!J825</f>
        <v>-0.11440744448592799</v>
      </c>
      <c r="K230" s="87">
        <f>Variety!K825</f>
        <v>-2.1782191124084423E-2</v>
      </c>
      <c r="L230" s="125">
        <f>Variety!L825</f>
        <v>166378900.19122964</v>
      </c>
      <c r="M230" s="89">
        <f>Variety!M825</f>
        <v>-543045.9671959877</v>
      </c>
      <c r="N230" s="87">
        <f>Variety!N825</f>
        <v>-3.2532928095661113E-3</v>
      </c>
      <c r="O230" s="124">
        <f>Variety!O825</f>
        <v>47335982.370036528</v>
      </c>
      <c r="P230" s="88">
        <f>Variety!P825</f>
        <v>1516836.2545196265</v>
      </c>
      <c r="Q230" s="87">
        <f>Variety!Q825</f>
        <v>3.3104856443536855E-2</v>
      </c>
    </row>
    <row r="231" spans="2:17" s="55" customFormat="1">
      <c r="B231" s="513"/>
      <c r="C231" s="120" t="s">
        <v>190</v>
      </c>
      <c r="D231" s="124">
        <f>Variety!D826</f>
        <v>0</v>
      </c>
      <c r="E231" s="88">
        <f>Variety!E826</f>
        <v>0</v>
      </c>
      <c r="F231" s="87">
        <f>Variety!F826</f>
        <v>0</v>
      </c>
      <c r="G231" s="126">
        <f>Variety!G826</f>
        <v>0</v>
      </c>
      <c r="H231" s="90">
        <f>Variety!H826</f>
        <v>0</v>
      </c>
      <c r="I231" s="258">
        <f>Variety!I826</f>
        <v>0</v>
      </c>
      <c r="J231" s="259">
        <f>Variety!J826</f>
        <v>0</v>
      </c>
      <c r="K231" s="87">
        <f>Variety!K826</f>
        <v>0</v>
      </c>
      <c r="L231" s="125">
        <f>Variety!L826</f>
        <v>0</v>
      </c>
      <c r="M231" s="89">
        <f>Variety!M826</f>
        <v>0</v>
      </c>
      <c r="N231" s="87">
        <f>Variety!N826</f>
        <v>0</v>
      </c>
      <c r="O231" s="124">
        <f>Variety!O826</f>
        <v>0</v>
      </c>
      <c r="P231" s="88">
        <f>Variety!P826</f>
        <v>0</v>
      </c>
      <c r="Q231" s="87">
        <f>Variety!Q826</f>
        <v>0</v>
      </c>
    </row>
    <row r="232" spans="2:17" s="55" customFormat="1">
      <c r="B232" s="513"/>
      <c r="C232" s="120" t="s">
        <v>180</v>
      </c>
      <c r="D232" s="124">
        <f>Variety!D827</f>
        <v>4518864.0405651024</v>
      </c>
      <c r="E232" s="88">
        <f>Variety!E827</f>
        <v>286208.6715810718</v>
      </c>
      <c r="F232" s="87">
        <f>Variety!F827</f>
        <v>6.7619176765097891E-2</v>
      </c>
      <c r="G232" s="126">
        <f>Variety!G827</f>
        <v>0.18142274085199683</v>
      </c>
      <c r="H232" s="90">
        <f>Variety!H827</f>
        <v>3.3235031743403254E-3</v>
      </c>
      <c r="I232" s="258">
        <f>Variety!I827</f>
        <v>4.2551909168562263</v>
      </c>
      <c r="J232" s="259">
        <f>Variety!J827</f>
        <v>1.7654099500778564E-2</v>
      </c>
      <c r="K232" s="87">
        <f>Variety!K827</f>
        <v>4.1661229770260958E-3</v>
      </c>
      <c r="L232" s="125">
        <f>Variety!L827</f>
        <v>19228629.219920848</v>
      </c>
      <c r="M232" s="89">
        <f>Variety!M827</f>
        <v>1292596.2586738095</v>
      </c>
      <c r="N232" s="87">
        <f>Variety!N827</f>
        <v>7.2067009548132499E-2</v>
      </c>
      <c r="O232" s="124">
        <f>Variety!O827</f>
        <v>3634017.5148831094</v>
      </c>
      <c r="P232" s="88">
        <f>Variety!P827</f>
        <v>175125.73104193248</v>
      </c>
      <c r="Q232" s="87">
        <f>Variety!Q827</f>
        <v>5.0630589791812286E-2</v>
      </c>
    </row>
    <row r="233" spans="2:17" s="55" customFormat="1">
      <c r="B233" s="513"/>
      <c r="C233" s="120" t="s">
        <v>185</v>
      </c>
      <c r="D233" s="124">
        <f>Variety!D828</f>
        <v>4190388.3435764834</v>
      </c>
      <c r="E233" s="88">
        <f>Variety!E828</f>
        <v>428895.21623209631</v>
      </c>
      <c r="F233" s="87">
        <f>Variety!F828</f>
        <v>0.11402259733354775</v>
      </c>
      <c r="G233" s="126">
        <f>Variety!G828</f>
        <v>0.16823514310265342</v>
      </c>
      <c r="H233" s="90">
        <f>Variety!H828</f>
        <v>9.9611991811143774E-3</v>
      </c>
      <c r="I233" s="258">
        <f>Variety!I828</f>
        <v>5.232669694600256</v>
      </c>
      <c r="J233" s="259">
        <f>Variety!J828</f>
        <v>-2.7120046634556694E-2</v>
      </c>
      <c r="K233" s="87">
        <f>Variety!K828</f>
        <v>-5.1561085079020411E-3</v>
      </c>
      <c r="L233" s="125">
        <f>Variety!L828</f>
        <v>21926918.094038829</v>
      </c>
      <c r="M233" s="89">
        <f>Variety!M828</f>
        <v>2142255.1311075687</v>
      </c>
      <c r="N233" s="87">
        <f>Variety!N828</f>
        <v>0.10827857594144105</v>
      </c>
      <c r="O233" s="124">
        <f>Variety!O828</f>
        <v>3174528.3915379131</v>
      </c>
      <c r="P233" s="88">
        <f>Variety!P828</f>
        <v>350448.31449536886</v>
      </c>
      <c r="Q233" s="87">
        <f>Variety!Q828</f>
        <v>0.12409290988036294</v>
      </c>
    </row>
    <row r="234" spans="2:17" s="55" customFormat="1">
      <c r="B234" s="513"/>
      <c r="C234" s="120" t="s">
        <v>163</v>
      </c>
      <c r="D234" s="124">
        <f>Variety!D829</f>
        <v>53616857.000266023</v>
      </c>
      <c r="E234" s="88">
        <f>Variety!E829</f>
        <v>4493796.1886239722</v>
      </c>
      <c r="F234" s="87">
        <f>Variety!F829</f>
        <v>9.1480378347249758E-2</v>
      </c>
      <c r="G234" s="126">
        <f>Variety!G829</f>
        <v>2.1526023056983576</v>
      </c>
      <c r="H234" s="90">
        <f>Variety!H829</f>
        <v>8.5630412107457143E-2</v>
      </c>
      <c r="I234" s="258">
        <f>Variety!I829</f>
        <v>4.5851013408825017</v>
      </c>
      <c r="J234" s="259">
        <f>Variety!J829</f>
        <v>4.7645716182662667E-2</v>
      </c>
      <c r="K234" s="87">
        <f>Variety!K829</f>
        <v>1.0500536010380162E-2</v>
      </c>
      <c r="L234" s="125">
        <f>Variety!L829</f>
        <v>245838722.92582509</v>
      </c>
      <c r="M234" s="89">
        <f>Variety!M829</f>
        <v>22945014.34356764</v>
      </c>
      <c r="N234" s="87">
        <f>Variety!N829</f>
        <v>0.10294150736470847</v>
      </c>
      <c r="O234" s="124">
        <f>Variety!O829</f>
        <v>45141406.482695363</v>
      </c>
      <c r="P234" s="88">
        <f>Variety!P829</f>
        <v>3329188.5368876457</v>
      </c>
      <c r="Q234" s="87">
        <f>Variety!Q829</f>
        <v>7.9622385523833356E-2</v>
      </c>
    </row>
    <row r="235" spans="2:17" s="55" customFormat="1">
      <c r="B235" s="513"/>
      <c r="C235" s="120" t="s">
        <v>175</v>
      </c>
      <c r="D235" s="124">
        <f>Variety!D830</f>
        <v>21724679.426760204</v>
      </c>
      <c r="E235" s="88">
        <f>Variety!E830</f>
        <v>4512066.7827265598</v>
      </c>
      <c r="F235" s="87">
        <f>Variety!F830</f>
        <v>0.26213724064083693</v>
      </c>
      <c r="G235" s="126">
        <f>Variety!G830</f>
        <v>0.87219948428475891</v>
      </c>
      <c r="H235" s="90">
        <f>Variety!H830</f>
        <v>0.14793707142523704</v>
      </c>
      <c r="I235" s="258">
        <f>Variety!I830</f>
        <v>5.0294491205358955</v>
      </c>
      <c r="J235" s="259">
        <f>Variety!J830</f>
        <v>-0.18261990486342317</v>
      </c>
      <c r="K235" s="87">
        <f>Variety!K830</f>
        <v>-3.503789070587604E-2</v>
      </c>
      <c r="L235" s="125">
        <f>Variety!L830</f>
        <v>109263169.83684337</v>
      </c>
      <c r="M235" s="89">
        <f>Variety!M830</f>
        <v>19549844.628678948</v>
      </c>
      <c r="N235" s="87">
        <f>Variety!N830</f>
        <v>0.21791461394744735</v>
      </c>
      <c r="O235" s="124">
        <f>Variety!O830</f>
        <v>14896038.561679171</v>
      </c>
      <c r="P235" s="88">
        <f>Variety!P830</f>
        <v>2641504.7186762728</v>
      </c>
      <c r="Q235" s="87">
        <f>Variety!Q830</f>
        <v>0.21555325992138991</v>
      </c>
    </row>
    <row r="236" spans="2:17" s="55" customFormat="1">
      <c r="B236" s="513"/>
      <c r="C236" s="120" t="s">
        <v>207</v>
      </c>
      <c r="D236" s="124">
        <f>Variety!D831</f>
        <v>27270641.4469641</v>
      </c>
      <c r="E236" s="88">
        <f>Variety!E831</f>
        <v>1059134.6659446806</v>
      </c>
      <c r="F236" s="87">
        <f>Variety!F831</f>
        <v>4.0407240789058087E-2</v>
      </c>
      <c r="G236" s="126">
        <f>Variety!G831</f>
        <v>1.0948580155736629</v>
      </c>
      <c r="H236" s="90">
        <f>Variety!H831</f>
        <v>-8.0546879481475653E-3</v>
      </c>
      <c r="I236" s="258">
        <f>Variety!I831</f>
        <v>2.6539111070468202</v>
      </c>
      <c r="J236" s="259">
        <f>Variety!J831</f>
        <v>1.7166254445982521E-2</v>
      </c>
      <c r="K236" s="87">
        <f>Variety!K831</f>
        <v>6.5103964947727253E-3</v>
      </c>
      <c r="L236" s="125">
        <f>Variety!L831</f>
        <v>72373858.23238939</v>
      </c>
      <c r="M236" s="89">
        <f>Variety!M831</f>
        <v>3260802.6486244798</v>
      </c>
      <c r="N236" s="87">
        <f>Variety!N831</f>
        <v>4.718070444262723E-2</v>
      </c>
      <c r="O236" s="124">
        <f>Variety!O831</f>
        <v>19049314.973964654</v>
      </c>
      <c r="P236" s="88">
        <f>Variety!P831</f>
        <v>790295.19051895291</v>
      </c>
      <c r="Q236" s="87">
        <f>Variety!Q831</f>
        <v>4.3282454364580052E-2</v>
      </c>
    </row>
    <row r="237" spans="2:17" s="55" customFormat="1">
      <c r="B237" s="513"/>
      <c r="C237" s="120" t="s">
        <v>208</v>
      </c>
      <c r="D237" s="124">
        <f>Variety!D832</f>
        <v>190856.71730283974</v>
      </c>
      <c r="E237" s="88">
        <f>Variety!E832</f>
        <v>-11466.09922178858</v>
      </c>
      <c r="F237" s="87">
        <f>Variety!F832</f>
        <v>-5.6672299341942171E-2</v>
      </c>
      <c r="G237" s="126">
        <f>Variety!G832</f>
        <v>7.6624896107221289E-3</v>
      </c>
      <c r="H237" s="90">
        <f>Variety!H832</f>
        <v>-8.5073347185589919E-4</v>
      </c>
      <c r="I237" s="258">
        <f>Variety!I832</f>
        <v>10.74008655508092</v>
      </c>
      <c r="J237" s="259">
        <f>Variety!J832</f>
        <v>2.4830090452366012</v>
      </c>
      <c r="K237" s="87">
        <f>Variety!K832</f>
        <v>0.30071281785550497</v>
      </c>
      <c r="L237" s="125">
        <f>Variety!L832</f>
        <v>2049817.6634511091</v>
      </c>
      <c r="M237" s="89">
        <f>Variety!M832</f>
        <v>379222.48539724201</v>
      </c>
      <c r="N237" s="87">
        <f>Variety!N832</f>
        <v>0.22699843168409664</v>
      </c>
      <c r="O237" s="124">
        <f>Variety!O832</f>
        <v>387378.73960141838</v>
      </c>
      <c r="P237" s="88">
        <f>Variety!P832</f>
        <v>-14205.441739973612</v>
      </c>
      <c r="Q237" s="87">
        <f>Variety!Q832</f>
        <v>-3.5373509216732268E-2</v>
      </c>
    </row>
    <row r="238" spans="2:17" s="55" customFormat="1">
      <c r="B238" s="513"/>
      <c r="C238" s="120" t="s">
        <v>239</v>
      </c>
      <c r="D238" s="124">
        <f>Variety!D833</f>
        <v>2833940.4074364142</v>
      </c>
      <c r="E238" s="88">
        <f>Variety!E833</f>
        <v>472056.57696810737</v>
      </c>
      <c r="F238" s="87">
        <f>Variety!F833</f>
        <v>0.19986443485432115</v>
      </c>
      <c r="G238" s="126">
        <f>Variety!G833</f>
        <v>0.11377665526401708</v>
      </c>
      <c r="H238" s="90">
        <f>Variety!H833</f>
        <v>1.4394666176973159E-2</v>
      </c>
      <c r="I238" s="258">
        <f>Variety!I833</f>
        <v>13.866177934410764</v>
      </c>
      <c r="J238" s="259">
        <f>Variety!J833</f>
        <v>0.12434788678351971</v>
      </c>
      <c r="K238" s="87">
        <f>Variety!K833</f>
        <v>9.0488593114998132E-3</v>
      </c>
      <c r="L238" s="125">
        <f>Variety!L833</f>
        <v>39295921.945029855</v>
      </c>
      <c r="M238" s="89">
        <f>Variety!M833</f>
        <v>6839315.7544955425</v>
      </c>
      <c r="N238" s="87">
        <f>Variety!N833</f>
        <v>0.21072183931819</v>
      </c>
      <c r="O238" s="124">
        <f>Variety!O833</f>
        <v>3181114.0642504627</v>
      </c>
      <c r="P238" s="88">
        <f>Variety!P833</f>
        <v>531112.26064146683</v>
      </c>
      <c r="Q238" s="87">
        <f>Variety!Q833</f>
        <v>0.20041958458977399</v>
      </c>
    </row>
    <row r="239" spans="2:17" s="55" customFormat="1">
      <c r="B239" s="513"/>
      <c r="C239" s="120" t="s">
        <v>209</v>
      </c>
      <c r="D239" s="124">
        <f>Variety!D834</f>
        <v>138993183.41534248</v>
      </c>
      <c r="E239" s="88">
        <f>Variety!E834</f>
        <v>11037960.366750225</v>
      </c>
      <c r="F239" s="87">
        <f>Variety!F834</f>
        <v>8.6264242316692705E-2</v>
      </c>
      <c r="G239" s="126">
        <f>Variety!G834</f>
        <v>5.5802794836470264</v>
      </c>
      <c r="H239" s="90">
        <f>Variety!H834</f>
        <v>0.19625321757783976</v>
      </c>
      <c r="I239" s="258">
        <f>Variety!I834</f>
        <v>4.4608939958511762</v>
      </c>
      <c r="J239" s="259">
        <f>Variety!J834</f>
        <v>-0.17478458043978673</v>
      </c>
      <c r="K239" s="87">
        <f>Variety!K834</f>
        <v>-3.7704206096970817E-2</v>
      </c>
      <c r="L239" s="125">
        <f>Variety!L834</f>
        <v>620033857.3617425</v>
      </c>
      <c r="M239" s="89">
        <f>Variety!M834</f>
        <v>26874571.150851727</v>
      </c>
      <c r="N239" s="87">
        <f>Variety!N834</f>
        <v>4.5307511448614141E-2</v>
      </c>
      <c r="O239" s="124">
        <f>Variety!O834</f>
        <v>128433109.0292868</v>
      </c>
      <c r="P239" s="88">
        <f>Variety!P834</f>
        <v>-586520.19653834403</v>
      </c>
      <c r="Q239" s="87">
        <f>Variety!Q834</f>
        <v>-4.5459764537979586E-3</v>
      </c>
    </row>
    <row r="240" spans="2:17" ht="15" thickBot="1">
      <c r="B240" s="513"/>
      <c r="C240" s="95" t="s">
        <v>210</v>
      </c>
      <c r="D240" s="124">
        <f>Variety!D835</f>
        <v>29978480.661189824</v>
      </c>
      <c r="E240" s="88">
        <f>Variety!E835</f>
        <v>-871132.60050301254</v>
      </c>
      <c r="F240" s="87">
        <f>Variety!F835</f>
        <v>-2.8238039586211985E-2</v>
      </c>
      <c r="G240" s="126">
        <f>Variety!G835</f>
        <v>1.2035719772289273</v>
      </c>
      <c r="H240" s="90">
        <f>Variety!H835</f>
        <v>-9.450030260254394E-2</v>
      </c>
      <c r="I240" s="258">
        <f>Variety!I835</f>
        <v>5.3719873474623938</v>
      </c>
      <c r="J240" s="259">
        <f>Variety!J835</f>
        <v>-0.2711515706914307</v>
      </c>
      <c r="K240" s="87">
        <f>Variety!K835</f>
        <v>-4.8049777725503701E-2</v>
      </c>
      <c r="L240" s="125">
        <f>Variety!L835</f>
        <v>161044018.80805779</v>
      </c>
      <c r="M240" s="89">
        <f>Variety!M835</f>
        <v>-13044634.398995399</v>
      </c>
      <c r="N240" s="87">
        <f>Variety!N835</f>
        <v>-7.493098578619424E-2</v>
      </c>
      <c r="O240" s="124">
        <f>Variety!O835</f>
        <v>49368264.444214106</v>
      </c>
      <c r="P240" s="88">
        <f>Variety!P835</f>
        <v>585304.05673119426</v>
      </c>
      <c r="Q240" s="87">
        <f>Variety!Q835</f>
        <v>1.1998125002708443E-2</v>
      </c>
    </row>
    <row r="241" spans="2:17" ht="23.5">
      <c r="B241" s="500" t="s">
        <v>212</v>
      </c>
      <c r="C241" s="500"/>
      <c r="D241" s="500"/>
      <c r="E241" s="500"/>
      <c r="F241" s="500"/>
      <c r="G241" s="500"/>
      <c r="H241" s="500"/>
      <c r="I241" s="500"/>
      <c r="J241" s="500"/>
      <c r="K241" s="500"/>
      <c r="L241" s="500"/>
      <c r="M241" s="500"/>
      <c r="N241" s="500"/>
      <c r="O241" s="500"/>
      <c r="P241" s="500"/>
      <c r="Q241" s="500"/>
    </row>
    <row r="242" spans="2:17">
      <c r="B242" s="501" t="s">
        <v>17</v>
      </c>
      <c r="C242" s="501"/>
      <c r="D242" s="501"/>
      <c r="E242" s="501"/>
      <c r="F242" s="501"/>
      <c r="G242" s="501"/>
      <c r="H242" s="501"/>
      <c r="I242" s="501"/>
      <c r="J242" s="501"/>
      <c r="K242" s="501"/>
      <c r="L242" s="501"/>
      <c r="M242" s="501"/>
      <c r="N242" s="501"/>
      <c r="O242" s="501"/>
      <c r="P242" s="501"/>
      <c r="Q242" s="501"/>
    </row>
    <row r="243" spans="2:17" ht="15" thickBot="1">
      <c r="B243" s="501" t="str">
        <f>'HOME PAGE'!H7</f>
        <v>YTD ENDING 12-01-2024</v>
      </c>
      <c r="C243" s="501"/>
      <c r="D243" s="501"/>
      <c r="E243" s="501"/>
      <c r="F243" s="501"/>
      <c r="G243" s="501"/>
      <c r="H243" s="501"/>
      <c r="I243" s="501"/>
      <c r="J243" s="501"/>
      <c r="K243" s="501"/>
      <c r="L243" s="501"/>
      <c r="M243" s="501"/>
      <c r="N243" s="501"/>
      <c r="O243" s="501"/>
      <c r="P243" s="501"/>
      <c r="Q243" s="501"/>
    </row>
    <row r="244" spans="2:17">
      <c r="D244" s="507" t="s">
        <v>70</v>
      </c>
      <c r="E244" s="508"/>
      <c r="F244" s="509"/>
      <c r="G244" s="510" t="s">
        <v>19</v>
      </c>
      <c r="H244" s="511"/>
      <c r="I244" s="507" t="s">
        <v>20</v>
      </c>
      <c r="J244" s="508"/>
      <c r="K244" s="509"/>
      <c r="L244" s="510" t="s">
        <v>21</v>
      </c>
      <c r="M244" s="508"/>
      <c r="N244" s="511"/>
      <c r="O244" s="507" t="s">
        <v>22</v>
      </c>
      <c r="P244" s="508"/>
      <c r="Q244" s="509"/>
    </row>
    <row r="245" spans="2:17" ht="28.5" customHeight="1" thickBot="1">
      <c r="B245" s="14"/>
      <c r="C245" s="69"/>
      <c r="D245" s="15" t="s">
        <v>18</v>
      </c>
      <c r="E245" s="16" t="s">
        <v>24</v>
      </c>
      <c r="F245" s="17" t="s">
        <v>25</v>
      </c>
      <c r="G245" s="18" t="s">
        <v>18</v>
      </c>
      <c r="H245" s="49" t="s">
        <v>24</v>
      </c>
      <c r="I245" s="15" t="s">
        <v>18</v>
      </c>
      <c r="J245" s="16" t="s">
        <v>24</v>
      </c>
      <c r="K245" s="17" t="s">
        <v>25</v>
      </c>
      <c r="L245" s="18" t="s">
        <v>18</v>
      </c>
      <c r="M245" s="16" t="s">
        <v>24</v>
      </c>
      <c r="N245" s="49" t="s">
        <v>25</v>
      </c>
      <c r="O245" s="15" t="s">
        <v>18</v>
      </c>
      <c r="P245" s="16" t="s">
        <v>24</v>
      </c>
      <c r="Q245" s="17" t="s">
        <v>25</v>
      </c>
    </row>
    <row r="246" spans="2:17" ht="15" thickBot="1">
      <c r="C246" s="423" t="s">
        <v>152</v>
      </c>
      <c r="D246" s="424">
        <f>'Segment Data'!D105</f>
        <v>2295974123.0343342</v>
      </c>
      <c r="E246" s="425">
        <f>'Segment Data'!E105</f>
        <v>104750212.98655319</v>
      </c>
      <c r="F246" s="426">
        <f>'Segment Data'!F105</f>
        <v>4.7804431352827401E-2</v>
      </c>
      <c r="G246" s="427">
        <f>'Segment Data'!G105</f>
        <v>100.72588951390699</v>
      </c>
      <c r="H246" s="428">
        <f>'Segment Data'!H105</f>
        <v>-0.10241901447543</v>
      </c>
      <c r="I246" s="429">
        <f>'Segment Data'!I105</f>
        <v>4.6359288175616804</v>
      </c>
      <c r="J246" s="430">
        <f>'Segment Data'!J105</f>
        <v>-5.8372832081870385E-2</v>
      </c>
      <c r="K246" s="426">
        <f>'Segment Data'!K105</f>
        <v>-1.2434827678000361E-2</v>
      </c>
      <c r="L246" s="431">
        <f>'Segment Data'!L105</f>
        <v>10643972601.350777</v>
      </c>
      <c r="M246" s="432">
        <f>'Segment Data'!M105</f>
        <v>357706585.67508698</v>
      </c>
      <c r="N246" s="426">
        <f>'Segment Data'!N105</f>
        <v>3.4775163808709819E-2</v>
      </c>
      <c r="O246" s="424">
        <f>'Segment Data'!O105</f>
        <v>2315628859.1419382</v>
      </c>
      <c r="P246" s="425">
        <f>'Segment Data'!P105</f>
        <v>80596014.613117218</v>
      </c>
      <c r="Q246" s="426">
        <f>'Segment Data'!Q105</f>
        <v>3.6060326724240192E-2</v>
      </c>
    </row>
    <row r="247" spans="2:17">
      <c r="B247" s="493" t="s">
        <v>66</v>
      </c>
      <c r="C247" s="421" t="s">
        <v>194</v>
      </c>
      <c r="D247" s="135">
        <f>'Segment Data'!D106</f>
        <v>1954791461.3631039</v>
      </c>
      <c r="E247" s="116">
        <f>'Segment Data'!E106</f>
        <v>96403938.372689247</v>
      </c>
      <c r="F247" s="114">
        <f>'Segment Data'!F106</f>
        <v>5.1875046070886957E-2</v>
      </c>
      <c r="G247" s="176">
        <f>'Segment Data'!G106</f>
        <v>85.757982541968033</v>
      </c>
      <c r="H247" s="115">
        <f>'Segment Data'!H106</f>
        <v>0.24500978087397129</v>
      </c>
      <c r="I247" s="232">
        <f>'Segment Data'!I106</f>
        <v>4.7059831602950108</v>
      </c>
      <c r="J247" s="233">
        <f>'Segment Data'!J106</f>
        <v>-6.3463692791050796E-2</v>
      </c>
      <c r="K247" s="114">
        <f>'Segment Data'!K106</f>
        <v>-1.3306300446557388E-2</v>
      </c>
      <c r="L247" s="175">
        <f>'Segment Data'!L106</f>
        <v>9199215699.063242</v>
      </c>
      <c r="M247" s="174">
        <f>'Segment Data'!M106</f>
        <v>335735175.72220802</v>
      </c>
      <c r="N247" s="114">
        <f>'Segment Data'!N106</f>
        <v>3.7878480675631328E-2</v>
      </c>
      <c r="O247" s="173">
        <f>'Segment Data'!O106</f>
        <v>2023361270.6617036</v>
      </c>
      <c r="P247" s="172">
        <f>'Segment Data'!P106</f>
        <v>72626246.411435127</v>
      </c>
      <c r="Q247" s="114">
        <f>'Segment Data'!Q106</f>
        <v>3.7230195546085393E-2</v>
      </c>
    </row>
    <row r="248" spans="2:17">
      <c r="B248" s="494"/>
      <c r="C248" s="421" t="s">
        <v>195</v>
      </c>
      <c r="D248" s="355">
        <f>'Segment Data'!D107</f>
        <v>320064857.29243708</v>
      </c>
      <c r="E248" s="347">
        <f>'Segment Data'!E107</f>
        <v>6262994.5483298898</v>
      </c>
      <c r="F248" s="114">
        <f>'Segment Data'!F107</f>
        <v>1.9958436490981286E-2</v>
      </c>
      <c r="G248" s="348">
        <f>'Segment Data'!G107</f>
        <v>14.041455053646665</v>
      </c>
      <c r="H248" s="115">
        <f>'Segment Data'!H107</f>
        <v>-0.39801454526530478</v>
      </c>
      <c r="I248" s="349">
        <f>'Segment Data'!I107</f>
        <v>4.121063930137538</v>
      </c>
      <c r="J248" s="350">
        <f>'Segment Data'!J107</f>
        <v>-2.845275578604145E-3</v>
      </c>
      <c r="K248" s="114">
        <f>'Segment Data'!K107</f>
        <v>-6.8994622254542229E-4</v>
      </c>
      <c r="L248" s="351">
        <f>'Segment Data'!L107</f>
        <v>1319007738.692481</v>
      </c>
      <c r="M248" s="352">
        <f>'Segment Data'!M107</f>
        <v>24917348.151184082</v>
      </c>
      <c r="N248" s="114">
        <f>'Segment Data'!N107</f>
        <v>1.925472002057102E-2</v>
      </c>
      <c r="O248" s="353">
        <f>'Segment Data'!O107</f>
        <v>263958305.62370706</v>
      </c>
      <c r="P248" s="354">
        <f>'Segment Data'!P107</f>
        <v>10646975.568538904</v>
      </c>
      <c r="Q248" s="114">
        <f>'Segment Data'!Q107</f>
        <v>4.2031185759516247E-2</v>
      </c>
    </row>
    <row r="249" spans="2:17">
      <c r="B249" s="494"/>
      <c r="C249" s="421" t="s">
        <v>293</v>
      </c>
      <c r="D249" s="355">
        <f>'Segment Data'!D108</f>
        <v>4255943.7021610662</v>
      </c>
      <c r="E249" s="347">
        <f>'Segment Data'!E108</f>
        <v>-361722.86429873481</v>
      </c>
      <c r="F249" s="114">
        <f>'Segment Data'!F108</f>
        <v>-7.833455687902878E-2</v>
      </c>
      <c r="G249" s="348">
        <f>'Segment Data'!G108</f>
        <v>0.18671103947580217</v>
      </c>
      <c r="H249" s="115">
        <f>'Segment Data'!H108</f>
        <v>-2.5769075910512973E-2</v>
      </c>
      <c r="I249" s="349">
        <f>'Segment Data'!I108</f>
        <v>9.6599140315783796</v>
      </c>
      <c r="J249" s="350">
        <f>'Segment Data'!J108</f>
        <v>-0.27650328205472441</v>
      </c>
      <c r="K249" s="114">
        <f>'Segment Data'!K108</f>
        <v>-2.7827261408933827E-2</v>
      </c>
      <c r="L249" s="351">
        <f>'Segment Data'!L108</f>
        <v>41112050.286113322</v>
      </c>
      <c r="M249" s="352">
        <f>'Segment Data'!M108</f>
        <v>-4771011.7334425747</v>
      </c>
      <c r="N249" s="114">
        <f>'Segment Data'!N108</f>
        <v>-0.10398198209633686</v>
      </c>
      <c r="O249" s="353">
        <f>'Segment Data'!O108</f>
        <v>8537042.725571502</v>
      </c>
      <c r="P249" s="354">
        <f>'Segment Data'!P108</f>
        <v>-330838.84530173987</v>
      </c>
      <c r="Q249" s="114">
        <f>'Segment Data'!Q108</f>
        <v>-3.7307539873828219E-2</v>
      </c>
    </row>
    <row r="250" spans="2:17">
      <c r="B250" s="494"/>
      <c r="C250" s="421" t="s">
        <v>193</v>
      </c>
      <c r="D250" s="355">
        <f>'Segment Data'!D109</f>
        <v>4701137.6736831982</v>
      </c>
      <c r="E250" s="347">
        <f>'Segment Data'!E109</f>
        <v>-372131.22594101727</v>
      </c>
      <c r="F250" s="114">
        <f>'Segment Data'!F109</f>
        <v>-7.3351370349910211E-2</v>
      </c>
      <c r="G250" s="348">
        <f>'Segment Data'!G109</f>
        <v>0.20624199077787184</v>
      </c>
      <c r="H250" s="115">
        <f>'Segment Data'!H109</f>
        <v>-2.7202487220546578E-2</v>
      </c>
      <c r="I250" s="349">
        <f>'Segment Data'!I109</f>
        <v>2.3377386572054992</v>
      </c>
      <c r="J250" s="350">
        <f>'Segment Data'!J109</f>
        <v>-1.2117726847689969E-2</v>
      </c>
      <c r="K250" s="114">
        <f>'Segment Data'!K109</f>
        <v>-5.1567946577179774E-3</v>
      </c>
      <c r="L250" s="351">
        <f>'Segment Data'!L109</f>
        <v>10990031.272614343</v>
      </c>
      <c r="M250" s="352">
        <f>'Segment Data'!M109</f>
        <v>-931422.03918611817</v>
      </c>
      <c r="N250" s="114">
        <f>'Segment Data'!N109</f>
        <v>-7.8129907052871581E-2</v>
      </c>
      <c r="O250" s="353">
        <f>'Segment Data'!O109</f>
        <v>7130621.7313066544</v>
      </c>
      <c r="P250" s="354">
        <f>'Segment Data'!P109</f>
        <v>-690559.42852362711</v>
      </c>
      <c r="Q250" s="114">
        <f>'Segment Data'!Q109</f>
        <v>-8.8293496137175798E-2</v>
      </c>
    </row>
    <row r="251" spans="2:17" ht="15" thickBot="1">
      <c r="B251" s="495"/>
      <c r="C251" s="422" t="s">
        <v>292</v>
      </c>
      <c r="D251" s="355">
        <f>'Segment Data'!D110</f>
        <v>435105.31031956495</v>
      </c>
      <c r="E251" s="347">
        <f>'Segment Data'!E110</f>
        <v>-533946.88757869625</v>
      </c>
      <c r="F251" s="114">
        <f>'Segment Data'!F110</f>
        <v>-0.55099909864169583</v>
      </c>
      <c r="G251" s="348">
        <f>'Segment Data'!G110</f>
        <v>1.9088355123202463E-2</v>
      </c>
      <c r="H251" s="115">
        <f>'Segment Data'!H110</f>
        <v>-2.5502201570596301E-2</v>
      </c>
      <c r="I251" s="349">
        <f>'Segment Data'!I110</f>
        <v>19.247204798668363</v>
      </c>
      <c r="J251" s="350">
        <f>'Segment Data'!J110</f>
        <v>1.9658338511653355</v>
      </c>
      <c r="K251" s="114">
        <f>'Segment Data'!K110</f>
        <v>0.11375450808486796</v>
      </c>
      <c r="L251" s="351">
        <f>'Segment Data'!L110</f>
        <v>8374561.0167088173</v>
      </c>
      <c r="M251" s="352">
        <f>'Segment Data'!M110</f>
        <v>-8371989.4826641511</v>
      </c>
      <c r="N251" s="114">
        <f>'Segment Data'!N110</f>
        <v>-0.4999232219780198</v>
      </c>
      <c r="O251" s="353">
        <f>'Segment Data'!O110</f>
        <v>1977733.9029352455</v>
      </c>
      <c r="P251" s="354">
        <f>'Segment Data'!P110</f>
        <v>-1343304.7650690456</v>
      </c>
      <c r="Q251" s="114">
        <f>'Segment Data'!Q110</f>
        <v>-0.40448332565675199</v>
      </c>
    </row>
    <row r="252" spans="2:17">
      <c r="B252" s="493" t="s">
        <v>151</v>
      </c>
      <c r="C252" s="224" t="s">
        <v>150</v>
      </c>
      <c r="D252" s="99">
        <f>Fat!D71</f>
        <v>2204751833.1641836</v>
      </c>
      <c r="E252" s="98">
        <f>Fat!E71</f>
        <v>107947685.15389919</v>
      </c>
      <c r="F252" s="96">
        <f>Fat!F71</f>
        <v>5.1482006679705275E-2</v>
      </c>
      <c r="G252" s="203">
        <f>Fat!G71</f>
        <v>96.723907872004588</v>
      </c>
      <c r="H252" s="97">
        <f>Fat!H71</f>
        <v>0.24028764965910909</v>
      </c>
      <c r="I252" s="238">
        <f>Fat!I71</f>
        <v>4.6287916282248709</v>
      </c>
      <c r="J252" s="239">
        <f>Fat!J71</f>
        <v>-5.9116490362356444E-2</v>
      </c>
      <c r="K252" s="96">
        <f>Fat!K71</f>
        <v>-1.2610420013985279E-2</v>
      </c>
      <c r="L252" s="202">
        <f>Fat!L71</f>
        <v>10205336827.663811</v>
      </c>
      <c r="M252" s="201">
        <f>Fat!M71</f>
        <v>375711639.11902428</v>
      </c>
      <c r="N252" s="96">
        <f>Fat!N71</f>
        <v>3.8222376938326169E-2</v>
      </c>
      <c r="O252" s="200">
        <f>Fat!O71</f>
        <v>2217548730.2288685</v>
      </c>
      <c r="P252" s="199">
        <f>Fat!P71</f>
        <v>85681354.230499268</v>
      </c>
      <c r="Q252" s="96">
        <f>Fat!Q71</f>
        <v>4.0190752574547024E-2</v>
      </c>
    </row>
    <row r="253" spans="2:17">
      <c r="B253" s="494"/>
      <c r="C253" s="220" t="s">
        <v>213</v>
      </c>
      <c r="D253" s="99">
        <f>Fat!D72</f>
        <v>84059102.700086981</v>
      </c>
      <c r="E253" s="98">
        <f>Fat!E72</f>
        <v>-4345306.1853811145</v>
      </c>
      <c r="F253" s="96">
        <f>Fat!F72</f>
        <v>-4.9152595896101235E-2</v>
      </c>
      <c r="G253" s="203">
        <f>Fat!G72</f>
        <v>3.6877279261393956</v>
      </c>
      <c r="H253" s="97">
        <f>Fat!H72</f>
        <v>-0.38016626463679115</v>
      </c>
      <c r="I253" s="238">
        <f>Fat!I72</f>
        <v>4.7943409496137006</v>
      </c>
      <c r="J253" s="239">
        <f>Fat!J72</f>
        <v>9.8825769314281331E-4</v>
      </c>
      <c r="K253" s="96">
        <f>Fat!K72</f>
        <v>2.0617253865098898E-4</v>
      </c>
      <c r="L253" s="202">
        <f>Fat!L72</f>
        <v>403007998.26281059</v>
      </c>
      <c r="M253" s="201">
        <f>Fat!M72</f>
        <v>-20745513.045993567</v>
      </c>
      <c r="N253" s="96">
        <f>Fat!N72</f>
        <v>-4.8956557272927415E-2</v>
      </c>
      <c r="O253" s="200">
        <f>Fat!O72</f>
        <v>85239448.516836464</v>
      </c>
      <c r="P253" s="199">
        <f>Fat!P72</f>
        <v>-6744425.2633381784</v>
      </c>
      <c r="Q253" s="96">
        <f>Fat!Q72</f>
        <v>-7.3321822469188183E-2</v>
      </c>
    </row>
    <row r="254" spans="2:17">
      <c r="B254" s="494"/>
      <c r="C254" s="220" t="s">
        <v>65</v>
      </c>
      <c r="D254" s="99">
        <f>Fat!D73</f>
        <v>720.58285281807184</v>
      </c>
      <c r="E254" s="98">
        <f>Fat!E73</f>
        <v>-276.35464718192816</v>
      </c>
      <c r="F254" s="96">
        <f>Fat!F73</f>
        <v>-0.27720358315534138</v>
      </c>
      <c r="G254" s="203">
        <f>Fat!G73</f>
        <v>3.1612442008991936E-5</v>
      </c>
      <c r="H254" s="97">
        <f>Fat!H73</f>
        <v>-1.4261245920655731E-5</v>
      </c>
      <c r="I254" s="238">
        <f>Fat!I73</f>
        <v>4.7358806310265118</v>
      </c>
      <c r="J254" s="239">
        <f>Fat!J73</f>
        <v>-0.88002808943078303</v>
      </c>
      <c r="K254" s="96">
        <f>Fat!K73</f>
        <v>-0.15670270533868716</v>
      </c>
      <c r="L254" s="202">
        <f>Fat!L73</f>
        <v>3412.5943757109344</v>
      </c>
      <c r="M254" s="201">
        <f>Fat!M73</f>
        <v>-2186.1156242899597</v>
      </c>
      <c r="N254" s="96">
        <f>Fat!N73</f>
        <v>-0.39046773708400873</v>
      </c>
      <c r="O254" s="200">
        <f>Fat!O73</f>
        <v>993.66472959518433</v>
      </c>
      <c r="P254" s="199">
        <f>Fat!P73</f>
        <v>-383.33527040481567</v>
      </c>
      <c r="Q254" s="96">
        <f>Fat!Q73</f>
        <v>-0.27838436485462287</v>
      </c>
    </row>
    <row r="255" spans="2:17" ht="15" thickBot="1">
      <c r="B255" s="495"/>
      <c r="C255" s="227" t="s">
        <v>13</v>
      </c>
      <c r="D255" s="94">
        <f>Fat!D74</f>
        <v>7055967.2032215064</v>
      </c>
      <c r="E255" s="93">
        <f>Fat!E74</f>
        <v>1171274.6427025851</v>
      </c>
      <c r="F255" s="91">
        <f>Fat!F74</f>
        <v>0.19903752501206287</v>
      </c>
      <c r="G255" s="215">
        <f>Fat!G74</f>
        <v>0.30954990554778677</v>
      </c>
      <c r="H255" s="92">
        <f>Fat!H74</f>
        <v>3.8768086142694391E-2</v>
      </c>
      <c r="I255" s="240">
        <f>Fat!I74</f>
        <v>4.8202968529940824</v>
      </c>
      <c r="J255" s="241">
        <f>Fat!J74</f>
        <v>-0.44566940393282106</v>
      </c>
      <c r="K255" s="91">
        <f>Fat!K74</f>
        <v>-8.463202804358709E-2</v>
      </c>
      <c r="L255" s="214">
        <f>Fat!L74</f>
        <v>34011856.504518084</v>
      </c>
      <c r="M255" s="213">
        <f>Fat!M74</f>
        <v>3023264.048436664</v>
      </c>
      <c r="N255" s="91">
        <f>Fat!N74</f>
        <v>9.7560547569928671E-2</v>
      </c>
      <c r="O255" s="212">
        <f>Fat!O74</f>
        <v>12040774.030332703</v>
      </c>
      <c r="P255" s="211">
        <f>Fat!P74</f>
        <v>1820499.5461513158</v>
      </c>
      <c r="Q255" s="91">
        <f>Fat!Q74</f>
        <v>0.17812628701597266</v>
      </c>
    </row>
    <row r="256" spans="2:17">
      <c r="B256" s="493" t="s">
        <v>67</v>
      </c>
      <c r="C256" s="224" t="s">
        <v>148</v>
      </c>
      <c r="D256" s="110">
        <f>'Form Data'!D326</f>
        <v>17380547.859824203</v>
      </c>
      <c r="E256" s="109">
        <f>'Form Data'!E326</f>
        <v>1045699.1075489856</v>
      </c>
      <c r="F256" s="107">
        <f>'Form Data'!F326</f>
        <v>6.4016454844942117E-2</v>
      </c>
      <c r="G256" s="223">
        <f>'Form Data'!G326</f>
        <v>0.76249602548052997</v>
      </c>
      <c r="H256" s="108">
        <f>'Form Data'!H326</f>
        <v>1.0854368867284081E-2</v>
      </c>
      <c r="I256" s="236">
        <f>'Form Data'!I326</f>
        <v>6.9492638578841843</v>
      </c>
      <c r="J256" s="237">
        <f>'Form Data'!J326</f>
        <v>4.6821810503795191E-2</v>
      </c>
      <c r="K256" s="107">
        <f>'Form Data'!K326</f>
        <v>6.783368868930233E-3</v>
      </c>
      <c r="L256" s="222">
        <f>'Form Data'!L326</f>
        <v>120782013.07250264</v>
      </c>
      <c r="M256" s="221">
        <f>'Form Data'!M326</f>
        <v>8031666.2071990967</v>
      </c>
      <c r="N256" s="107">
        <f>'Form Data'!N326</f>
        <v>7.1234070940766808E-2</v>
      </c>
      <c r="O256" s="225">
        <f>'Form Data'!O326</f>
        <v>18407777.142528988</v>
      </c>
      <c r="P256" s="226">
        <f>'Form Data'!P326</f>
        <v>1355785.1054898947</v>
      </c>
      <c r="Q256" s="107">
        <f>'Form Data'!Q326</f>
        <v>7.9508898581758497E-2</v>
      </c>
    </row>
    <row r="257" spans="2:17">
      <c r="B257" s="494"/>
      <c r="C257" s="220" t="s">
        <v>147</v>
      </c>
      <c r="D257" s="99">
        <f>'Form Data'!D327</f>
        <v>396566319.80692762</v>
      </c>
      <c r="E257" s="98">
        <f>'Form Data'!E327</f>
        <v>36107128.789995193</v>
      </c>
      <c r="F257" s="96">
        <f>'Form Data'!F327</f>
        <v>0.10016981031369811</v>
      </c>
      <c r="G257" s="203">
        <f>'Form Data'!G327</f>
        <v>17.397624351714857</v>
      </c>
      <c r="H257" s="97">
        <f>'Form Data'!H327</f>
        <v>0.81123609760262028</v>
      </c>
      <c r="I257" s="238">
        <f>'Form Data'!I327</f>
        <v>4.3920249619908143</v>
      </c>
      <c r="J257" s="239">
        <f>'Form Data'!J327</f>
        <v>-1.8001482756749176E-2</v>
      </c>
      <c r="K257" s="96">
        <f>'Form Data'!K327</f>
        <v>-4.0819444015328596E-3</v>
      </c>
      <c r="L257" s="202">
        <f>'Form Data'!L327</f>
        <v>1741729175.6768584</v>
      </c>
      <c r="M257" s="201">
        <f>'Form Data'!M327</f>
        <v>152094611.03987312</v>
      </c>
      <c r="N257" s="96">
        <f>'Form Data'!N327</f>
        <v>9.5678978315752714E-2</v>
      </c>
      <c r="O257" s="200">
        <f>'Form Data'!O327</f>
        <v>404712734.28916597</v>
      </c>
      <c r="P257" s="199">
        <f>'Form Data'!P327</f>
        <v>33229147.521696329</v>
      </c>
      <c r="Q257" s="96">
        <f>'Form Data'!Q327</f>
        <v>8.9449840330351207E-2</v>
      </c>
    </row>
    <row r="258" spans="2:17">
      <c r="B258" s="494"/>
      <c r="C258" s="220" t="s">
        <v>146</v>
      </c>
      <c r="D258" s="99">
        <f>'Form Data'!D328</f>
        <v>913827.8914355007</v>
      </c>
      <c r="E258" s="98">
        <f>'Form Data'!E328</f>
        <v>-889243.11440989701</v>
      </c>
      <c r="F258" s="96">
        <f>'Form Data'!F328</f>
        <v>-0.49318252665982037</v>
      </c>
      <c r="G258" s="203">
        <f>'Form Data'!G328</f>
        <v>4.0090228502145171E-2</v>
      </c>
      <c r="H258" s="97">
        <f>'Form Data'!H328</f>
        <v>-4.2877376425092185E-2</v>
      </c>
      <c r="I258" s="238">
        <f>'Form Data'!I328</f>
        <v>5.8711181319692098</v>
      </c>
      <c r="J258" s="239">
        <f>'Form Data'!J328</f>
        <v>0.4502460491703042</v>
      </c>
      <c r="K258" s="96">
        <f>'Form Data'!K328</f>
        <v>8.3057862700540441E-2</v>
      </c>
      <c r="L258" s="202">
        <f>'Form Data'!L328</f>
        <v>5365191.5029061586</v>
      </c>
      <c r="M258" s="201">
        <f>'Form Data'!M328</f>
        <v>-4409025.7759853005</v>
      </c>
      <c r="N258" s="96">
        <f>'Form Data'!N328</f>
        <v>-0.45108735054489696</v>
      </c>
      <c r="O258" s="200">
        <f>'Form Data'!O328</f>
        <v>866353.90967622446</v>
      </c>
      <c r="P258" s="199">
        <f>'Form Data'!P328</f>
        <v>-609902.43378993403</v>
      </c>
      <c r="Q258" s="96">
        <f>'Form Data'!Q328</f>
        <v>-0.41314127894476704</v>
      </c>
    </row>
    <row r="259" spans="2:17">
      <c r="B259" s="494"/>
      <c r="C259" s="220" t="s">
        <v>145</v>
      </c>
      <c r="D259" s="99">
        <f>'Form Data'!D329</f>
        <v>23070107.717574175</v>
      </c>
      <c r="E259" s="98">
        <f>'Form Data'!E329</f>
        <v>2511311.9182687439</v>
      </c>
      <c r="F259" s="96">
        <f>'Form Data'!F329</f>
        <v>0.12215267580767485</v>
      </c>
      <c r="G259" s="203">
        <f>'Form Data'!G329</f>
        <v>1.0121007452659168</v>
      </c>
      <c r="H259" s="97">
        <f>'Form Data'!H329</f>
        <v>6.6095822483206002E-2</v>
      </c>
      <c r="I259" s="238">
        <f>'Form Data'!I329</f>
        <v>6.4664189516340089</v>
      </c>
      <c r="J259" s="239">
        <f>'Form Data'!J329</f>
        <v>-0.53033200039756601</v>
      </c>
      <c r="K259" s="96">
        <f>'Form Data'!K329</f>
        <v>-7.5796895449534177E-2</v>
      </c>
      <c r="L259" s="202">
        <f>'Form Data'!L329</f>
        <v>149180981.76115966</v>
      </c>
      <c r="M259" s="201">
        <f>'Form Data'!M329</f>
        <v>5336207.6797466278</v>
      </c>
      <c r="N259" s="96">
        <f>'Form Data'!N329</f>
        <v>3.7096986761065438E-2</v>
      </c>
      <c r="O259" s="200">
        <f>'Form Data'!O329</f>
        <v>29962733.620620757</v>
      </c>
      <c r="P259" s="199">
        <f>'Form Data'!P329</f>
        <v>1100851.5885410309</v>
      </c>
      <c r="Q259" s="96">
        <f>'Form Data'!Q329</f>
        <v>3.8142058349398149E-2</v>
      </c>
    </row>
    <row r="260" spans="2:17">
      <c r="B260" s="494"/>
      <c r="C260" s="220" t="s">
        <v>144</v>
      </c>
      <c r="D260" s="99">
        <f>'Form Data'!D330</f>
        <v>13435709.160254188</v>
      </c>
      <c r="E260" s="98">
        <f>'Form Data'!E330</f>
        <v>1126913.9997520968</v>
      </c>
      <c r="F260" s="96">
        <f>'Form Data'!F330</f>
        <v>9.1553558659280554E-2</v>
      </c>
      <c r="G260" s="203">
        <f>'Form Data'!G330</f>
        <v>0.58943336636051169</v>
      </c>
      <c r="H260" s="97">
        <f>'Form Data'!H330</f>
        <v>2.304898621348106E-2</v>
      </c>
      <c r="I260" s="238">
        <f>'Form Data'!I330</f>
        <v>5.2950283016858615</v>
      </c>
      <c r="J260" s="239">
        <f>'Form Data'!J330</f>
        <v>0.12917784947715827</v>
      </c>
      <c r="K260" s="96">
        <f>'Form Data'!K330</f>
        <v>2.500611480572907E-2</v>
      </c>
      <c r="L260" s="202">
        <f>'Form Data'!L330</f>
        <v>71142460.256765902</v>
      </c>
      <c r="M260" s="201">
        <f>'Form Data'!M330</f>
        <v>7557065.2107418776</v>
      </c>
      <c r="N260" s="96">
        <f>'Form Data'!N330</f>
        <v>0.11884907226371662</v>
      </c>
      <c r="O260" s="200">
        <f>'Form Data'!O330</f>
        <v>20469124.366520554</v>
      </c>
      <c r="P260" s="199">
        <f>'Form Data'!P330</f>
        <v>1383968.3157594129</v>
      </c>
      <c r="Q260" s="96">
        <f>'Form Data'!Q330</f>
        <v>7.2515430949500595E-2</v>
      </c>
    </row>
    <row r="261" spans="2:17">
      <c r="B261" s="494"/>
      <c r="C261" s="220" t="s">
        <v>143</v>
      </c>
      <c r="D261" s="99">
        <f>'Form Data'!D331</f>
        <v>2144782.8535195431</v>
      </c>
      <c r="E261" s="98">
        <f>'Form Data'!E331</f>
        <v>-260683.12401674269</v>
      </c>
      <c r="F261" s="96">
        <f>'Form Data'!F331</f>
        <v>-0.10837115405129871</v>
      </c>
      <c r="G261" s="203">
        <f>'Form Data'!G331</f>
        <v>9.4093029432501599E-2</v>
      </c>
      <c r="H261" s="97">
        <f>'Form Data'!H331</f>
        <v>-1.6593543776836431E-2</v>
      </c>
      <c r="I261" s="238">
        <f>'Form Data'!I331</f>
        <v>9.1411629031180457</v>
      </c>
      <c r="J261" s="239">
        <f>'Form Data'!J331</f>
        <v>-6.9833272585899664E-3</v>
      </c>
      <c r="K261" s="96">
        <f>'Form Data'!K331</f>
        <v>-7.6335981987275879E-4</v>
      </c>
      <c r="L261" s="202">
        <f>'Form Data'!L331</f>
        <v>19605809.455836512</v>
      </c>
      <c r="M261" s="201">
        <f>'Form Data'!M331</f>
        <v>-2399745.0588613115</v>
      </c>
      <c r="N261" s="96">
        <f>'Form Data'!N331</f>
        <v>-0.10905178768653558</v>
      </c>
      <c r="O261" s="200">
        <f>'Form Data'!O331</f>
        <v>3509467.3449329836</v>
      </c>
      <c r="P261" s="199">
        <f>'Form Data'!P331</f>
        <v>-507920.74403632618</v>
      </c>
      <c r="Q261" s="96">
        <f>'Form Data'!Q331</f>
        <v>-0.12643058942474161</v>
      </c>
    </row>
    <row r="262" spans="2:17">
      <c r="B262" s="494"/>
      <c r="C262" s="220" t="s">
        <v>142</v>
      </c>
      <c r="D262" s="99">
        <f>'Form Data'!D332</f>
        <v>48021136.596136205</v>
      </c>
      <c r="E262" s="98">
        <f>'Form Data'!E332</f>
        <v>710543.41821647435</v>
      </c>
      <c r="F262" s="96">
        <f>'Form Data'!F332</f>
        <v>1.5018696035882535E-2</v>
      </c>
      <c r="G262" s="203">
        <f>'Form Data'!G332</f>
        <v>2.1067187345831941</v>
      </c>
      <c r="H262" s="97">
        <f>'Form Data'!H332</f>
        <v>-7.0259648926712437E-2</v>
      </c>
      <c r="I262" s="238">
        <f>'Form Data'!I332</f>
        <v>6.475613181797093</v>
      </c>
      <c r="J262" s="239">
        <f>'Form Data'!J332</f>
        <v>4.794565193103395E-3</v>
      </c>
      <c r="K262" s="96">
        <f>'Form Data'!K332</f>
        <v>7.4095187598067385E-4</v>
      </c>
      <c r="L262" s="202">
        <f>'Form Data'!L332</f>
        <v>310966305.1468184</v>
      </c>
      <c r="M262" s="201">
        <f>'Form Data'!M332</f>
        <v>4828038.0485576987</v>
      </c>
      <c r="N262" s="96">
        <f>'Form Data'!N332</f>
        <v>1.5770776042865791E-2</v>
      </c>
      <c r="O262" s="200">
        <f>'Form Data'!O332</f>
        <v>64529803.902376294</v>
      </c>
      <c r="P262" s="199">
        <f>'Form Data'!P332</f>
        <v>1419803.4353671372</v>
      </c>
      <c r="Q262" s="96">
        <f>'Form Data'!Q332</f>
        <v>2.2497281331971174E-2</v>
      </c>
    </row>
    <row r="263" spans="2:17" ht="15" customHeight="1">
      <c r="B263" s="494"/>
      <c r="C263" s="220" t="s">
        <v>141</v>
      </c>
      <c r="D263" s="99">
        <f>'Form Data'!D333</f>
        <v>69137122.987481803</v>
      </c>
      <c r="E263" s="98">
        <f>'Form Data'!E333</f>
        <v>-1630316.6166066527</v>
      </c>
      <c r="F263" s="96">
        <f>'Form Data'!F333</f>
        <v>-2.3037665707951717E-2</v>
      </c>
      <c r="G263" s="203">
        <f>'Form Data'!G333</f>
        <v>3.0330908965746879</v>
      </c>
      <c r="H263" s="97">
        <f>'Form Data'!H333</f>
        <v>-0.22324507230815893</v>
      </c>
      <c r="I263" s="238">
        <f>'Form Data'!I333</f>
        <v>3.7945379319881858</v>
      </c>
      <c r="J263" s="239">
        <f>'Form Data'!J333</f>
        <v>9.8252301188634039E-2</v>
      </c>
      <c r="K263" s="96">
        <f>'Form Data'!K333</f>
        <v>2.6581360588029249E-2</v>
      </c>
      <c r="L263" s="202">
        <f>'Form Data'!L333</f>
        <v>262343435.68453205</v>
      </c>
      <c r="M263" s="201">
        <f>'Form Data'!M333</f>
        <v>766765.54746475816</v>
      </c>
      <c r="N263" s="96">
        <f>'Form Data'!N333</f>
        <v>2.9313223807878957E-3</v>
      </c>
      <c r="O263" s="200">
        <f>'Form Data'!O333</f>
        <v>33214577.790533133</v>
      </c>
      <c r="P263" s="199">
        <f>'Form Data'!P333</f>
        <v>278742.28034811839</v>
      </c>
      <c r="Q263" s="96">
        <f>'Form Data'!Q333</f>
        <v>8.4631914153785667E-3</v>
      </c>
    </row>
    <row r="264" spans="2:17">
      <c r="B264" s="494"/>
      <c r="C264" s="220" t="s">
        <v>140</v>
      </c>
      <c r="D264" s="99">
        <f>'Form Data'!D334</f>
        <v>6740536.5412757583</v>
      </c>
      <c r="E264" s="98">
        <f>'Form Data'!E334</f>
        <v>240705.06584041752</v>
      </c>
      <c r="F264" s="96">
        <f>'Form Data'!F334</f>
        <v>3.7032508727358311E-2</v>
      </c>
      <c r="G264" s="203">
        <f>'Form Data'!G334</f>
        <v>0.29571175568116009</v>
      </c>
      <c r="H264" s="97">
        <f>'Form Data'!H334</f>
        <v>-3.3754395536687021E-3</v>
      </c>
      <c r="I264" s="238">
        <f>'Form Data'!I334</f>
        <v>7.9416655043954529</v>
      </c>
      <c r="J264" s="239">
        <f>'Form Data'!J334</f>
        <v>-2.6577078547163069E-4</v>
      </c>
      <c r="K264" s="96">
        <f>'Form Data'!K334</f>
        <v>-3.346425148530087E-5</v>
      </c>
      <c r="L264" s="202">
        <f>'Form Data'!L334</f>
        <v>53531086.530966729</v>
      </c>
      <c r="M264" s="201">
        <f>'Form Data'!M334</f>
        <v>1909871.6528014243</v>
      </c>
      <c r="N264" s="96">
        <f>'Form Data'!N334</f>
        <v>3.6997805210687906E-2</v>
      </c>
      <c r="O264" s="200">
        <f>'Form Data'!O334</f>
        <v>8741106.7359679975</v>
      </c>
      <c r="P264" s="199">
        <f>'Form Data'!P334</f>
        <v>151501.62469446659</v>
      </c>
      <c r="Q264" s="96">
        <f>'Form Data'!Q334</f>
        <v>1.763778692173246E-2</v>
      </c>
    </row>
    <row r="265" spans="2:17">
      <c r="B265" s="494"/>
      <c r="C265" s="220" t="s">
        <v>139</v>
      </c>
      <c r="D265" s="99">
        <f>'Form Data'!D335</f>
        <v>20014809.575406231</v>
      </c>
      <c r="E265" s="98">
        <f>'Form Data'!E335</f>
        <v>3110096.8582785651</v>
      </c>
      <c r="F265" s="96">
        <f>'Form Data'!F335</f>
        <v>0.18397809594998024</v>
      </c>
      <c r="G265" s="203">
        <f>'Form Data'!G335</f>
        <v>0.87806281338655501</v>
      </c>
      <c r="H265" s="97">
        <f>'Form Data'!H335</f>
        <v>0.10019909000784688</v>
      </c>
      <c r="I265" s="238">
        <f>'Form Data'!I335</f>
        <v>8.7618002122815302</v>
      </c>
      <c r="J265" s="239">
        <f>'Form Data'!J335</f>
        <v>-0.17362213531235859</v>
      </c>
      <c r="K265" s="96">
        <f>'Form Data'!K335</f>
        <v>-1.9430769868322026E-2</v>
      </c>
      <c r="L265" s="202">
        <f>'Form Data'!L335</f>
        <v>175365762.7865687</v>
      </c>
      <c r="M265" s="201">
        <f>'Form Data'!M335</f>
        <v>24315014.994291544</v>
      </c>
      <c r="N265" s="96">
        <f>'Form Data'!N335</f>
        <v>0.16097249003844197</v>
      </c>
      <c r="O265" s="200">
        <f>'Form Data'!O335</f>
        <v>29513510.805962831</v>
      </c>
      <c r="P265" s="199">
        <f>'Form Data'!P335</f>
        <v>3897789.6105178595</v>
      </c>
      <c r="Q265" s="96">
        <f>'Form Data'!Q335</f>
        <v>0.15216396137271243</v>
      </c>
    </row>
    <row r="266" spans="2:17">
      <c r="B266" s="494"/>
      <c r="C266" s="220" t="s">
        <v>138</v>
      </c>
      <c r="D266" s="99">
        <f>'Form Data'!D336</f>
        <v>79658197.795476317</v>
      </c>
      <c r="E266" s="98">
        <f>'Form Data'!E336</f>
        <v>8100310.3579369932</v>
      </c>
      <c r="F266" s="96">
        <f>'Form Data'!F336</f>
        <v>0.11319940607536108</v>
      </c>
      <c r="G266" s="203">
        <f>'Form Data'!G336</f>
        <v>3.4946573437074018</v>
      </c>
      <c r="H266" s="97">
        <f>'Form Data'!H336</f>
        <v>0.20194922788817138</v>
      </c>
      <c r="I266" s="238">
        <f>'Form Data'!I336</f>
        <v>5.8862341980539918</v>
      </c>
      <c r="J266" s="239">
        <f>'Form Data'!J336</f>
        <v>-6.1486951398838308E-2</v>
      </c>
      <c r="K266" s="96">
        <f>'Form Data'!K336</f>
        <v>-1.0337900828537481E-2</v>
      </c>
      <c r="L266" s="202">
        <f>'Form Data'!L336</f>
        <v>468886808.01908177</v>
      </c>
      <c r="M266" s="201">
        <f>'Form Data'!M336</f>
        <v>43280447.496664166</v>
      </c>
      <c r="N266" s="96">
        <f>'Form Data'!N336</f>
        <v>0.10169126101296715</v>
      </c>
      <c r="O266" s="200">
        <f>'Form Data'!O336</f>
        <v>71667430.791910276</v>
      </c>
      <c r="P266" s="199">
        <f>'Form Data'!P336</f>
        <v>5211863.1138207018</v>
      </c>
      <c r="Q266" s="96">
        <f>'Form Data'!Q336</f>
        <v>7.8426282340509676E-2</v>
      </c>
    </row>
    <row r="267" spans="2:17">
      <c r="B267" s="494"/>
      <c r="C267" s="220" t="s">
        <v>137</v>
      </c>
      <c r="D267" s="99">
        <f>'Form Data'!D337</f>
        <v>4535918.1932968292</v>
      </c>
      <c r="E267" s="98">
        <f>'Form Data'!E337</f>
        <v>566769.68187484331</v>
      </c>
      <c r="F267" s="96">
        <f>'Form Data'!F337</f>
        <v>0.14279377056410333</v>
      </c>
      <c r="G267" s="203">
        <f>'Form Data'!G337</f>
        <v>0.19899370389171619</v>
      </c>
      <c r="H267" s="97">
        <f>'Form Data'!H337</f>
        <v>1.6354892372039437E-2</v>
      </c>
      <c r="I267" s="238">
        <f>'Form Data'!I337</f>
        <v>8.5347265626793067</v>
      </c>
      <c r="J267" s="239">
        <f>'Form Data'!J337</f>
        <v>0.26498280868104729</v>
      </c>
      <c r="K267" s="96">
        <f>'Form Data'!K337</f>
        <v>3.2042444912870886E-2</v>
      </c>
      <c r="L267" s="202">
        <f>'Form Data'!L337</f>
        <v>38712821.490470782</v>
      </c>
      <c r="M267" s="201">
        <f>'Form Data'!M337</f>
        <v>5888980.3794473261</v>
      </c>
      <c r="N267" s="96">
        <f>'Form Data'!N337</f>
        <v>0.17941167700417576</v>
      </c>
      <c r="O267" s="200">
        <f>'Form Data'!O337</f>
        <v>6806810.3962653577</v>
      </c>
      <c r="P267" s="199">
        <f>'Form Data'!P337</f>
        <v>878117.33049771562</v>
      </c>
      <c r="Q267" s="96">
        <f>'Form Data'!Q337</f>
        <v>0.14811313737389739</v>
      </c>
    </row>
    <row r="268" spans="2:17">
      <c r="B268" s="494"/>
      <c r="C268" s="220" t="s">
        <v>136</v>
      </c>
      <c r="D268" s="99">
        <f>'Form Data'!D338</f>
        <v>401383631.1925543</v>
      </c>
      <c r="E268" s="98">
        <f>'Form Data'!E338</f>
        <v>15161419.162615418</v>
      </c>
      <c r="F268" s="96">
        <f>'Form Data'!F338</f>
        <v>3.9255689316595149E-2</v>
      </c>
      <c r="G268" s="203">
        <f>'Form Data'!G338</f>
        <v>17.608962959373663</v>
      </c>
      <c r="H268" s="97">
        <f>'Form Data'!H338</f>
        <v>-0.16290059893328035</v>
      </c>
      <c r="I268" s="238">
        <f>'Form Data'!I338</f>
        <v>4.0073060394572453</v>
      </c>
      <c r="J268" s="239">
        <f>'Form Data'!J338</f>
        <v>-8.1410348901642671E-2</v>
      </c>
      <c r="K268" s="96">
        <f>'Form Data'!K338</f>
        <v>-1.9910979674068033E-2</v>
      </c>
      <c r="L268" s="202">
        <f>'Form Data'!L338</f>
        <v>1608467049.4172025</v>
      </c>
      <c r="M268" s="201">
        <f>'Form Data'!M338</f>
        <v>29313961.542170048</v>
      </c>
      <c r="N268" s="96">
        <f>'Form Data'!N338</f>
        <v>1.8563090410452867E-2</v>
      </c>
      <c r="O268" s="200">
        <f>'Form Data'!O338</f>
        <v>287497943.10675478</v>
      </c>
      <c r="P268" s="199">
        <f>'Form Data'!P338</f>
        <v>5046217.0373324156</v>
      </c>
      <c r="Q268" s="96">
        <f>'Form Data'!Q338</f>
        <v>1.7865768099757096E-2</v>
      </c>
    </row>
    <row r="269" spans="2:17">
      <c r="B269" s="494"/>
      <c r="C269" s="220" t="s">
        <v>135</v>
      </c>
      <c r="D269" s="99">
        <f>'Form Data'!D339</f>
        <v>322856892.20676732</v>
      </c>
      <c r="E269" s="98">
        <f>'Form Data'!E339</f>
        <v>11014770.70728606</v>
      </c>
      <c r="F269" s="96">
        <f>'Form Data'!F339</f>
        <v>3.5321625745495647E-2</v>
      </c>
      <c r="G269" s="203">
        <f>'Form Data'!G339</f>
        <v>14.163943455183233</v>
      </c>
      <c r="H269" s="97">
        <f>'Form Data'!H339</f>
        <v>-0.18534941923113557</v>
      </c>
      <c r="I269" s="238">
        <f>'Form Data'!I339</f>
        <v>3.8253878123005101</v>
      </c>
      <c r="J269" s="239">
        <f>'Form Data'!J339</f>
        <v>-6.1242346057598152E-2</v>
      </c>
      <c r="K269" s="96">
        <f>'Form Data'!K339</f>
        <v>-1.5757183874544355E-2</v>
      </c>
      <c r="L269" s="202">
        <f>'Form Data'!L339</f>
        <v>1235052820.5649872</v>
      </c>
      <c r="M269" s="201">
        <f>'Form Data'!M339</f>
        <v>23037826.498729944</v>
      </c>
      <c r="N269" s="96">
        <f>'Form Data'!N339</f>
        <v>1.9007872519331667E-2</v>
      </c>
      <c r="O269" s="200">
        <f>'Form Data'!O339</f>
        <v>345786021.23576576</v>
      </c>
      <c r="P269" s="199">
        <f>'Form Data'!P339</f>
        <v>18899327.196501374</v>
      </c>
      <c r="Q269" s="96">
        <f>'Form Data'!Q339</f>
        <v>5.7816141008881994E-2</v>
      </c>
    </row>
    <row r="270" spans="2:17">
      <c r="B270" s="494"/>
      <c r="C270" s="220" t="s">
        <v>134</v>
      </c>
      <c r="D270" s="99">
        <f>'Form Data'!D340</f>
        <v>512015614.74809825</v>
      </c>
      <c r="E270" s="98">
        <f>'Form Data'!E340</f>
        <v>19593947.154067397</v>
      </c>
      <c r="F270" s="96">
        <f>'Form Data'!F340</f>
        <v>3.9790993052363638E-2</v>
      </c>
      <c r="G270" s="203">
        <f>'Form Data'!G340</f>
        <v>22.462460583986676</v>
      </c>
      <c r="H270" s="97">
        <f>'Form Data'!H340</f>
        <v>-0.19612925640479162</v>
      </c>
      <c r="I270" s="238">
        <f>'Form Data'!I340</f>
        <v>4.509643209656196</v>
      </c>
      <c r="J270" s="239">
        <f>'Form Data'!J340</f>
        <v>-5.2337987880196835E-2</v>
      </c>
      <c r="K270" s="96">
        <f>'Form Data'!K340</f>
        <v>-1.1472644365229065E-2</v>
      </c>
      <c r="L270" s="202">
        <f>'Form Data'!L340</f>
        <v>2309007740.2867041</v>
      </c>
      <c r="M270" s="201">
        <f>'Form Data'!M340</f>
        <v>62589351.463219643</v>
      </c>
      <c r="N270" s="96">
        <f>'Form Data'!N340</f>
        <v>2.7861840774905486E-2</v>
      </c>
      <c r="O270" s="200">
        <f>'Form Data'!O340</f>
        <v>548074380.75201333</v>
      </c>
      <c r="P270" s="199">
        <f>'Form Data'!P340</f>
        <v>31994520.169013619</v>
      </c>
      <c r="Q270" s="96">
        <f>'Form Data'!Q340</f>
        <v>6.1995289126125529E-2</v>
      </c>
    </row>
    <row r="271" spans="2:17">
      <c r="B271" s="494"/>
      <c r="C271" s="220" t="s">
        <v>133</v>
      </c>
      <c r="D271" s="99">
        <f>'Form Data'!D341</f>
        <v>120501136.79149187</v>
      </c>
      <c r="E271" s="98">
        <f>'Form Data'!E341</f>
        <v>673995.1236872077</v>
      </c>
      <c r="F271" s="96">
        <f>'Form Data'!F341</f>
        <v>5.6247283737745849E-3</v>
      </c>
      <c r="G271" s="203">
        <f>'Form Data'!G341</f>
        <v>5.2864638451234391</v>
      </c>
      <c r="H271" s="97">
        <f>'Form Data'!H341</f>
        <v>-0.22733506641369505</v>
      </c>
      <c r="I271" s="238">
        <f>'Form Data'!I341</f>
        <v>5.5982829424887139</v>
      </c>
      <c r="J271" s="239">
        <f>'Form Data'!J341</f>
        <v>0.12856156170590882</v>
      </c>
      <c r="K271" s="96">
        <f>'Form Data'!K341</f>
        <v>2.3504224942351559E-2</v>
      </c>
      <c r="L271" s="202">
        <f>'Form Data'!L341</f>
        <v>674599458.65030813</v>
      </c>
      <c r="M271" s="201">
        <f>'Form Data'!M341</f>
        <v>19178379.871826887</v>
      </c>
      <c r="N271" s="96">
        <f>'Form Data'!N341</f>
        <v>2.9261158197063087E-2</v>
      </c>
      <c r="O271" s="200">
        <f>'Form Data'!O341</f>
        <v>168424683.35209954</v>
      </c>
      <c r="P271" s="199">
        <f>'Form Data'!P341</f>
        <v>-5418527.6773399711</v>
      </c>
      <c r="Q271" s="96">
        <f>'Form Data'!Q341</f>
        <v>-3.1169049658329021E-2</v>
      </c>
    </row>
    <row r="272" spans="2:17">
      <c r="B272" s="494"/>
      <c r="C272" s="220" t="s">
        <v>132</v>
      </c>
      <c r="D272" s="99">
        <f>'Form Data'!D342</f>
        <v>29221100.376982577</v>
      </c>
      <c r="E272" s="98">
        <f>'Form Data'!E342</f>
        <v>-687005.05028915033</v>
      </c>
      <c r="F272" s="96">
        <f>'Form Data'!F342</f>
        <v>-2.2970530579402876E-2</v>
      </c>
      <c r="G272" s="203">
        <f>'Form Data'!G342</f>
        <v>1.2819488244740633</v>
      </c>
      <c r="H272" s="97">
        <f>'Form Data'!H342</f>
        <v>-9.4260912783954209E-2</v>
      </c>
      <c r="I272" s="238">
        <f>'Form Data'!I342</f>
        <v>7.4183911514409697</v>
      </c>
      <c r="J272" s="239">
        <f>'Form Data'!J342</f>
        <v>3.8861866600237605E-2</v>
      </c>
      <c r="K272" s="96">
        <f>'Form Data'!K342</f>
        <v>5.2661714724906517E-3</v>
      </c>
      <c r="L272" s="202">
        <f>'Form Data'!L342</f>
        <v>216773552.47197592</v>
      </c>
      <c r="M272" s="201">
        <f>'Form Data'!M342</f>
        <v>-3934187.3826798201</v>
      </c>
      <c r="N272" s="96">
        <f>'Form Data'!N342</f>
        <v>-1.7825325859757473E-2</v>
      </c>
      <c r="O272" s="200">
        <f>'Form Data'!O342</f>
        <v>69654086.043610916</v>
      </c>
      <c r="P272" s="199">
        <f>'Form Data'!P342</f>
        <v>-1930308.2884669602</v>
      </c>
      <c r="Q272" s="96">
        <f>'Form Data'!Q342</f>
        <v>-2.6965490264712132E-2</v>
      </c>
    </row>
    <row r="273" spans="2:17">
      <c r="B273" s="499"/>
      <c r="C273" s="216" t="s">
        <v>131</v>
      </c>
      <c r="D273" s="99">
        <f>'Form Data'!D343</f>
        <v>132761595.47009307</v>
      </c>
      <c r="E273" s="98">
        <f>'Form Data'!E343</f>
        <v>9688257.5321386009</v>
      </c>
      <c r="F273" s="96">
        <f>'Form Data'!F343</f>
        <v>7.8719385485610111E-2</v>
      </c>
      <c r="G273" s="203">
        <f>'Form Data'!G343</f>
        <v>5.8243382026177288</v>
      </c>
      <c r="H273" s="97">
        <f>'Form Data'!H343</f>
        <v>0.16116684330404052</v>
      </c>
      <c r="I273" s="238">
        <f>'Form Data'!I343</f>
        <v>4.5094033723688725</v>
      </c>
      <c r="J273" s="239">
        <f>'Form Data'!J343</f>
        <v>-0.18841360385326045</v>
      </c>
      <c r="K273" s="96">
        <f>'Form Data'!K343</f>
        <v>-4.0106629272044982E-2</v>
      </c>
      <c r="L273" s="202">
        <f>'Form Data'!L343</f>
        <v>598675586.33390975</v>
      </c>
      <c r="M273" s="201">
        <f>'Form Data'!M343</f>
        <v>20499570.048663735</v>
      </c>
      <c r="N273" s="96">
        <f>'Form Data'!N343</f>
        <v>3.5455587003370564E-2</v>
      </c>
      <c r="O273" s="200">
        <f>'Form Data'!O343</f>
        <v>123531095.73050092</v>
      </c>
      <c r="P273" s="199">
        <f>'Form Data'!P343</f>
        <v>-2422250.0587917715</v>
      </c>
      <c r="Q273" s="96">
        <f>'Form Data'!Q343</f>
        <v>-1.9231327628596327E-2</v>
      </c>
    </row>
    <row r="274" spans="2:17" ht="15" thickBot="1">
      <c r="B274" s="494"/>
      <c r="C274" s="228" t="s">
        <v>130</v>
      </c>
      <c r="D274" s="94">
        <f>'Form Data'!D344</f>
        <v>23809648.027261153</v>
      </c>
      <c r="E274" s="93">
        <f>'Form Data'!E344</f>
        <v>838339.47298192233</v>
      </c>
      <c r="F274" s="91">
        <f>'Form Data'!F344</f>
        <v>3.649506822830742E-2</v>
      </c>
      <c r="G274" s="215">
        <f>'Form Data'!G344</f>
        <v>1.0445448633320928</v>
      </c>
      <c r="H274" s="92">
        <f>'Form Data'!H344</f>
        <v>-1.247088735905022E-2</v>
      </c>
      <c r="I274" s="240">
        <f>'Form Data'!I344</f>
        <v>2.6496829048302746</v>
      </c>
      <c r="J274" s="241">
        <f>'Form Data'!J344</f>
        <v>1.99467220084526E-2</v>
      </c>
      <c r="K274" s="91">
        <f>'Form Data'!K344</f>
        <v>7.5850658095478213E-3</v>
      </c>
      <c r="L274" s="214">
        <f>'Form Data'!L344</f>
        <v>63088017.347859748</v>
      </c>
      <c r="M274" s="213">
        <f>'Form Data'!M344</f>
        <v>2679536.0759072229</v>
      </c>
      <c r="N274" s="91">
        <f>'Form Data'!N344</f>
        <v>4.4356951532090967E-2</v>
      </c>
      <c r="O274" s="212">
        <f>'Form Data'!O344</f>
        <v>16772272.054077208</v>
      </c>
      <c r="P274" s="211">
        <f>'Form Data'!P344</f>
        <v>635411.03748461604</v>
      </c>
      <c r="Q274" s="91">
        <f>'Form Data'!Q344</f>
        <v>3.9376371701488909E-2</v>
      </c>
    </row>
    <row r="275" spans="2:17">
      <c r="B275" s="493" t="s">
        <v>68</v>
      </c>
      <c r="C275" s="210" t="s">
        <v>129</v>
      </c>
      <c r="D275" s="104">
        <f>Package!D122</f>
        <v>943549614.47373962</v>
      </c>
      <c r="E275" s="103">
        <f>Package!E122</f>
        <v>41506634.625381589</v>
      </c>
      <c r="F275" s="101">
        <f>Package!F122</f>
        <v>4.6014032094523087E-2</v>
      </c>
      <c r="G275" s="209">
        <f>Package!G122</f>
        <v>41.394139970866824</v>
      </c>
      <c r="H275" s="102">
        <f>Package!H122</f>
        <v>-0.11301384438542073</v>
      </c>
      <c r="I275" s="242">
        <f>Package!I122</f>
        <v>4.0366237630495965</v>
      </c>
      <c r="J275" s="243">
        <f>Package!J122</f>
        <v>-0.11125692528633735</v>
      </c>
      <c r="K275" s="101">
        <f>Package!K122</f>
        <v>-2.6822595355550576E-2</v>
      </c>
      <c r="L275" s="208">
        <f>Package!L122</f>
        <v>3808754795.4009829</v>
      </c>
      <c r="M275" s="207">
        <f>Package!M122</f>
        <v>67188139.238978386</v>
      </c>
      <c r="N275" s="101">
        <f>Package!N122</f>
        <v>1.7957220975423734E-2</v>
      </c>
      <c r="O275" s="206">
        <f>Package!O122</f>
        <v>905960341.04806995</v>
      </c>
      <c r="P275" s="205">
        <f>Package!P122</f>
        <v>35279364.409515619</v>
      </c>
      <c r="Q275" s="101">
        <f>Package!Q122</f>
        <v>4.0519277848149356E-2</v>
      </c>
    </row>
    <row r="276" spans="2:17">
      <c r="B276" s="494"/>
      <c r="C276" s="204" t="s">
        <v>128</v>
      </c>
      <c r="D276" s="99">
        <f>Package!D123</f>
        <v>10411770.804024756</v>
      </c>
      <c r="E276" s="98">
        <f>Package!E123</f>
        <v>224597.35915123485</v>
      </c>
      <c r="F276" s="96">
        <f>Package!F123</f>
        <v>2.2047073250162311E-2</v>
      </c>
      <c r="G276" s="203">
        <f>Package!G123</f>
        <v>0.45677120884286082</v>
      </c>
      <c r="H276" s="97">
        <f>Package!H123</f>
        <v>-1.1987580444653867E-2</v>
      </c>
      <c r="I276" s="238">
        <f>Package!I123</f>
        <v>11.295641613234396</v>
      </c>
      <c r="J276" s="239">
        <f>Package!J123</f>
        <v>0.38633993758334029</v>
      </c>
      <c r="K276" s="96">
        <f>Package!K123</f>
        <v>3.5413810074170847E-2</v>
      </c>
      <c r="L276" s="202">
        <f>Package!L123</f>
        <v>117607631.56140098</v>
      </c>
      <c r="M276" s="201">
        <f>Package!M123</f>
        <v>6472683.2290943265</v>
      </c>
      <c r="N276" s="96">
        <f>Package!N123</f>
        <v>5.8241654189105638E-2</v>
      </c>
      <c r="O276" s="200">
        <f>Package!O123</f>
        <v>11134673.845766308</v>
      </c>
      <c r="P276" s="199">
        <f>Package!P123</f>
        <v>92828.483629021794</v>
      </c>
      <c r="Q276" s="96">
        <f>Package!Q123</f>
        <v>8.4069718950541151E-3</v>
      </c>
    </row>
    <row r="277" spans="2:17">
      <c r="B277" s="494"/>
      <c r="C277" s="204" t="s">
        <v>127</v>
      </c>
      <c r="D277" s="99">
        <f>Package!D124</f>
        <v>2752103.9196829814</v>
      </c>
      <c r="E277" s="98">
        <f>Package!E124</f>
        <v>14105.154228139203</v>
      </c>
      <c r="F277" s="96">
        <f>Package!F124</f>
        <v>5.1516291410000047E-3</v>
      </c>
      <c r="G277" s="203">
        <f>Package!G124</f>
        <v>0.12073660263140211</v>
      </c>
      <c r="H277" s="97">
        <f>Package!H124</f>
        <v>-5.2513363499643445E-3</v>
      </c>
      <c r="I277" s="238">
        <f>Package!I124</f>
        <v>6.0484525958434787</v>
      </c>
      <c r="J277" s="239">
        <f>Package!J124</f>
        <v>5.408186908441337E-2</v>
      </c>
      <c r="K277" s="96">
        <f>Package!K124</f>
        <v>9.0221095006670429E-3</v>
      </c>
      <c r="L277" s="202">
        <f>Package!L124</f>
        <v>16645970.097037543</v>
      </c>
      <c r="M277" s="201">
        <f>Package!M124</f>
        <v>233390.44749257527</v>
      </c>
      <c r="N277" s="96">
        <f>Package!N124</f>
        <v>1.4220217203883969E-2</v>
      </c>
      <c r="O277" s="200">
        <f>Package!O124</f>
        <v>5388106.2468915805</v>
      </c>
      <c r="P277" s="199">
        <f>Package!P124</f>
        <v>13596.169879295863</v>
      </c>
      <c r="Q277" s="96">
        <f>Package!Q124</f>
        <v>2.529750560418344E-3</v>
      </c>
    </row>
    <row r="278" spans="2:17">
      <c r="B278" s="494"/>
      <c r="C278" s="204" t="s">
        <v>126</v>
      </c>
      <c r="D278" s="99">
        <f>Package!D125</f>
        <v>215664492.61734605</v>
      </c>
      <c r="E278" s="98">
        <f>Package!E125</f>
        <v>10439741.800254464</v>
      </c>
      <c r="F278" s="96">
        <f>Package!F125</f>
        <v>5.0869798884828364E-2</v>
      </c>
      <c r="G278" s="203">
        <f>Package!G125</f>
        <v>9.4613426333998625</v>
      </c>
      <c r="H278" s="97">
        <f>Package!H125</f>
        <v>1.8006241276019352E-2</v>
      </c>
      <c r="I278" s="238">
        <f>Package!I125</f>
        <v>5.7993437862015957</v>
      </c>
      <c r="J278" s="239">
        <f>Package!J125</f>
        <v>-6.0563986418072702E-2</v>
      </c>
      <c r="K278" s="96">
        <f>Package!K125</f>
        <v>-1.0335313927815899E-2</v>
      </c>
      <c r="L278" s="202">
        <f>Package!L125</f>
        <v>1250712535.1647258</v>
      </c>
      <c r="M278" s="201">
        <f>Package!M125</f>
        <v>48114422.717716217</v>
      </c>
      <c r="N278" s="96">
        <f>Package!N125</f>
        <v>4.0008729616093003E-2</v>
      </c>
      <c r="O278" s="200">
        <f>Package!O125</f>
        <v>273923335.43730772</v>
      </c>
      <c r="P278" s="199">
        <f>Package!P125</f>
        <v>11390522.537531614</v>
      </c>
      <c r="Q278" s="96">
        <f>Package!Q125</f>
        <v>4.3387043363147269E-2</v>
      </c>
    </row>
    <row r="279" spans="2:17">
      <c r="B279" s="494"/>
      <c r="C279" s="204" t="s">
        <v>125</v>
      </c>
      <c r="D279" s="99">
        <f>Package!D126</f>
        <v>397742945.43381369</v>
      </c>
      <c r="E279" s="98">
        <f>Package!E126</f>
        <v>10805677.449053884</v>
      </c>
      <c r="F279" s="96">
        <f>Package!F126</f>
        <v>2.7926173938560717E-2</v>
      </c>
      <c r="G279" s="203">
        <f>Package!G126</f>
        <v>17.449243689103699</v>
      </c>
      <c r="H279" s="97">
        <f>Package!H126</f>
        <v>-0.35552288842329816</v>
      </c>
      <c r="I279" s="238">
        <f>Package!I126</f>
        <v>4.6073440966743782</v>
      </c>
      <c r="J279" s="239">
        <f>Package!J126</f>
        <v>-3.4580983100796381E-2</v>
      </c>
      <c r="K279" s="96">
        <f>Package!K126</f>
        <v>-7.449707288785295E-3</v>
      </c>
      <c r="L279" s="202">
        <f>Package!L126</f>
        <v>1832538611.638361</v>
      </c>
      <c r="M279" s="201">
        <f>Package!M126</f>
        <v>36404803.080216885</v>
      </c>
      <c r="N279" s="96">
        <f>Package!N126</f>
        <v>2.0268424828237621E-2</v>
      </c>
      <c r="O279" s="200">
        <f>Package!O126</f>
        <v>345561972.44588953</v>
      </c>
      <c r="P279" s="199">
        <f>Package!P126</f>
        <v>4980896.5848891139</v>
      </c>
      <c r="Q279" s="96">
        <f>Package!Q126</f>
        <v>1.46247015407337E-2</v>
      </c>
    </row>
    <row r="280" spans="2:17">
      <c r="B280" s="494"/>
      <c r="C280" s="204" t="s">
        <v>124</v>
      </c>
      <c r="D280" s="99">
        <f>Package!D127</f>
        <v>403591417.78074336</v>
      </c>
      <c r="E280" s="98">
        <f>Package!E127</f>
        <v>27395271.114548147</v>
      </c>
      <c r="F280" s="96">
        <f>Package!F127</f>
        <v>7.28217749100349E-2</v>
      </c>
      <c r="G280" s="203">
        <f>Package!G127</f>
        <v>17.705820003937525</v>
      </c>
      <c r="H280" s="97">
        <f>Package!H127</f>
        <v>0.39530190977314561</v>
      </c>
      <c r="I280" s="238">
        <f>Package!I127</f>
        <v>4.7529831419143784</v>
      </c>
      <c r="J280" s="239">
        <f>Package!J127</f>
        <v>-7.1653926921988464E-2</v>
      </c>
      <c r="K280" s="96">
        <f>Package!K127</f>
        <v>-1.4851671928821449E-2</v>
      </c>
      <c r="L280" s="202">
        <f>Package!L127</f>
        <v>1918263204.9331961</v>
      </c>
      <c r="M280" s="201">
        <f>Package!M127</f>
        <v>103253330.57406807</v>
      </c>
      <c r="N280" s="96">
        <f>Package!N127</f>
        <v>5.6888577870975149E-2</v>
      </c>
      <c r="O280" s="200">
        <f>Package!O127</f>
        <v>464822563.22497869</v>
      </c>
      <c r="P280" s="199">
        <f>Package!P127</f>
        <v>21147493.064025998</v>
      </c>
      <c r="Q280" s="96">
        <f>Package!Q127</f>
        <v>4.7664370811626375E-2</v>
      </c>
    </row>
    <row r="281" spans="2:17" ht="15" thickBot="1">
      <c r="B281" s="495"/>
      <c r="C281" s="198" t="s">
        <v>123</v>
      </c>
      <c r="D281" s="197">
        <f>Package!D128</f>
        <v>25119988.488071434</v>
      </c>
      <c r="E281" s="139">
        <f>Package!E128</f>
        <v>3019982.3949763551</v>
      </c>
      <c r="F281" s="137">
        <f>Package!F128</f>
        <v>0.13665074942761748</v>
      </c>
      <c r="G281" s="196">
        <f>Package!G128</f>
        <v>1.1020303581192676</v>
      </c>
      <c r="H281" s="138">
        <f>Package!H128</f>
        <v>8.5107248337605634E-2</v>
      </c>
      <c r="I281" s="244">
        <f>Package!I128</f>
        <v>6.484223586514557</v>
      </c>
      <c r="J281" s="245">
        <f>Package!J128</f>
        <v>-0.12670667542181757</v>
      </c>
      <c r="K281" s="137">
        <f>Package!K128</f>
        <v>-1.9166239908981364E-2</v>
      </c>
      <c r="L281" s="195">
        <f>Package!L128</f>
        <v>162883621.84732693</v>
      </c>
      <c r="M281" s="194">
        <f>Package!M128</f>
        <v>16782022.777506411</v>
      </c>
      <c r="N281" s="137">
        <f>Package!N128</f>
        <v>0.11486542847136427</v>
      </c>
      <c r="O281" s="193">
        <f>Package!O128</f>
        <v>17617095.114843503</v>
      </c>
      <c r="P281" s="192">
        <f>Package!P128</f>
        <v>2320714.5099361092</v>
      </c>
      <c r="Q281" s="137">
        <f>Package!Q128</f>
        <v>0.15171657726610022</v>
      </c>
    </row>
    <row r="282" spans="2:17">
      <c r="B282" s="493" t="s">
        <v>122</v>
      </c>
      <c r="C282" s="219" t="s">
        <v>12</v>
      </c>
      <c r="D282" s="136">
        <f>'NB &amp; PL'!D37</f>
        <v>957130381.56717396</v>
      </c>
      <c r="E282" s="119">
        <f>'NB &amp; PL'!E37</f>
        <v>31825850.897177577</v>
      </c>
      <c r="F282" s="117">
        <f>'NB &amp; PL'!F37</f>
        <v>3.4395001691100602E-2</v>
      </c>
      <c r="G282" s="181">
        <f>'NB &amp; PL'!G37</f>
        <v>41.98993712382407</v>
      </c>
      <c r="H282" s="118">
        <f>'NB &amp; PL'!H37</f>
        <v>-0.58758782617982774</v>
      </c>
      <c r="I282" s="246">
        <f>'NB &amp; PL'!I37</f>
        <v>5.3704937014712399</v>
      </c>
      <c r="J282" s="247">
        <f>'NB &amp; PL'!J37</f>
        <v>-5.0641888502568122E-2</v>
      </c>
      <c r="K282" s="117">
        <f>'NB &amp; PL'!K37</f>
        <v>-9.3415646338432193E-3</v>
      </c>
      <c r="L282" s="180">
        <f>'NB &amp; PL'!L37</f>
        <v>5140262685.6932726</v>
      </c>
      <c r="M282" s="179">
        <f>'NB &amp; PL'!M37</f>
        <v>124061362.91414452</v>
      </c>
      <c r="N282" s="117">
        <f>'NB &amp; PL'!N37</f>
        <v>2.4732133925878946E-2</v>
      </c>
      <c r="O282" s="178">
        <f>'NB &amp; PL'!O37</f>
        <v>910400870.3637687</v>
      </c>
      <c r="P282" s="177">
        <f>'NB &amp; PL'!P37</f>
        <v>14734390.50682199</v>
      </c>
      <c r="Q282" s="117">
        <f>'NB &amp; PL'!Q37</f>
        <v>1.6450755764774547E-2</v>
      </c>
    </row>
    <row r="283" spans="2:17" ht="15" thickBot="1">
      <c r="B283" s="495"/>
      <c r="C283" s="217" t="s">
        <v>11</v>
      </c>
      <c r="D283" s="134">
        <f>'NB &amp; PL'!D38</f>
        <v>1221456671.122478</v>
      </c>
      <c r="E283" s="113">
        <f>'NB &amp; PL'!E38</f>
        <v>65181057.957756042</v>
      </c>
      <c r="F283" s="111">
        <f>'NB &amp; PL'!F38</f>
        <v>5.6371558143785229E-2</v>
      </c>
      <c r="G283" s="171">
        <f>'NB &amp; PL'!G38</f>
        <v>53.586104680879068</v>
      </c>
      <c r="H283" s="112">
        <f>'NB &amp; PL'!H38</f>
        <v>0.38053598777597841</v>
      </c>
      <c r="I283" s="234">
        <f>'NB &amp; PL'!I38</f>
        <v>3.76112464070337</v>
      </c>
      <c r="J283" s="235">
        <f>'NB &amp; PL'!J38</f>
        <v>-3.1671482371120163E-2</v>
      </c>
      <c r="K283" s="111">
        <f>'NB &amp; PL'!K38</f>
        <v>-8.3504310127397105E-3</v>
      </c>
      <c r="L283" s="170">
        <f>'NB &amp; PL'!L38</f>
        <v>4594050783.3102646</v>
      </c>
      <c r="M283" s="169">
        <f>'NB &amp; PL'!M38</f>
        <v>208533120.49352837</v>
      </c>
      <c r="N283" s="111">
        <f>'NB &amp; PL'!N38</f>
        <v>4.7550400323685259E-2</v>
      </c>
      <c r="O283" s="168">
        <f>'NB &amp; PL'!O38</f>
        <v>1190782982.3299859</v>
      </c>
      <c r="P283" s="167">
        <f>'NB &amp; PL'!P38</f>
        <v>66915718.93626523</v>
      </c>
      <c r="Q283" s="111">
        <f>'NB &amp; PL'!Q38</f>
        <v>5.954058910320166E-2</v>
      </c>
    </row>
    <row r="284" spans="2:17">
      <c r="B284" s="493" t="s">
        <v>121</v>
      </c>
      <c r="C284" s="120" t="s">
        <v>120</v>
      </c>
      <c r="D284" s="166">
        <f>Sodium!D71</f>
        <v>2295465508.7375345</v>
      </c>
      <c r="E284" s="165">
        <f>Sodium!E71</f>
        <v>104604578.34036636</v>
      </c>
      <c r="F284" s="158">
        <f>Sodium!F71</f>
        <v>4.7745877836893658E-2</v>
      </c>
      <c r="G284" s="164">
        <f>Sodium!G71</f>
        <v>100.70357627137055</v>
      </c>
      <c r="H284" s="163">
        <f>Sodium!H71</f>
        <v>-0.10802989079832059</v>
      </c>
      <c r="I284" s="248">
        <f>Sodium!I71</f>
        <v>4.6353181374217618</v>
      </c>
      <c r="J284" s="249">
        <f>Sodium!J71</f>
        <v>-5.8471342205261401E-2</v>
      </c>
      <c r="K284" s="158">
        <f>Sodium!K71</f>
        <v>-1.2457171856354247E-2</v>
      </c>
      <c r="L284" s="162">
        <f>Sodium!L71</f>
        <v>10640212906.477165</v>
      </c>
      <c r="M284" s="161">
        <f>Sodium!M71</f>
        <v>356772920.05306625</v>
      </c>
      <c r="N284" s="158">
        <f>Sodium!N71</f>
        <v>3.4693927374892797E-2</v>
      </c>
      <c r="O284" s="160">
        <f>Sodium!O71</f>
        <v>2314918833.2326736</v>
      </c>
      <c r="P284" s="159">
        <f>Sodium!P71</f>
        <v>80427021.719961643</v>
      </c>
      <c r="Q284" s="158">
        <f>Sodium!Q71</f>
        <v>3.5993428709642013E-2</v>
      </c>
    </row>
    <row r="285" spans="2:17">
      <c r="B285" s="494"/>
      <c r="C285" s="100" t="s">
        <v>119</v>
      </c>
      <c r="D285" s="157">
        <f>Sodium!D72</f>
        <v>373175.34627600107</v>
      </c>
      <c r="E285" s="156">
        <f>Sodium!E72</f>
        <v>113192.26969969179</v>
      </c>
      <c r="F285" s="149">
        <f>Sodium!F72</f>
        <v>0.43538322259398304</v>
      </c>
      <c r="G285" s="155">
        <f>Sodium!G72</f>
        <v>1.6371447012928014E-2</v>
      </c>
      <c r="H285" s="154">
        <f>Sodium!H72</f>
        <v>4.4084277445673552E-3</v>
      </c>
      <c r="I285" s="250">
        <f>Sodium!I72</f>
        <v>7.5124290372068492</v>
      </c>
      <c r="J285" s="251">
        <f>Sodium!J72</f>
        <v>-0.49828439199608088</v>
      </c>
      <c r="K285" s="149">
        <f>Sodium!K72</f>
        <v>-6.2202249075543378E-2</v>
      </c>
      <c r="L285" s="153">
        <f>Sodium!L72</f>
        <v>2803453.3073335513</v>
      </c>
      <c r="M285" s="152">
        <f>Sodium!M72</f>
        <v>720803.38443821669</v>
      </c>
      <c r="N285" s="149">
        <f>Sodium!N72</f>
        <v>0.34609915786333584</v>
      </c>
      <c r="O285" s="151">
        <f>Sodium!O72</f>
        <v>531976.13060645666</v>
      </c>
      <c r="P285" s="150">
        <f>Sodium!P72</f>
        <v>158836.23551836517</v>
      </c>
      <c r="Q285" s="149">
        <f>Sodium!Q72</f>
        <v>0.42567476061723941</v>
      </c>
    </row>
    <row r="286" spans="2:17">
      <c r="B286" s="494"/>
      <c r="C286" s="100" t="s">
        <v>118</v>
      </c>
      <c r="D286" s="157">
        <f>Sodium!D73</f>
        <v>135191.67283057608</v>
      </c>
      <c r="E286" s="156">
        <f>Sodium!E73</f>
        <v>32814.784168997779</v>
      </c>
      <c r="F286" s="149">
        <f>Sodium!F73</f>
        <v>0.32052921902590559</v>
      </c>
      <c r="G286" s="155">
        <f>Sodium!G73</f>
        <v>5.9309472890471393E-3</v>
      </c>
      <c r="H286" s="154">
        <f>Sodium!H73</f>
        <v>1.2201149232573807E-3</v>
      </c>
      <c r="I286" s="250">
        <f>Sodium!I73</f>
        <v>7.067134331063408</v>
      </c>
      <c r="J286" s="251">
        <f>Sodium!J73</f>
        <v>-0.16437371789146926</v>
      </c>
      <c r="K286" s="149">
        <f>Sodium!K73</f>
        <v>-2.2730212948490754E-2</v>
      </c>
      <c r="L286" s="153">
        <f>Sodium!L73</f>
        <v>955417.71233485639</v>
      </c>
      <c r="M286" s="152">
        <f>Sodium!M73</f>
        <v>215078.41795169562</v>
      </c>
      <c r="N286" s="149">
        <f>Sodium!N73</f>
        <v>0.29051330867274255</v>
      </c>
      <c r="O286" s="151">
        <f>Sodium!O73</f>
        <v>177782.51469327509</v>
      </c>
      <c r="P286" s="150">
        <f>Sodium!P73</f>
        <v>10452.058063060045</v>
      </c>
      <c r="Q286" s="149">
        <f>Sodium!Q73</f>
        <v>6.2463572224380731E-2</v>
      </c>
    </row>
    <row r="287" spans="2:17" ht="15" thickBot="1">
      <c r="B287" s="495"/>
      <c r="C287" s="191" t="s">
        <v>117</v>
      </c>
      <c r="D287" s="190">
        <f>Sodium!D74</f>
        <v>247.27769175637513</v>
      </c>
      <c r="E287" s="189">
        <f>Sodium!E74</f>
        <v>-372.40768154989928</v>
      </c>
      <c r="F287" s="182">
        <f>Sodium!F74</f>
        <v>-0.60096251677355605</v>
      </c>
      <c r="G287" s="188">
        <f>Sodium!G74</f>
        <v>1.08482343982995E-5</v>
      </c>
      <c r="H287" s="187">
        <f>Sodium!H74</f>
        <v>-1.7666344930514242E-5</v>
      </c>
      <c r="I287" s="252">
        <f>Sodium!I74</f>
        <v>3.3316952054466809</v>
      </c>
      <c r="J287" s="253">
        <f>Sodium!J74</f>
        <v>-1.5740755008744793</v>
      </c>
      <c r="K287" s="182">
        <f>Sodium!K74</f>
        <v>-0.32086202048666057</v>
      </c>
      <c r="L287" s="186">
        <f>Sodium!L74</f>
        <v>823.85390003863722</v>
      </c>
      <c r="M287" s="185">
        <f>Sodium!M74</f>
        <v>-2216.1804514629766</v>
      </c>
      <c r="N287" s="182">
        <f>Sodium!N74</f>
        <v>-0.72899848989150484</v>
      </c>
      <c r="O287" s="184">
        <f>Sodium!O74</f>
        <v>267.26396214962006</v>
      </c>
      <c r="P287" s="183">
        <f>Sodium!P74</f>
        <v>-295.40043604373932</v>
      </c>
      <c r="Q287" s="182">
        <f>Sodium!Q74</f>
        <v>-0.52500289158551861</v>
      </c>
    </row>
    <row r="288" spans="2:17" ht="15.75" hidden="1" customHeight="1" thickBot="1">
      <c r="B288" s="498" t="s">
        <v>116</v>
      </c>
      <c r="C288" s="298" t="s">
        <v>115</v>
      </c>
      <c r="D288" s="299" t="e">
        <f>'Flavor Groups'!#REF!</f>
        <v>#REF!</v>
      </c>
      <c r="E288" s="300" t="e">
        <f>'Flavor Groups'!#REF!</f>
        <v>#REF!</v>
      </c>
      <c r="F288" s="301" t="e">
        <f>'Flavor Groups'!#REF!</f>
        <v>#REF!</v>
      </c>
      <c r="G288" s="302" t="e">
        <f>'Flavor Groups'!#REF!</f>
        <v>#REF!</v>
      </c>
      <c r="H288" s="303" t="e">
        <f>'Flavor Groups'!#REF!</f>
        <v>#REF!</v>
      </c>
      <c r="I288" s="304" t="e">
        <f>'Flavor Groups'!#REF!</f>
        <v>#REF!</v>
      </c>
      <c r="J288" s="305" t="e">
        <f>'Flavor Groups'!#REF!</f>
        <v>#REF!</v>
      </c>
      <c r="K288" s="301" t="e">
        <f>'Flavor Groups'!#REF!</f>
        <v>#REF!</v>
      </c>
      <c r="L288" s="306" t="e">
        <f>'Flavor Groups'!#REF!</f>
        <v>#REF!</v>
      </c>
      <c r="M288" s="307" t="e">
        <f>'Flavor Groups'!#REF!</f>
        <v>#REF!</v>
      </c>
      <c r="N288" s="301" t="e">
        <f>'Flavor Groups'!#REF!</f>
        <v>#REF!</v>
      </c>
      <c r="O288" s="308" t="e">
        <f>'Flavor Groups'!#REF!</f>
        <v>#REF!</v>
      </c>
      <c r="P288" s="309" t="e">
        <f>'Flavor Groups'!#REF!</f>
        <v>#REF!</v>
      </c>
      <c r="Q288" s="301" t="e">
        <f>'Flavor Groups'!#REF!</f>
        <v>#REF!</v>
      </c>
    </row>
    <row r="289" spans="2:17" hidden="1">
      <c r="B289" s="496"/>
      <c r="C289" s="285" t="s">
        <v>113</v>
      </c>
      <c r="D289" s="286">
        <f>'Flavor Groups'!D208</f>
        <v>1376423.8586065676</v>
      </c>
      <c r="E289" s="287">
        <f>'Flavor Groups'!E208</f>
        <v>47696.037256684154</v>
      </c>
      <c r="F289" s="288">
        <f>'Flavor Groups'!F208</f>
        <v>3.5896017596913653E-2</v>
      </c>
      <c r="G289" s="289">
        <f>'Flavor Groups'!G208</f>
        <v>6.0384616758260137E-2</v>
      </c>
      <c r="H289" s="290">
        <f>'Flavor Groups'!H208</f>
        <v>-7.5627263555360508E-4</v>
      </c>
      <c r="I289" s="291">
        <f>'Flavor Groups'!I208</f>
        <v>8.2667612975579079</v>
      </c>
      <c r="J289" s="292">
        <f>'Flavor Groups'!J208</f>
        <v>-0.21745956564008395</v>
      </c>
      <c r="K289" s="288">
        <f>'Flavor Groups'!K208</f>
        <v>-2.5631059014901227E-2</v>
      </c>
      <c r="L289" s="293">
        <f>'Flavor Groups'!L208</f>
        <v>11378567.48336409</v>
      </c>
      <c r="M289" s="294">
        <f>'Flavor Groups'!M208</f>
        <v>105347.17995579541</v>
      </c>
      <c r="N289" s="288">
        <f>'Flavor Groups'!N208</f>
        <v>9.3449056365859547E-3</v>
      </c>
      <c r="O289" s="295">
        <f>'Flavor Groups'!O208</f>
        <v>2128878.4967460874</v>
      </c>
      <c r="P289" s="296">
        <f>'Flavor Groups'!P208</f>
        <v>23221.990017203614</v>
      </c>
      <c r="Q289" s="288">
        <f>'Flavor Groups'!Q208</f>
        <v>1.1028384707094862E-2</v>
      </c>
    </row>
    <row r="290" spans="2:17" hidden="1">
      <c r="B290" s="496"/>
      <c r="C290" s="218" t="s">
        <v>112</v>
      </c>
      <c r="D290" s="135">
        <f>'Flavor Groups'!D209</f>
        <v>1263901.8567637755</v>
      </c>
      <c r="E290" s="116">
        <f>'Flavor Groups'!E209</f>
        <v>-176503.06799296569</v>
      </c>
      <c r="F290" s="114">
        <f>'Flavor Groups'!F209</f>
        <v>-0.12253711783356609</v>
      </c>
      <c r="G290" s="176">
        <f>'Flavor Groups'!G209</f>
        <v>5.544820279270464E-2</v>
      </c>
      <c r="H290" s="115">
        <f>'Flavor Groups'!H209</f>
        <v>-1.0831464699608939E-2</v>
      </c>
      <c r="I290" s="232">
        <f>'Flavor Groups'!I209</f>
        <v>12.422528489928577</v>
      </c>
      <c r="J290" s="233">
        <f>'Flavor Groups'!J209</f>
        <v>-2.6383783278557615E-2</v>
      </c>
      <c r="K290" s="114">
        <f>'Flavor Groups'!K209</f>
        <v>-2.1193645436269532E-3</v>
      </c>
      <c r="L290" s="175">
        <f>'Flavor Groups'!L209</f>
        <v>15700856.824121628</v>
      </c>
      <c r="M290" s="174">
        <f>'Flavor Groups'!M209</f>
        <v>-2230617.7220705673</v>
      </c>
      <c r="N290" s="114">
        <f>'Flavor Groups'!N209</f>
        <v>-0.12439678155437842</v>
      </c>
      <c r="O290" s="173">
        <f>'Flavor Groups'!O209</f>
        <v>4790530.4831211604</v>
      </c>
      <c r="P290" s="172">
        <f>'Flavor Groups'!P209</f>
        <v>-50214.200466085225</v>
      </c>
      <c r="Q290" s="114">
        <f>'Flavor Groups'!Q209</f>
        <v>-1.0373238777979479E-2</v>
      </c>
    </row>
    <row r="291" spans="2:17" hidden="1">
      <c r="B291" s="496"/>
      <c r="C291" s="218" t="s">
        <v>111</v>
      </c>
      <c r="D291" s="135">
        <f>'Flavor Groups'!D210</f>
        <v>383374.34476806177</v>
      </c>
      <c r="E291" s="116">
        <f>'Flavor Groups'!E210</f>
        <v>13676.596198391868</v>
      </c>
      <c r="F291" s="114">
        <f>'Flavor Groups'!F210</f>
        <v>3.6993993745716575E-2</v>
      </c>
      <c r="G291" s="176">
        <f>'Flavor Groups'!G210</f>
        <v>1.6818883760998212E-2</v>
      </c>
      <c r="H291" s="115">
        <f>'Flavor Groups'!H210</f>
        <v>-1.9261309429952078E-4</v>
      </c>
      <c r="I291" s="232">
        <f>'Flavor Groups'!I210</f>
        <v>7.7496324646417261</v>
      </c>
      <c r="J291" s="233">
        <f>'Flavor Groups'!J210</f>
        <v>0.3063767385362377</v>
      </c>
      <c r="K291" s="114">
        <f>'Flavor Groups'!K210</f>
        <v>4.1161656916031054E-2</v>
      </c>
      <c r="L291" s="175">
        <f>'Flavor Groups'!L210</f>
        <v>2971010.2683253214</v>
      </c>
      <c r="M291" s="174">
        <f>'Flavor Groups'!M210</f>
        <v>219255.38435581885</v>
      </c>
      <c r="N291" s="114">
        <f>'Flavor Groups'!N210</f>
        <v>7.9678384740262662E-2</v>
      </c>
      <c r="O291" s="173">
        <f>'Flavor Groups'!O210</f>
        <v>935672.26065709768</v>
      </c>
      <c r="P291" s="172">
        <f>'Flavor Groups'!P210</f>
        <v>61930.253406152595</v>
      </c>
      <c r="Q291" s="114">
        <f>'Flavor Groups'!Q210</f>
        <v>7.0879336110900498E-2</v>
      </c>
    </row>
    <row r="292" spans="2:17" hidden="1">
      <c r="B292" s="496"/>
      <c r="C292" s="218" t="s">
        <v>110</v>
      </c>
      <c r="D292" s="135">
        <f>'Flavor Groups'!D211</f>
        <v>80556908.66850093</v>
      </c>
      <c r="E292" s="116">
        <f>'Flavor Groups'!E211</f>
        <v>1919141.8326582611</v>
      </c>
      <c r="F292" s="114">
        <f>'Flavor Groups'!F211</f>
        <v>2.4404836376705531E-2</v>
      </c>
      <c r="G292" s="176">
        <f>'Flavor Groups'!G211</f>
        <v>3.5340843787044638</v>
      </c>
      <c r="H292" s="115">
        <f>'Flavor Groups'!H211</f>
        <v>-8.4401609947626355E-2</v>
      </c>
      <c r="I292" s="232">
        <f>'Flavor Groups'!I211</f>
        <v>4.4925786040248141</v>
      </c>
      <c r="J292" s="233">
        <f>'Flavor Groups'!J211</f>
        <v>-3.3084468931400934E-2</v>
      </c>
      <c r="K292" s="114">
        <f>'Flavor Groups'!K211</f>
        <v>-7.3104136118974893E-3</v>
      </c>
      <c r="L292" s="175">
        <f>'Flavor Groups'!L211</f>
        <v>361908244.29048836</v>
      </c>
      <c r="M292" s="174">
        <f>'Flavor Groups'!M211</f>
        <v>6020206.7817742825</v>
      </c>
      <c r="N292" s="114">
        <f>'Flavor Groups'!N211</f>
        <v>1.6916013316763633E-2</v>
      </c>
      <c r="O292" s="173">
        <f>'Flavor Groups'!O211</f>
        <v>85676249.564410955</v>
      </c>
      <c r="P292" s="172">
        <f>'Flavor Groups'!P211</f>
        <v>4356747.3128770292</v>
      </c>
      <c r="Q292" s="114">
        <f>'Flavor Groups'!Q211</f>
        <v>5.3575676095519241E-2</v>
      </c>
    </row>
    <row r="293" spans="2:17" hidden="1">
      <c r="B293" s="496"/>
      <c r="C293" s="218" t="s">
        <v>109</v>
      </c>
      <c r="D293" s="135">
        <f>'Flavor Groups'!D212</f>
        <v>72728335.095603555</v>
      </c>
      <c r="E293" s="116">
        <f>'Flavor Groups'!E212</f>
        <v>3897103.0390107036</v>
      </c>
      <c r="F293" s="114">
        <f>'Flavor Groups'!F212</f>
        <v>5.6618237427546209E-2</v>
      </c>
      <c r="G293" s="176">
        <f>'Flavor Groups'!G212</f>
        <v>3.1906397253679413</v>
      </c>
      <c r="H293" s="115">
        <f>'Flavor Groups'!H212</f>
        <v>2.3397587142324205E-2</v>
      </c>
      <c r="I293" s="232">
        <f>'Flavor Groups'!I212</f>
        <v>5.1218995398649785</v>
      </c>
      <c r="J293" s="233">
        <f>'Flavor Groups'!J212</f>
        <v>-0.14257183694232811</v>
      </c>
      <c r="K293" s="114">
        <f>'Flavor Groups'!K212</f>
        <v>-2.7081890419317332E-2</v>
      </c>
      <c r="L293" s="175">
        <f>'Flavor Groups'!L212</f>
        <v>372507226.0613178</v>
      </c>
      <c r="M293" s="174">
        <f>'Flavor Groups'!M212</f>
        <v>10147175.069003224</v>
      </c>
      <c r="N293" s="114">
        <f>'Flavor Groups'!N212</f>
        <v>2.8003018106481169E-2</v>
      </c>
      <c r="O293" s="173">
        <f>'Flavor Groups'!O212</f>
        <v>103591875.1701223</v>
      </c>
      <c r="P293" s="172">
        <f>'Flavor Groups'!P212</f>
        <v>4877471.0959419012</v>
      </c>
      <c r="Q293" s="114">
        <f>'Flavor Groups'!Q212</f>
        <v>4.9409922915369608E-2</v>
      </c>
    </row>
    <row r="294" spans="2:17" hidden="1">
      <c r="B294" s="496"/>
      <c r="C294" s="218" t="s">
        <v>108</v>
      </c>
      <c r="D294" s="135">
        <f>'Flavor Groups'!D213</f>
        <v>2076283174.9954128</v>
      </c>
      <c r="E294" s="116">
        <f>'Flavor Groups'!E213</f>
        <v>98737023.039261818</v>
      </c>
      <c r="F294" s="114">
        <f>'Flavor Groups'!F213</f>
        <v>4.9929061297301729E-2</v>
      </c>
      <c r="G294" s="176">
        <f>'Flavor Groups'!G213</f>
        <v>91.087903642302734</v>
      </c>
      <c r="H294" s="115">
        <f>'Flavor Groups'!H213</f>
        <v>9.1893319376694649E-2</v>
      </c>
      <c r="I294" s="232">
        <f>'Flavor Groups'!I213</f>
        <v>4.5682670752224457</v>
      </c>
      <c r="J294" s="233">
        <f>'Flavor Groups'!J213</f>
        <v>-5.7265576709163213E-2</v>
      </c>
      <c r="K294" s="114">
        <f>'Flavor Groups'!K213</f>
        <v>-1.23803204989266E-2</v>
      </c>
      <c r="L294" s="175">
        <f>'Flavor Groups'!L213</f>
        <v>9485016067.1698685</v>
      </c>
      <c r="M294" s="174">
        <f>'Flavor Groups'!M213</f>
        <v>337811770.59498405</v>
      </c>
      <c r="N294" s="114">
        <f>'Flavor Groups'!N213</f>
        <v>3.6930603017303949E-2</v>
      </c>
      <c r="O294" s="173">
        <f>'Flavor Groups'!O213</f>
        <v>2018894625.7800288</v>
      </c>
      <c r="P294" s="172">
        <f>'Flavor Groups'!P213</f>
        <v>70562291.300886631</v>
      </c>
      <c r="Q294" s="114">
        <f>'Flavor Groups'!Q213</f>
        <v>3.6216763460813997E-2</v>
      </c>
    </row>
    <row r="295" spans="2:17" hidden="1">
      <c r="B295" s="496"/>
      <c r="C295" s="218" t="s">
        <v>107</v>
      </c>
      <c r="D295" s="135">
        <f>'Flavor Groups'!D214</f>
        <v>15968933.296896324</v>
      </c>
      <c r="E295" s="116">
        <f>'Flavor Groups'!E214</f>
        <v>-1002389.5382184312</v>
      </c>
      <c r="F295" s="114">
        <f>'Flavor Groups'!F214</f>
        <v>-5.9063724611049348E-2</v>
      </c>
      <c r="G295" s="176">
        <f>'Flavor Groups'!G214</f>
        <v>0.70056756946039689</v>
      </c>
      <c r="H295" s="115">
        <f>'Flavor Groups'!H214</f>
        <v>-8.036119236404804E-2</v>
      </c>
      <c r="I295" s="232">
        <f>'Flavor Groups'!I214</f>
        <v>5.8607668423894701</v>
      </c>
      <c r="J295" s="233">
        <f>'Flavor Groups'!J214</f>
        <v>0.183399009817939</v>
      </c>
      <c r="K295" s="114">
        <f>'Flavor Groups'!K214</f>
        <v>3.2303527836573073E-2</v>
      </c>
      <c r="L295" s="175">
        <f>'Flavor Groups'!L214</f>
        <v>93590194.774779141</v>
      </c>
      <c r="M295" s="174">
        <f>'Flavor Groups'!M214</f>
        <v>-2762247.5654880404</v>
      </c>
      <c r="N295" s="114">
        <f>'Flavor Groups'!N214</f>
        <v>-2.866816344658089E-2</v>
      </c>
      <c r="O295" s="173">
        <f>'Flavor Groups'!O214</f>
        <v>22035900.819617555</v>
      </c>
      <c r="P295" s="172">
        <f>'Flavor Groups'!P214</f>
        <v>-786626.74180583656</v>
      </c>
      <c r="Q295" s="114">
        <f>'Flavor Groups'!Q214</f>
        <v>-3.4467117618272092E-2</v>
      </c>
    </row>
    <row r="296" spans="2:17" hidden="1">
      <c r="B296" s="496"/>
      <c r="C296" s="218" t="s">
        <v>106</v>
      </c>
      <c r="D296" s="135">
        <f>'Flavor Groups'!D215</f>
        <v>9863472.941276554</v>
      </c>
      <c r="E296" s="116">
        <f>'Flavor Groups'!E215</f>
        <v>-457600.0281274952</v>
      </c>
      <c r="F296" s="114">
        <f>'Flavor Groups'!F215</f>
        <v>-4.4336478337476337E-2</v>
      </c>
      <c r="G296" s="176">
        <f>'Flavor Groups'!G215</f>
        <v>0.43271702226043618</v>
      </c>
      <c r="H296" s="115">
        <f>'Flavor Groups'!H215</f>
        <v>-4.2203101114964281E-2</v>
      </c>
      <c r="I296" s="232">
        <f>'Flavor Groups'!I215</f>
        <v>4.3275133374620056</v>
      </c>
      <c r="J296" s="233">
        <f>'Flavor Groups'!J215</f>
        <v>-0.15355600904598266</v>
      </c>
      <c r="K296" s="114">
        <f>'Flavor Groups'!K215</f>
        <v>-3.4267715398255537E-2</v>
      </c>
      <c r="L296" s="175">
        <f>'Flavor Groups'!L215</f>
        <v>42684310.707069889</v>
      </c>
      <c r="M296" s="174">
        <f>'Flavor Groups'!M215</f>
        <v>-3565132.9991987795</v>
      </c>
      <c r="N296" s="114">
        <f>'Flavor Groups'!N215</f>
        <v>-7.7084883914302307E-2</v>
      </c>
      <c r="O296" s="173">
        <f>'Flavor Groups'!O215</f>
        <v>12932213.548776984</v>
      </c>
      <c r="P296" s="172">
        <f>'Flavor Groups'!P215</f>
        <v>-404167.47632490098</v>
      </c>
      <c r="Q296" s="114">
        <f>'Flavor Groups'!Q215</f>
        <v>-3.0305633557122614E-2</v>
      </c>
    </row>
    <row r="297" spans="2:17" hidden="1">
      <c r="B297" s="496"/>
      <c r="C297" s="218" t="s">
        <v>105</v>
      </c>
      <c r="D297" s="135">
        <f>'Flavor Groups'!D216</f>
        <v>4849923.1710600946</v>
      </c>
      <c r="E297" s="116">
        <f>'Flavor Groups'!E216</f>
        <v>1685865.0563809844</v>
      </c>
      <c r="F297" s="114">
        <f>'Flavor Groups'!F216</f>
        <v>0.53281734888487031</v>
      </c>
      <c r="G297" s="176">
        <f>'Flavor Groups'!G216</f>
        <v>0.21276930805889194</v>
      </c>
      <c r="H297" s="115">
        <f>'Flavor Groups'!H216</f>
        <v>6.7176415280699897E-2</v>
      </c>
      <c r="I297" s="232">
        <f>'Flavor Groups'!I216</f>
        <v>4.2130019716871123</v>
      </c>
      <c r="J297" s="233">
        <f>'Flavor Groups'!J216</f>
        <v>5.8442284437401959E-2</v>
      </c>
      <c r="K297" s="114">
        <f>'Flavor Groups'!K216</f>
        <v>1.4067022461311741E-2</v>
      </c>
      <c r="L297" s="175">
        <f>'Flavor Groups'!L216</f>
        <v>20432735.882207192</v>
      </c>
      <c r="M297" s="174">
        <f>'Flavor Groups'!M216</f>
        <v>7287467.5908460394</v>
      </c>
      <c r="N297" s="114">
        <f>'Flavor Groups'!N216</f>
        <v>0.55437952496072207</v>
      </c>
      <c r="O297" s="173">
        <f>'Flavor Groups'!O216</f>
        <v>3825957.1850548433</v>
      </c>
      <c r="P297" s="172">
        <f>'Flavor Groups'!P216</f>
        <v>1449210.718283928</v>
      </c>
      <c r="Q297" s="114">
        <f>'Flavor Groups'!Q216</f>
        <v>0.60974560751229312</v>
      </c>
    </row>
    <row r="298" spans="2:17" hidden="1">
      <c r="B298" s="496"/>
      <c r="C298" s="218" t="s">
        <v>104</v>
      </c>
      <c r="D298" s="135">
        <f>'Flavor Groups'!D217</f>
        <v>5004825.7862581573</v>
      </c>
      <c r="E298" s="116">
        <f>'Flavor Groups'!E217</f>
        <v>-179190.89156049676</v>
      </c>
      <c r="F298" s="114">
        <f>'Flavor Groups'!F217</f>
        <v>-3.4566033000475845E-2</v>
      </c>
      <c r="G298" s="176">
        <f>'Flavor Groups'!G217</f>
        <v>0.21956498730776561</v>
      </c>
      <c r="H298" s="115">
        <f>'Flavor Groups'!H217</f>
        <v>-1.8975506254109431E-2</v>
      </c>
      <c r="I298" s="232">
        <f>'Flavor Groups'!I217</f>
        <v>6.5797018249774242</v>
      </c>
      <c r="J298" s="233">
        <f>'Flavor Groups'!J217</f>
        <v>1.9402479536951844E-2</v>
      </c>
      <c r="K298" s="114">
        <f>'Flavor Groups'!K217</f>
        <v>2.9575600921986772E-3</v>
      </c>
      <c r="L298" s="175">
        <f>'Flavor Groups'!L217</f>
        <v>32930261.359536871</v>
      </c>
      <c r="M298" s="174">
        <f>'Flavor Groups'!M217</f>
        <v>-1078439.8587093353</v>
      </c>
      <c r="N298" s="114">
        <f>'Flavor Groups'!N217</f>
        <v>-3.1710704028024901E-2</v>
      </c>
      <c r="O298" s="173">
        <f>'Flavor Groups'!O217</f>
        <v>8875987.3292322122</v>
      </c>
      <c r="P298" s="172">
        <f>'Flavor Groups'!P217</f>
        <v>-297335.18297955766</v>
      </c>
      <c r="Q298" s="114">
        <f>'Flavor Groups'!Q217</f>
        <v>-3.2413030565941317E-2</v>
      </c>
    </row>
    <row r="299" spans="2:17" ht="15" hidden="1" thickBot="1">
      <c r="B299" s="497"/>
      <c r="C299" s="217" t="s">
        <v>103</v>
      </c>
      <c r="D299" s="134">
        <f>'Flavor Groups'!D218</f>
        <v>918458.98714549188</v>
      </c>
      <c r="E299" s="113">
        <f>'Flavor Groups'!E218</f>
        <v>-107605.51943802927</v>
      </c>
      <c r="F299" s="111">
        <f>'Flavor Groups'!F218</f>
        <v>-0.10487208040781229</v>
      </c>
      <c r="G299" s="171">
        <f>'Flavor Groups'!G218</f>
        <v>4.0293397706071744E-2</v>
      </c>
      <c r="H299" s="112">
        <f>'Flavor Groups'!H218</f>
        <v>-6.920558003990683E-3</v>
      </c>
      <c r="I299" s="234">
        <f>'Flavor Groups'!I218</f>
        <v>6.6772470169306244</v>
      </c>
      <c r="J299" s="235">
        <f>'Flavor Groups'!J218</f>
        <v>6.5941975072263403E-2</v>
      </c>
      <c r="K299" s="111">
        <f>'Flavor Groups'!K218</f>
        <v>9.9741238159127329E-3</v>
      </c>
      <c r="L299" s="170">
        <f>'Flavor Groups'!L218</f>
        <v>6132777.5320903584</v>
      </c>
      <c r="M299" s="169">
        <f>'Flavor Groups'!M218</f>
        <v>-650847.91355718672</v>
      </c>
      <c r="N299" s="111">
        <f>'Flavor Groups'!N218</f>
        <v>-9.5943963706719468E-2</v>
      </c>
      <c r="O299" s="168">
        <f>'Flavor Groups'!O218</f>
        <v>1200059.1201439044</v>
      </c>
      <c r="P299" s="167">
        <f>'Flavor Groups'!P218</f>
        <v>-175062.94984733686</v>
      </c>
      <c r="Q299" s="111">
        <f>'Flavor Groups'!Q218</f>
        <v>-0.1273072068783333</v>
      </c>
    </row>
    <row r="300" spans="2:17" hidden="1">
      <c r="B300" s="498" t="s">
        <v>102</v>
      </c>
      <c r="C300" s="120" t="s">
        <v>101</v>
      </c>
      <c r="D300" s="166">
        <f>'Cheddar Sharpness'!D88</f>
        <v>2295974123.0343337</v>
      </c>
      <c r="E300" s="165">
        <f>'Cheddar Sharpness'!E88</f>
        <v>104750212.98655319</v>
      </c>
      <c r="F300" s="158">
        <f>'Cheddar Sharpness'!F88</f>
        <v>4.7804431352827415E-2</v>
      </c>
      <c r="G300" s="164">
        <f>'Cheddar Sharpness'!G88</f>
        <v>100.72588951390698</v>
      </c>
      <c r="H300" s="163">
        <f>'Cheddar Sharpness'!H88</f>
        <v>-0.10241901447541579</v>
      </c>
      <c r="I300" s="248">
        <f>'Cheddar Sharpness'!I88</f>
        <v>4.6359288175616831</v>
      </c>
      <c r="J300" s="249">
        <f>'Cheddar Sharpness'!J88</f>
        <v>-5.8372832081875714E-2</v>
      </c>
      <c r="K300" s="158">
        <f>'Cheddar Sharpness'!K88</f>
        <v>-1.2434827678001477E-2</v>
      </c>
      <c r="L300" s="162">
        <f>'Cheddar Sharpness'!L88</f>
        <v>10643972601.35078</v>
      </c>
      <c r="M300" s="161">
        <f>'Cheddar Sharpness'!M88</f>
        <v>357706585.67507553</v>
      </c>
      <c r="N300" s="158">
        <f>'Cheddar Sharpness'!N88</f>
        <v>3.4775163808708653E-2</v>
      </c>
      <c r="O300" s="160">
        <f>'Cheddar Sharpness'!O88</f>
        <v>2315628859.1419363</v>
      </c>
      <c r="P300" s="159">
        <f>'Cheddar Sharpness'!P88</f>
        <v>80596014.613111496</v>
      </c>
      <c r="Q300" s="158">
        <f>'Cheddar Sharpness'!Q88</f>
        <v>3.6060326724237569E-2</v>
      </c>
    </row>
    <row r="301" spans="2:17">
      <c r="B301" s="496"/>
      <c r="C301" s="106" t="s">
        <v>100</v>
      </c>
      <c r="D301" s="157">
        <f>'Cheddar Sharpness'!D89</f>
        <v>56571395.854784176</v>
      </c>
      <c r="E301" s="156">
        <f>'Cheddar Sharpness'!E89</f>
        <v>1978512.3787967861</v>
      </c>
      <c r="F301" s="149">
        <f>'Cheddar Sharpness'!F89</f>
        <v>3.624121410745839E-2</v>
      </c>
      <c r="G301" s="155">
        <f>'Cheddar Sharpness'!G89</f>
        <v>2.4818242119322331</v>
      </c>
      <c r="H301" s="154">
        <f>'Cheddar Sharpness'!H89</f>
        <v>-3.0245902550434245E-2</v>
      </c>
      <c r="I301" s="250">
        <f>'Cheddar Sharpness'!I89</f>
        <v>5.2313209561306984</v>
      </c>
      <c r="J301" s="251">
        <f>'Cheddar Sharpness'!J89</f>
        <v>-1.463385611145096E-2</v>
      </c>
      <c r="K301" s="149">
        <f>'Cheddar Sharpness'!K89</f>
        <v>-2.7895505461276305E-3</v>
      </c>
      <c r="L301" s="153">
        <f>'Cheddar Sharpness'!L89</f>
        <v>295943128.6526978</v>
      </c>
      <c r="M301" s="152">
        <f>'Cheddar Sharpness'!M89</f>
        <v>9551328.8676668406</v>
      </c>
      <c r="N301" s="149">
        <f>'Cheddar Sharpness'!N89</f>
        <v>3.3350566862725049E-2</v>
      </c>
      <c r="O301" s="151">
        <f>'Cheddar Sharpness'!O89</f>
        <v>70841432.674925834</v>
      </c>
      <c r="P301" s="150">
        <f>'Cheddar Sharpness'!P89</f>
        <v>1675442.9475094378</v>
      </c>
      <c r="Q301" s="149">
        <f>'Cheddar Sharpness'!Q89</f>
        <v>2.4223508607516049E-2</v>
      </c>
    </row>
    <row r="302" spans="2:17">
      <c r="B302" s="496"/>
      <c r="C302" s="106" t="s">
        <v>99</v>
      </c>
      <c r="D302" s="157">
        <f>'Cheddar Sharpness'!D90</f>
        <v>171234480.20381701</v>
      </c>
      <c r="E302" s="156">
        <f>'Cheddar Sharpness'!E90</f>
        <v>8581618.953014791</v>
      </c>
      <c r="F302" s="149">
        <f>'Cheddar Sharpness'!F90</f>
        <v>5.2760331954950258E-2</v>
      </c>
      <c r="G302" s="155">
        <f>'Cheddar Sharpness'!G90</f>
        <v>7.5121688702599725</v>
      </c>
      <c r="H302" s="154">
        <f>'Cheddar Sharpness'!H90</f>
        <v>2.7761274113190737E-2</v>
      </c>
      <c r="I302" s="250">
        <f>'Cheddar Sharpness'!I90</f>
        <v>4.5420973925671904</v>
      </c>
      <c r="J302" s="251">
        <f>'Cheddar Sharpness'!J90</f>
        <v>-8.2235079707053238E-2</v>
      </c>
      <c r="K302" s="149">
        <f>'Cheddar Sharpness'!K90</f>
        <v>-1.7783124418519605E-2</v>
      </c>
      <c r="L302" s="153">
        <f>'Cheddar Sharpness'!L90</f>
        <v>777763686.05135536</v>
      </c>
      <c r="M302" s="152">
        <f>'Cheddar Sharpness'!M90</f>
        <v>25602778.060953617</v>
      </c>
      <c r="N302" s="149">
        <f>'Cheddar Sharpness'!N90</f>
        <v>3.4038963988913304E-2</v>
      </c>
      <c r="O302" s="151">
        <f>'Cheddar Sharpness'!O90</f>
        <v>199912789.0782249</v>
      </c>
      <c r="P302" s="150">
        <f>'Cheddar Sharpness'!P90</f>
        <v>9106715.1030277014</v>
      </c>
      <c r="Q302" s="149">
        <f>'Cheddar Sharpness'!Q90</f>
        <v>4.772759542346372E-2</v>
      </c>
    </row>
    <row r="303" spans="2:17">
      <c r="B303" s="496"/>
      <c r="C303" s="106" t="s">
        <v>98</v>
      </c>
      <c r="D303" s="157">
        <f>'Cheddar Sharpness'!D91</f>
        <v>55389949.236967184</v>
      </c>
      <c r="E303" s="156">
        <f>'Cheddar Sharpness'!E91</f>
        <v>2205631.5740080625</v>
      </c>
      <c r="F303" s="149">
        <f>'Cheddar Sharpness'!F91</f>
        <v>4.1471465103409648E-2</v>
      </c>
      <c r="G303" s="155">
        <f>'Cheddar Sharpness'!G91</f>
        <v>2.4299933745116697</v>
      </c>
      <c r="H303" s="154">
        <f>'Cheddar Sharpness'!H91</f>
        <v>-1.7262136713291465E-2</v>
      </c>
      <c r="I303" s="250">
        <f>'Cheddar Sharpness'!I91</f>
        <v>4.6509499976893141</v>
      </c>
      <c r="J303" s="251">
        <f>'Cheddar Sharpness'!J91</f>
        <v>8.6338338242599733E-3</v>
      </c>
      <c r="K303" s="149">
        <f>'Cheddar Sharpness'!K91</f>
        <v>1.8598116800971395E-3</v>
      </c>
      <c r="L303" s="153">
        <f>'Cheddar Sharpness'!L91</f>
        <v>257615884.27568376</v>
      </c>
      <c r="M303" s="152">
        <f>'Cheddar Sharpness'!M91</f>
        <v>10717466.724794924</v>
      </c>
      <c r="N303" s="149">
        <f>'Cheddar Sharpness'!N91</f>
        <v>4.3408405898696864E-2</v>
      </c>
      <c r="O303" s="151">
        <f>'Cheddar Sharpness'!O91</f>
        <v>50555843.262612045</v>
      </c>
      <c r="P303" s="150">
        <f>'Cheddar Sharpness'!P91</f>
        <v>1467025.2449504137</v>
      </c>
      <c r="Q303" s="149">
        <f>'Cheddar Sharpness'!Q91</f>
        <v>2.9885120567021878E-2</v>
      </c>
    </row>
    <row r="304" spans="2:17" ht="15" thickBot="1">
      <c r="B304" s="497"/>
      <c r="C304" s="105" t="s">
        <v>97</v>
      </c>
      <c r="D304" s="148">
        <f>'Cheddar Sharpness'!D92</f>
        <v>96617746.907515496</v>
      </c>
      <c r="E304" s="147">
        <f>'Cheddar Sharpness'!E92</f>
        <v>-4773095.6139653623</v>
      </c>
      <c r="F304" s="140">
        <f>'Cheddar Sharpness'!F92</f>
        <v>-4.7076200327994366E-2</v>
      </c>
      <c r="G304" s="146">
        <f>'Cheddar Sharpness'!G92</f>
        <v>4.238683878208283</v>
      </c>
      <c r="H304" s="145">
        <f>'Cheddar Sharpness'!H92</f>
        <v>-0.42677596130468931</v>
      </c>
      <c r="I304" s="254">
        <f>'Cheddar Sharpness'!I92</f>
        <v>4.3277725553264927</v>
      </c>
      <c r="J304" s="255">
        <f>'Cheddar Sharpness'!J92</f>
        <v>-3.5759797205991539E-2</v>
      </c>
      <c r="K304" s="140">
        <f>'Cheddar Sharpness'!K92</f>
        <v>-8.1951488649413713E-3</v>
      </c>
      <c r="L304" s="144">
        <f>'Cheddar Sharpness'!L92</f>
        <v>418139633.42382669</v>
      </c>
      <c r="M304" s="143">
        <f>'Cheddar Sharpness'!M92</f>
        <v>-24282588.169181347</v>
      </c>
      <c r="N304" s="140">
        <f>'Cheddar Sharpness'!N92</f>
        <v>-5.4885552723252053E-2</v>
      </c>
      <c r="O304" s="142">
        <f>'Cheddar Sharpness'!O92</f>
        <v>118761045.52627662</v>
      </c>
      <c r="P304" s="141">
        <f>'Cheddar Sharpness'!P92</f>
        <v>-3483166.5338211358</v>
      </c>
      <c r="Q304" s="140">
        <f>'Cheddar Sharpness'!Q92</f>
        <v>-2.8493508814214776E-2</v>
      </c>
    </row>
    <row r="305" spans="2:17">
      <c r="B305" s="493" t="s">
        <v>69</v>
      </c>
      <c r="C305" s="362" t="s">
        <v>294</v>
      </c>
      <c r="D305" s="317">
        <f>Size!D105</f>
        <v>888093.34827673063</v>
      </c>
      <c r="E305" s="318">
        <f>Size!E105</f>
        <v>-164161.62386245653</v>
      </c>
      <c r="F305" s="321">
        <f>Size!F105</f>
        <v>-0.15600935914678865</v>
      </c>
      <c r="G305" s="333">
        <f>Size!G105</f>
        <v>3.8961237227855286E-2</v>
      </c>
      <c r="H305" s="334">
        <f>Size!H105</f>
        <v>-9.4578624793311417E-3</v>
      </c>
      <c r="I305" s="332">
        <f>Size!I105</f>
        <v>15.64700649164797</v>
      </c>
      <c r="J305" s="319">
        <f>Size!J105</f>
        <v>-0.22727894924622483</v>
      </c>
      <c r="K305" s="321">
        <f>Size!K105</f>
        <v>-1.4317428654818384E-2</v>
      </c>
      <c r="L305" s="337">
        <f>Size!L105</f>
        <v>13896002.385675386</v>
      </c>
      <c r="M305" s="340">
        <f>Size!M105</f>
        <v>-2807793.3986622393</v>
      </c>
      <c r="N305" s="321">
        <f>Size!N105</f>
        <v>-0.16809313493253894</v>
      </c>
      <c r="O305" s="329">
        <f>Size!O105</f>
        <v>6095857.9363687113</v>
      </c>
      <c r="P305" s="320">
        <f>Size!P105</f>
        <v>-1023269.0379769132</v>
      </c>
      <c r="Q305" s="321">
        <f>Size!Q105</f>
        <v>-0.14373518574178401</v>
      </c>
    </row>
    <row r="306" spans="2:17">
      <c r="B306" s="494"/>
      <c r="C306" s="362" t="s">
        <v>295</v>
      </c>
      <c r="D306" s="157">
        <f>Size!D106</f>
        <v>89968836.977934599</v>
      </c>
      <c r="E306" s="357">
        <f>Size!E106</f>
        <v>3733688.5177098066</v>
      </c>
      <c r="F306" s="325">
        <f>Size!F106</f>
        <v>4.3296597551889617E-2</v>
      </c>
      <c r="G306" s="313">
        <f>Size!G106</f>
        <v>3.9469918420324612</v>
      </c>
      <c r="H306" s="335">
        <f>Size!H106</f>
        <v>-2.108468135159125E-2</v>
      </c>
      <c r="I306" s="315">
        <f>Size!I106</f>
        <v>8.3981837077503414</v>
      </c>
      <c r="J306" s="358">
        <f>Size!J106</f>
        <v>-0.12362180146120849</v>
      </c>
      <c r="K306" s="325">
        <f>Size!K106</f>
        <v>-1.45065269710252E-2</v>
      </c>
      <c r="L306" s="338">
        <f>Size!L106</f>
        <v>755574820.91333687</v>
      </c>
      <c r="M306" s="359">
        <f>Size!M106</f>
        <v>20695657.677317381</v>
      </c>
      <c r="N306" s="325">
        <f>Size!N106</f>
        <v>2.816198732072446E-2</v>
      </c>
      <c r="O306" s="360">
        <f>Size!O106</f>
        <v>226388724.53162533</v>
      </c>
      <c r="P306" s="361">
        <f>Size!P106</f>
        <v>10178597.133639425</v>
      </c>
      <c r="Q306" s="325">
        <f>Size!Q106</f>
        <v>4.707733747782919E-2</v>
      </c>
    </row>
    <row r="307" spans="2:17">
      <c r="B307" s="494"/>
      <c r="C307" s="100" t="s">
        <v>96</v>
      </c>
      <c r="D307" s="157">
        <f>Size!D107</f>
        <v>424928594.90655476</v>
      </c>
      <c r="E307" s="322">
        <f>Size!E107</f>
        <v>12731656.432023764</v>
      </c>
      <c r="F307" s="325">
        <f>Size!F107</f>
        <v>3.0887314396709022E-2</v>
      </c>
      <c r="G307" s="313">
        <f>Size!G107</f>
        <v>18.641895948414103</v>
      </c>
      <c r="H307" s="335">
        <f>Size!H107</f>
        <v>-0.32518445646264738</v>
      </c>
      <c r="I307" s="315">
        <f>Size!I107</f>
        <v>5.2716950651288474</v>
      </c>
      <c r="J307" s="323">
        <f>Size!J107</f>
        <v>-7.0529105768851963E-2</v>
      </c>
      <c r="K307" s="325">
        <f>Size!K107</f>
        <v>-1.3202198843145954E-2</v>
      </c>
      <c r="L307" s="338">
        <f>Size!L107</f>
        <v>2240093976.8010197</v>
      </c>
      <c r="M307" s="341">
        <f>Size!M107</f>
        <v>38045528.91234827</v>
      </c>
      <c r="N307" s="325">
        <f>Size!N107</f>
        <v>1.7277335087166862E-2</v>
      </c>
      <c r="O307" s="330">
        <f>Size!O107</f>
        <v>829770005.0148406</v>
      </c>
      <c r="P307" s="324">
        <f>Size!P107</f>
        <v>24618697.820593596</v>
      </c>
      <c r="Q307" s="325">
        <f>Size!Q107</f>
        <v>3.057648618417284E-2</v>
      </c>
    </row>
    <row r="308" spans="2:17">
      <c r="B308" s="494"/>
      <c r="C308" s="100" t="s">
        <v>95</v>
      </c>
      <c r="D308" s="157">
        <f>Size!D108</f>
        <v>115256768.08639771</v>
      </c>
      <c r="E308" s="322">
        <f>Size!E108</f>
        <v>983317.56877651811</v>
      </c>
      <c r="F308" s="325">
        <f>Size!F108</f>
        <v>8.6049521067440658E-3</v>
      </c>
      <c r="G308" s="313">
        <f>Size!G108</f>
        <v>5.0563899529746088</v>
      </c>
      <c r="H308" s="335">
        <f>Size!H108</f>
        <v>-0.20185803919078715</v>
      </c>
      <c r="I308" s="315">
        <f>Size!I108</f>
        <v>5.1067684902560204</v>
      </c>
      <c r="J308" s="323">
        <f>Size!J108</f>
        <v>-6.7273815966828465E-4</v>
      </c>
      <c r="K308" s="325">
        <f>Size!K108</f>
        <v>-1.3171725910920875E-4</v>
      </c>
      <c r="L308" s="338">
        <f>Size!L108</f>
        <v>588589631.55236149</v>
      </c>
      <c r="M308" s="341">
        <f>Size!M108</f>
        <v>4944699.0653429031</v>
      </c>
      <c r="N308" s="325">
        <f>Size!N108</f>
        <v>8.4721014269285768E-3</v>
      </c>
      <c r="O308" s="330">
        <f>Size!O108</f>
        <v>147081765.80308491</v>
      </c>
      <c r="P308" s="324">
        <f>Size!P108</f>
        <v>911880.81579354405</v>
      </c>
      <c r="Q308" s="325">
        <f>Size!Q108</f>
        <v>6.2384999199583888E-3</v>
      </c>
    </row>
    <row r="309" spans="2:17">
      <c r="B309" s="494"/>
      <c r="C309" s="100" t="s">
        <v>94</v>
      </c>
      <c r="D309" s="157">
        <f>Size!D109</f>
        <v>590349602.02466655</v>
      </c>
      <c r="E309" s="322">
        <f>Size!E109</f>
        <v>34733715.213053107</v>
      </c>
      <c r="F309" s="325">
        <f>Size!F109</f>
        <v>6.2513898607852239E-2</v>
      </c>
      <c r="G309" s="313">
        <f>Size!G109</f>
        <v>25.89902394436799</v>
      </c>
      <c r="H309" s="335">
        <f>Size!H109</f>
        <v>0.33257689994404416</v>
      </c>
      <c r="I309" s="315">
        <f>Size!I109</f>
        <v>4.8945836580060007</v>
      </c>
      <c r="J309" s="323">
        <f>Size!J109</f>
        <v>1.855270167755485E-2</v>
      </c>
      <c r="K309" s="325">
        <f>Size!K109</f>
        <v>3.8048777466180538E-3</v>
      </c>
      <c r="L309" s="338">
        <f>Size!L109</f>
        <v>2889515514.5802789</v>
      </c>
      <c r="M309" s="341">
        <f>Size!M109</f>
        <v>180315250.65896988</v>
      </c>
      <c r="N309" s="325">
        <f>Size!N109</f>
        <v>6.655663409613756E-2</v>
      </c>
      <c r="O309" s="330">
        <f>Size!O109</f>
        <v>535906786.03809953</v>
      </c>
      <c r="P309" s="324">
        <f>Size!P109</f>
        <v>31629412.092308581</v>
      </c>
      <c r="Q309" s="325">
        <f>Size!Q109</f>
        <v>6.2722251138931123E-2</v>
      </c>
    </row>
    <row r="310" spans="2:17" ht="15" thickBot="1">
      <c r="B310" s="495"/>
      <c r="C310" s="95" t="s">
        <v>93</v>
      </c>
      <c r="D310" s="148">
        <f>Size!D110</f>
        <v>946966167.60312533</v>
      </c>
      <c r="E310" s="147">
        <f>Size!E110</f>
        <v>44356212.856236219</v>
      </c>
      <c r="F310" s="328">
        <f>Size!F110</f>
        <v>4.9142171126037089E-2</v>
      </c>
      <c r="G310" s="314">
        <f>Size!G110</f>
        <v>41.544026395794859</v>
      </c>
      <c r="H310" s="336">
        <f>Size!H110</f>
        <v>1.0783453030455803E-2</v>
      </c>
      <c r="I310" s="316">
        <f>Size!I110</f>
        <v>3.4271660844782303</v>
      </c>
      <c r="J310" s="326">
        <f>Size!J110</f>
        <v>-7.023114442265932E-2</v>
      </c>
      <c r="K310" s="328">
        <f>Size!K110</f>
        <v>-2.0080974457891511E-2</v>
      </c>
      <c r="L310" s="339">
        <f>Size!L110</f>
        <v>3245410332.7577586</v>
      </c>
      <c r="M310" s="342">
        <f>Size!M110</f>
        <v>88624778.247631073</v>
      </c>
      <c r="N310" s="328">
        <f>Size!N110</f>
        <v>2.8074373984958233E-2</v>
      </c>
      <c r="O310" s="331">
        <f>Size!O110</f>
        <v>358409347.46549332</v>
      </c>
      <c r="P310" s="327">
        <f>Size!P110</f>
        <v>15558931.82872653</v>
      </c>
      <c r="Q310" s="328">
        <f>Size!Q110</f>
        <v>4.5381108259207874E-2</v>
      </c>
    </row>
    <row r="311" spans="2:17">
      <c r="B311" s="493" t="s">
        <v>92</v>
      </c>
      <c r="C311" s="120" t="s">
        <v>189</v>
      </c>
      <c r="D311" s="129">
        <f>Variety!D836</f>
        <v>507787.50360989576</v>
      </c>
      <c r="E311" s="128">
        <f>Variety!E836</f>
        <v>103553.3752430678</v>
      </c>
      <c r="F311" s="127">
        <f>Variety!F836</f>
        <v>0.25617177763154336</v>
      </c>
      <c r="G311" s="133">
        <f>Variety!G836</f>
        <v>2.2276970577332654E-2</v>
      </c>
      <c r="H311" s="132">
        <f>Variety!H836</f>
        <v>3.6762957554777216E-3</v>
      </c>
      <c r="I311" s="256">
        <f>Variety!I836</f>
        <v>2.8793388790435679</v>
      </c>
      <c r="J311" s="257">
        <f>Variety!J836</f>
        <v>-5.202845171461945E-2</v>
      </c>
      <c r="K311" s="127">
        <f>Variety!K836</f>
        <v>-1.7748867966391125E-2</v>
      </c>
      <c r="L311" s="131">
        <f>Variety!L836</f>
        <v>1462092.3014364489</v>
      </c>
      <c r="M311" s="130">
        <f>Variety!M836</f>
        <v>277133.5835644179</v>
      </c>
      <c r="N311" s="127">
        <f>Variety!N836</f>
        <v>0.23387615060725414</v>
      </c>
      <c r="O311" s="129">
        <f>Variety!O836</f>
        <v>101764.00721979141</v>
      </c>
      <c r="P311" s="128">
        <f>Variety!P836</f>
        <v>20888.36561024189</v>
      </c>
      <c r="Q311" s="127">
        <f>Variety!Q836</f>
        <v>0.25827758759660291</v>
      </c>
    </row>
    <row r="312" spans="2:17">
      <c r="B312" s="494"/>
      <c r="C312" s="120" t="s">
        <v>176</v>
      </c>
      <c r="D312" s="124">
        <f>Variety!D837</f>
        <v>581378.36141815921</v>
      </c>
      <c r="E312" s="88">
        <f>Variety!E837</f>
        <v>-70276.042885081843</v>
      </c>
      <c r="F312" s="87">
        <f>Variety!F837</f>
        <v>-0.10784250427989062</v>
      </c>
      <c r="G312" s="126">
        <f>Variety!G837</f>
        <v>2.5505449739385448E-2</v>
      </c>
      <c r="H312" s="90">
        <f>Variety!H837</f>
        <v>-4.4801720082038726E-3</v>
      </c>
      <c r="I312" s="258">
        <f>Variety!I837</f>
        <v>8.754634934242933</v>
      </c>
      <c r="J312" s="259">
        <f>Variety!J837</f>
        <v>0.38005562302523366</v>
      </c>
      <c r="K312" s="87">
        <f>Variety!K837</f>
        <v>4.5382055492166798E-2</v>
      </c>
      <c r="L312" s="125">
        <f>Variety!L837</f>
        <v>5089755.3128843307</v>
      </c>
      <c r="M312" s="89">
        <f>Variety!M837</f>
        <v>-367576.17945748568</v>
      </c>
      <c r="N312" s="87">
        <f>Variety!N837</f>
        <v>-6.7354563301367951E-2</v>
      </c>
      <c r="O312" s="124">
        <f>Variety!O837</f>
        <v>879179.45522312541</v>
      </c>
      <c r="P312" s="88">
        <f>Variety!P837</f>
        <v>-58488.509518752806</v>
      </c>
      <c r="Q312" s="87">
        <f>Variety!Q837</f>
        <v>-6.237656795159207E-2</v>
      </c>
    </row>
    <row r="313" spans="2:17">
      <c r="B313" s="494"/>
      <c r="C313" s="120" t="s">
        <v>171</v>
      </c>
      <c r="D313" s="124">
        <f>Variety!D838</f>
        <v>8722281.3322277702</v>
      </c>
      <c r="E313" s="88">
        <f>Variety!E838</f>
        <v>-1944297.1387323365</v>
      </c>
      <c r="F313" s="87">
        <f>Variety!F838</f>
        <v>-0.18227936390527757</v>
      </c>
      <c r="G313" s="126">
        <f>Variety!G838</f>
        <v>0.38265219845687687</v>
      </c>
      <c r="H313" s="90">
        <f>Variety!H838</f>
        <v>-0.10816622501894013</v>
      </c>
      <c r="I313" s="258">
        <f>Variety!I838</f>
        <v>5.0698874966535268</v>
      </c>
      <c r="J313" s="259">
        <f>Variety!J838</f>
        <v>-4.9578569575135845E-2</v>
      </c>
      <c r="K313" s="87">
        <f>Variety!K838</f>
        <v>-9.6843242896341147E-3</v>
      </c>
      <c r="L313" s="125">
        <f>Variety!L838</f>
        <v>44220985.068556041</v>
      </c>
      <c r="M313" s="89">
        <f>Variety!M838</f>
        <v>-10386201.45628944</v>
      </c>
      <c r="N313" s="87">
        <f>Variety!N838</f>
        <v>-0.19019843572354472</v>
      </c>
      <c r="O313" s="124">
        <f>Variety!O838</f>
        <v>10937819.012346663</v>
      </c>
      <c r="P313" s="88">
        <f>Variety!P838</f>
        <v>-3796401.1139578</v>
      </c>
      <c r="Q313" s="87">
        <f>Variety!Q838</f>
        <v>-0.25765877538236476</v>
      </c>
    </row>
    <row r="314" spans="2:17">
      <c r="B314" s="494"/>
      <c r="C314" s="120" t="s">
        <v>173</v>
      </c>
      <c r="D314" s="124">
        <f>Variety!D839</f>
        <v>3634229.9311190769</v>
      </c>
      <c r="E314" s="88">
        <f>Variety!E839</f>
        <v>987762.74613914452</v>
      </c>
      <c r="F314" s="87">
        <f>Variety!F839</f>
        <v>0.37323823690133323</v>
      </c>
      <c r="G314" s="126">
        <f>Variety!G839</f>
        <v>0.15943604888118326</v>
      </c>
      <c r="H314" s="90">
        <f>Variety!H839</f>
        <v>3.7659899664384253E-2</v>
      </c>
      <c r="I314" s="258">
        <f>Variety!I839</f>
        <v>6.2419532186325686</v>
      </c>
      <c r="J314" s="259">
        <f>Variety!J839</f>
        <v>-3.2270730649112149</v>
      </c>
      <c r="K314" s="87">
        <f>Variety!K839</f>
        <v>-0.34080305284605067</v>
      </c>
      <c r="L314" s="125">
        <f>Variety!L839</f>
        <v>22684693.21579954</v>
      </c>
      <c r="M314" s="89">
        <f>Variety!M839</f>
        <v>-2374774.1173115671</v>
      </c>
      <c r="N314" s="87">
        <f>Variety!N839</f>
        <v>-9.4765546519569269E-2</v>
      </c>
      <c r="O314" s="124">
        <f>Variety!O839</f>
        <v>5401245.7626604661</v>
      </c>
      <c r="P314" s="88">
        <f>Variety!P839</f>
        <v>-156918.35992845893</v>
      </c>
      <c r="Q314" s="87">
        <f>Variety!Q839</f>
        <v>-2.8232048652670635E-2</v>
      </c>
    </row>
    <row r="315" spans="2:17">
      <c r="B315" s="494"/>
      <c r="C315" s="120" t="s">
        <v>169</v>
      </c>
      <c r="D315" s="124">
        <f>Variety!D840</f>
        <v>7385001.3315330539</v>
      </c>
      <c r="E315" s="88">
        <f>Variety!E840</f>
        <v>-34873.391792036593</v>
      </c>
      <c r="F315" s="87">
        <f>Variety!F840</f>
        <v>-4.6999973843774917E-3</v>
      </c>
      <c r="G315" s="126">
        <f>Variety!G840</f>
        <v>0.32398484839932606</v>
      </c>
      <c r="H315" s="90">
        <f>Variety!H840</f>
        <v>-1.7437775922555687E-2</v>
      </c>
      <c r="I315" s="258">
        <f>Variety!I840</f>
        <v>7.9054914637045712</v>
      </c>
      <c r="J315" s="259">
        <f>Variety!J840</f>
        <v>-1.0206654882240151E-2</v>
      </c>
      <c r="K315" s="87">
        <f>Variety!K840</f>
        <v>-1.2894194206666315E-3</v>
      </c>
      <c r="L315" s="125">
        <f>Variety!L840</f>
        <v>58382064.985881448</v>
      </c>
      <c r="M315" s="89">
        <f>Variety!M840</f>
        <v>-351423.40169280767</v>
      </c>
      <c r="N315" s="87">
        <f>Variety!N840</f>
        <v>-5.9833565371396422E-3</v>
      </c>
      <c r="O315" s="124">
        <f>Variety!O840</f>
        <v>8217779.1133168451</v>
      </c>
      <c r="P315" s="88">
        <f>Variety!P840</f>
        <v>26429.51464690268</v>
      </c>
      <c r="Q315" s="87">
        <f>Variety!Q840</f>
        <v>3.2265152803628515E-3</v>
      </c>
    </row>
    <row r="316" spans="2:17">
      <c r="B316" s="494"/>
      <c r="C316" s="120" t="s">
        <v>233</v>
      </c>
      <c r="D316" s="124">
        <f>Variety!D841</f>
        <v>2118816.5413798322</v>
      </c>
      <c r="E316" s="88">
        <f>Variety!E841</f>
        <v>440228.43886172445</v>
      </c>
      <c r="F316" s="87">
        <f>Variety!F841</f>
        <v>0.26226114566243058</v>
      </c>
      <c r="G316" s="126">
        <f>Variety!G841</f>
        <v>9.2953870301120997E-2</v>
      </c>
      <c r="H316" s="90">
        <f>Variety!H841</f>
        <v>1.5714297331566637E-2</v>
      </c>
      <c r="I316" s="258">
        <f>Variety!I841</f>
        <v>8.0304887157613489</v>
      </c>
      <c r="J316" s="259">
        <f>Variety!J841</f>
        <v>-0.26431121674819558</v>
      </c>
      <c r="K316" s="87">
        <f>Variety!K841</f>
        <v>-3.1864688587881315E-2</v>
      </c>
      <c r="L316" s="125">
        <f>Variety!L841</f>
        <v>17015132.326319233</v>
      </c>
      <c r="M316" s="89">
        <f>Variety!M841</f>
        <v>3091579.8468407094</v>
      </c>
      <c r="N316" s="87">
        <f>Variety!N841</f>
        <v>0.22203958733931514</v>
      </c>
      <c r="O316" s="124">
        <f>Variety!O841</f>
        <v>2380175.8579910276</v>
      </c>
      <c r="P316" s="88">
        <f>Variety!P841</f>
        <v>444763.04053997714</v>
      </c>
      <c r="Q316" s="87">
        <f>Variety!Q841</f>
        <v>0.22980267389451958</v>
      </c>
    </row>
    <row r="317" spans="2:17">
      <c r="B317" s="494"/>
      <c r="C317" s="120" t="s">
        <v>153</v>
      </c>
      <c r="D317" s="124">
        <f>Variety!D842</f>
        <v>373127203.88475657</v>
      </c>
      <c r="E317" s="88">
        <f>Variety!E842</f>
        <v>3990691.4903116226</v>
      </c>
      <c r="F317" s="87">
        <f>Variety!F842</f>
        <v>1.0810882576815714E-2</v>
      </c>
      <c r="G317" s="126">
        <f>Variety!G842</f>
        <v>16.369334974672537</v>
      </c>
      <c r="H317" s="90">
        <f>Variety!H842</f>
        <v>-0.61633681821446373</v>
      </c>
      <c r="I317" s="258">
        <f>Variety!I842</f>
        <v>4.6603648705195564</v>
      </c>
      <c r="J317" s="259">
        <f>Variety!J842</f>
        <v>-6.0119384349287763E-2</v>
      </c>
      <c r="K317" s="87">
        <f>Variety!K842</f>
        <v>-1.2735851049027204E-2</v>
      </c>
      <c r="L317" s="125">
        <f>Variety!L842</f>
        <v>1738908913.2197075</v>
      </c>
      <c r="M317" s="89">
        <f>Variety!M842</f>
        <v>-3594181.43546772</v>
      </c>
      <c r="N317" s="87">
        <f>Variety!N842</f>
        <v>-2.0626542624183827E-3</v>
      </c>
      <c r="O317" s="124">
        <f>Variety!O842</f>
        <v>436548796.13599586</v>
      </c>
      <c r="P317" s="88">
        <f>Variety!P842</f>
        <v>4801140.6723226309</v>
      </c>
      <c r="Q317" s="87">
        <f>Variety!Q842</f>
        <v>1.11202472360075E-2</v>
      </c>
    </row>
    <row r="318" spans="2:17">
      <c r="B318" s="494"/>
      <c r="C318" s="120" t="s">
        <v>234</v>
      </c>
      <c r="D318" s="124">
        <f>Variety!D843</f>
        <v>59646420.280182183</v>
      </c>
      <c r="E318" s="88">
        <f>Variety!E843</f>
        <v>542246.8177536726</v>
      </c>
      <c r="F318" s="87">
        <f>Variety!F843</f>
        <v>9.174425188406863E-3</v>
      </c>
      <c r="G318" s="126">
        <f>Variety!G843</f>
        <v>2.6167275487851169</v>
      </c>
      <c r="H318" s="90">
        <f>Variety!H843</f>
        <v>-0.10292780448949523</v>
      </c>
      <c r="I318" s="258">
        <f>Variety!I843</f>
        <v>2.2215794637047135</v>
      </c>
      <c r="J318" s="259">
        <f>Variety!J843</f>
        <v>-0.18014804287206276</v>
      </c>
      <c r="K318" s="87">
        <f>Variety!K843</f>
        <v>-7.5007694411107814E-2</v>
      </c>
      <c r="L318" s="125">
        <f>Variety!L843</f>
        <v>132509262.37795308</v>
      </c>
      <c r="M318" s="89">
        <f>Variety!M843</f>
        <v>-9442856.7802466154</v>
      </c>
      <c r="N318" s="87">
        <f>Variety!N843</f>
        <v>-6.6521421703630554E-2</v>
      </c>
      <c r="O318" s="124">
        <f>Variety!O843</f>
        <v>27209576.252722964</v>
      </c>
      <c r="P318" s="88">
        <f>Variety!P843</f>
        <v>-592201.29190960526</v>
      </c>
      <c r="Q318" s="87">
        <f>Variety!Q843</f>
        <v>-2.13008427593845E-2</v>
      </c>
    </row>
    <row r="319" spans="2:17">
      <c r="B319" s="494"/>
      <c r="C319" s="120" t="s">
        <v>235</v>
      </c>
      <c r="D319" s="124">
        <f>Variety!D844</f>
        <v>155835406.02624997</v>
      </c>
      <c r="E319" s="88">
        <f>Variety!E844</f>
        <v>7973423.389180392</v>
      </c>
      <c r="F319" s="87">
        <f>Variety!F844</f>
        <v>5.3924769889981329E-2</v>
      </c>
      <c r="G319" s="126">
        <f>Variety!G844</f>
        <v>6.8366013938390378</v>
      </c>
      <c r="H319" s="90">
        <f>Variety!H844</f>
        <v>3.2790274133025932E-2</v>
      </c>
      <c r="I319" s="258">
        <f>Variety!I844</f>
        <v>3.681248646492048</v>
      </c>
      <c r="J319" s="259">
        <f>Variety!J844</f>
        <v>-7.5578519420040013E-2</v>
      </c>
      <c r="K319" s="87">
        <f>Variety!K844</f>
        <v>-2.0117646109943137E-2</v>
      </c>
      <c r="L319" s="125">
        <f>Variety!L844</f>
        <v>573668877.50967145</v>
      </c>
      <c r="M319" s="89">
        <f>Variety!M844</f>
        <v>18176964.333106995</v>
      </c>
      <c r="N319" s="87">
        <f>Variety!N844</f>
        <v>3.2722284342831469E-2</v>
      </c>
      <c r="O319" s="124">
        <f>Variety!O844</f>
        <v>115448461.94421014</v>
      </c>
      <c r="P319" s="88">
        <f>Variety!P844</f>
        <v>7036131.9175603688</v>
      </c>
      <c r="Q319" s="87">
        <f>Variety!Q844</f>
        <v>6.4901583757407996E-2</v>
      </c>
    </row>
    <row r="320" spans="2:17">
      <c r="B320" s="494"/>
      <c r="C320" s="120" t="s">
        <v>236</v>
      </c>
      <c r="D320" s="124">
        <f>Variety!D845</f>
        <v>3870196.9470122983</v>
      </c>
      <c r="E320" s="88">
        <f>Variety!E845</f>
        <v>-590379.92084917752</v>
      </c>
      <c r="F320" s="87">
        <f>Variety!F845</f>
        <v>-0.13235506041895026</v>
      </c>
      <c r="G320" s="126">
        <f>Variety!G845</f>
        <v>0.16978807651657116</v>
      </c>
      <c r="H320" s="90">
        <f>Variety!H845</f>
        <v>-3.5463618020430993E-2</v>
      </c>
      <c r="I320" s="258">
        <f>Variety!I845</f>
        <v>5.9688934042446684</v>
      </c>
      <c r="J320" s="259">
        <f>Variety!J845</f>
        <v>-0.255615739366994</v>
      </c>
      <c r="K320" s="87">
        <f>Variety!K845</f>
        <v>-4.1066007530784578E-2</v>
      </c>
      <c r="L320" s="125">
        <f>Variety!L845</f>
        <v>23100793.03014956</v>
      </c>
      <c r="M320" s="89">
        <f>Variety!M845</f>
        <v>-4664108.469636865</v>
      </c>
      <c r="N320" s="87">
        <f>Variety!N845</f>
        <v>-0.16798577404183274</v>
      </c>
      <c r="O320" s="124">
        <f>Variety!O845</f>
        <v>6473720.0460712444</v>
      </c>
      <c r="P320" s="88">
        <f>Variety!P845</f>
        <v>-789442.18261262216</v>
      </c>
      <c r="Q320" s="87">
        <f>Variety!Q845</f>
        <v>-0.10869125014101115</v>
      </c>
    </row>
    <row r="321" spans="2:17">
      <c r="B321" s="494"/>
      <c r="C321" s="120" t="s">
        <v>160</v>
      </c>
      <c r="D321" s="124">
        <f>Variety!D846</f>
        <v>24969894.15496609</v>
      </c>
      <c r="E321" s="88">
        <f>Variety!E846</f>
        <v>-545283.71075807884</v>
      </c>
      <c r="F321" s="87">
        <f>Variety!F846</f>
        <v>-2.1370954716744738E-2</v>
      </c>
      <c r="G321" s="126">
        <f>Variety!G846</f>
        <v>1.0954456213570554</v>
      </c>
      <c r="H321" s="90">
        <f>Variety!H846</f>
        <v>-7.8625277652846437E-2</v>
      </c>
      <c r="I321" s="258">
        <f>Variety!I846</f>
        <v>4.518389662344636</v>
      </c>
      <c r="J321" s="259">
        <f>Variety!J846</f>
        <v>4.3163440415949772E-2</v>
      </c>
      <c r="K321" s="87">
        <f>Variety!K846</f>
        <v>9.6449739690137141E-3</v>
      </c>
      <c r="L321" s="125">
        <f>Variety!L846</f>
        <v>112823711.61963853</v>
      </c>
      <c r="M321" s="89">
        <f>Variety!M846</f>
        <v>-1362481.4222246706</v>
      </c>
      <c r="N321" s="87">
        <f>Variety!N846</f>
        <v>-1.1932103049666912E-2</v>
      </c>
      <c r="O321" s="124">
        <f>Variety!O846</f>
        <v>26294340.237502176</v>
      </c>
      <c r="P321" s="88">
        <f>Variety!P846</f>
        <v>-341608.28680025414</v>
      </c>
      <c r="Q321" s="87">
        <f>Variety!Q846</f>
        <v>-1.2825084358778266E-2</v>
      </c>
    </row>
    <row r="322" spans="2:17">
      <c r="B322" s="494"/>
      <c r="C322" s="120" t="s">
        <v>155</v>
      </c>
      <c r="D322" s="124">
        <f>Variety!D847</f>
        <v>226059274.64108413</v>
      </c>
      <c r="E322" s="88">
        <f>Variety!E847</f>
        <v>2695295.9039486349</v>
      </c>
      <c r="F322" s="87">
        <f>Variety!F847</f>
        <v>1.2066833332694959E-2</v>
      </c>
      <c r="G322" s="126">
        <f>Variety!G847</f>
        <v>9.9173685333174344</v>
      </c>
      <c r="H322" s="90">
        <f>Variety!H847</f>
        <v>-0.36063731490455631</v>
      </c>
      <c r="I322" s="258">
        <f>Variety!I847</f>
        <v>4.0013040775127138</v>
      </c>
      <c r="J322" s="259">
        <f>Variety!J847</f>
        <v>-6.0185749767818209E-2</v>
      </c>
      <c r="K322" s="87">
        <f>Variety!K847</f>
        <v>-1.481863856054935E-2</v>
      </c>
      <c r="L322" s="125">
        <f>Variety!L847</f>
        <v>904531897.38093638</v>
      </c>
      <c r="M322" s="89">
        <f>Variety!M847</f>
        <v>-2658630.0408444405</v>
      </c>
      <c r="N322" s="87">
        <f>Variety!N847</f>
        <v>-2.9306192695819026E-3</v>
      </c>
      <c r="O322" s="124">
        <f>Variety!O847</f>
        <v>188369976.3825402</v>
      </c>
      <c r="P322" s="88">
        <f>Variety!P847</f>
        <v>5248455.3530623019</v>
      </c>
      <c r="Q322" s="87">
        <f>Variety!Q847</f>
        <v>2.8661051544113345E-2</v>
      </c>
    </row>
    <row r="323" spans="2:17">
      <c r="B323" s="494"/>
      <c r="C323" s="120" t="s">
        <v>168</v>
      </c>
      <c r="D323" s="124">
        <f>Variety!D848</f>
        <v>4157181.0784328654</v>
      </c>
      <c r="E323" s="88">
        <f>Variety!E848</f>
        <v>-241052.81683885679</v>
      </c>
      <c r="F323" s="87">
        <f>Variety!F848</f>
        <v>-5.4806729832626279E-2</v>
      </c>
      <c r="G323" s="126">
        <f>Variety!G848</f>
        <v>0.18237825844576022</v>
      </c>
      <c r="H323" s="90">
        <f>Variety!H848</f>
        <v>-2.0004748666815675E-2</v>
      </c>
      <c r="I323" s="258">
        <f>Variety!I848</f>
        <v>5.1805257159331086</v>
      </c>
      <c r="J323" s="259">
        <f>Variety!J848</f>
        <v>-9.7592885708740695E-2</v>
      </c>
      <c r="K323" s="87">
        <f>Variety!K848</f>
        <v>-1.8490089570625177E-2</v>
      </c>
      <c r="L323" s="125">
        <f>Variety!L848</f>
        <v>21536383.482611991</v>
      </c>
      <c r="M323" s="89">
        <f>Variety!M848</f>
        <v>-1678016.6543933749</v>
      </c>
      <c r="N323" s="87">
        <f>Variety!N848</f>
        <v>-7.2283438059573199E-2</v>
      </c>
      <c r="O323" s="124">
        <f>Variety!O848</f>
        <v>5959300.0108847059</v>
      </c>
      <c r="P323" s="88">
        <f>Variety!P848</f>
        <v>-290512.52333521657</v>
      </c>
      <c r="Q323" s="87">
        <f>Variety!Q848</f>
        <v>-4.6483397981068757E-2</v>
      </c>
    </row>
    <row r="324" spans="2:17">
      <c r="B324" s="494"/>
      <c r="C324" s="120" t="s">
        <v>157</v>
      </c>
      <c r="D324" s="124">
        <f>Variety!D849</f>
        <v>163752907.64316311</v>
      </c>
      <c r="E324" s="88">
        <f>Variety!E849</f>
        <v>6551177.0332382321</v>
      </c>
      <c r="F324" s="87">
        <f>Variety!F849</f>
        <v>4.1673695371039543E-2</v>
      </c>
      <c r="G324" s="126">
        <f>Variety!G849</f>
        <v>7.1839473787482264</v>
      </c>
      <c r="H324" s="90">
        <f>Variety!H849</f>
        <v>-4.9628579624525493E-2</v>
      </c>
      <c r="I324" s="258">
        <f>Variety!I849</f>
        <v>4.595200191416116</v>
      </c>
      <c r="J324" s="259">
        <f>Variety!J849</f>
        <v>-0.12419153751759815</v>
      </c>
      <c r="K324" s="87">
        <f>Variety!K849</f>
        <v>-2.631515768360632E-2</v>
      </c>
      <c r="L324" s="125">
        <f>Variety!L849</f>
        <v>752477392.54680872</v>
      </c>
      <c r="M324" s="89">
        <f>Variety!M849</f>
        <v>10580845.33226335</v>
      </c>
      <c r="N324" s="87">
        <f>Variety!N849</f>
        <v>1.4261887822485752E-2</v>
      </c>
      <c r="O324" s="124">
        <f>Variety!O849</f>
        <v>208428791.18340206</v>
      </c>
      <c r="P324" s="88">
        <f>Variety!P849</f>
        <v>8060070.6074248552</v>
      </c>
      <c r="Q324" s="87">
        <f>Variety!Q849</f>
        <v>4.0226191913865027E-2</v>
      </c>
    </row>
    <row r="325" spans="2:17" ht="15" customHeight="1">
      <c r="B325" s="494"/>
      <c r="C325" s="120" t="s">
        <v>178</v>
      </c>
      <c r="D325" s="124">
        <f>Variety!D850</f>
        <v>8334158.6990981139</v>
      </c>
      <c r="E325" s="88">
        <f>Variety!E850</f>
        <v>1400807.9244199982</v>
      </c>
      <c r="F325" s="87">
        <f>Variety!F850</f>
        <v>0.20203909623843189</v>
      </c>
      <c r="G325" s="126">
        <f>Variety!G850</f>
        <v>0.36562500417352045</v>
      </c>
      <c r="H325" s="90">
        <f>Variety!H850</f>
        <v>4.6589588468559262E-2</v>
      </c>
      <c r="I325" s="258">
        <f>Variety!I850</f>
        <v>3.524982538241944</v>
      </c>
      <c r="J325" s="259">
        <f>Variety!J850</f>
        <v>-9.1118894591360799E-2</v>
      </c>
      <c r="K325" s="87">
        <f>Variety!K850</f>
        <v>-2.5198102510074476E-2</v>
      </c>
      <c r="L325" s="125">
        <f>Variety!L850</f>
        <v>29377763.885258049</v>
      </c>
      <c r="M325" s="89">
        <f>Variety!M850</f>
        <v>4306064.2146086097</v>
      </c>
      <c r="N325" s="87">
        <f>Variety!N850</f>
        <v>0.17174999187029863</v>
      </c>
      <c r="O325" s="124">
        <f>Variety!O850</f>
        <v>5415825.6160484124</v>
      </c>
      <c r="P325" s="88">
        <f>Variety!P850</f>
        <v>654427.3968295902</v>
      </c>
      <c r="Q325" s="87">
        <f>Variety!Q850</f>
        <v>0.13744437383709499</v>
      </c>
    </row>
    <row r="326" spans="2:17">
      <c r="B326" s="494"/>
      <c r="C326" s="120" t="s">
        <v>154</v>
      </c>
      <c r="D326" s="124">
        <f>Variety!D851</f>
        <v>227043349.99389219</v>
      </c>
      <c r="E326" s="88">
        <f>Variety!E851</f>
        <v>8192390.7194242179</v>
      </c>
      <c r="F326" s="87">
        <f>Variety!F851</f>
        <v>3.7433652320207011E-2</v>
      </c>
      <c r="G326" s="126">
        <f>Variety!G851</f>
        <v>9.9605405639888023</v>
      </c>
      <c r="H326" s="90">
        <f>Variety!H851</f>
        <v>-0.1098004642712187</v>
      </c>
      <c r="I326" s="258">
        <f>Variety!I851</f>
        <v>4.5712324945439198</v>
      </c>
      <c r="J326" s="259">
        <f>Variety!J851</f>
        <v>9.1787460223329731E-2</v>
      </c>
      <c r="K326" s="87">
        <f>Variety!K851</f>
        <v>2.0490810696430699E-2</v>
      </c>
      <c r="L326" s="125">
        <f>Variety!L851</f>
        <v>1037867939.1621881</v>
      </c>
      <c r="M326" s="89">
        <f>Variety!M851</f>
        <v>57537096.383874893</v>
      </c>
      <c r="N326" s="87">
        <f>Variety!N851</f>
        <v>5.8691508900007169E-2</v>
      </c>
      <c r="O326" s="124">
        <f>Variety!O851</f>
        <v>257228904.7121948</v>
      </c>
      <c r="P326" s="88">
        <f>Variety!P851</f>
        <v>902130.5044901371</v>
      </c>
      <c r="Q326" s="87">
        <f>Variety!Q851</f>
        <v>3.5194548336925971E-3</v>
      </c>
    </row>
    <row r="327" spans="2:17">
      <c r="B327" s="494"/>
      <c r="C327" s="120" t="s">
        <v>237</v>
      </c>
      <c r="D327" s="124">
        <f>Variety!D852</f>
        <v>5382896.4259403842</v>
      </c>
      <c r="E327" s="88">
        <f>Variety!E852</f>
        <v>1293874.5688836356</v>
      </c>
      <c r="F327" s="87">
        <f>Variety!F852</f>
        <v>0.31642642522213321</v>
      </c>
      <c r="G327" s="126">
        <f>Variety!G852</f>
        <v>0.23615119405070395</v>
      </c>
      <c r="H327" s="90">
        <f>Variety!H852</f>
        <v>4.7996457562077877E-2</v>
      </c>
      <c r="I327" s="258">
        <f>Variety!I852</f>
        <v>7.066025953835835</v>
      </c>
      <c r="J327" s="259">
        <f>Variety!J852</f>
        <v>-0.40393762118966237</v>
      </c>
      <c r="K327" s="87">
        <f>Variety!K852</f>
        <v>-5.4074911762643181E-2</v>
      </c>
      <c r="L327" s="125">
        <f>Variety!L852</f>
        <v>38035685.852504909</v>
      </c>
      <c r="M327" s="89">
        <f>Variety!M852</f>
        <v>7490841.5228078812</v>
      </c>
      <c r="N327" s="87">
        <f>Variety!N852</f>
        <v>0.24524078243623454</v>
      </c>
      <c r="O327" s="124">
        <f>Variety!O852</f>
        <v>3575600.2942008786</v>
      </c>
      <c r="P327" s="88">
        <f>Variety!P852</f>
        <v>733027.22370780725</v>
      </c>
      <c r="Q327" s="87">
        <f>Variety!Q852</f>
        <v>0.25787454025963058</v>
      </c>
    </row>
    <row r="328" spans="2:17">
      <c r="B328" s="494"/>
      <c r="C328" s="120" t="s">
        <v>183</v>
      </c>
      <c r="D328" s="124">
        <f>Variety!D853</f>
        <v>76381.654989664908</v>
      </c>
      <c r="E328" s="88">
        <f>Variety!E853</f>
        <v>10954.913636881625</v>
      </c>
      <c r="F328" s="87">
        <f>Variety!F853</f>
        <v>0.16743786119214385</v>
      </c>
      <c r="G328" s="126">
        <f>Variety!G853</f>
        <v>3.3509132634345893E-3</v>
      </c>
      <c r="H328" s="90">
        <f>Variety!H853</f>
        <v>3.4032742924603246E-4</v>
      </c>
      <c r="I328" s="258">
        <f>Variety!I853</f>
        <v>5.0017473953421447</v>
      </c>
      <c r="J328" s="259">
        <f>Variety!J853</f>
        <v>-5.2589833120423535E-2</v>
      </c>
      <c r="K328" s="87">
        <f>Variety!K853</f>
        <v>-1.0404892025065835E-2</v>
      </c>
      <c r="L328" s="125">
        <f>Variety!L853</f>
        <v>382041.74389647879</v>
      </c>
      <c r="M328" s="89">
        <f>Variety!M853</f>
        <v>51352.929340114817</v>
      </c>
      <c r="N328" s="87">
        <f>Variety!N853</f>
        <v>0.15529079630046577</v>
      </c>
      <c r="O328" s="124">
        <f>Variety!O853</f>
        <v>60166.036172795109</v>
      </c>
      <c r="P328" s="88">
        <f>Variety!P853</f>
        <v>7716.40974674467</v>
      </c>
      <c r="Q328" s="87">
        <f>Variety!Q853</f>
        <v>0.14712039479678962</v>
      </c>
    </row>
    <row r="329" spans="2:17">
      <c r="B329" s="494"/>
      <c r="C329" s="120" t="s">
        <v>167</v>
      </c>
      <c r="D329" s="124">
        <f>Variety!D854</f>
        <v>24262073.904063422</v>
      </c>
      <c r="E329" s="88">
        <f>Variety!E854</f>
        <v>1212880.154668577</v>
      </c>
      <c r="F329" s="87">
        <f>Variety!F854</f>
        <v>5.2621370094579602E-2</v>
      </c>
      <c r="G329" s="126">
        <f>Variety!G854</f>
        <v>1.0643930830584509</v>
      </c>
      <c r="H329" s="90">
        <f>Variety!H854</f>
        <v>3.793475671102442E-3</v>
      </c>
      <c r="I329" s="258">
        <f>Variety!I854</f>
        <v>6.3881936973149669</v>
      </c>
      <c r="J329" s="259">
        <f>Variety!J854</f>
        <v>-5.5877629997722167E-2</v>
      </c>
      <c r="K329" s="87">
        <f>Variety!K854</f>
        <v>-8.6711687626561847E-3</v>
      </c>
      <c r="L329" s="125">
        <f>Variety!L854</f>
        <v>154990827.59772789</v>
      </c>
      <c r="M329" s="89">
        <f>Variety!M854</f>
        <v>6460179.0395777225</v>
      </c>
      <c r="N329" s="87">
        <f>Variety!N854</f>
        <v>4.3493912551311215E-2</v>
      </c>
      <c r="O329" s="124">
        <f>Variety!O854</f>
        <v>27166507.230815321</v>
      </c>
      <c r="P329" s="88">
        <f>Variety!P854</f>
        <v>756350.56050522625</v>
      </c>
      <c r="Q329" s="87">
        <f>Variety!Q854</f>
        <v>2.8638624524159082E-2</v>
      </c>
    </row>
    <row r="330" spans="2:17">
      <c r="B330" s="494"/>
      <c r="C330" s="120" t="s">
        <v>187</v>
      </c>
      <c r="D330" s="124">
        <f>Variety!D855</f>
        <v>164335.01264945255</v>
      </c>
      <c r="E330" s="88">
        <f>Variety!E855</f>
        <v>64918.197119517252</v>
      </c>
      <c r="F330" s="87">
        <f>Variety!F855</f>
        <v>0.65299010809665092</v>
      </c>
      <c r="G330" s="126">
        <f>Variety!G855</f>
        <v>7.2094847068743433E-3</v>
      </c>
      <c r="H330" s="90">
        <f>Variety!H855</f>
        <v>2.6348589448986917E-3</v>
      </c>
      <c r="I330" s="258">
        <f>Variety!I855</f>
        <v>8.3835012202943986</v>
      </c>
      <c r="J330" s="259">
        <f>Variety!J855</f>
        <v>-2.0779793190057507</v>
      </c>
      <c r="K330" s="87">
        <f>Variety!K855</f>
        <v>-0.1986314758412544</v>
      </c>
      <c r="L330" s="125">
        <f>Variety!L855</f>
        <v>1377702.7790837809</v>
      </c>
      <c r="M330" s="89">
        <f>Variety!M855</f>
        <v>337655.69813816994</v>
      </c>
      <c r="N330" s="87">
        <f>Variety!N855</f>
        <v>0.32465424337441851</v>
      </c>
      <c r="O330" s="124">
        <f>Variety!O855</f>
        <v>248822.15341123007</v>
      </c>
      <c r="P330" s="88">
        <f>Variety!P855</f>
        <v>81527.682882755995</v>
      </c>
      <c r="Q330" s="87">
        <f>Variety!Q855</f>
        <v>0.48733040981698023</v>
      </c>
    </row>
    <row r="331" spans="2:17">
      <c r="B331" s="494"/>
      <c r="C331" s="120" t="s">
        <v>165</v>
      </c>
      <c r="D331" s="124">
        <f>Variety!D856</f>
        <v>36329742.387937032</v>
      </c>
      <c r="E331" s="88">
        <f>Variety!E856</f>
        <v>2084545.7180536836</v>
      </c>
      <c r="F331" s="87">
        <f>Variety!F856</f>
        <v>6.087118547305409E-2</v>
      </c>
      <c r="G331" s="126">
        <f>Variety!G856</f>
        <v>1.5938096083591298</v>
      </c>
      <c r="H331" s="90">
        <f>Variety!H856</f>
        <v>1.8030319162326558E-2</v>
      </c>
      <c r="I331" s="258">
        <f>Variety!I856</f>
        <v>5.3934523371370071</v>
      </c>
      <c r="J331" s="259">
        <f>Variety!J856</f>
        <v>-0.1467074157931032</v>
      </c>
      <c r="K331" s="87">
        <f>Variety!K856</f>
        <v>-2.6480719389998054E-2</v>
      </c>
      <c r="L331" s="125">
        <f>Variety!L856</f>
        <v>195942733.98980439</v>
      </c>
      <c r="M331" s="89">
        <f>Variety!M856</f>
        <v>6218873.6681404114</v>
      </c>
      <c r="N331" s="87">
        <f>Variety!N856</f>
        <v>3.2778553301607567E-2</v>
      </c>
      <c r="O331" s="124">
        <f>Variety!O856</f>
        <v>29452857.097506776</v>
      </c>
      <c r="P331" s="88">
        <f>Variety!P856</f>
        <v>1919457.1240397841</v>
      </c>
      <c r="Q331" s="87">
        <f>Variety!Q856</f>
        <v>6.9713770398479674E-2</v>
      </c>
    </row>
    <row r="332" spans="2:17">
      <c r="B332" s="494"/>
      <c r="C332" s="120" t="s">
        <v>238</v>
      </c>
      <c r="D332" s="124">
        <f>Variety!D857</f>
        <v>6984919.2184543386</v>
      </c>
      <c r="E332" s="88">
        <f>Variety!E857</f>
        <v>418643.87535466999</v>
      </c>
      <c r="F332" s="87">
        <f>Variety!F857</f>
        <v>6.3756673834065178E-2</v>
      </c>
      <c r="G332" s="126">
        <f>Variety!G857</f>
        <v>0.30643298389259593</v>
      </c>
      <c r="H332" s="90">
        <f>Variety!H857</f>
        <v>4.288400155406491E-3</v>
      </c>
      <c r="I332" s="258">
        <f>Variety!I857</f>
        <v>8.270524683561197</v>
      </c>
      <c r="J332" s="259">
        <f>Variety!J857</f>
        <v>0.17427404736309349</v>
      </c>
      <c r="K332" s="87">
        <f>Variety!K857</f>
        <v>2.1525278205187872E-2</v>
      </c>
      <c r="L332" s="125">
        <f>Variety!L857</f>
        <v>57768946.808907598</v>
      </c>
      <c r="M332" s="89">
        <f>Variety!M857</f>
        <v>4606735.8848849833</v>
      </c>
      <c r="N332" s="87">
        <f>Variety!N857</f>
        <v>8.6654332180968782E-2</v>
      </c>
      <c r="O332" s="124">
        <f>Variety!O857</f>
        <v>9897167.534775272</v>
      </c>
      <c r="P332" s="88">
        <f>Variety!P857</f>
        <v>339513.07754813135</v>
      </c>
      <c r="Q332" s="87">
        <f>Variety!Q857</f>
        <v>3.552263571230118E-2</v>
      </c>
    </row>
    <row r="333" spans="2:17">
      <c r="B333" s="494"/>
      <c r="C333" s="120" t="s">
        <v>184</v>
      </c>
      <c r="D333" s="124">
        <f>Variety!D858</f>
        <v>1057681.2866905683</v>
      </c>
      <c r="E333" s="88">
        <f>Variety!E858</f>
        <v>216392.84567119647</v>
      </c>
      <c r="F333" s="87">
        <f>Variety!F858</f>
        <v>0.2572159976535488</v>
      </c>
      <c r="G333" s="126">
        <f>Variety!G858</f>
        <v>4.6401171230677683E-2</v>
      </c>
      <c r="H333" s="90">
        <f>Variety!H858</f>
        <v>7.6896136835471335E-3</v>
      </c>
      <c r="I333" s="258">
        <f>Variety!I858</f>
        <v>6.6730680863671346</v>
      </c>
      <c r="J333" s="259">
        <f>Variety!J858</f>
        <v>-0.77291672425474545</v>
      </c>
      <c r="K333" s="87">
        <f>Variety!K858</f>
        <v>-0.10380315618588971</v>
      </c>
      <c r="L333" s="125">
        <f>Variety!L858</f>
        <v>7057979.2397625595</v>
      </c>
      <c r="M333" s="89">
        <f>Variety!M858</f>
        <v>793758.28658055514</v>
      </c>
      <c r="N333" s="87">
        <f>Variety!N858</f>
        <v>0.1267130090897183</v>
      </c>
      <c r="O333" s="124">
        <f>Variety!O858</f>
        <v>1179255.4468771499</v>
      </c>
      <c r="P333" s="88">
        <f>Variety!P858</f>
        <v>43645.507294618525</v>
      </c>
      <c r="Q333" s="87">
        <f>Variety!Q858</f>
        <v>3.8433537584800746E-2</v>
      </c>
    </row>
    <row r="334" spans="2:17">
      <c r="B334" s="494"/>
      <c r="C334" s="120" t="s">
        <v>170</v>
      </c>
      <c r="D334" s="124">
        <f>Variety!D859</f>
        <v>15767309.746785916</v>
      </c>
      <c r="E334" s="88">
        <f>Variety!E859</f>
        <v>1760710.1675448343</v>
      </c>
      <c r="F334" s="87">
        <f>Variety!F859</f>
        <v>0.12570575446122911</v>
      </c>
      <c r="G334" s="126">
        <f>Variety!G859</f>
        <v>0.69172221217693464</v>
      </c>
      <c r="H334" s="90">
        <f>Variety!H859</f>
        <v>4.7214027808667125E-2</v>
      </c>
      <c r="I334" s="258">
        <f>Variety!I859</f>
        <v>6.7153501673096718</v>
      </c>
      <c r="J334" s="259">
        <f>Variety!J859</f>
        <v>-0.16416509715422833</v>
      </c>
      <c r="K334" s="87">
        <f>Variety!K859</f>
        <v>-2.3862887259255356E-2</v>
      </c>
      <c r="L334" s="125">
        <f>Variety!L859</f>
        <v>105883006.14610222</v>
      </c>
      <c r="M334" s="89">
        <f>Variety!M859</f>
        <v>9524390.5374795496</v>
      </c>
      <c r="N334" s="87">
        <f>Variety!N859</f>
        <v>9.8843164955425722E-2</v>
      </c>
      <c r="O334" s="124">
        <f>Variety!O859</f>
        <v>22103187.394102305</v>
      </c>
      <c r="P334" s="88">
        <f>Variety!P859</f>
        <v>3386203.2211086899</v>
      </c>
      <c r="Q334" s="87">
        <f>Variety!Q859</f>
        <v>0.18091607012173355</v>
      </c>
    </row>
    <row r="335" spans="2:17">
      <c r="B335" s="494"/>
      <c r="C335" s="120" t="s">
        <v>174</v>
      </c>
      <c r="D335" s="124">
        <f>Variety!D860</f>
        <v>5481620.4523401046</v>
      </c>
      <c r="E335" s="88">
        <f>Variety!E860</f>
        <v>737320.19343142491</v>
      </c>
      <c r="F335" s="87">
        <f>Variety!F860</f>
        <v>0.15541178955672358</v>
      </c>
      <c r="G335" s="126">
        <f>Variety!G860</f>
        <v>0.24048228179064954</v>
      </c>
      <c r="H335" s="90">
        <f>Variety!H860</f>
        <v>2.2175166729050011E-2</v>
      </c>
      <c r="I335" s="258">
        <f>Variety!I860</f>
        <v>10.48968946175844</v>
      </c>
      <c r="J335" s="259">
        <f>Variety!J860</f>
        <v>-0.10187209077398407</v>
      </c>
      <c r="K335" s="87">
        <f>Variety!K860</f>
        <v>-9.6182314825547736E-3</v>
      </c>
      <c r="L335" s="125">
        <f>Variety!L860</f>
        <v>57500496.292271525</v>
      </c>
      <c r="M335" s="89">
        <f>Variety!M860</f>
        <v>7250948.0763447285</v>
      </c>
      <c r="N335" s="87">
        <f>Variety!N860</f>
        <v>0.14429877150709408</v>
      </c>
      <c r="O335" s="124">
        <f>Variety!O860</f>
        <v>8306767.1486643348</v>
      </c>
      <c r="P335" s="88">
        <f>Variety!P860</f>
        <v>1114389.1800808832</v>
      </c>
      <c r="Q335" s="87">
        <f>Variety!Q860</f>
        <v>0.15494029720748445</v>
      </c>
    </row>
    <row r="336" spans="2:17">
      <c r="B336" s="494"/>
      <c r="C336" s="120" t="s">
        <v>182</v>
      </c>
      <c r="D336" s="124">
        <f>Variety!D861</f>
        <v>2637143.790820743</v>
      </c>
      <c r="E336" s="88">
        <f>Variety!E861</f>
        <v>234261.52719628625</v>
      </c>
      <c r="F336" s="87">
        <f>Variety!F861</f>
        <v>9.7491887448089579E-2</v>
      </c>
      <c r="G336" s="126">
        <f>Variety!G861</f>
        <v>0.11569322643560288</v>
      </c>
      <c r="H336" s="90">
        <f>Variety!H861</f>
        <v>5.1255418082378768E-3</v>
      </c>
      <c r="I336" s="258">
        <f>Variety!I861</f>
        <v>13.224499864112559</v>
      </c>
      <c r="J336" s="259">
        <f>Variety!J861</f>
        <v>0.36809758284858418</v>
      </c>
      <c r="K336" s="87">
        <f>Variety!K861</f>
        <v>2.8631461181408732E-2</v>
      </c>
      <c r="L336" s="125">
        <f>Variety!L861</f>
        <v>34874907.703354195</v>
      </c>
      <c r="M336" s="89">
        <f>Variety!M861</f>
        <v>3982486.6876839846</v>
      </c>
      <c r="N336" s="87">
        <f>Variety!N861</f>
        <v>0.12891468382047055</v>
      </c>
      <c r="O336" s="124">
        <f>Variety!O861</f>
        <v>3828869.1921496484</v>
      </c>
      <c r="P336" s="88">
        <f>Variety!P861</f>
        <v>482825.90445645154</v>
      </c>
      <c r="Q336" s="87">
        <f>Variety!Q861</f>
        <v>0.14429756669087135</v>
      </c>
    </row>
    <row r="337" spans="2:17">
      <c r="B337" s="494"/>
      <c r="C337" s="120" t="s">
        <v>172</v>
      </c>
      <c r="D337" s="124">
        <f>Variety!D862</f>
        <v>13367982.647195499</v>
      </c>
      <c r="E337" s="88">
        <f>Variety!E862</f>
        <v>-413312.05862301961</v>
      </c>
      <c r="F337" s="87">
        <f>Variety!F862</f>
        <v>-2.9990800388915387E-2</v>
      </c>
      <c r="G337" s="126">
        <f>Variety!G862</f>
        <v>0.58646215984599925</v>
      </c>
      <c r="H337" s="90">
        <f>Variety!H862</f>
        <v>-4.7678709166576017E-2</v>
      </c>
      <c r="I337" s="258">
        <f>Variety!I862</f>
        <v>5.03510612592141</v>
      </c>
      <c r="J337" s="259">
        <f>Variety!J862</f>
        <v>-0.16309079135650872</v>
      </c>
      <c r="K337" s="87">
        <f>Variety!K862</f>
        <v>-3.1374492723510103E-2</v>
      </c>
      <c r="L337" s="125">
        <f>Variety!L862</f>
        <v>67309211.318105161</v>
      </c>
      <c r="M337" s="89">
        <f>Variety!M862</f>
        <v>-4328672.3377791643</v>
      </c>
      <c r="N337" s="87">
        <f>Variety!N862</f>
        <v>-6.0424346963851266E-2</v>
      </c>
      <c r="O337" s="124">
        <f>Variety!O862</f>
        <v>11768234.015292972</v>
      </c>
      <c r="P337" s="88">
        <f>Variety!P862</f>
        <v>-373295.128194727</v>
      </c>
      <c r="Q337" s="87">
        <f>Variety!Q862</f>
        <v>-3.0745314184329881E-2</v>
      </c>
    </row>
    <row r="338" spans="2:17">
      <c r="B338" s="494"/>
      <c r="C338" s="120" t="s">
        <v>162</v>
      </c>
      <c r="D338" s="124">
        <f>Variety!D863</f>
        <v>21790794.102060795</v>
      </c>
      <c r="E338" s="88">
        <f>Variety!E863</f>
        <v>626481.2485646084</v>
      </c>
      <c r="F338" s="87">
        <f>Variety!F863</f>
        <v>2.9600831026324503E-2</v>
      </c>
      <c r="G338" s="126">
        <f>Variety!G863</f>
        <v>0.95597641851630266</v>
      </c>
      <c r="H338" s="90">
        <f>Variety!H863</f>
        <v>-1.7891133949839877E-2</v>
      </c>
      <c r="I338" s="258">
        <f>Variety!I863</f>
        <v>5.3800820479337883</v>
      </c>
      <c r="J338" s="259">
        <f>Variety!J863</f>
        <v>-5.4680661578844436E-2</v>
      </c>
      <c r="K338" s="87">
        <f>Variety!K863</f>
        <v>-1.006127856937253E-2</v>
      </c>
      <c r="L338" s="125">
        <f>Variety!L863</f>
        <v>117236260.15871876</v>
      </c>
      <c r="M338" s="89">
        <f>Variety!M863</f>
        <v>2213241.890078783</v>
      </c>
      <c r="N338" s="87">
        <f>Variety!N863</f>
        <v>1.9241730250111198E-2</v>
      </c>
      <c r="O338" s="124">
        <f>Variety!O863</f>
        <v>30481701.098144457</v>
      </c>
      <c r="P338" s="88">
        <f>Variety!P863</f>
        <v>779142.66282002628</v>
      </c>
      <c r="Q338" s="87">
        <f>Variety!Q863</f>
        <v>2.6231500041202293E-2</v>
      </c>
    </row>
    <row r="339" spans="2:17">
      <c r="B339" s="494"/>
      <c r="C339" s="120" t="s">
        <v>188</v>
      </c>
      <c r="D339" s="124">
        <f>Variety!D864</f>
        <v>5509935.5219462002</v>
      </c>
      <c r="E339" s="88">
        <f>Variety!E864</f>
        <v>-763412.31657048874</v>
      </c>
      <c r="F339" s="87">
        <f>Variety!F864</f>
        <v>-0.12169137376431448</v>
      </c>
      <c r="G339" s="126">
        <f>Variety!G864</f>
        <v>0.24172448245141001</v>
      </c>
      <c r="H339" s="90">
        <f>Variety!H864</f>
        <v>-4.6941157087923485E-2</v>
      </c>
      <c r="I339" s="258">
        <f>Variety!I864</f>
        <v>6.1679482037798365</v>
      </c>
      <c r="J339" s="259">
        <f>Variety!J864</f>
        <v>9.3148682118272319E-2</v>
      </c>
      <c r="K339" s="87">
        <f>Variety!K864</f>
        <v>1.5333622416035636E-2</v>
      </c>
      <c r="L339" s="125">
        <f>Variety!L864</f>
        <v>33984996.905530781</v>
      </c>
      <c r="M339" s="89">
        <f>Variety!M864</f>
        <v>-4124333.5431070104</v>
      </c>
      <c r="N339" s="87">
        <f>Variety!N864</f>
        <v>-0.10822372092486957</v>
      </c>
      <c r="O339" s="124">
        <f>Variety!O864</f>
        <v>2735870.0100627989</v>
      </c>
      <c r="P339" s="88">
        <f>Variety!P864</f>
        <v>-390104.32045605499</v>
      </c>
      <c r="Q339" s="87">
        <f>Variety!Q864</f>
        <v>-0.12479447340545016</v>
      </c>
    </row>
    <row r="340" spans="2:17">
      <c r="B340" s="494"/>
      <c r="C340" s="120" t="s">
        <v>179</v>
      </c>
      <c r="D340" s="124">
        <f>Variety!D865</f>
        <v>734759.26031733863</v>
      </c>
      <c r="E340" s="88">
        <f>Variety!E865</f>
        <v>129014.33296500053</v>
      </c>
      <c r="F340" s="87">
        <f>Variety!F865</f>
        <v>0.21298458664591993</v>
      </c>
      <c r="G340" s="126">
        <f>Variety!G865</f>
        <v>3.2234370296924095E-2</v>
      </c>
      <c r="H340" s="90">
        <f>Variety!H865</f>
        <v>4.3612551193645613E-3</v>
      </c>
      <c r="I340" s="258">
        <f>Variety!I865</f>
        <v>7.4675811879005449</v>
      </c>
      <c r="J340" s="259">
        <f>Variety!J865</f>
        <v>-0.15751630221147117</v>
      </c>
      <c r="K340" s="87">
        <f>Variety!K865</f>
        <v>-2.0657611580144817E-2</v>
      </c>
      <c r="L340" s="125">
        <f>Variety!L865</f>
        <v>5486874.4299814776</v>
      </c>
      <c r="M340" s="89">
        <f>Variety!M865</f>
        <v>868010.30477907881</v>
      </c>
      <c r="N340" s="87">
        <f>Variety!N865</f>
        <v>0.18792722220228605</v>
      </c>
      <c r="O340" s="124">
        <f>Variety!O865</f>
        <v>1240230.0404837132</v>
      </c>
      <c r="P340" s="88">
        <f>Variety!P865</f>
        <v>193450.79075940326</v>
      </c>
      <c r="Q340" s="87">
        <f>Variety!Q865</f>
        <v>0.18480571792988099</v>
      </c>
    </row>
    <row r="341" spans="2:17">
      <c r="B341" s="494"/>
      <c r="C341" s="120" t="s">
        <v>158</v>
      </c>
      <c r="D341" s="124">
        <f>Variety!D866</f>
        <v>74713097.421481892</v>
      </c>
      <c r="E341" s="88">
        <f>Variety!E866</f>
        <v>4182401.8111509085</v>
      </c>
      <c r="F341" s="87">
        <f>Variety!F866</f>
        <v>5.9299029663026477E-2</v>
      </c>
      <c r="G341" s="126">
        <f>Variety!G866</f>
        <v>3.2777125493785091</v>
      </c>
      <c r="H341" s="90">
        <f>Variety!H866</f>
        <v>3.2270262485605716E-2</v>
      </c>
      <c r="I341" s="258">
        <f>Variety!I866</f>
        <v>4.3946822774325227</v>
      </c>
      <c r="J341" s="259">
        <f>Variety!J866</f>
        <v>-0.21315701893055294</v>
      </c>
      <c r="K341" s="87">
        <f>Variety!K866</f>
        <v>-4.6259646923623353E-2</v>
      </c>
      <c r="L341" s="125">
        <f>Variety!L866</f>
        <v>328340325.13027596</v>
      </c>
      <c r="M341" s="89">
        <f>Variety!M866</f>
        <v>3346214.2971701622</v>
      </c>
      <c r="N341" s="87">
        <f>Variety!N866</f>
        <v>1.0296230564277958E-2</v>
      </c>
      <c r="O341" s="124">
        <f>Variety!O866</f>
        <v>98991921.194675952</v>
      </c>
      <c r="P341" s="88">
        <f>Variety!P866</f>
        <v>4481947.7795397639</v>
      </c>
      <c r="Q341" s="87">
        <f>Variety!Q866</f>
        <v>4.7423013863867623E-2</v>
      </c>
    </row>
    <row r="342" spans="2:17">
      <c r="B342" s="494"/>
      <c r="C342" s="120" t="s">
        <v>156</v>
      </c>
      <c r="D342" s="124">
        <f>Variety!D867</f>
        <v>247339470.47305238</v>
      </c>
      <c r="E342" s="88">
        <f>Variety!E867</f>
        <v>20150657.507083446</v>
      </c>
      <c r="F342" s="87">
        <f>Variety!F867</f>
        <v>8.8695641497549674E-2</v>
      </c>
      <c r="G342" s="126">
        <f>Variety!G867</f>
        <v>10.850944671088689</v>
      </c>
      <c r="H342" s="90">
        <f>Variety!H867</f>
        <v>0.39694057644087977</v>
      </c>
      <c r="I342" s="258">
        <f>Variety!I867</f>
        <v>3.6854346790590338</v>
      </c>
      <c r="J342" s="259">
        <f>Variety!J867</f>
        <v>-8.1410455362121326E-2</v>
      </c>
      <c r="K342" s="87">
        <f>Variety!K867</f>
        <v>-2.1612371217016209E-2</v>
      </c>
      <c r="L342" s="125">
        <f>Variety!L867</f>
        <v>911553461.98148513</v>
      </c>
      <c r="M342" s="89">
        <f>Variety!M867</f>
        <v>55768387.265707254</v>
      </c>
      <c r="N342" s="87">
        <f>Variety!N867</f>
        <v>6.5166347151157045E-2</v>
      </c>
      <c r="O342" s="124">
        <f>Variety!O867</f>
        <v>179241306.55353397</v>
      </c>
      <c r="P342" s="88">
        <f>Variety!P867</f>
        <v>14480140.249506414</v>
      </c>
      <c r="Q342" s="87">
        <f>Variety!Q867</f>
        <v>8.7885638189685783E-2</v>
      </c>
    </row>
    <row r="343" spans="2:17">
      <c r="B343" s="494"/>
      <c r="C343" s="120" t="s">
        <v>166</v>
      </c>
      <c r="D343" s="124">
        <f>Variety!D868</f>
        <v>16360717.820075713</v>
      </c>
      <c r="E343" s="88">
        <f>Variety!E868</f>
        <v>742977.52487949282</v>
      </c>
      <c r="F343" s="87">
        <f>Variety!F868</f>
        <v>4.7572664856517136E-2</v>
      </c>
      <c r="G343" s="126">
        <f>Variety!G868</f>
        <v>0.7177554132601659</v>
      </c>
      <c r="H343" s="90">
        <f>Variety!H868</f>
        <v>-8.8877904688933196E-4</v>
      </c>
      <c r="I343" s="258">
        <f>Variety!I868</f>
        <v>4.7722598174542021</v>
      </c>
      <c r="J343" s="259">
        <f>Variety!J868</f>
        <v>-0.20045515012279402</v>
      </c>
      <c r="K343" s="87">
        <f>Variety!K868</f>
        <v>-4.0311007453634078E-2</v>
      </c>
      <c r="L343" s="125">
        <f>Variety!L868</f>
        <v>78077596.237454236</v>
      </c>
      <c r="M343" s="89">
        <f>Variety!M868</f>
        <v>415025.31180161238</v>
      </c>
      <c r="N343" s="87">
        <f>Variety!N868</f>
        <v>5.3439553552627229E-3</v>
      </c>
      <c r="O343" s="124">
        <f>Variety!O868</f>
        <v>21240688.875841402</v>
      </c>
      <c r="P343" s="88">
        <f>Variety!P868</f>
        <v>1446175.5314425156</v>
      </c>
      <c r="Q343" s="87">
        <f>Variety!Q868</f>
        <v>7.3059413297055356E-2</v>
      </c>
    </row>
    <row r="344" spans="2:17">
      <c r="B344" s="494"/>
      <c r="C344" s="120" t="s">
        <v>186</v>
      </c>
      <c r="D344" s="124">
        <f>Variety!D869</f>
        <v>3306410.9931370881</v>
      </c>
      <c r="E344" s="88">
        <f>Variety!E869</f>
        <v>169782.93617249373</v>
      </c>
      <c r="F344" s="87">
        <f>Variety!F869</f>
        <v>5.4129126274792549E-2</v>
      </c>
      <c r="G344" s="126">
        <f>Variety!G869</f>
        <v>0.14505441722581361</v>
      </c>
      <c r="H344" s="90">
        <f>Variety!H869</f>
        <v>7.2370779160041421E-4</v>
      </c>
      <c r="I344" s="258">
        <f>Variety!I869</f>
        <v>3.8665501196433589</v>
      </c>
      <c r="J344" s="259">
        <f>Variety!J869</f>
        <v>-0.14189167908608757</v>
      </c>
      <c r="K344" s="87">
        <f>Variety!K869</f>
        <v>-3.5398213622825435E-2</v>
      </c>
      <c r="L344" s="125">
        <f>Variety!L869</f>
        <v>12784403.821104325</v>
      </c>
      <c r="M344" s="89">
        <f>Variety!M869</f>
        <v>211412.81049991772</v>
      </c>
      <c r="N344" s="87">
        <f>Variety!N869</f>
        <v>1.6814838276875115E-2</v>
      </c>
      <c r="O344" s="124">
        <f>Variety!O869</f>
        <v>2243763.7033865312</v>
      </c>
      <c r="P344" s="88">
        <f>Variety!P869</f>
        <v>-58102.09710044181</v>
      </c>
      <c r="Q344" s="87">
        <f>Variety!Q869</f>
        <v>-2.5241305156951364E-2</v>
      </c>
    </row>
    <row r="345" spans="2:17">
      <c r="B345" s="494"/>
      <c r="C345" s="120" t="s">
        <v>181</v>
      </c>
      <c r="D345" s="124">
        <f>Variety!D870</f>
        <v>11323242.706550727</v>
      </c>
      <c r="E345" s="88">
        <f>Variety!E870</f>
        <v>3070598.4546684623</v>
      </c>
      <c r="F345" s="87">
        <f>Variety!F870</f>
        <v>0.37207449648252072</v>
      </c>
      <c r="G345" s="126">
        <f>Variety!G870</f>
        <v>0.496758078567476</v>
      </c>
      <c r="H345" s="90">
        <f>Variety!H870</f>
        <v>0.11701589111314947</v>
      </c>
      <c r="I345" s="258">
        <f>Variety!I870</f>
        <v>3.9860928284781045</v>
      </c>
      <c r="J345" s="259">
        <f>Variety!J870</f>
        <v>-0.51557140110955357</v>
      </c>
      <c r="K345" s="87">
        <f>Variety!K870</f>
        <v>-0.11452906632194083</v>
      </c>
      <c r="L345" s="125">
        <f>Variety!L870</f>
        <v>45135496.547698855</v>
      </c>
      <c r="M345" s="89">
        <f>Variety!M870</f>
        <v>7984863.1194882691</v>
      </c>
      <c r="N345" s="87">
        <f>Variety!N870</f>
        <v>0.21493208547623063</v>
      </c>
      <c r="O345" s="124">
        <f>Variety!O870</f>
        <v>6357156.1246075835</v>
      </c>
      <c r="P345" s="88">
        <f>Variety!P870</f>
        <v>1317904.6641565179</v>
      </c>
      <c r="Q345" s="87">
        <f>Variety!Q870</f>
        <v>0.26152786271922851</v>
      </c>
    </row>
    <row r="346" spans="2:17">
      <c r="B346" s="494"/>
      <c r="C346" s="120" t="s">
        <v>159</v>
      </c>
      <c r="D346" s="124">
        <f>Variety!D871</f>
        <v>78338572.827359885</v>
      </c>
      <c r="E346" s="88">
        <f>Variety!E871</f>
        <v>3397650.6683583707</v>
      </c>
      <c r="F346" s="87">
        <f>Variety!F871</f>
        <v>4.5337721640916082E-2</v>
      </c>
      <c r="G346" s="126">
        <f>Variety!G871</f>
        <v>3.4367645314998221</v>
      </c>
      <c r="H346" s="90">
        <f>Variety!H871</f>
        <v>-1.1612599746673169E-2</v>
      </c>
      <c r="I346" s="258">
        <f>Variety!I871</f>
        <v>7.87983604310734</v>
      </c>
      <c r="J346" s="259">
        <f>Variety!J871</f>
        <v>9.9920708336121322E-2</v>
      </c>
      <c r="K346" s="87">
        <f>Variety!K871</f>
        <v>1.2843418473918348E-2</v>
      </c>
      <c r="L346" s="125">
        <f>Variety!L871</f>
        <v>617295109.73061967</v>
      </c>
      <c r="M346" s="89">
        <f>Variety!M871</f>
        <v>34261080.22390759</v>
      </c>
      <c r="N346" s="87">
        <f>Variety!N871</f>
        <v>5.876343144652274E-2</v>
      </c>
      <c r="O346" s="124">
        <f>Variety!O871</f>
        <v>122766589.35557953</v>
      </c>
      <c r="P346" s="88">
        <f>Variety!P871</f>
        <v>7178749.3941416144</v>
      </c>
      <c r="Q346" s="87">
        <f>Variety!Q871</f>
        <v>6.2106441270436137E-2</v>
      </c>
    </row>
    <row r="347" spans="2:17">
      <c r="B347" s="494"/>
      <c r="C347" s="120" t="s">
        <v>161</v>
      </c>
      <c r="D347" s="124">
        <f>Variety!D872</f>
        <v>57613964.337162703</v>
      </c>
      <c r="E347" s="88">
        <f>Variety!E872</f>
        <v>677203.71491490304</v>
      </c>
      <c r="F347" s="87">
        <f>Variety!F872</f>
        <v>1.1893962837258579E-2</v>
      </c>
      <c r="G347" s="126">
        <f>Variety!G872</f>
        <v>2.5275623745331064</v>
      </c>
      <c r="H347" s="90">
        <f>Variety!H872</f>
        <v>-9.2360327251155283E-2</v>
      </c>
      <c r="I347" s="258">
        <f>Variety!I872</f>
        <v>3.5971066449918019</v>
      </c>
      <c r="J347" s="259">
        <f>Variety!J872</f>
        <v>-4.7346983696439082E-4</v>
      </c>
      <c r="K347" s="87">
        <f>Variety!K872</f>
        <v>-1.3160786469015897E-4</v>
      </c>
      <c r="L347" s="125">
        <f>Variety!L872</f>
        <v>207243573.96152866</v>
      </c>
      <c r="M347" s="89">
        <f>Variety!M872</f>
        <v>2409016.144164443</v>
      </c>
      <c r="N347" s="87">
        <f>Variety!N872</f>
        <v>1.1760789633516743E-2</v>
      </c>
      <c r="O347" s="124">
        <f>Variety!O872</f>
        <v>34656566.492831111</v>
      </c>
      <c r="P347" s="88">
        <f>Variety!P872</f>
        <v>1074743.8966332972</v>
      </c>
      <c r="Q347" s="87">
        <f>Variety!Q872</f>
        <v>3.2003739331139862E-2</v>
      </c>
    </row>
    <row r="348" spans="2:17">
      <c r="B348" s="494"/>
      <c r="C348" s="120" t="s">
        <v>177</v>
      </c>
      <c r="D348" s="124">
        <f>Variety!D873</f>
        <v>4052601.523834222</v>
      </c>
      <c r="E348" s="88">
        <f>Variety!E873</f>
        <v>371672.0500683384</v>
      </c>
      <c r="F348" s="87">
        <f>Variety!F873</f>
        <v>0.10097233666584987</v>
      </c>
      <c r="G348" s="126">
        <f>Variety!G873</f>
        <v>0.17779028484612963</v>
      </c>
      <c r="H348" s="90">
        <f>Variety!H873</f>
        <v>8.4137592659620231E-3</v>
      </c>
      <c r="I348" s="258">
        <f>Variety!I873</f>
        <v>10.974985884508346</v>
      </c>
      <c r="J348" s="259">
        <f>Variety!J873</f>
        <v>-9.7735117508950253E-2</v>
      </c>
      <c r="K348" s="87">
        <f>Variety!K873</f>
        <v>-8.8266576473067706E-3</v>
      </c>
      <c r="L348" s="125">
        <f>Variety!L873</f>
        <v>44477244.519617602</v>
      </c>
      <c r="M348" s="89">
        <f>Variety!M873</f>
        <v>3719339.4285056293</v>
      </c>
      <c r="N348" s="87">
        <f>Variety!N873</f>
        <v>9.1254430770945125E-2</v>
      </c>
      <c r="O348" s="124">
        <f>Variety!O873</f>
        <v>2823186.3495033756</v>
      </c>
      <c r="P348" s="88">
        <f>Variety!P873</f>
        <v>258959.29540110379</v>
      </c>
      <c r="Q348" s="87">
        <f>Variety!Q873</f>
        <v>0.10098922206862242</v>
      </c>
    </row>
    <row r="349" spans="2:17">
      <c r="B349" s="494"/>
      <c r="C349" s="120" t="s">
        <v>164</v>
      </c>
      <c r="D349" s="124">
        <f>Variety!D874</f>
        <v>29899139.36201255</v>
      </c>
      <c r="E349" s="88">
        <f>Variety!E874</f>
        <v>453574.19783587009</v>
      </c>
      <c r="F349" s="87">
        <f>Variety!F874</f>
        <v>1.5403820415975105E-2</v>
      </c>
      <c r="G349" s="126">
        <f>Variety!G874</f>
        <v>1.311694839120775</v>
      </c>
      <c r="H349" s="90">
        <f>Variety!H874</f>
        <v>-4.3231289401369555E-2</v>
      </c>
      <c r="I349" s="258">
        <f>Variety!I874</f>
        <v>5.1293185168436919</v>
      </c>
      <c r="J349" s="259">
        <f>Variety!J874</f>
        <v>-0.12137064130703035</v>
      </c>
      <c r="K349" s="87">
        <f>Variety!K874</f>
        <v>-2.3115183102893247E-2</v>
      </c>
      <c r="L349" s="125">
        <f>Variety!L874</f>
        <v>153362209.16726106</v>
      </c>
      <c r="M349" s="89">
        <f>Variety!M874</f>
        <v>-1247300.5959020257</v>
      </c>
      <c r="N349" s="87">
        <f>Variety!N874</f>
        <v>-8.0674248163175068E-3</v>
      </c>
      <c r="O349" s="124">
        <f>Variety!O874</f>
        <v>43794793.95129621</v>
      </c>
      <c r="P349" s="88">
        <f>Variety!P874</f>
        <v>1317281.4311792701</v>
      </c>
      <c r="Q349" s="87">
        <f>Variety!Q874</f>
        <v>3.1011265797530361E-2</v>
      </c>
    </row>
    <row r="350" spans="2:17">
      <c r="B350" s="494"/>
      <c r="C350" s="120" t="s">
        <v>190</v>
      </c>
      <c r="D350" s="124">
        <f>Variety!D875</f>
        <v>0</v>
      </c>
      <c r="E350" s="88">
        <f>Variety!E875</f>
        <v>0</v>
      </c>
      <c r="F350" s="87">
        <f>Variety!F875</f>
        <v>0</v>
      </c>
      <c r="G350" s="126">
        <f>Variety!G875</f>
        <v>0</v>
      </c>
      <c r="H350" s="90">
        <f>Variety!H875</f>
        <v>0</v>
      </c>
      <c r="I350" s="258">
        <f>Variety!I875</f>
        <v>0</v>
      </c>
      <c r="J350" s="259">
        <f>Variety!J875</f>
        <v>0</v>
      </c>
      <c r="K350" s="87">
        <f>Variety!K875</f>
        <v>0</v>
      </c>
      <c r="L350" s="125">
        <f>Variety!L875</f>
        <v>0</v>
      </c>
      <c r="M350" s="89">
        <f>Variety!M875</f>
        <v>0</v>
      </c>
      <c r="N350" s="87">
        <f>Variety!N875</f>
        <v>0</v>
      </c>
      <c r="O350" s="124">
        <f>Variety!O875</f>
        <v>0</v>
      </c>
      <c r="P350" s="88">
        <f>Variety!P875</f>
        <v>0</v>
      </c>
      <c r="Q350" s="87">
        <f>Variety!Q875</f>
        <v>0</v>
      </c>
    </row>
    <row r="351" spans="2:17">
      <c r="B351" s="494"/>
      <c r="C351" s="120" t="s">
        <v>180</v>
      </c>
      <c r="D351" s="124">
        <f>Variety!D876</f>
        <v>4147083.6328099817</v>
      </c>
      <c r="E351" s="88">
        <f>Variety!E876</f>
        <v>147560.59911410138</v>
      </c>
      <c r="F351" s="87">
        <f>Variety!F876</f>
        <v>3.6894549142712035E-2</v>
      </c>
      <c r="G351" s="126">
        <f>Variety!G876</f>
        <v>0.18193527688861658</v>
      </c>
      <c r="H351" s="90">
        <f>Variety!H876</f>
        <v>-2.1012063565241657E-3</v>
      </c>
      <c r="I351" s="258">
        <f>Variety!I876</f>
        <v>4.2844361134283133</v>
      </c>
      <c r="J351" s="259">
        <f>Variety!J876</f>
        <v>0.14589103142915683</v>
      </c>
      <c r="K351" s="87">
        <f>Variety!K876</f>
        <v>3.5251768082391659E-2</v>
      </c>
      <c r="L351" s="125">
        <f>Variety!L876</f>
        <v>17767914.88181857</v>
      </c>
      <c r="M351" s="89">
        <f>Variety!M876</f>
        <v>1215708.5003741384</v>
      </c>
      <c r="N351" s="87">
        <f>Variety!N876</f>
        <v>7.3446915314987107E-2</v>
      </c>
      <c r="O351" s="124">
        <f>Variety!O876</f>
        <v>3327931.86341698</v>
      </c>
      <c r="P351" s="88">
        <f>Variety!P876</f>
        <v>43970.218699038029</v>
      </c>
      <c r="Q351" s="87">
        <f>Variety!Q876</f>
        <v>1.3389382537326988E-2</v>
      </c>
    </row>
    <row r="352" spans="2:17">
      <c r="B352" s="494"/>
      <c r="C352" s="120" t="s">
        <v>185</v>
      </c>
      <c r="D352" s="124">
        <f>Variety!D877</f>
        <v>3889283.2802413008</v>
      </c>
      <c r="E352" s="88">
        <f>Variety!E877</f>
        <v>420030.09577493742</v>
      </c>
      <c r="F352" s="87">
        <f>Variety!F877</f>
        <v>0.12107219434304446</v>
      </c>
      <c r="G352" s="126">
        <f>Variety!G877</f>
        <v>0.17062540646413582</v>
      </c>
      <c r="H352" s="90">
        <f>Variety!H877</f>
        <v>1.0989082288200697E-2</v>
      </c>
      <c r="I352" s="258">
        <f>Variety!I877</f>
        <v>5.2277385907048117</v>
      </c>
      <c r="J352" s="259">
        <f>Variety!J877</f>
        <v>-3.4695105678355098E-2</v>
      </c>
      <c r="K352" s="87">
        <f>Variety!K877</f>
        <v>-6.5929772573098252E-3</v>
      </c>
      <c r="L352" s="125">
        <f>Variety!L877</f>
        <v>20332156.294300444</v>
      </c>
      <c r="M352" s="89">
        <f>Variety!M877</f>
        <v>2075441.4350800477</v>
      </c>
      <c r="N352" s="87">
        <f>Variety!N877</f>
        <v>0.11368099086193834</v>
      </c>
      <c r="O352" s="124">
        <f>Variety!O877</f>
        <v>2947834.8890001876</v>
      </c>
      <c r="P352" s="88">
        <f>Variety!P877</f>
        <v>340500.37354348227</v>
      </c>
      <c r="Q352" s="87">
        <f>Variety!Q877</f>
        <v>0.1305932827279892</v>
      </c>
    </row>
    <row r="353" spans="2:17">
      <c r="B353" s="494"/>
      <c r="C353" s="120" t="s">
        <v>163</v>
      </c>
      <c r="D353" s="124">
        <f>Variety!D878</f>
        <v>49818172.345097892</v>
      </c>
      <c r="E353" s="88">
        <f>Variety!E878</f>
        <v>4343349.2093256935</v>
      </c>
      <c r="F353" s="87">
        <f>Variety!F878</f>
        <v>9.5511074256582479E-2</v>
      </c>
      <c r="G353" s="126">
        <f>Variety!G878</f>
        <v>2.1855558706321134</v>
      </c>
      <c r="H353" s="90">
        <f>Variety!H878</f>
        <v>9.3049725375931036E-2</v>
      </c>
      <c r="I353" s="258">
        <f>Variety!I878</f>
        <v>4.5917732563216695</v>
      </c>
      <c r="J353" s="259">
        <f>Variety!J878</f>
        <v>4.1551106405622207E-2</v>
      </c>
      <c r="K353" s="87">
        <f>Variety!K878</f>
        <v>9.1316654520678369E-3</v>
      </c>
      <c r="L353" s="125">
        <f>Variety!L878</f>
        <v>228753751.4530443</v>
      </c>
      <c r="M353" s="89">
        <f>Variety!M878</f>
        <v>21833203.957138926</v>
      </c>
      <c r="N353" s="87">
        <f>Variety!N878</f>
        <v>0.10551491488572913</v>
      </c>
      <c r="O353" s="124">
        <f>Variety!O878</f>
        <v>41969775.112123631</v>
      </c>
      <c r="P353" s="88">
        <f>Variety!P878</f>
        <v>3182313.6329677477</v>
      </c>
      <c r="Q353" s="87">
        <f>Variety!Q878</f>
        <v>8.20449060498043E-2</v>
      </c>
    </row>
    <row r="354" spans="2:17">
      <c r="B354" s="494"/>
      <c r="C354" s="120" t="s">
        <v>175</v>
      </c>
      <c r="D354" s="124">
        <f>Variety!D879</f>
        <v>20277451.232383206</v>
      </c>
      <c r="E354" s="88">
        <f>Variety!E879</f>
        <v>4368769.1100583039</v>
      </c>
      <c r="F354" s="87">
        <f>Variety!F879</f>
        <v>0.27461540034969595</v>
      </c>
      <c r="G354" s="126">
        <f>Variety!G879</f>
        <v>0.88958507500832351</v>
      </c>
      <c r="H354" s="90">
        <f>Variety!H879</f>
        <v>0.15755330867242234</v>
      </c>
      <c r="I354" s="258">
        <f>Variety!I879</f>
        <v>5.0267697976387318</v>
      </c>
      <c r="J354" s="259">
        <f>Variety!J879</f>
        <v>-0.18296489720137821</v>
      </c>
      <c r="K354" s="87">
        <f>Variety!K879</f>
        <v>-3.51198108768557E-2</v>
      </c>
      <c r="L354" s="125">
        <f>Variety!L879</f>
        <v>101930079.42803618</v>
      </c>
      <c r="M354" s="89">
        <f>Variety!M879</f>
        <v>19050066.226177543</v>
      </c>
      <c r="N354" s="87">
        <f>Variety!N879</f>
        <v>0.22985114854868693</v>
      </c>
      <c r="O354" s="124">
        <f>Variety!O879</f>
        <v>13878283.378415126</v>
      </c>
      <c r="P354" s="88">
        <f>Variety!P879</f>
        <v>2543035.0301056057</v>
      </c>
      <c r="Q354" s="87">
        <f>Variety!Q879</f>
        <v>0.22434753540136249</v>
      </c>
    </row>
    <row r="355" spans="2:17">
      <c r="B355" s="494"/>
      <c r="C355" s="120" t="s">
        <v>207</v>
      </c>
      <c r="D355" s="124">
        <f>Variety!D880</f>
        <v>23875837.200232916</v>
      </c>
      <c r="E355" s="88">
        <f>Variety!E880</f>
        <v>827053.78078008443</v>
      </c>
      <c r="F355" s="87">
        <f>Variety!F880</f>
        <v>3.5882752062395766E-2</v>
      </c>
      <c r="G355" s="126">
        <f>Variety!G880</f>
        <v>1.0474486257294493</v>
      </c>
      <c r="H355" s="90">
        <f>Variety!H880</f>
        <v>-1.3132100486603848E-2</v>
      </c>
      <c r="I355" s="258">
        <f>Variety!I880</f>
        <v>2.6581986838077887</v>
      </c>
      <c r="J355" s="259">
        <f>Variety!J880</f>
        <v>1.9725409231658997E-2</v>
      </c>
      <c r="K355" s="87">
        <f>Variety!K880</f>
        <v>7.4760693700139449E-3</v>
      </c>
      <c r="L355" s="125">
        <f>Variety!L880</f>
        <v>63466719.020468175</v>
      </c>
      <c r="M355" s="89">
        <f>Variety!M880</f>
        <v>2653119.9567484558</v>
      </c>
      <c r="N355" s="87">
        <f>Variety!N880</f>
        <v>4.3627083376015126E-2</v>
      </c>
      <c r="O355" s="124">
        <f>Variety!O880</f>
        <v>16824810.793072119</v>
      </c>
      <c r="P355" s="88">
        <f>Variety!P880</f>
        <v>624090.36511001736</v>
      </c>
      <c r="Q355" s="87">
        <f>Variety!Q880</f>
        <v>3.8522383488134922E-2</v>
      </c>
    </row>
    <row r="356" spans="2:17">
      <c r="B356" s="494"/>
      <c r="C356" s="120" t="s">
        <v>208</v>
      </c>
      <c r="D356" s="124">
        <f>Variety!D881</f>
        <v>174930.04642211925</v>
      </c>
      <c r="E356" s="88">
        <f>Variety!E881</f>
        <v>-13358.757021330297</v>
      </c>
      <c r="F356" s="87">
        <f>Variety!F881</f>
        <v>-7.0948228344031361E-2</v>
      </c>
      <c r="G356" s="126">
        <f>Variety!G881</f>
        <v>7.6742957822584805E-3</v>
      </c>
      <c r="H356" s="90">
        <f>Variety!H881</f>
        <v>-9.8973963602157471E-4</v>
      </c>
      <c r="I356" s="258">
        <f>Variety!I881</f>
        <v>10.777281838739635</v>
      </c>
      <c r="J356" s="259">
        <f>Variety!J881</f>
        <v>2.6778950583159382</v>
      </c>
      <c r="K356" s="87">
        <f>Variety!K881</f>
        <v>0.3306293588532454</v>
      </c>
      <c r="L356" s="125">
        <f>Variety!L881</f>
        <v>1885270.4123549871</v>
      </c>
      <c r="M356" s="89">
        <f>Variety!M881</f>
        <v>360246.56684331596</v>
      </c>
      <c r="N356" s="87">
        <f>Variety!N881</f>
        <v>0.23622356326005328</v>
      </c>
      <c r="O356" s="124">
        <f>Variety!O881</f>
        <v>355084.05075542349</v>
      </c>
      <c r="P356" s="88">
        <f>Variety!P881</f>
        <v>-17700.222075225785</v>
      </c>
      <c r="Q356" s="87">
        <f>Variety!Q881</f>
        <v>-4.7481139536341845E-2</v>
      </c>
    </row>
    <row r="357" spans="2:17">
      <c r="B357" s="494"/>
      <c r="C357" s="120" t="s">
        <v>239</v>
      </c>
      <c r="D357" s="124">
        <f>Variety!D882</f>
        <v>2615689.797637796</v>
      </c>
      <c r="E357" s="88">
        <f>Variety!E882</f>
        <v>442148.01872382592</v>
      </c>
      <c r="F357" s="87">
        <f>Variety!F882</f>
        <v>0.20342282950951565</v>
      </c>
      <c r="G357" s="126">
        <f>Variety!G882</f>
        <v>0.11475202569414084</v>
      </c>
      <c r="H357" s="90">
        <f>Variety!H882</f>
        <v>1.4737353492572838E-2</v>
      </c>
      <c r="I357" s="258">
        <f>Variety!I882</f>
        <v>13.934023748780739</v>
      </c>
      <c r="J357" s="259">
        <f>Variety!J882</f>
        <v>0.26097223356538102</v>
      </c>
      <c r="K357" s="87">
        <f>Variety!K882</f>
        <v>1.9086612324613228E-2</v>
      </c>
      <c r="L357" s="125">
        <f>Variety!L882</f>
        <v>36447083.759728536</v>
      </c>
      <c r="M357" s="89">
        <f>Variety!M882</f>
        <v>6728135.0461649932</v>
      </c>
      <c r="N357" s="87">
        <f>Variety!N882</f>
        <v>0.22639209451895295</v>
      </c>
      <c r="O357" s="124">
        <f>Variety!O882</f>
        <v>2961546.3016476273</v>
      </c>
      <c r="P357" s="88">
        <f>Variety!P882</f>
        <v>515294.8232471738</v>
      </c>
      <c r="Q357" s="87">
        <f>Variety!Q882</f>
        <v>0.21064670897372867</v>
      </c>
    </row>
    <row r="358" spans="2:17">
      <c r="B358" s="494"/>
      <c r="C358" s="120" t="s">
        <v>209</v>
      </c>
      <c r="D358" s="124">
        <f>Variety!D883</f>
        <v>129776169.56659731</v>
      </c>
      <c r="E358" s="88">
        <f>Variety!E883</f>
        <v>10471892.29596737</v>
      </c>
      <c r="F358" s="87">
        <f>Variety!F883</f>
        <v>8.7774659346143299E-2</v>
      </c>
      <c r="G358" s="126">
        <f>Variety!G883</f>
        <v>5.6933656116418092</v>
      </c>
      <c r="H358" s="90">
        <f>Variety!H883</f>
        <v>0.20362610020299243</v>
      </c>
      <c r="I358" s="258">
        <f>Variety!I883</f>
        <v>4.4583624060608145</v>
      </c>
      <c r="J358" s="259">
        <f>Variety!J883</f>
        <v>-0.16951871896757176</v>
      </c>
      <c r="K358" s="87">
        <f>Variety!K883</f>
        <v>-3.6629877559037773E-2</v>
      </c>
      <c r="L358" s="125">
        <f>Variety!L883</f>
        <v>578589195.59829104</v>
      </c>
      <c r="M358" s="89">
        <f>Variety!M883</f>
        <v>26463182.682389617</v>
      </c>
      <c r="N358" s="87">
        <f>Variety!N883</f>
        <v>4.7929606762470052E-2</v>
      </c>
      <c r="O358" s="124">
        <f>Variety!O883</f>
        <v>119592889.85648327</v>
      </c>
      <c r="P358" s="88">
        <f>Variety!P883</f>
        <v>-617314.84230335057</v>
      </c>
      <c r="Q358" s="87">
        <f>Variety!Q883</f>
        <v>-5.1352948266760725E-3</v>
      </c>
    </row>
    <row r="359" spans="2:17" ht="15" thickBot="1">
      <c r="B359" s="495"/>
      <c r="C359" s="95" t="s">
        <v>210</v>
      </c>
      <c r="D359" s="121">
        <f>Variety!D884</f>
        <v>27601245.748860039</v>
      </c>
      <c r="E359" s="84">
        <f>Variety!E884</f>
        <v>-501340.81552291662</v>
      </c>
      <c r="F359" s="83">
        <f>Variety!F884</f>
        <v>-1.78396680453006E-2</v>
      </c>
      <c r="G359" s="123">
        <f>Variety!G884</f>
        <v>1.2108847403173875</v>
      </c>
      <c r="H359" s="86">
        <f>Variety!H884</f>
        <v>-8.2244754831920286E-2</v>
      </c>
      <c r="I359" s="260">
        <f>Variety!I884</f>
        <v>5.3694955652144554</v>
      </c>
      <c r="J359" s="261">
        <f>Variety!J884</f>
        <v>-0.2642265656538223</v>
      </c>
      <c r="K359" s="83">
        <f>Variety!K884</f>
        <v>-4.690088710731271E-2</v>
      </c>
      <c r="L359" s="122">
        <f>Variety!L884</f>
        <v>148204766.64289832</v>
      </c>
      <c r="M359" s="85">
        <f>Variety!M884</f>
        <v>-10117397.219507456</v>
      </c>
      <c r="N359" s="83">
        <f>Variety!N884</f>
        <v>-6.3903858895588722E-2</v>
      </c>
      <c r="O359" s="121">
        <f>Variety!O884</f>
        <v>45582647.837627918</v>
      </c>
      <c r="P359" s="84">
        <f>Variety!P884</f>
        <v>1107281.8663894832</v>
      </c>
      <c r="Q359" s="83">
        <f>Variety!Q884</f>
        <v>2.4896520629094903E-2</v>
      </c>
    </row>
    <row r="371" spans="9:11" s="1" customFormat="1">
      <c r="I371" s="19"/>
      <c r="J371" s="19"/>
      <c r="K371" s="19"/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</sheetData>
  <mergeCells count="54">
    <mergeCell ref="B181:B185"/>
    <mergeCell ref="B186:B191"/>
    <mergeCell ref="B13:B16"/>
    <mergeCell ref="B43:B44"/>
    <mergeCell ref="B45:B48"/>
    <mergeCell ref="B49:B60"/>
    <mergeCell ref="B36:B42"/>
    <mergeCell ref="B192:B240"/>
    <mergeCell ref="B8:B12"/>
    <mergeCell ref="B128:B132"/>
    <mergeCell ref="B169:B180"/>
    <mergeCell ref="B133:B136"/>
    <mergeCell ref="B137:B155"/>
    <mergeCell ref="B156:B162"/>
    <mergeCell ref="B163:B164"/>
    <mergeCell ref="B165:B168"/>
    <mergeCell ref="B61:B65"/>
    <mergeCell ref="B122:Q122"/>
    <mergeCell ref="B123:Q123"/>
    <mergeCell ref="B124:Q124"/>
    <mergeCell ref="B66:B71"/>
    <mergeCell ref="B72:B120"/>
    <mergeCell ref="B17:B35"/>
    <mergeCell ref="D125:F125"/>
    <mergeCell ref="G125:H125"/>
    <mergeCell ref="I125:K125"/>
    <mergeCell ref="L125:N125"/>
    <mergeCell ref="O125:Q125"/>
    <mergeCell ref="B252:B255"/>
    <mergeCell ref="B242:Q242"/>
    <mergeCell ref="B241:Q241"/>
    <mergeCell ref="B243:Q243"/>
    <mergeCell ref="D244:F244"/>
    <mergeCell ref="L244:N244"/>
    <mergeCell ref="O244:Q244"/>
    <mergeCell ref="G244:H244"/>
    <mergeCell ref="I244:K244"/>
    <mergeCell ref="B247:B251"/>
    <mergeCell ref="B288:B299"/>
    <mergeCell ref="B256:B274"/>
    <mergeCell ref="B311:B359"/>
    <mergeCell ref="B300:B304"/>
    <mergeCell ref="B305:B310"/>
    <mergeCell ref="B275:B281"/>
    <mergeCell ref="B282:B283"/>
    <mergeCell ref="B284:B287"/>
    <mergeCell ref="B2:Q2"/>
    <mergeCell ref="B4:Q4"/>
    <mergeCell ref="B3:Q3"/>
    <mergeCell ref="G5:H5"/>
    <mergeCell ref="I5:K5"/>
    <mergeCell ref="L5:N5"/>
    <mergeCell ref="O5:Q5"/>
    <mergeCell ref="D5:F5"/>
  </mergeCells>
  <conditionalFormatting sqref="C8:C12">
    <cfRule type="cellIs" dxfId="85" priority="6" operator="lessThan">
      <formula>0</formula>
    </cfRule>
  </conditionalFormatting>
  <conditionalFormatting sqref="C128:C132">
    <cfRule type="cellIs" dxfId="84" priority="5" operator="lessThan">
      <formula>0</formula>
    </cfRule>
  </conditionalFormatting>
  <conditionalFormatting sqref="C247:C251">
    <cfRule type="cellIs" dxfId="83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{4E57D2C6-C2C3-443E-81E6-385FC9E67F60}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{C8017E06-BB9C-42C4-A8B9-25B3C305CA1D}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{3CE67296-8E1B-4FE8-AB96-8C597AA7108C}</x14:id>
        </ext>
      </extLst>
    </cfRule>
  </conditionalFormatting>
  <conditionalFormatting sqref="D192:D240">
    <cfRule type="dataBar" priority="7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{1F2DEFFD-AEF2-46AB-AE86-3C6820FC6217}</x14:id>
        </ext>
      </extLst>
    </cfRule>
  </conditionalFormatting>
  <conditionalFormatting sqref="D311:D358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{80F552C0-1EA1-4C60-80AD-5C055124CDB6}</x14:id>
        </ext>
      </extLst>
    </cfRule>
  </conditionalFormatting>
  <conditionalFormatting sqref="D359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{4CC619D9-881A-4870-9291-2DAAC0809AD4}</x14:id>
        </ext>
      </extLst>
    </cfRule>
  </conditionalFormatting>
  <conditionalFormatting sqref="D7:Q121">
    <cfRule type="cellIs" dxfId="82" priority="3" operator="lessThan">
      <formula>0</formula>
    </cfRule>
  </conditionalFormatting>
  <conditionalFormatting sqref="D127:Q240">
    <cfRule type="cellIs" dxfId="81" priority="2" operator="lessThan">
      <formula>0</formula>
    </cfRule>
  </conditionalFormatting>
  <conditionalFormatting sqref="D246:Q359">
    <cfRule type="cellIs" dxfId="8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E57D2C6-C2C3-443E-81E6-385FC9E67F6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C8017E06-BB9C-42C4-A8B9-25B3C305CA1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3CE67296-8E1B-4FE8-AB96-8C597AA7108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1F2DEFFD-AEF2-46AB-AE86-3C6820FC62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D192:D240</xm:sqref>
        </x14:conditionalFormatting>
        <x14:conditionalFormatting xmlns:xm="http://schemas.microsoft.com/office/excel/2006/main">
          <x14:cfRule type="dataBar" id="{80F552C0-1EA1-4C60-80AD-5C055124CDB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D311:D358</xm:sqref>
        </x14:conditionalFormatting>
        <x14:conditionalFormatting xmlns:xm="http://schemas.microsoft.com/office/excel/2006/main">
          <x14:cfRule type="dataBar" id="{4CC619D9-881A-4870-9291-2DAAC0809A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D359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>
    <tabColor rgb="FF616365"/>
  </sheetPr>
  <dimension ref="B2:V89"/>
  <sheetViews>
    <sheetView showGridLines="0" topLeftCell="G20" zoomScale="72" zoomScaleNormal="72" workbookViewId="0">
      <selection activeCell="O29" sqref="O29"/>
    </sheetView>
  </sheetViews>
  <sheetFormatPr defaultColWidth="9.1796875" defaultRowHeight="14.5"/>
  <cols>
    <col min="1" max="1" width="3.7265625" style="1" customWidth="1"/>
    <col min="2" max="2" width="34.453125" style="1" bestFit="1" customWidth="1"/>
    <col min="3" max="3" width="26.26953125" style="19" bestFit="1" customWidth="1"/>
    <col min="4" max="4" width="11.54296875" style="1" customWidth="1"/>
    <col min="5" max="5" width="13.453125" style="1" bestFit="1" customWidth="1"/>
    <col min="6" max="6" width="11.7265625" style="19" bestFit="1" customWidth="1"/>
    <col min="7" max="7" width="16.54296875" style="1" bestFit="1" customWidth="1"/>
    <col min="8" max="8" width="14.1796875" style="1" bestFit="1" customWidth="1"/>
    <col min="9" max="9" width="12.26953125" style="19" bestFit="1" customWidth="1"/>
    <col min="10" max="10" width="9.1796875" style="19" bestFit="1" customWidth="1"/>
    <col min="11" max="11" width="13.453125" style="19" bestFit="1" customWidth="1"/>
    <col min="12" max="12" width="3.7265625" style="1" customWidth="1"/>
    <col min="13" max="13" width="34.453125" style="1" bestFit="1" customWidth="1"/>
    <col min="14" max="14" width="24.1796875" style="1" bestFit="1" customWidth="1"/>
    <col min="15" max="15" width="13.26953125" style="1" bestFit="1" customWidth="1"/>
    <col min="16" max="16" width="11.54296875" style="1" bestFit="1" customWidth="1"/>
    <col min="17" max="17" width="9.54296875" style="1" bestFit="1" customWidth="1"/>
    <col min="18" max="18" width="14.81640625" style="1" bestFit="1" customWidth="1"/>
    <col min="19" max="19" width="12.7265625" style="1" bestFit="1" customWidth="1"/>
    <col min="20" max="20" width="9.54296875" style="1" bestFit="1" customWidth="1"/>
    <col min="21" max="22" width="14.7265625" style="1" customWidth="1"/>
    <col min="23" max="16384" width="9.1796875" style="1"/>
  </cols>
  <sheetData>
    <row r="2" spans="2:22" ht="23.5">
      <c r="B2" s="500" t="s">
        <v>212</v>
      </c>
      <c r="C2" s="500"/>
      <c r="D2" s="500"/>
      <c r="E2" s="500"/>
      <c r="F2" s="500"/>
      <c r="G2" s="500"/>
      <c r="H2" s="500"/>
      <c r="I2" s="500"/>
      <c r="J2" s="500"/>
      <c r="K2" s="500"/>
      <c r="M2" s="500" t="s">
        <v>212</v>
      </c>
      <c r="N2" s="500"/>
      <c r="O2" s="500"/>
      <c r="P2" s="500"/>
      <c r="Q2" s="500"/>
      <c r="R2" s="500"/>
      <c r="S2" s="500"/>
      <c r="T2" s="500"/>
      <c r="U2" s="500"/>
      <c r="V2" s="500"/>
    </row>
    <row r="3" spans="2:22" ht="15" thickBot="1">
      <c r="B3" s="525" t="s">
        <v>330</v>
      </c>
      <c r="C3" s="525"/>
      <c r="D3" s="525"/>
      <c r="E3" s="525"/>
      <c r="F3" s="525"/>
      <c r="G3" s="525"/>
      <c r="H3" s="525"/>
      <c r="I3" s="525"/>
      <c r="J3" s="525"/>
      <c r="K3" s="525"/>
      <c r="M3" s="525" t="s">
        <v>331</v>
      </c>
      <c r="N3" s="525"/>
      <c r="O3" s="525"/>
      <c r="P3" s="525"/>
      <c r="Q3" s="525"/>
      <c r="R3" s="525"/>
      <c r="S3" s="525"/>
      <c r="T3" s="525"/>
      <c r="U3" s="525"/>
      <c r="V3" s="525"/>
    </row>
    <row r="4" spans="2:22">
      <c r="C4" s="518"/>
      <c r="D4" s="514" t="s">
        <v>70</v>
      </c>
      <c r="E4" s="519"/>
      <c r="F4" s="515"/>
      <c r="G4" s="520" t="s">
        <v>21</v>
      </c>
      <c r="H4" s="519"/>
      <c r="I4" s="521"/>
      <c r="J4" s="514" t="s">
        <v>26</v>
      </c>
      <c r="K4" s="515"/>
      <c r="N4" s="518"/>
      <c r="O4" s="514" t="s">
        <v>70</v>
      </c>
      <c r="P4" s="519"/>
      <c r="Q4" s="515"/>
      <c r="R4" s="520" t="s">
        <v>21</v>
      </c>
      <c r="S4" s="519"/>
      <c r="T4" s="521"/>
      <c r="U4" s="514" t="s">
        <v>26</v>
      </c>
      <c r="V4" s="515"/>
    </row>
    <row r="5" spans="2:22" ht="29.5" thickBot="1">
      <c r="C5" s="518"/>
      <c r="D5" s="24" t="s">
        <v>18</v>
      </c>
      <c r="E5" s="25" t="s">
        <v>24</v>
      </c>
      <c r="F5" s="20" t="s">
        <v>25</v>
      </c>
      <c r="G5" s="26" t="s">
        <v>18</v>
      </c>
      <c r="H5" s="25" t="s">
        <v>24</v>
      </c>
      <c r="I5" s="31" t="s">
        <v>25</v>
      </c>
      <c r="J5" s="24" t="s">
        <v>18</v>
      </c>
      <c r="K5" s="20" t="s">
        <v>23</v>
      </c>
      <c r="N5" s="518"/>
      <c r="O5" s="24" t="s">
        <v>18</v>
      </c>
      <c r="P5" s="25" t="s">
        <v>24</v>
      </c>
      <c r="Q5" s="20" t="s">
        <v>25</v>
      </c>
      <c r="R5" s="26" t="s">
        <v>18</v>
      </c>
      <c r="S5" s="25" t="s">
        <v>24</v>
      </c>
      <c r="T5" s="31" t="s">
        <v>25</v>
      </c>
      <c r="U5" s="24" t="s">
        <v>18</v>
      </c>
      <c r="V5" s="20" t="s">
        <v>23</v>
      </c>
    </row>
    <row r="6" spans="2:22">
      <c r="B6" s="522" t="str">
        <f>'HOME PAGE'!H5</f>
        <v>4 WEEKS ENDING 12-01-2024</v>
      </c>
      <c r="C6" s="30" t="s">
        <v>71</v>
      </c>
      <c r="D6" s="8">
        <f>'Regions By Outlet Data'!C4</f>
        <v>45205853.336669572</v>
      </c>
      <c r="E6" s="5">
        <f>'Regions By Outlet Data'!D4</f>
        <v>2091743.5150863156</v>
      </c>
      <c r="F6" s="7">
        <f>'Regions By Outlet Data'!E4</f>
        <v>4.8516449110104845E-2</v>
      </c>
      <c r="G6" s="10">
        <f>'Regions By Outlet Data'!F4</f>
        <v>268503832.44796926</v>
      </c>
      <c r="H6" s="6">
        <f>'Regions By Outlet Data'!G4</f>
        <v>13376442.770185858</v>
      </c>
      <c r="I6" s="12">
        <f>'Regions By Outlet Data'!H4</f>
        <v>5.2430445774872769E-2</v>
      </c>
      <c r="J6" s="32">
        <f>'Regions By Outlet Data'!I4</f>
        <v>79.747568723549833</v>
      </c>
      <c r="K6" s="22">
        <f>'Regions By Outlet Data'!J4</f>
        <v>-3.1545643597524986E-2</v>
      </c>
      <c r="M6" s="522" t="str">
        <f>'HOME PAGE'!H5</f>
        <v>4 WEEKS ENDING 12-01-2024</v>
      </c>
      <c r="N6" s="30" t="s">
        <v>27</v>
      </c>
      <c r="O6" s="8">
        <f>'Regions By Outlet Data'!C12</f>
        <v>45157156.176486365</v>
      </c>
      <c r="P6" s="5">
        <f>'Regions By Outlet Data'!D12</f>
        <v>2096978.7315679416</v>
      </c>
      <c r="Q6" s="7">
        <f>'Regions By Outlet Data'!E12</f>
        <v>4.8698794477806041E-2</v>
      </c>
      <c r="R6" s="10">
        <f>'Regions By Outlet Data'!F12</f>
        <v>267598829.61689419</v>
      </c>
      <c r="S6" s="6">
        <f>'Regions By Outlet Data'!G12</f>
        <v>13286795.483350933</v>
      </c>
      <c r="T6" s="12">
        <f>'Regions By Outlet Data'!H12</f>
        <v>5.2246035185160869E-2</v>
      </c>
      <c r="U6" s="32">
        <f>'Regions By Outlet Data'!I12</f>
        <v>79.841424978159765</v>
      </c>
      <c r="V6" s="22">
        <f>'Regions By Outlet Data'!J12</f>
        <v>-5.229716295274045E-2</v>
      </c>
    </row>
    <row r="7" spans="2:22">
      <c r="B7" s="523"/>
      <c r="C7" s="28" t="s">
        <v>72</v>
      </c>
      <c r="D7" s="9">
        <f>'Regions By Outlet Data'!C5</f>
        <v>71949575.749660879</v>
      </c>
      <c r="E7" s="2">
        <f>'Regions By Outlet Data'!D5</f>
        <v>2870274.3296832144</v>
      </c>
      <c r="F7" s="4">
        <f>'Regions By Outlet Data'!E5</f>
        <v>4.1550424956282694E-2</v>
      </c>
      <c r="G7" s="11">
        <f>'Regions By Outlet Data'!F5</f>
        <v>387525967.89243841</v>
      </c>
      <c r="H7" s="3">
        <f>'Regions By Outlet Data'!G5</f>
        <v>17559850.578366935</v>
      </c>
      <c r="I7" s="13">
        <f>'Regions By Outlet Data'!H5</f>
        <v>4.7463402070033439E-2</v>
      </c>
      <c r="J7" s="33">
        <f>'Regions By Outlet Data'!I5</f>
        <v>105.63485239861916</v>
      </c>
      <c r="K7" s="23">
        <f>'Regions By Outlet Data'!J5</f>
        <v>0.86382350008852882</v>
      </c>
      <c r="M7" s="523"/>
      <c r="N7" s="28" t="s">
        <v>28</v>
      </c>
      <c r="O7" s="9">
        <f>'Regions By Outlet Data'!C13</f>
        <v>71765216.806825891</v>
      </c>
      <c r="P7" s="2">
        <f>'Regions By Outlet Data'!D13</f>
        <v>2932126.8418034762</v>
      </c>
      <c r="Q7" s="4">
        <f>'Regions By Outlet Data'!E13</f>
        <v>4.2597634993481168E-2</v>
      </c>
      <c r="R7" s="11">
        <f>'Regions By Outlet Data'!F13</f>
        <v>385246660.79269111</v>
      </c>
      <c r="S7" s="3">
        <f>'Regions By Outlet Data'!G13</f>
        <v>18082632.123532772</v>
      </c>
      <c r="T7" s="13">
        <f>'Regions By Outlet Data'!H13</f>
        <v>4.9249465393099677E-2</v>
      </c>
      <c r="U7" s="33">
        <f>'Regions By Outlet Data'!I13</f>
        <v>105.60194307417936</v>
      </c>
      <c r="V7" s="23">
        <f>'Regions By Outlet Data'!J13</f>
        <v>0.92341913084226235</v>
      </c>
    </row>
    <row r="8" spans="2:22">
      <c r="B8" s="523"/>
      <c r="C8" s="28" t="s">
        <v>73</v>
      </c>
      <c r="D8" s="9">
        <f>'Regions By Outlet Data'!C6</f>
        <v>62605139.30054538</v>
      </c>
      <c r="E8" s="2">
        <f>'Regions By Outlet Data'!D6</f>
        <v>2623271.0490735844</v>
      </c>
      <c r="F8" s="4">
        <f>'Regions By Outlet Data'!E6</f>
        <v>4.3734400503759173E-2</v>
      </c>
      <c r="G8" s="11">
        <f>'Regions By Outlet Data'!F6</f>
        <v>349335823.23451638</v>
      </c>
      <c r="H8" s="3">
        <f>'Regions By Outlet Data'!G6</f>
        <v>18652661.677884519</v>
      </c>
      <c r="I8" s="13">
        <f>'Regions By Outlet Data'!H6</f>
        <v>5.6406445342062322E-2</v>
      </c>
      <c r="J8" s="33">
        <f>'Regions By Outlet Data'!I6</f>
        <v>106.96985616693249</v>
      </c>
      <c r="K8" s="23">
        <f>'Regions By Outlet Data'!J6</f>
        <v>0.8450757473163435</v>
      </c>
      <c r="M8" s="523"/>
      <c r="N8" s="28" t="s">
        <v>29</v>
      </c>
      <c r="O8" s="9">
        <f>'Regions By Outlet Data'!C14</f>
        <v>62492192.10298349</v>
      </c>
      <c r="P8" s="2">
        <f>'Regions By Outlet Data'!D14</f>
        <v>2648744.5926093981</v>
      </c>
      <c r="Q8" s="4">
        <f>'Regions By Outlet Data'!E14</f>
        <v>4.4261229972591867E-2</v>
      </c>
      <c r="R8" s="11">
        <f>'Regions By Outlet Data'!F14</f>
        <v>347858677.44344026</v>
      </c>
      <c r="S8" s="3">
        <f>'Regions By Outlet Data'!G14</f>
        <v>18762297.703608215</v>
      </c>
      <c r="T8" s="13">
        <f>'Regions By Outlet Data'!H14</f>
        <v>5.7011559101442552E-2</v>
      </c>
      <c r="U8" s="33">
        <f>'Regions By Outlet Data'!I14</f>
        <v>107.01782012568408</v>
      </c>
      <c r="V8" s="23">
        <f>'Regions By Outlet Data'!J14</f>
        <v>0.85303788432715066</v>
      </c>
    </row>
    <row r="9" spans="2:22">
      <c r="B9" s="523"/>
      <c r="C9" s="28" t="s">
        <v>74</v>
      </c>
      <c r="D9" s="9">
        <f>'Regions By Outlet Data'!C7</f>
        <v>81252630.346653298</v>
      </c>
      <c r="E9" s="2">
        <f>'Regions By Outlet Data'!D7</f>
        <v>2237954.7358699739</v>
      </c>
      <c r="F9" s="4">
        <f>'Regions By Outlet Data'!E7</f>
        <v>2.8323279423355056E-2</v>
      </c>
      <c r="G9" s="11">
        <f>'Regions By Outlet Data'!F7</f>
        <v>498426672.15118617</v>
      </c>
      <c r="H9" s="3">
        <f>'Regions By Outlet Data'!G7</f>
        <v>15538743.587958097</v>
      </c>
      <c r="I9" s="13">
        <f>'Regions By Outlet Data'!H7</f>
        <v>3.2178778281311902E-2</v>
      </c>
      <c r="J9" s="33">
        <f>'Regions By Outlet Data'!I7</f>
        <v>98.160396802652045</v>
      </c>
      <c r="K9" s="23">
        <f>'Regions By Outlet Data'!J7</f>
        <v>-1.3808296722825588</v>
      </c>
      <c r="M9" s="523"/>
      <c r="N9" s="28" t="s">
        <v>30</v>
      </c>
      <c r="O9" s="9">
        <f>'Regions By Outlet Data'!C15</f>
        <v>80939222.860409349</v>
      </c>
      <c r="P9" s="2">
        <f>'Regions By Outlet Data'!D15</f>
        <v>2264819.2691084743</v>
      </c>
      <c r="Q9" s="4">
        <f>'Regions By Outlet Data'!E15</f>
        <v>2.8787244208088258E-2</v>
      </c>
      <c r="R9" s="11">
        <f>'Regions By Outlet Data'!F15</f>
        <v>494529261.61644036</v>
      </c>
      <c r="S9" s="3">
        <f>'Regions By Outlet Data'!G15</f>
        <v>15564855.104429007</v>
      </c>
      <c r="T9" s="13">
        <f>'Regions By Outlet Data'!H15</f>
        <v>3.2496893073491205E-2</v>
      </c>
      <c r="U9" s="33">
        <f>'Regions By Outlet Data'!I15</f>
        <v>98.002425005112912</v>
      </c>
      <c r="V9" s="23">
        <f>'Regions By Outlet Data'!J15</f>
        <v>-1.3768302405760977</v>
      </c>
    </row>
    <row r="10" spans="2:22">
      <c r="B10" s="523"/>
      <c r="C10" s="28" t="s">
        <v>75</v>
      </c>
      <c r="D10" s="9">
        <f>'Regions By Outlet Data'!C8</f>
        <v>37040973.326789901</v>
      </c>
      <c r="E10" s="2">
        <f>'Regions By Outlet Data'!D8</f>
        <v>1719531.4733790532</v>
      </c>
      <c r="F10" s="4">
        <f>'Regions By Outlet Data'!E8</f>
        <v>4.8682369211182276E-2</v>
      </c>
      <c r="G10" s="11">
        <f>'Regions By Outlet Data'!F8</f>
        <v>192713527.01778403</v>
      </c>
      <c r="H10" s="3">
        <f>'Regions By Outlet Data'!G8</f>
        <v>9839242.1692218781</v>
      </c>
      <c r="I10" s="13">
        <f>'Regions By Outlet Data'!H8</f>
        <v>5.3803311807178004E-2</v>
      </c>
      <c r="J10" s="33">
        <f>'Regions By Outlet Data'!I8</f>
        <v>118.32886925569812</v>
      </c>
      <c r="K10" s="23">
        <f>'Regions By Outlet Data'!J8</f>
        <v>2.0762004519752253</v>
      </c>
      <c r="M10" s="523"/>
      <c r="N10" s="28" t="s">
        <v>31</v>
      </c>
      <c r="O10" s="9">
        <f>'Regions By Outlet Data'!C16</f>
        <v>36927717.827541202</v>
      </c>
      <c r="P10" s="2">
        <f>'Regions By Outlet Data'!D16</f>
        <v>1726527.8187704459</v>
      </c>
      <c r="Q10" s="4">
        <f>'Regions By Outlet Data'!E16</f>
        <v>4.9047427610835394E-2</v>
      </c>
      <c r="R10" s="11">
        <f>'Regions By Outlet Data'!F16</f>
        <v>191280202.58307821</v>
      </c>
      <c r="S10" s="3">
        <f>'Regions By Outlet Data'!G16</f>
        <v>9948574.4555750489</v>
      </c>
      <c r="T10" s="13">
        <f>'Regions By Outlet Data'!H16</f>
        <v>5.486397799604887E-2</v>
      </c>
      <c r="U10" s="33">
        <f>'Regions By Outlet Data'!I16</f>
        <v>118.2332720480501</v>
      </c>
      <c r="V10" s="23">
        <f>'Regions By Outlet Data'!J16</f>
        <v>2.064631776297901</v>
      </c>
    </row>
    <row r="11" spans="2:22">
      <c r="B11" s="523"/>
      <c r="C11" s="28" t="s">
        <v>76</v>
      </c>
      <c r="D11" s="9">
        <f>'Regions By Outlet Data'!C9</f>
        <v>50182235.675535493</v>
      </c>
      <c r="E11" s="2">
        <f>'Regions By Outlet Data'!D9</f>
        <v>1650817.0096672848</v>
      </c>
      <c r="F11" s="4">
        <f>'Regions By Outlet Data'!E9</f>
        <v>3.4015428665560364E-2</v>
      </c>
      <c r="G11" s="11">
        <f>'Regions By Outlet Data'!F9</f>
        <v>257531131.33960712</v>
      </c>
      <c r="H11" s="3">
        <f>'Regions By Outlet Data'!G9</f>
        <v>13873756.842350334</v>
      </c>
      <c r="I11" s="13">
        <f>'Regions By Outlet Data'!H9</f>
        <v>5.6939613959874347E-2</v>
      </c>
      <c r="J11" s="33">
        <f>'Regions By Outlet Data'!I9</f>
        <v>83.524435271249956</v>
      </c>
      <c r="K11" s="23">
        <f>'Regions By Outlet Data'!J9</f>
        <v>-0.40197622279545442</v>
      </c>
      <c r="M11" s="523"/>
      <c r="N11" s="28" t="s">
        <v>32</v>
      </c>
      <c r="O11" s="9">
        <f>'Regions By Outlet Data'!C17</f>
        <v>50112501.636584409</v>
      </c>
      <c r="P11" s="2">
        <f>'Regions By Outlet Data'!D17</f>
        <v>1658610.6319628134</v>
      </c>
      <c r="Q11" s="4">
        <f>'Regions By Outlet Data'!E17</f>
        <v>3.4230700519069006E-2</v>
      </c>
      <c r="R11" s="11">
        <f>'Regions By Outlet Data'!F17</f>
        <v>256565185.31484371</v>
      </c>
      <c r="S11" s="3">
        <f>'Regions By Outlet Data'!G17</f>
        <v>13903739.057994872</v>
      </c>
      <c r="T11" s="13">
        <f>'Regions By Outlet Data'!H17</f>
        <v>5.729686059514473E-2</v>
      </c>
      <c r="U11" s="33">
        <f>'Regions By Outlet Data'!I17</f>
        <v>83.596585947658269</v>
      </c>
      <c r="V11" s="23">
        <f>'Regions By Outlet Data'!J17</f>
        <v>-0.42122805633155735</v>
      </c>
    </row>
    <row r="12" spans="2:22">
      <c r="B12" s="523"/>
      <c r="C12" s="28" t="s">
        <v>77</v>
      </c>
      <c r="D12" s="9">
        <f>'Regions By Outlet Data'!C10</f>
        <v>70982650.545169324</v>
      </c>
      <c r="E12" s="2">
        <f>'Regions By Outlet Data'!D10</f>
        <v>2332346.9964297116</v>
      </c>
      <c r="F12" s="4">
        <f>'Regions By Outlet Data'!E10</f>
        <v>3.3974314400136874E-2</v>
      </c>
      <c r="G12" s="11">
        <f>'Regions By Outlet Data'!F10</f>
        <v>412120487.00807399</v>
      </c>
      <c r="H12" s="3">
        <f>'Regions By Outlet Data'!G10</f>
        <v>19592171.152121484</v>
      </c>
      <c r="I12" s="13">
        <f>'Regions By Outlet Data'!H10</f>
        <v>4.991275880161291E-2</v>
      </c>
      <c r="J12" s="33">
        <f>'Regions By Outlet Data'!I10</f>
        <v>106.17825246417452</v>
      </c>
      <c r="K12" s="23">
        <f>'Regions By Outlet Data'!J10</f>
        <v>-1.2778149598997572</v>
      </c>
      <c r="M12" s="523"/>
      <c r="N12" s="28" t="s">
        <v>33</v>
      </c>
      <c r="O12" s="9">
        <f>'Regions By Outlet Data'!C18</f>
        <v>70857319.132907614</v>
      </c>
      <c r="P12" s="2">
        <f>'Regions By Outlet Data'!D18</f>
        <v>2354763.9488837123</v>
      </c>
      <c r="Q12" s="4">
        <f>'Regions By Outlet Data'!E18</f>
        <v>3.4374833793541296E-2</v>
      </c>
      <c r="R12" s="11">
        <f>'Regions By Outlet Data'!F18</f>
        <v>410480080.53670913</v>
      </c>
      <c r="S12" s="3">
        <f>'Regions By Outlet Data'!G18</f>
        <v>19704357.958913088</v>
      </c>
      <c r="T12" s="13">
        <f>'Regions By Outlet Data'!H18</f>
        <v>5.0423700400145315E-2</v>
      </c>
      <c r="U12" s="33">
        <f>'Regions By Outlet Data'!I18</f>
        <v>106.22995405331415</v>
      </c>
      <c r="V12" s="23">
        <f>'Regions By Outlet Data'!J18</f>
        <v>-1.2833737114765711</v>
      </c>
    </row>
    <row r="13" spans="2:22" ht="15" thickBot="1">
      <c r="B13" s="524"/>
      <c r="C13" s="29" t="s">
        <v>78</v>
      </c>
      <c r="D13" s="73">
        <f>'Regions By Outlet Data'!C11</f>
        <v>59206595.611359291</v>
      </c>
      <c r="E13" s="74">
        <f>'Regions By Outlet Data'!D11</f>
        <v>2943080.9253316671</v>
      </c>
      <c r="F13" s="75">
        <f>'Regions By Outlet Data'!E11</f>
        <v>5.2308870886492026E-2</v>
      </c>
      <c r="G13" s="76">
        <f>'Regions By Outlet Data'!F11</f>
        <v>331992766.25091749</v>
      </c>
      <c r="H13" s="77">
        <f>'Regions By Outlet Data'!G11</f>
        <v>18214521.191274464</v>
      </c>
      <c r="I13" s="78">
        <f>'Regions By Outlet Data'!H11</f>
        <v>5.804902499793204E-2</v>
      </c>
      <c r="J13" s="79">
        <f>'Regions By Outlet Data'!I11</f>
        <v>109.45963467373694</v>
      </c>
      <c r="K13" s="80">
        <f>'Regions By Outlet Data'!J11</f>
        <v>1.2311411377645243</v>
      </c>
      <c r="M13" s="524"/>
      <c r="N13" s="29" t="s">
        <v>34</v>
      </c>
      <c r="O13" s="73">
        <f>'Regions By Outlet Data'!C19</f>
        <v>59097152.807176225</v>
      </c>
      <c r="P13" s="74">
        <f>'Regions By Outlet Data'!D19</f>
        <v>2943627.1478579342</v>
      </c>
      <c r="Q13" s="75">
        <f>'Regions By Outlet Data'!E19</f>
        <v>5.2421056617474551E-2</v>
      </c>
      <c r="R13" s="76">
        <f>'Regions By Outlet Data'!F19</f>
        <v>330326583.81410128</v>
      </c>
      <c r="S13" s="77">
        <f>'Regions By Outlet Data'!G19</f>
        <v>18134636.986275911</v>
      </c>
      <c r="T13" s="78">
        <f>'Regions By Outlet Data'!H19</f>
        <v>5.8088099871061727E-2</v>
      </c>
      <c r="U13" s="79">
        <f>'Regions By Outlet Data'!I19</f>
        <v>109.50384735078318</v>
      </c>
      <c r="V13" s="80">
        <f>'Regions By Outlet Data'!J19</f>
        <v>1.196271223532321</v>
      </c>
    </row>
    <row r="14" spans="2:22">
      <c r="B14" s="522" t="str">
        <f>'HOME PAGE'!H6</f>
        <v>LATEST 52 WEEKS ENDING 12-01-2024</v>
      </c>
      <c r="C14" s="30" t="s">
        <v>71</v>
      </c>
      <c r="D14" s="8">
        <f>'Regions By Outlet Data'!C49</f>
        <v>521419620.86535501</v>
      </c>
      <c r="E14" s="5">
        <f>'Regions By Outlet Data'!D49</f>
        <v>13787806.099471807</v>
      </c>
      <c r="F14" s="7">
        <f>'Regions By Outlet Data'!E49</f>
        <v>2.7161036204617441E-2</v>
      </c>
      <c r="G14" s="10">
        <f>'Regions By Outlet Data'!F49</f>
        <v>3024354272.8326807</v>
      </c>
      <c r="H14" s="6">
        <f>'Regions By Outlet Data'!G49</f>
        <v>30862736.709911346</v>
      </c>
      <c r="I14" s="12">
        <f>'Regions By Outlet Data'!H49</f>
        <v>1.0309946207459597E-2</v>
      </c>
      <c r="J14" s="32">
        <f>'Regions By Outlet Data'!I49</f>
        <v>80.153584208652489</v>
      </c>
      <c r="K14" s="22">
        <f>'Regions By Outlet Data'!J49</f>
        <v>-0.54451830561440318</v>
      </c>
      <c r="M14" s="522" t="str">
        <f>'HOME PAGE'!H6</f>
        <v>LATEST 52 WEEKS ENDING 12-01-2024</v>
      </c>
      <c r="N14" s="30" t="s">
        <v>27</v>
      </c>
      <c r="O14" s="8">
        <f>'Regions By Outlet Data'!C57</f>
        <v>520726701.82174802</v>
      </c>
      <c r="P14" s="5">
        <f>'Regions By Outlet Data'!D57</f>
        <v>13797790.591058195</v>
      </c>
      <c r="Q14" s="7">
        <f>'Regions By Outlet Data'!E57</f>
        <v>2.7218393517072826E-2</v>
      </c>
      <c r="R14" s="10">
        <f>'Regions By Outlet Data'!F57</f>
        <v>3012414307.7687621</v>
      </c>
      <c r="S14" s="6">
        <f>'Regions By Outlet Data'!G57</f>
        <v>29911449.627621174</v>
      </c>
      <c r="T14" s="12">
        <f>'Regions By Outlet Data'!H57</f>
        <v>1.0028976014548944E-2</v>
      </c>
      <c r="U14" s="32">
        <f>'Regions By Outlet Data'!I57</f>
        <v>80.276313701800575</v>
      </c>
      <c r="V14" s="22">
        <f>'Regions By Outlet Data'!J57</f>
        <v>-0.56520430814167355</v>
      </c>
    </row>
    <row r="15" spans="2:22">
      <c r="B15" s="523"/>
      <c r="C15" s="28" t="s">
        <v>72</v>
      </c>
      <c r="D15" s="9">
        <f>'Regions By Outlet Data'!C50</f>
        <v>823614066.40340769</v>
      </c>
      <c r="E15" s="2">
        <f>'Regions By Outlet Data'!D50</f>
        <v>19801756.012122512</v>
      </c>
      <c r="F15" s="4">
        <f>'Regions By Outlet Data'!E50</f>
        <v>2.4634800632106865E-2</v>
      </c>
      <c r="G15" s="11">
        <f>'Regions By Outlet Data'!F50</f>
        <v>4431202686.3371658</v>
      </c>
      <c r="H15" s="3">
        <f>'Regions By Outlet Data'!G50</f>
        <v>45100297.098972321</v>
      </c>
      <c r="I15" s="13">
        <f>'Regions By Outlet Data'!H50</f>
        <v>1.0282545434787634E-2</v>
      </c>
      <c r="J15" s="33">
        <f>'Regions By Outlet Data'!I50</f>
        <v>105.36965198110326</v>
      </c>
      <c r="K15" s="23">
        <f>'Regions By Outlet Data'!J50</f>
        <v>0.63446120688321628</v>
      </c>
      <c r="M15" s="523"/>
      <c r="N15" s="28" t="s">
        <v>28</v>
      </c>
      <c r="O15" s="9">
        <f>'Regions By Outlet Data'!C58</f>
        <v>820384368.5929445</v>
      </c>
      <c r="P15" s="2">
        <f>'Regions By Outlet Data'!D58</f>
        <v>20169113.435811758</v>
      </c>
      <c r="Q15" s="4">
        <f>'Regions By Outlet Data'!E58</f>
        <v>2.5204610016902624E-2</v>
      </c>
      <c r="R15" s="11">
        <f>'Regions By Outlet Data'!F58</f>
        <v>4393581752.536828</v>
      </c>
      <c r="S15" s="3">
        <f>'Regions By Outlet Data'!G58</f>
        <v>49308921.89814949</v>
      </c>
      <c r="T15" s="13">
        <f>'Regions By Outlet Data'!H58</f>
        <v>1.1350328080315407E-2</v>
      </c>
      <c r="U15" s="33">
        <f>'Regions By Outlet Data'!I58</f>
        <v>105.25704242185547</v>
      </c>
      <c r="V15" s="23">
        <f>'Regions By Outlet Data'!J58</f>
        <v>0.66040805612612985</v>
      </c>
    </row>
    <row r="16" spans="2:22">
      <c r="B16" s="523"/>
      <c r="C16" s="28" t="s">
        <v>73</v>
      </c>
      <c r="D16" s="9">
        <f>'Regions By Outlet Data'!C51</f>
        <v>702440729.64117754</v>
      </c>
      <c r="E16" s="2">
        <f>'Regions By Outlet Data'!D51</f>
        <v>18474288.065951705</v>
      </c>
      <c r="F16" s="4">
        <f>'Regions By Outlet Data'!E51</f>
        <v>2.70105182695865E-2</v>
      </c>
      <c r="G16" s="11">
        <f>'Regions By Outlet Data'!F51</f>
        <v>3922481322.9355879</v>
      </c>
      <c r="H16" s="3">
        <f>'Regions By Outlet Data'!G51</f>
        <v>65652234.935193062</v>
      </c>
      <c r="I16" s="13">
        <f>'Regions By Outlet Data'!H51</f>
        <v>1.7022334523314593E-2</v>
      </c>
      <c r="J16" s="33">
        <f>'Regions By Outlet Data'!I51</f>
        <v>104.58608566336174</v>
      </c>
      <c r="K16" s="23">
        <f>'Regions By Outlet Data'!J51</f>
        <v>0.62368176979086343</v>
      </c>
      <c r="M16" s="523"/>
      <c r="N16" s="28" t="s">
        <v>29</v>
      </c>
      <c r="O16" s="9">
        <f>'Regions By Outlet Data'!C59</f>
        <v>700800711.82664168</v>
      </c>
      <c r="P16" s="2">
        <f>'Regions By Outlet Data'!D59</f>
        <v>18652979.997802734</v>
      </c>
      <c r="Q16" s="4">
        <f>'Regions By Outlet Data'!E59</f>
        <v>2.7344487311852628E-2</v>
      </c>
      <c r="R16" s="11">
        <f>'Regions By Outlet Data'!F59</f>
        <v>3902233739.6373591</v>
      </c>
      <c r="S16" s="3">
        <f>'Regions By Outlet Data'!G59</f>
        <v>67286853.879060745</v>
      </c>
      <c r="T16" s="13">
        <f>'Regions By Outlet Data'!H59</f>
        <v>1.7545706859446078E-2</v>
      </c>
      <c r="U16" s="33">
        <f>'Regions By Outlet Data'!I59</f>
        <v>104.64072825732183</v>
      </c>
      <c r="V16" s="23">
        <f>'Regions By Outlet Data'!J59</f>
        <v>0.62647212094941551</v>
      </c>
    </row>
    <row r="17" spans="2:22">
      <c r="B17" s="523"/>
      <c r="C17" s="28" t="s">
        <v>74</v>
      </c>
      <c r="D17" s="9">
        <f>'Regions By Outlet Data'!C52</f>
        <v>929828450.50401664</v>
      </c>
      <c r="E17" s="2">
        <f>'Regions By Outlet Data'!D52</f>
        <v>10312660.723443747</v>
      </c>
      <c r="F17" s="4">
        <f>'Regions By Outlet Data'!E52</f>
        <v>1.1215316624312336E-2</v>
      </c>
      <c r="G17" s="11">
        <f>'Regions By Outlet Data'!F52</f>
        <v>5753973617.9880228</v>
      </c>
      <c r="H17" s="3">
        <f>'Regions By Outlet Data'!G52</f>
        <v>8702496.6193122864</v>
      </c>
      <c r="I17" s="13">
        <f>'Regions By Outlet Data'!H52</f>
        <v>1.5147234021636682E-3</v>
      </c>
      <c r="J17" s="33">
        <f>'Regions By Outlet Data'!I52</f>
        <v>97.884630257911468</v>
      </c>
      <c r="K17" s="23">
        <f>'Regions By Outlet Data'!J52</f>
        <v>-1.6327925000099555</v>
      </c>
      <c r="M17" s="523"/>
      <c r="N17" s="28" t="s">
        <v>30</v>
      </c>
      <c r="O17" s="9">
        <f>'Regions By Outlet Data'!C60</f>
        <v>925512166.95024371</v>
      </c>
      <c r="P17" s="2">
        <f>'Regions By Outlet Data'!D60</f>
        <v>10585869.583680272</v>
      </c>
      <c r="Q17" s="4">
        <f>'Regions By Outlet Data'!E60</f>
        <v>1.157018834648171E-2</v>
      </c>
      <c r="R17" s="11">
        <f>'Regions By Outlet Data'!F60</f>
        <v>5701654159.4225235</v>
      </c>
      <c r="S17" s="3">
        <f>'Regions By Outlet Data'!G60</f>
        <v>10387459.747441292</v>
      </c>
      <c r="T17" s="13">
        <f>'Regions By Outlet Data'!H60</f>
        <v>1.8251577892201604E-3</v>
      </c>
      <c r="U17" s="33">
        <f>'Regions By Outlet Data'!I60</f>
        <v>97.709277574027894</v>
      </c>
      <c r="V17" s="23">
        <f>'Regions By Outlet Data'!J60</f>
        <v>-1.6249567572746173</v>
      </c>
    </row>
    <row r="18" spans="2:22">
      <c r="B18" s="523"/>
      <c r="C18" s="28" t="s">
        <v>75</v>
      </c>
      <c r="D18" s="9">
        <f>'Regions By Outlet Data'!C53</f>
        <v>429561479.57933623</v>
      </c>
      <c r="E18" s="2">
        <f>'Regions By Outlet Data'!D53</f>
        <v>11362487.939396501</v>
      </c>
      <c r="F18" s="4">
        <f>'Regions By Outlet Data'!E53</f>
        <v>2.7170051020064048E-2</v>
      </c>
      <c r="G18" s="11">
        <f>'Regions By Outlet Data'!F53</f>
        <v>2223262619.3918743</v>
      </c>
      <c r="H18" s="3">
        <f>'Regions By Outlet Data'!G53</f>
        <v>17966435.646024227</v>
      </c>
      <c r="I18" s="13">
        <f>'Regions By Outlet Data'!H53</f>
        <v>8.1469490485885556E-3</v>
      </c>
      <c r="J18" s="33">
        <f>'Regions By Outlet Data'!I53</f>
        <v>119.57666917704033</v>
      </c>
      <c r="K18" s="23">
        <f>'Regions By Outlet Data'!J53</f>
        <v>1.3291079212485215</v>
      </c>
      <c r="M18" s="523"/>
      <c r="N18" s="28" t="s">
        <v>31</v>
      </c>
      <c r="O18" s="9">
        <f>'Regions By Outlet Data'!C61</f>
        <v>427972828.31294936</v>
      </c>
      <c r="P18" s="2">
        <f>'Regions By Outlet Data'!D61</f>
        <v>11434848.315231323</v>
      </c>
      <c r="Q18" s="4">
        <f>'Regions By Outlet Data'!E61</f>
        <v>2.7452114487360714E-2</v>
      </c>
      <c r="R18" s="11">
        <f>'Regions By Outlet Data'!F61</f>
        <v>2202917575.1405272</v>
      </c>
      <c r="S18" s="3">
        <f>'Regions By Outlet Data'!G61</f>
        <v>18727114.244682789</v>
      </c>
      <c r="T18" s="13">
        <f>'Regions By Outlet Data'!H61</f>
        <v>8.5739382988614804E-3</v>
      </c>
      <c r="U18" s="33">
        <f>'Regions By Outlet Data'!I61</f>
        <v>119.47562600903971</v>
      </c>
      <c r="V18" s="23">
        <f>'Regions By Outlet Data'!J61</f>
        <v>1.3248096298841006</v>
      </c>
    </row>
    <row r="19" spans="2:22">
      <c r="B19" s="523"/>
      <c r="C19" s="28" t="s">
        <v>76</v>
      </c>
      <c r="D19" s="9">
        <f>'Regions By Outlet Data'!C54</f>
        <v>575320189.49350488</v>
      </c>
      <c r="E19" s="2">
        <f>'Regions By Outlet Data'!D54</f>
        <v>16431732.092306256</v>
      </c>
      <c r="F19" s="4">
        <f>'Regions By Outlet Data'!E54</f>
        <v>2.940073618394792E-2</v>
      </c>
      <c r="G19" s="11">
        <f>'Regions By Outlet Data'!F54</f>
        <v>2902658772.5026717</v>
      </c>
      <c r="H19" s="3">
        <f>'Regions By Outlet Data'!G54</f>
        <v>51244614.47507143</v>
      </c>
      <c r="I19" s="13">
        <f>'Regions By Outlet Data'!H54</f>
        <v>1.7971649025730695E-2</v>
      </c>
      <c r="J19" s="33">
        <f>'Regions By Outlet Data'!I54</f>
        <v>83.442240173609179</v>
      </c>
      <c r="K19" s="23">
        <f>'Regions By Outlet Data'!J54</f>
        <v>0.41023792401664139</v>
      </c>
      <c r="M19" s="523"/>
      <c r="N19" s="28" t="s">
        <v>32</v>
      </c>
      <c r="O19" s="9">
        <f>'Regions By Outlet Data'!C62</f>
        <v>574336800.68253207</v>
      </c>
      <c r="P19" s="2">
        <f>'Regions By Outlet Data'!D62</f>
        <v>16533959.586511135</v>
      </c>
      <c r="Q19" s="4">
        <f>'Regions By Outlet Data'!E62</f>
        <v>2.964122512180779E-2</v>
      </c>
      <c r="R19" s="11">
        <f>'Regions By Outlet Data'!F62</f>
        <v>2889623886.5115829</v>
      </c>
      <c r="S19" s="3">
        <f>'Regions By Outlet Data'!G62</f>
        <v>52075105.579368114</v>
      </c>
      <c r="T19" s="13">
        <f>'Regions By Outlet Data'!H62</f>
        <v>1.8352144614853096E-2</v>
      </c>
      <c r="U19" s="33">
        <f>'Regions By Outlet Data'!I62</f>
        <v>83.538174450618129</v>
      </c>
      <c r="V19" s="23">
        <f>'Regions By Outlet Data'!J62</f>
        <v>0.40506951025724902</v>
      </c>
    </row>
    <row r="20" spans="2:22">
      <c r="B20" s="523"/>
      <c r="C20" s="28" t="s">
        <v>77</v>
      </c>
      <c r="D20" s="9">
        <f>'Regions By Outlet Data'!C55</f>
        <v>803813186.72725689</v>
      </c>
      <c r="E20" s="2">
        <f>'Regions By Outlet Data'!D55</f>
        <v>27371155.463456273</v>
      </c>
      <c r="F20" s="4">
        <f>'Regions By Outlet Data'!E55</f>
        <v>3.5252027017271002E-2</v>
      </c>
      <c r="G20" s="11">
        <f>'Regions By Outlet Data'!F55</f>
        <v>4680561490.8013268</v>
      </c>
      <c r="H20" s="3">
        <f>'Regions By Outlet Data'!G55</f>
        <v>110463809.22635078</v>
      </c>
      <c r="I20" s="13">
        <f>'Regions By Outlet Data'!H55</f>
        <v>2.4170995222203225E-2</v>
      </c>
      <c r="J20" s="33">
        <f>'Regions By Outlet Data'!I55</f>
        <v>104.77345988744187</v>
      </c>
      <c r="K20" s="23">
        <f>'Regions By Outlet Data'!J55</f>
        <v>0.36342979675501397</v>
      </c>
      <c r="M20" s="523"/>
      <c r="N20" s="28" t="s">
        <v>33</v>
      </c>
      <c r="O20" s="9">
        <f>'Regions By Outlet Data'!C63</f>
        <v>802117612.96026325</v>
      </c>
      <c r="P20" s="2">
        <f>'Regions By Outlet Data'!D63</f>
        <v>27532274.65258348</v>
      </c>
      <c r="Q20" s="4">
        <f>'Regions By Outlet Data'!E63</f>
        <v>3.5544533689129999E-2</v>
      </c>
      <c r="R20" s="11">
        <f>'Regions By Outlet Data'!F63</f>
        <v>4658909262.6262512</v>
      </c>
      <c r="S20" s="3">
        <f>'Regions By Outlet Data'!G63</f>
        <v>112109475.5831337</v>
      </c>
      <c r="T20" s="13">
        <f>'Regions By Outlet Data'!H63</f>
        <v>2.4656787374409753E-2</v>
      </c>
      <c r="U20" s="33">
        <f>'Regions By Outlet Data'!I63</f>
        <v>104.85187650877992</v>
      </c>
      <c r="V20" s="23">
        <f>'Regions By Outlet Data'!J63</f>
        <v>0.36172353601030238</v>
      </c>
    </row>
    <row r="21" spans="2:22" ht="15" thickBot="1">
      <c r="B21" s="524"/>
      <c r="C21" s="29" t="s">
        <v>78</v>
      </c>
      <c r="D21" s="73">
        <f>'Regions By Outlet Data'!C56</f>
        <v>704372886.60481405</v>
      </c>
      <c r="E21" s="74">
        <f>'Regions By Outlet Data'!D56</f>
        <v>18904946.780786633</v>
      </c>
      <c r="F21" s="75">
        <f>'Regions By Outlet Data'!E56</f>
        <v>2.7579622156566345E-2</v>
      </c>
      <c r="G21" s="76">
        <f>'Regions By Outlet Data'!F56</f>
        <v>3886470583.0746236</v>
      </c>
      <c r="H21" s="77">
        <f>'Regions By Outlet Data'!G56</f>
        <v>84835619.625104427</v>
      </c>
      <c r="I21" s="78">
        <f>'Regions By Outlet Data'!H56</f>
        <v>2.2315561709829835E-2</v>
      </c>
      <c r="J21" s="79">
        <f>'Regions By Outlet Data'!I56</f>
        <v>113.47477568137963</v>
      </c>
      <c r="K21" s="80">
        <f>'Regions By Outlet Data'!J56</f>
        <v>0.19650632851207206</v>
      </c>
      <c r="M21" s="524"/>
      <c r="N21" s="29" t="s">
        <v>34</v>
      </c>
      <c r="O21" s="73">
        <f>'Regions By Outlet Data'!C64</f>
        <v>702840484.19821382</v>
      </c>
      <c r="P21" s="74">
        <f>'Regions By Outlet Data'!D64</f>
        <v>18959374.757625341</v>
      </c>
      <c r="Q21" s="75">
        <f>'Regions By Outlet Data'!E64</f>
        <v>2.7723202901647658E-2</v>
      </c>
      <c r="R21" s="76">
        <f>'Regions By Outlet Data'!F64</f>
        <v>3863458279.77771</v>
      </c>
      <c r="S21" s="77">
        <f>'Regions By Outlet Data'!G64</f>
        <v>84934480.070246696</v>
      </c>
      <c r="T21" s="78">
        <f>'Regions By Outlet Data'!H64</f>
        <v>2.2478217571852373E-2</v>
      </c>
      <c r="U21" s="79">
        <f>'Regions By Outlet Data'!I64</f>
        <v>113.55217766598358</v>
      </c>
      <c r="V21" s="80">
        <f>'Regions By Outlet Data'!J64</f>
        <v>0.17830682208281701</v>
      </c>
    </row>
    <row r="22" spans="2:22">
      <c r="B22" s="522" t="str">
        <f>'HOME PAGE'!H7</f>
        <v>YTD ENDING 12-01-2024</v>
      </c>
      <c r="C22" s="27" t="s">
        <v>71</v>
      </c>
      <c r="D22" s="8">
        <f>'Regions By Outlet Data'!C94</f>
        <v>477841887.51973355</v>
      </c>
      <c r="E22" s="5">
        <f>'Regions By Outlet Data'!D94</f>
        <v>13114275.695457697</v>
      </c>
      <c r="F22" s="7">
        <f>'Regions By Outlet Data'!E94</f>
        <v>2.8219273746136919E-2</v>
      </c>
      <c r="G22" s="10">
        <f>'Regions By Outlet Data'!F94</f>
        <v>2765586569.8272338</v>
      </c>
      <c r="H22" s="6">
        <f>'Regions By Outlet Data'!G94</f>
        <v>32830647.641311169</v>
      </c>
      <c r="I22" s="12">
        <f>'Regions By Outlet Data'!H94</f>
        <v>1.201375043221937E-2</v>
      </c>
      <c r="J22" s="32">
        <f>'Regions By Outlet Data'!I94</f>
        <v>80.555930949980493</v>
      </c>
      <c r="K22" s="22">
        <f>'Regions By Outlet Data'!J94</f>
        <v>-0.54228032252773062</v>
      </c>
      <c r="M22" s="522" t="str">
        <f>'HOME PAGE'!H7</f>
        <v>YTD ENDING 12-01-2024</v>
      </c>
      <c r="N22" s="27" t="s">
        <v>27</v>
      </c>
      <c r="O22" s="8">
        <f>'Regions By Outlet Data'!C102</f>
        <v>477200181.97051084</v>
      </c>
      <c r="P22" s="5">
        <f>'Regions By Outlet Data'!D102</f>
        <v>13125100.43259567</v>
      </c>
      <c r="Q22" s="7">
        <f>'Regions By Outlet Data'!E102</f>
        <v>2.8282277921710269E-2</v>
      </c>
      <c r="R22" s="10">
        <f>'Regions By Outlet Data'!F102</f>
        <v>2754433863.5372071</v>
      </c>
      <c r="S22" s="6">
        <f>'Regions By Outlet Data'!G102</f>
        <v>31863197.376543045</v>
      </c>
      <c r="T22" s="12">
        <f>'Regions By Outlet Data'!H102</f>
        <v>1.1703349989249733E-2</v>
      </c>
      <c r="U22" s="32">
        <f>'Regions By Outlet Data'!I102</f>
        <v>80.681055214472735</v>
      </c>
      <c r="V22" s="22">
        <f>'Regions By Outlet Data'!J102</f>
        <v>-0.56352363997704913</v>
      </c>
    </row>
    <row r="23" spans="2:22">
      <c r="B23" s="523"/>
      <c r="C23" s="28" t="s">
        <v>72</v>
      </c>
      <c r="D23" s="9">
        <f>'Regions By Outlet Data'!C95</f>
        <v>749943954.42967606</v>
      </c>
      <c r="E23" s="2">
        <f>'Regions By Outlet Data'!D95</f>
        <v>19646721.452369332</v>
      </c>
      <c r="F23" s="4">
        <f>'Regions By Outlet Data'!E95</f>
        <v>2.6902363264164026E-2</v>
      </c>
      <c r="G23" s="11">
        <f>'Regions By Outlet Data'!F95</f>
        <v>4034155198.823894</v>
      </c>
      <c r="H23" s="3">
        <f>'Regions By Outlet Data'!G95</f>
        <v>50205203.747830391</v>
      </c>
      <c r="I23" s="13">
        <f>'Regions By Outlet Data'!H95</f>
        <v>1.260186593955275E-2</v>
      </c>
      <c r="J23" s="33">
        <f>'Regions By Outlet Data'!I95</f>
        <v>105.22000660323272</v>
      </c>
      <c r="K23" s="23">
        <f>'Regions By Outlet Data'!J95</f>
        <v>0.76339395462368032</v>
      </c>
      <c r="M23" s="523"/>
      <c r="N23" s="28" t="s">
        <v>28</v>
      </c>
      <c r="O23" s="9">
        <f>'Regions By Outlet Data'!C103</f>
        <v>746950191.39309764</v>
      </c>
      <c r="P23" s="2">
        <f>'Regions By Outlet Data'!D103</f>
        <v>19992077.652291179</v>
      </c>
      <c r="Q23" s="4">
        <f>'Regions By Outlet Data'!E103</f>
        <v>2.7501003530196872E-2</v>
      </c>
      <c r="R23" s="11">
        <f>'Regions By Outlet Data'!F103</f>
        <v>3999209352.573081</v>
      </c>
      <c r="S23" s="3">
        <f>'Regions By Outlet Data'!G103</f>
        <v>54066698.660663605</v>
      </c>
      <c r="T23" s="13">
        <f>'Regions By Outlet Data'!H103</f>
        <v>1.370462449742987E-2</v>
      </c>
      <c r="U23" s="33">
        <f>'Regions By Outlet Data'!I103</f>
        <v>105.10389833544357</v>
      </c>
      <c r="V23" s="23">
        <f>'Regions By Outlet Data'!J103</f>
        <v>0.79075921052630349</v>
      </c>
    </row>
    <row r="24" spans="2:22">
      <c r="B24" s="523"/>
      <c r="C24" s="28" t="s">
        <v>73</v>
      </c>
      <c r="D24" s="9">
        <f>'Regions By Outlet Data'!C96</f>
        <v>639726921.49904692</v>
      </c>
      <c r="E24" s="2">
        <f>'Regions By Outlet Data'!D96</f>
        <v>17205444.768072844</v>
      </c>
      <c r="F24" s="4">
        <f>'Regions By Outlet Data'!E96</f>
        <v>2.7638315160503718E-2</v>
      </c>
      <c r="G24" s="11">
        <f>'Regions By Outlet Data'!F96</f>
        <v>3573293208.338182</v>
      </c>
      <c r="H24" s="3">
        <f>'Regions By Outlet Data'!G96</f>
        <v>64083227.181715488</v>
      </c>
      <c r="I24" s="13">
        <f>'Regions By Outlet Data'!H96</f>
        <v>1.8261439904088253E-2</v>
      </c>
      <c r="J24" s="33">
        <f>'Regions By Outlet Data'!I96</f>
        <v>104.45676625865768</v>
      </c>
      <c r="K24" s="23">
        <f>'Regions By Outlet Data'!J96</f>
        <v>0.58580126840135449</v>
      </c>
      <c r="M24" s="523"/>
      <c r="N24" s="28" t="s">
        <v>29</v>
      </c>
      <c r="O24" s="9">
        <f>'Regions By Outlet Data'!C104</f>
        <v>638208164.21669483</v>
      </c>
      <c r="P24" s="2">
        <f>'Regions By Outlet Data'!D104</f>
        <v>17375847.084121823</v>
      </c>
      <c r="Q24" s="4">
        <f>'Regions By Outlet Data'!E104</f>
        <v>2.7987987423682022E-2</v>
      </c>
      <c r="R24" s="11">
        <f>'Regions By Outlet Data'!F104</f>
        <v>3554451442.0162797</v>
      </c>
      <c r="S24" s="3">
        <f>'Regions By Outlet Data'!G104</f>
        <v>65556281.523808956</v>
      </c>
      <c r="T24" s="13">
        <f>'Regions By Outlet Data'!H104</f>
        <v>1.8789983220520574E-2</v>
      </c>
      <c r="U24" s="33">
        <f>'Regions By Outlet Data'!I104</f>
        <v>104.51099209457935</v>
      </c>
      <c r="V24" s="23">
        <f>'Regions By Outlet Data'!J104</f>
        <v>0.58899434775806014</v>
      </c>
    </row>
    <row r="25" spans="2:22">
      <c r="B25" s="523"/>
      <c r="C25" s="28" t="s">
        <v>74</v>
      </c>
      <c r="D25" s="9">
        <f>'Regions By Outlet Data'!C97</f>
        <v>845062382.88188708</v>
      </c>
      <c r="E25" s="2">
        <f>'Regions By Outlet Data'!D97</f>
        <v>9499940.6036182642</v>
      </c>
      <c r="F25" s="4">
        <f>'Regions By Outlet Data'!E97</f>
        <v>1.1369516056412792E-2</v>
      </c>
      <c r="G25" s="11">
        <f>'Regions By Outlet Data'!F97</f>
        <v>5235617817.4910746</v>
      </c>
      <c r="H25" s="3">
        <f>'Regions By Outlet Data'!G97</f>
        <v>10365975.877262115</v>
      </c>
      <c r="I25" s="13">
        <f>'Regions By Outlet Data'!H97</f>
        <v>1.9838232091911184E-3</v>
      </c>
      <c r="J25" s="33">
        <f>'Regions By Outlet Data'!I97</f>
        <v>97.561432867204388</v>
      </c>
      <c r="K25" s="23">
        <f>'Regions By Outlet Data'!J97</f>
        <v>-1.7083673655826175</v>
      </c>
      <c r="M25" s="523"/>
      <c r="N25" s="28" t="s">
        <v>30</v>
      </c>
      <c r="O25" s="9">
        <f>'Regions By Outlet Data'!C105</f>
        <v>841092373.43659484</v>
      </c>
      <c r="P25" s="2">
        <f>'Regions By Outlet Data'!D105</f>
        <v>9763187.4929612875</v>
      </c>
      <c r="Q25" s="4">
        <f>'Regions By Outlet Data'!E105</f>
        <v>1.1744069206326721E-2</v>
      </c>
      <c r="R25" s="11">
        <f>'Regions By Outlet Data'!F105</f>
        <v>5187217753.72756</v>
      </c>
      <c r="S25" s="3">
        <f>'Regions By Outlet Data'!G105</f>
        <v>11903362.123315811</v>
      </c>
      <c r="T25" s="13">
        <f>'Regions By Outlet Data'!H105</f>
        <v>2.3000268626436056E-3</v>
      </c>
      <c r="U25" s="33">
        <f>'Regions By Outlet Data'!I105</f>
        <v>97.384706679699335</v>
      </c>
      <c r="V25" s="23">
        <f>'Regions By Outlet Data'!J105</f>
        <v>-1.6995392811038954</v>
      </c>
    </row>
    <row r="26" spans="2:22">
      <c r="B26" s="523"/>
      <c r="C26" s="28" t="s">
        <v>75</v>
      </c>
      <c r="D26" s="9">
        <f>'Regions By Outlet Data'!C98</f>
        <v>391052984.35138762</v>
      </c>
      <c r="E26" s="2">
        <f>'Regions By Outlet Data'!D98</f>
        <v>11106857.721954882</v>
      </c>
      <c r="F26" s="4">
        <f>'Regions By Outlet Data'!E98</f>
        <v>2.9232717334127661E-2</v>
      </c>
      <c r="G26" s="11">
        <f>'Regions By Outlet Data'!F98</f>
        <v>2021929554.2809405</v>
      </c>
      <c r="H26" s="3">
        <f>'Regions By Outlet Data'!G98</f>
        <v>20044937.086845636</v>
      </c>
      <c r="I26" s="13">
        <f>'Regions By Outlet Data'!H98</f>
        <v>1.0013033176178384E-2</v>
      </c>
      <c r="J26" s="33">
        <f>'Regions By Outlet Data'!I98</f>
        <v>119.38079117995899</v>
      </c>
      <c r="K26" s="23">
        <f>'Regions By Outlet Data'!J98</f>
        <v>1.449367644414167</v>
      </c>
      <c r="M26" s="523"/>
      <c r="N26" s="28" t="s">
        <v>31</v>
      </c>
      <c r="O26" s="9">
        <f>'Regions By Outlet Data'!C106</f>
        <v>389579563.5380047</v>
      </c>
      <c r="P26" s="2">
        <f>'Regions By Outlet Data'!D106</f>
        <v>11174984.792134583</v>
      </c>
      <c r="Q26" s="4">
        <f>'Regions By Outlet Data'!E106</f>
        <v>2.9531843481311326E-2</v>
      </c>
      <c r="R26" s="11">
        <f>'Regions By Outlet Data'!F106</f>
        <v>2003045723.8953085</v>
      </c>
      <c r="S26" s="3">
        <f>'Regions By Outlet Data'!G106</f>
        <v>20828865.729475975</v>
      </c>
      <c r="T26" s="13">
        <f>'Regions By Outlet Data'!H106</f>
        <v>1.0507864285217087E-2</v>
      </c>
      <c r="U26" s="33">
        <f>'Regions By Outlet Data'!I106</f>
        <v>119.27589395541457</v>
      </c>
      <c r="V26" s="23">
        <f>'Regions By Outlet Data'!J106</f>
        <v>1.4455227502477754</v>
      </c>
    </row>
    <row r="27" spans="2:22">
      <c r="B27" s="523"/>
      <c r="C27" s="28" t="s">
        <v>76</v>
      </c>
      <c r="D27" s="9">
        <f>'Regions By Outlet Data'!C99</f>
        <v>525253339.97712088</v>
      </c>
      <c r="E27" s="2">
        <f>'Regions By Outlet Data'!D99</f>
        <v>15780665.578533709</v>
      </c>
      <c r="F27" s="4">
        <f>'Regions By Outlet Data'!E99</f>
        <v>3.0974508293623748E-2</v>
      </c>
      <c r="G27" s="11">
        <f>'Regions By Outlet Data'!F99</f>
        <v>2649002566.4282899</v>
      </c>
      <c r="H27" s="3">
        <f>'Regions By Outlet Data'!G99</f>
        <v>52516915.608549118</v>
      </c>
      <c r="I27" s="13">
        <f>'Regions By Outlet Data'!H99</f>
        <v>2.0226152835456233E-2</v>
      </c>
      <c r="J27" s="33">
        <f>'Regions By Outlet Data'!I99</f>
        <v>83.545466581903725</v>
      </c>
      <c r="K27" s="23">
        <f>'Regions By Outlet Data'!J99</f>
        <v>0.4572238270764899</v>
      </c>
      <c r="M27" s="523"/>
      <c r="N27" s="28" t="s">
        <v>32</v>
      </c>
      <c r="O27" s="9">
        <f>'Regions By Outlet Data'!C107</f>
        <v>524353026.62211746</v>
      </c>
      <c r="P27" s="2">
        <f>'Regions By Outlet Data'!D107</f>
        <v>15882485.163923025</v>
      </c>
      <c r="Q27" s="4">
        <f>'Regions By Outlet Data'!E107</f>
        <v>3.1235802015934202E-2</v>
      </c>
      <c r="R27" s="11">
        <f>'Regions By Outlet Data'!F107</f>
        <v>2636979018.708446</v>
      </c>
      <c r="S27" s="3">
        <f>'Regions By Outlet Data'!G107</f>
        <v>53336423.256847858</v>
      </c>
      <c r="T27" s="13">
        <f>'Regions By Outlet Data'!H107</f>
        <v>2.064388601997217E-2</v>
      </c>
      <c r="U27" s="33">
        <f>'Regions By Outlet Data'!I107</f>
        <v>83.644138136067738</v>
      </c>
      <c r="V27" s="23">
        <f>'Regions By Outlet Data'!J107</f>
        <v>0.45285572941273244</v>
      </c>
    </row>
    <row r="28" spans="2:22">
      <c r="B28" s="523"/>
      <c r="C28" s="28" t="s">
        <v>77</v>
      </c>
      <c r="D28" s="9">
        <f>'Regions By Outlet Data'!C100</f>
        <v>732325989.68735886</v>
      </c>
      <c r="E28" s="2">
        <f>'Regions By Outlet Data'!D100</f>
        <v>24950270.76835084</v>
      </c>
      <c r="F28" s="4">
        <f>'Regions By Outlet Data'!E100</f>
        <v>3.5271596269206347E-2</v>
      </c>
      <c r="G28" s="11">
        <f>'Regions By Outlet Data'!F100</f>
        <v>4266633326.1885848</v>
      </c>
      <c r="H28" s="3">
        <f>'Regions By Outlet Data'!G100</f>
        <v>103342455.19794083</v>
      </c>
      <c r="I28" s="13">
        <f>'Regions By Outlet Data'!H100</f>
        <v>2.4822300050668995E-2</v>
      </c>
      <c r="J28" s="33">
        <f>'Regions By Outlet Data'!I100</f>
        <v>104.68352353740727</v>
      </c>
      <c r="K28" s="23">
        <f>'Regions By Outlet Data'!J100</f>
        <v>0.26401607976680452</v>
      </c>
      <c r="M28" s="523"/>
      <c r="N28" s="28" t="s">
        <v>33</v>
      </c>
      <c r="O28" s="9">
        <f>'Regions By Outlet Data'!C108</f>
        <v>730766151.69047749</v>
      </c>
      <c r="P28" s="2">
        <f>'Regions By Outlet Data'!D108</f>
        <v>25090282.945237637</v>
      </c>
      <c r="Q28" s="4">
        <f>'Regions By Outlet Data'!E108</f>
        <v>3.5554968019312599E-2</v>
      </c>
      <c r="R28" s="11">
        <f>'Regions By Outlet Data'!F108</f>
        <v>4246621731.6827049</v>
      </c>
      <c r="S28" s="3">
        <f>'Regions By Outlet Data'!G108</f>
        <v>104811244.09814882</v>
      </c>
      <c r="T28" s="13">
        <f>'Regions By Outlet Data'!H108</f>
        <v>2.5305659061980217E-2</v>
      </c>
      <c r="U28" s="33">
        <f>'Regions By Outlet Data'!I108</f>
        <v>104.76349376816995</v>
      </c>
      <c r="V28" s="23">
        <f>'Regions By Outlet Data'!J108</f>
        <v>0.2601703262026831</v>
      </c>
    </row>
    <row r="29" spans="2:22" ht="15" thickBot="1">
      <c r="B29" s="524"/>
      <c r="C29" s="57" t="s">
        <v>78</v>
      </c>
      <c r="D29" s="73">
        <f>'Regions By Outlet Data'!C101</f>
        <v>645173973.49130774</v>
      </c>
      <c r="E29" s="74">
        <f>'Regions By Outlet Data'!D101</f>
        <v>17840078.694966912</v>
      </c>
      <c r="F29" s="75">
        <f>'Regions By Outlet Data'!E101</f>
        <v>2.8437932085207285E-2</v>
      </c>
      <c r="G29" s="76">
        <f>'Regions By Outlet Data'!F101</f>
        <v>3551730407.5980201</v>
      </c>
      <c r="H29" s="77">
        <f>'Regions By Outlet Data'!G101</f>
        <v>82889324.891401291</v>
      </c>
      <c r="I29" s="78">
        <f>'Regions By Outlet Data'!H101</f>
        <v>2.3895394143200577E-2</v>
      </c>
      <c r="J29" s="79">
        <f>'Regions By Outlet Data'!I101</f>
        <v>113.9859355071066</v>
      </c>
      <c r="K29" s="80">
        <f>'Regions By Outlet Data'!J101</f>
        <v>0.18219952644500381</v>
      </c>
      <c r="M29" s="524"/>
      <c r="N29" s="29" t="s">
        <v>34</v>
      </c>
      <c r="O29" s="73">
        <f>'Regions By Outlet Data'!C109</f>
        <v>643754865.90280735</v>
      </c>
      <c r="P29" s="74">
        <f>'Regions By Outlet Data'!D109</f>
        <v>17885902.786893487</v>
      </c>
      <c r="Q29" s="75">
        <f>'Regions By Outlet Data'!E109</f>
        <v>2.8577711695189037E-2</v>
      </c>
      <c r="R29" s="76">
        <f>'Regions By Outlet Data'!F109</f>
        <v>3530332077.5538006</v>
      </c>
      <c r="S29" s="77">
        <f>'Regions By Outlet Data'!G109</f>
        <v>82888158.235740185</v>
      </c>
      <c r="T29" s="78">
        <f>'Regions By Outlet Data'!H109</f>
        <v>2.4043366672701759E-2</v>
      </c>
      <c r="U29" s="79">
        <f>'Regions By Outlet Data'!I109</f>
        <v>114.06505611573633</v>
      </c>
      <c r="V29" s="80">
        <f>'Regions By Outlet Data'!J109</f>
        <v>0.16222327986942275</v>
      </c>
    </row>
    <row r="30" spans="2:22">
      <c r="N30" s="19"/>
      <c r="Q30" s="19"/>
      <c r="T30" s="19"/>
      <c r="U30" s="19"/>
      <c r="V30" s="19"/>
    </row>
    <row r="31" spans="2:22" ht="23.5">
      <c r="B31" s="500" t="s">
        <v>212</v>
      </c>
      <c r="C31" s="500"/>
      <c r="D31" s="500"/>
      <c r="E31" s="500"/>
      <c r="F31" s="500"/>
      <c r="G31" s="500"/>
      <c r="H31" s="500"/>
      <c r="I31" s="500"/>
      <c r="J31" s="500"/>
      <c r="K31" s="500"/>
      <c r="M31" s="500" t="s">
        <v>212</v>
      </c>
      <c r="N31" s="500"/>
      <c r="O31" s="500"/>
      <c r="P31" s="500"/>
      <c r="Q31" s="500"/>
      <c r="R31" s="500"/>
      <c r="S31" s="500"/>
      <c r="T31" s="500"/>
      <c r="U31" s="500"/>
      <c r="V31" s="500"/>
    </row>
    <row r="32" spans="2:22" ht="15" thickBot="1">
      <c r="B32" s="525" t="s">
        <v>332</v>
      </c>
      <c r="C32" s="525"/>
      <c r="D32" s="525"/>
      <c r="E32" s="525"/>
      <c r="F32" s="525"/>
      <c r="G32" s="525"/>
      <c r="H32" s="525"/>
      <c r="I32" s="525"/>
      <c r="J32" s="525"/>
      <c r="K32" s="525"/>
      <c r="M32" s="525" t="s">
        <v>333</v>
      </c>
      <c r="N32" s="525"/>
      <c r="O32" s="525"/>
      <c r="P32" s="525"/>
      <c r="Q32" s="525"/>
      <c r="R32" s="525"/>
      <c r="S32" s="525"/>
      <c r="T32" s="525"/>
      <c r="U32" s="525"/>
      <c r="V32" s="525"/>
    </row>
    <row r="33" spans="2:22" ht="21" customHeight="1">
      <c r="C33" s="518"/>
      <c r="D33" s="514" t="s">
        <v>70</v>
      </c>
      <c r="E33" s="519"/>
      <c r="F33" s="515"/>
      <c r="G33" s="520" t="s">
        <v>21</v>
      </c>
      <c r="H33" s="519"/>
      <c r="I33" s="521"/>
      <c r="J33" s="516" t="s">
        <v>26</v>
      </c>
      <c r="K33" s="517"/>
      <c r="N33" s="518"/>
      <c r="O33" s="514" t="s">
        <v>70</v>
      </c>
      <c r="P33" s="519"/>
      <c r="Q33" s="515"/>
      <c r="R33" s="520" t="s">
        <v>21</v>
      </c>
      <c r="S33" s="519"/>
      <c r="T33" s="521"/>
      <c r="U33" s="514" t="s">
        <v>26</v>
      </c>
      <c r="V33" s="515"/>
    </row>
    <row r="34" spans="2:22" ht="29.5" thickBot="1">
      <c r="C34" s="518"/>
      <c r="D34" s="24" t="s">
        <v>18</v>
      </c>
      <c r="E34" s="25" t="s">
        <v>24</v>
      </c>
      <c r="F34" s="20" t="s">
        <v>25</v>
      </c>
      <c r="G34" s="26" t="s">
        <v>18</v>
      </c>
      <c r="H34" s="25" t="s">
        <v>24</v>
      </c>
      <c r="I34" s="31" t="s">
        <v>25</v>
      </c>
      <c r="J34" s="24" t="s">
        <v>18</v>
      </c>
      <c r="K34" s="20" t="s">
        <v>23</v>
      </c>
      <c r="N34" s="518"/>
      <c r="O34" s="24" t="s">
        <v>18</v>
      </c>
      <c r="P34" s="25" t="s">
        <v>24</v>
      </c>
      <c r="Q34" s="20" t="s">
        <v>25</v>
      </c>
      <c r="R34" s="26" t="s">
        <v>18</v>
      </c>
      <c r="S34" s="25" t="s">
        <v>24</v>
      </c>
      <c r="T34" s="31" t="s">
        <v>25</v>
      </c>
      <c r="U34" s="24" t="s">
        <v>18</v>
      </c>
      <c r="V34" s="20" t="s">
        <v>23</v>
      </c>
    </row>
    <row r="35" spans="2:22">
      <c r="B35" s="522" t="str">
        <f>'HOME PAGE'!H5</f>
        <v>4 WEEKS ENDING 12-01-2024</v>
      </c>
      <c r="C35" s="30" t="s">
        <v>35</v>
      </c>
      <c r="D35" s="8">
        <f>'Regions By Outlet Data'!C20</f>
        <v>23035490.902010255</v>
      </c>
      <c r="E35" s="5">
        <f>'Regions By Outlet Data'!D20</f>
        <v>246018.32133975253</v>
      </c>
      <c r="F35" s="7">
        <f>'Regions By Outlet Data'!E20</f>
        <v>1.0795261736264116E-2</v>
      </c>
      <c r="G35" s="10">
        <f>'Regions By Outlet Data'!F20</f>
        <v>166073050.10738248</v>
      </c>
      <c r="H35" s="6">
        <f>'Regions By Outlet Data'!G20</f>
        <v>2048049.4444495142</v>
      </c>
      <c r="I35" s="12">
        <f>'Regions By Outlet Data'!H20</f>
        <v>1.2486202933528418E-2</v>
      </c>
      <c r="J35" s="32">
        <f>'Regions By Outlet Data'!I20</f>
        <v>74.264637748148033</v>
      </c>
      <c r="K35" s="22">
        <f>'Regions By Outlet Data'!J20</f>
        <v>-1.1663580142468675</v>
      </c>
      <c r="M35" s="526" t="str">
        <f>'HOME PAGE'!H5</f>
        <v>4 WEEKS ENDING 12-01-2024</v>
      </c>
      <c r="N35" s="30" t="s">
        <v>52</v>
      </c>
      <c r="O35" s="8">
        <f>'Regions By Outlet Data'!C28</f>
        <v>0</v>
      </c>
      <c r="P35" s="5">
        <f>'Regions By Outlet Data'!D28</f>
        <v>0</v>
      </c>
      <c r="Q35" s="7">
        <f>'Regions By Outlet Data'!E28</f>
        <v>0</v>
      </c>
      <c r="R35" s="10">
        <f>'Regions By Outlet Data'!F28</f>
        <v>0</v>
      </c>
      <c r="S35" s="6">
        <f>'Regions By Outlet Data'!G28</f>
        <v>0</v>
      </c>
      <c r="T35" s="12">
        <f>'Regions By Outlet Data'!H28</f>
        <v>0</v>
      </c>
      <c r="U35" s="32">
        <f>'Regions By Outlet Data'!I28</f>
        <v>0</v>
      </c>
      <c r="V35" s="22">
        <f>'Regions By Outlet Data'!J28</f>
        <v>0</v>
      </c>
    </row>
    <row r="36" spans="2:22">
      <c r="B36" s="523"/>
      <c r="C36" s="28" t="s">
        <v>36</v>
      </c>
      <c r="D36" s="9">
        <f>'Regions By Outlet Data'!C21</f>
        <v>44270322.851487488</v>
      </c>
      <c r="E36" s="2">
        <f>'Regions By Outlet Data'!D21</f>
        <v>1041948.6199614927</v>
      </c>
      <c r="F36" s="4">
        <f>'Regions By Outlet Data'!E21</f>
        <v>2.4103349674474008E-2</v>
      </c>
      <c r="G36" s="11">
        <f>'Regions By Outlet Data'!F21</f>
        <v>254918439.75442201</v>
      </c>
      <c r="H36" s="3">
        <f>'Regions By Outlet Data'!G21</f>
        <v>6066139.1331496835</v>
      </c>
      <c r="I36" s="13">
        <f>'Regions By Outlet Data'!H21</f>
        <v>2.4376463942689143E-2</v>
      </c>
      <c r="J36" s="33">
        <f>'Regions By Outlet Data'!I21</f>
        <v>118.78278316136669</v>
      </c>
      <c r="K36" s="23">
        <f>'Regions By Outlet Data'!J21</f>
        <v>1.5071048148520703</v>
      </c>
      <c r="M36" s="527"/>
      <c r="N36" s="28" t="s">
        <v>53</v>
      </c>
      <c r="O36" s="9">
        <f>'Regions By Outlet Data'!C29</f>
        <v>0</v>
      </c>
      <c r="P36" s="2">
        <f>'Regions By Outlet Data'!D29</f>
        <v>0</v>
      </c>
      <c r="Q36" s="4">
        <f>'Regions By Outlet Data'!E29</f>
        <v>0</v>
      </c>
      <c r="R36" s="11">
        <f>'Regions By Outlet Data'!F29</f>
        <v>0</v>
      </c>
      <c r="S36" s="3">
        <f>'Regions By Outlet Data'!G29</f>
        <v>0</v>
      </c>
      <c r="T36" s="13">
        <f>'Regions By Outlet Data'!H29</f>
        <v>0</v>
      </c>
      <c r="U36" s="33">
        <f>'Regions By Outlet Data'!I29</f>
        <v>0</v>
      </c>
      <c r="V36" s="23">
        <f>'Regions By Outlet Data'!J29</f>
        <v>0</v>
      </c>
    </row>
    <row r="37" spans="2:22">
      <c r="B37" s="523"/>
      <c r="C37" s="28" t="s">
        <v>37</v>
      </c>
      <c r="D37" s="9">
        <f>'Regions By Outlet Data'!C22</f>
        <v>36136618.632476993</v>
      </c>
      <c r="E37" s="2">
        <f>'Regions By Outlet Data'!D22</f>
        <v>949257.81629519165</v>
      </c>
      <c r="F37" s="4">
        <f>'Regions By Outlet Data'!E22</f>
        <v>2.6977238254784125E-2</v>
      </c>
      <c r="G37" s="11">
        <f>'Regions By Outlet Data'!F22</f>
        <v>222766027.22814262</v>
      </c>
      <c r="H37" s="3">
        <f>'Regions By Outlet Data'!G22</f>
        <v>7054985.5287031531</v>
      </c>
      <c r="I37" s="13">
        <f>'Regions By Outlet Data'!H22</f>
        <v>3.2705722772101778E-2</v>
      </c>
      <c r="J37" s="33">
        <f>'Regions By Outlet Data'!I22</f>
        <v>112.83939614668093</v>
      </c>
      <c r="K37" s="23">
        <f>'Regions By Outlet Data'!J22</f>
        <v>1.4793788583049405</v>
      </c>
      <c r="M37" s="527"/>
      <c r="N37" s="28" t="s">
        <v>54</v>
      </c>
      <c r="O37" s="9">
        <f>'Regions By Outlet Data'!C30</f>
        <v>0</v>
      </c>
      <c r="P37" s="2">
        <f>'Regions By Outlet Data'!D30</f>
        <v>0</v>
      </c>
      <c r="Q37" s="4">
        <f>'Regions By Outlet Data'!E30</f>
        <v>0</v>
      </c>
      <c r="R37" s="11">
        <f>'Regions By Outlet Data'!F30</f>
        <v>0</v>
      </c>
      <c r="S37" s="3">
        <f>'Regions By Outlet Data'!G30</f>
        <v>0</v>
      </c>
      <c r="T37" s="13">
        <f>'Regions By Outlet Data'!H30</f>
        <v>0</v>
      </c>
      <c r="U37" s="33">
        <f>'Regions By Outlet Data'!I30</f>
        <v>0</v>
      </c>
      <c r="V37" s="23">
        <f>'Regions By Outlet Data'!J30</f>
        <v>0</v>
      </c>
    </row>
    <row r="38" spans="2:22">
      <c r="B38" s="523"/>
      <c r="C38" s="28" t="s">
        <v>38</v>
      </c>
      <c r="D38" s="9">
        <f>'Regions By Outlet Data'!C23</f>
        <v>56365109.829244949</v>
      </c>
      <c r="E38" s="2">
        <f>'Regions By Outlet Data'!D23</f>
        <v>957201.48491601646</v>
      </c>
      <c r="F38" s="4">
        <f>'Regions By Outlet Data'!E23</f>
        <v>1.7275539061455784E-2</v>
      </c>
      <c r="G38" s="11">
        <f>'Regions By Outlet Data'!F23</f>
        <v>370435986.60451174</v>
      </c>
      <c r="H38" s="3">
        <f>'Regions By Outlet Data'!G23</f>
        <v>6085812.3515082598</v>
      </c>
      <c r="I38" s="13">
        <f>'Regions By Outlet Data'!H23</f>
        <v>1.6703195940513789E-2</v>
      </c>
      <c r="J38" s="33">
        <f>'Regions By Outlet Data'!I23</f>
        <v>124.44316530144626</v>
      </c>
      <c r="K38" s="23">
        <f>'Regions By Outlet Data'!J23</f>
        <v>-0.4137959916242977</v>
      </c>
      <c r="M38" s="527"/>
      <c r="N38" s="28" t="s">
        <v>55</v>
      </c>
      <c r="O38" s="9">
        <f>'Regions By Outlet Data'!C31</f>
        <v>0</v>
      </c>
      <c r="P38" s="2">
        <f>'Regions By Outlet Data'!D31</f>
        <v>0</v>
      </c>
      <c r="Q38" s="4">
        <f>'Regions By Outlet Data'!E31</f>
        <v>0</v>
      </c>
      <c r="R38" s="11">
        <f>'Regions By Outlet Data'!F31</f>
        <v>0</v>
      </c>
      <c r="S38" s="3">
        <f>'Regions By Outlet Data'!G31</f>
        <v>0</v>
      </c>
      <c r="T38" s="13">
        <f>'Regions By Outlet Data'!H31</f>
        <v>0</v>
      </c>
      <c r="U38" s="33">
        <f>'Regions By Outlet Data'!I31</f>
        <v>0</v>
      </c>
      <c r="V38" s="23">
        <f>'Regions By Outlet Data'!J31</f>
        <v>0</v>
      </c>
    </row>
    <row r="39" spans="2:22" ht="15" thickBot="1">
      <c r="B39" s="523"/>
      <c r="C39" s="28" t="s">
        <v>39</v>
      </c>
      <c r="D39" s="9">
        <f>'Regions By Outlet Data'!C24</f>
        <v>17576598.709196288</v>
      </c>
      <c r="E39" s="2">
        <f>'Regions By Outlet Data'!D24</f>
        <v>392197.78479002416</v>
      </c>
      <c r="F39" s="4">
        <f>'Regions By Outlet Data'!E24</f>
        <v>2.2822895398873205E-2</v>
      </c>
      <c r="G39" s="11">
        <f>'Regions By Outlet Data'!F24</f>
        <v>101014795.5072712</v>
      </c>
      <c r="H39" s="3">
        <f>'Regions By Outlet Data'!G24</f>
        <v>1011369.2162224799</v>
      </c>
      <c r="I39" s="13">
        <f>'Regions By Outlet Data'!H24</f>
        <v>1.0113345649568083E-2</v>
      </c>
      <c r="J39" s="33">
        <f>'Regions By Outlet Data'!I24</f>
        <v>102.61361249096498</v>
      </c>
      <c r="K39" s="23">
        <f>'Regions By Outlet Data'!J24</f>
        <v>1.4452585242753031</v>
      </c>
      <c r="M39" s="528"/>
      <c r="N39" s="29" t="s">
        <v>56</v>
      </c>
      <c r="O39" s="73">
        <f>'Regions By Outlet Data'!C32</f>
        <v>0</v>
      </c>
      <c r="P39" s="74">
        <f>'Regions By Outlet Data'!D32</f>
        <v>0</v>
      </c>
      <c r="Q39" s="75">
        <f>'Regions By Outlet Data'!E32</f>
        <v>0</v>
      </c>
      <c r="R39" s="76">
        <f>'Regions By Outlet Data'!F32</f>
        <v>0</v>
      </c>
      <c r="S39" s="77">
        <f>'Regions By Outlet Data'!G32</f>
        <v>0</v>
      </c>
      <c r="T39" s="78">
        <f>'Regions By Outlet Data'!H32</f>
        <v>0</v>
      </c>
      <c r="U39" s="79">
        <f>'Regions By Outlet Data'!I32</f>
        <v>0</v>
      </c>
      <c r="V39" s="80">
        <f>'Regions By Outlet Data'!J32</f>
        <v>0</v>
      </c>
    </row>
    <row r="40" spans="2:22">
      <c r="B40" s="523"/>
      <c r="C40" s="28" t="s">
        <v>40</v>
      </c>
      <c r="D40" s="9">
        <f>'Regions By Outlet Data'!C25</f>
        <v>19599384.863612004</v>
      </c>
      <c r="E40" s="2">
        <f>'Regions By Outlet Data'!D25</f>
        <v>35461.774606812745</v>
      </c>
      <c r="F40" s="4">
        <f>'Regions By Outlet Data'!E25</f>
        <v>1.8126106121702172E-3</v>
      </c>
      <c r="G40" s="11">
        <f>'Regions By Outlet Data'!F25</f>
        <v>115043478.79855524</v>
      </c>
      <c r="H40" s="3">
        <f>'Regions By Outlet Data'!G25</f>
        <v>1398536.5190160573</v>
      </c>
      <c r="I40" s="13">
        <f>'Regions By Outlet Data'!H25</f>
        <v>1.2306192347530911E-2</v>
      </c>
      <c r="J40" s="33">
        <f>'Regions By Outlet Data'!I25</f>
        <v>59.616681605489589</v>
      </c>
      <c r="K40" s="23">
        <f>'Regions By Outlet Data'!J25</f>
        <v>-0.90031877134374838</v>
      </c>
      <c r="M40" s="526" t="str">
        <f>'HOME PAGE'!H6</f>
        <v>LATEST 52 WEEKS ENDING 12-01-2024</v>
      </c>
      <c r="N40" s="30" t="s">
        <v>52</v>
      </c>
      <c r="O40" s="8">
        <f>'Regions By Outlet Data'!C73</f>
        <v>0</v>
      </c>
      <c r="P40" s="5">
        <f>'Regions By Outlet Data'!D73</f>
        <v>0</v>
      </c>
      <c r="Q40" s="7">
        <f>'Regions By Outlet Data'!E73</f>
        <v>0</v>
      </c>
      <c r="R40" s="10">
        <f>'Regions By Outlet Data'!F73</f>
        <v>0</v>
      </c>
      <c r="S40" s="6">
        <f>'Regions By Outlet Data'!G73</f>
        <v>0</v>
      </c>
      <c r="T40" s="12">
        <f>'Regions By Outlet Data'!H73</f>
        <v>0</v>
      </c>
      <c r="U40" s="32">
        <f>'Regions By Outlet Data'!I73</f>
        <v>0</v>
      </c>
      <c r="V40" s="22">
        <f>'Regions By Outlet Data'!J73</f>
        <v>0</v>
      </c>
    </row>
    <row r="41" spans="2:22">
      <c r="B41" s="523"/>
      <c r="C41" s="28" t="s">
        <v>41</v>
      </c>
      <c r="D41" s="9">
        <f>'Regions By Outlet Data'!C26</f>
        <v>35887166.575200632</v>
      </c>
      <c r="E41" s="2">
        <f>'Regions By Outlet Data'!D26</f>
        <v>291878.17288567871</v>
      </c>
      <c r="F41" s="4">
        <f>'Regions By Outlet Data'!E26</f>
        <v>8.1999103248365946E-3</v>
      </c>
      <c r="G41" s="11">
        <f>'Regions By Outlet Data'!F26</f>
        <v>241765031.14421734</v>
      </c>
      <c r="H41" s="3">
        <f>'Regions By Outlet Data'!G26</f>
        <v>4187494.3580794036</v>
      </c>
      <c r="I41" s="13">
        <f>'Regions By Outlet Data'!H26</f>
        <v>1.7625800884739765E-2</v>
      </c>
      <c r="J41" s="33">
        <f>'Regions By Outlet Data'!I26</f>
        <v>98.103465006276608</v>
      </c>
      <c r="K41" s="23">
        <f>'Regions By Outlet Data'!J26</f>
        <v>-1.5578873529529176</v>
      </c>
      <c r="M41" s="527"/>
      <c r="N41" s="28" t="s">
        <v>53</v>
      </c>
      <c r="O41" s="9">
        <f>'Regions By Outlet Data'!C74</f>
        <v>0</v>
      </c>
      <c r="P41" s="2">
        <f>'Regions By Outlet Data'!D74</f>
        <v>0</v>
      </c>
      <c r="Q41" s="4">
        <f>'Regions By Outlet Data'!E74</f>
        <v>0</v>
      </c>
      <c r="R41" s="11">
        <f>'Regions By Outlet Data'!F74</f>
        <v>0</v>
      </c>
      <c r="S41" s="3">
        <f>'Regions By Outlet Data'!G74</f>
        <v>0</v>
      </c>
      <c r="T41" s="13">
        <f>'Regions By Outlet Data'!H74</f>
        <v>0</v>
      </c>
      <c r="U41" s="33">
        <f>'Regions By Outlet Data'!I74</f>
        <v>0</v>
      </c>
      <c r="V41" s="23">
        <f>'Regions By Outlet Data'!J74</f>
        <v>0</v>
      </c>
    </row>
    <row r="42" spans="2:22" ht="15" thickBot="1">
      <c r="B42" s="524"/>
      <c r="C42" s="29" t="s">
        <v>42</v>
      </c>
      <c r="D42" s="73">
        <f>'Regions By Outlet Data'!C27</f>
        <v>28919060.894090939</v>
      </c>
      <c r="E42" s="74">
        <f>'Regions By Outlet Data'!D27</f>
        <v>734920.00671249256</v>
      </c>
      <c r="F42" s="75">
        <f>'Regions By Outlet Data'!E27</f>
        <v>2.6075657571013912E-2</v>
      </c>
      <c r="G42" s="76">
        <f>'Regions By Outlet Data'!F27</f>
        <v>189170044.57031035</v>
      </c>
      <c r="H42" s="77">
        <f>'Regions By Outlet Data'!G27</f>
        <v>4600595.8343483508</v>
      </c>
      <c r="I42" s="78">
        <f>'Regions By Outlet Data'!H27</f>
        <v>2.4926096197696226E-2</v>
      </c>
      <c r="J42" s="79">
        <f>'Regions By Outlet Data'!I27</f>
        <v>97.707950928335677</v>
      </c>
      <c r="K42" s="80">
        <f>'Regions By Outlet Data'!J27</f>
        <v>0.73171226243532317</v>
      </c>
      <c r="M42" s="527"/>
      <c r="N42" s="28" t="s">
        <v>54</v>
      </c>
      <c r="O42" s="9">
        <f>'Regions By Outlet Data'!C75</f>
        <v>0</v>
      </c>
      <c r="P42" s="2">
        <f>'Regions By Outlet Data'!D75</f>
        <v>0</v>
      </c>
      <c r="Q42" s="4">
        <f>'Regions By Outlet Data'!E75</f>
        <v>0</v>
      </c>
      <c r="R42" s="11">
        <f>'Regions By Outlet Data'!F75</f>
        <v>0</v>
      </c>
      <c r="S42" s="3">
        <f>'Regions By Outlet Data'!G75</f>
        <v>0</v>
      </c>
      <c r="T42" s="13">
        <f>'Regions By Outlet Data'!H75</f>
        <v>0</v>
      </c>
      <c r="U42" s="33">
        <f>'Regions By Outlet Data'!I75</f>
        <v>0</v>
      </c>
      <c r="V42" s="23">
        <f>'Regions By Outlet Data'!J75</f>
        <v>0</v>
      </c>
    </row>
    <row r="43" spans="2:22">
      <c r="B43" s="522" t="str">
        <f>'HOME PAGE'!H6</f>
        <v>LATEST 52 WEEKS ENDING 12-01-2024</v>
      </c>
      <c r="C43" s="30" t="s">
        <v>35</v>
      </c>
      <c r="D43" s="8">
        <f>'Regions By Outlet Data'!C65</f>
        <v>262604676.28727803</v>
      </c>
      <c r="E43" s="5">
        <f>'Regions By Outlet Data'!D65</f>
        <v>-1952982.5792659521</v>
      </c>
      <c r="F43" s="7">
        <f>'Regions By Outlet Data'!E65</f>
        <v>-7.3820678170240898E-3</v>
      </c>
      <c r="G43" s="10">
        <f>'Regions By Outlet Data'!F65</f>
        <v>1894356552.0449233</v>
      </c>
      <c r="H43" s="6">
        <f>'Regions By Outlet Data'!G65</f>
        <v>-17904599.784676552</v>
      </c>
      <c r="I43" s="12">
        <f>'Regions By Outlet Data'!H65</f>
        <v>-9.3630515725040553E-3</v>
      </c>
      <c r="J43" s="32">
        <f>'Regions By Outlet Data'!I65</f>
        <v>74.33481919385919</v>
      </c>
      <c r="K43" s="22">
        <f>'Regions By Outlet Data'!J65</f>
        <v>-1.7923642285862229</v>
      </c>
      <c r="M43" s="527"/>
      <c r="N43" s="28" t="s">
        <v>55</v>
      </c>
      <c r="O43" s="9">
        <f>'Regions By Outlet Data'!C76</f>
        <v>0</v>
      </c>
      <c r="P43" s="2">
        <f>'Regions By Outlet Data'!D76</f>
        <v>0</v>
      </c>
      <c r="Q43" s="4">
        <f>'Regions By Outlet Data'!E76</f>
        <v>0</v>
      </c>
      <c r="R43" s="11">
        <f>'Regions By Outlet Data'!F76</f>
        <v>0</v>
      </c>
      <c r="S43" s="3">
        <f>'Regions By Outlet Data'!G76</f>
        <v>0</v>
      </c>
      <c r="T43" s="13">
        <f>'Regions By Outlet Data'!H76</f>
        <v>0</v>
      </c>
      <c r="U43" s="33">
        <f>'Regions By Outlet Data'!I76</f>
        <v>0</v>
      </c>
      <c r="V43" s="23">
        <f>'Regions By Outlet Data'!J76</f>
        <v>0</v>
      </c>
    </row>
    <row r="44" spans="2:22" ht="15" thickBot="1">
      <c r="B44" s="523"/>
      <c r="C44" s="28" t="s">
        <v>36</v>
      </c>
      <c r="D44" s="9">
        <f>'Regions By Outlet Data'!C66</f>
        <v>504136787.99615419</v>
      </c>
      <c r="E44" s="2">
        <f>'Regions By Outlet Data'!D66</f>
        <v>4707793.537199378</v>
      </c>
      <c r="F44" s="4">
        <f>'Regions By Outlet Data'!E66</f>
        <v>9.4263520729297272E-3</v>
      </c>
      <c r="G44" s="11">
        <f>'Regions By Outlet Data'!F66</f>
        <v>2937077642.573236</v>
      </c>
      <c r="H44" s="3">
        <f>'Regions By Outlet Data'!G66</f>
        <v>4603376.6800074577</v>
      </c>
      <c r="I44" s="13">
        <f>'Regions By Outlet Data'!H66</f>
        <v>1.5697926947042702E-3</v>
      </c>
      <c r="J44" s="33">
        <f>'Regions By Outlet Data'!I66</f>
        <v>118.76663081670502</v>
      </c>
      <c r="K44" s="23">
        <f>'Regions By Outlet Data'!J66</f>
        <v>0.97439651297791841</v>
      </c>
      <c r="M44" s="528"/>
      <c r="N44" s="29" t="s">
        <v>56</v>
      </c>
      <c r="O44" s="73">
        <f>'Regions By Outlet Data'!C77</f>
        <v>0</v>
      </c>
      <c r="P44" s="74">
        <f>'Regions By Outlet Data'!D77</f>
        <v>0</v>
      </c>
      <c r="Q44" s="75">
        <f>'Regions By Outlet Data'!E77</f>
        <v>0</v>
      </c>
      <c r="R44" s="76">
        <f>'Regions By Outlet Data'!F77</f>
        <v>0</v>
      </c>
      <c r="S44" s="77">
        <f>'Regions By Outlet Data'!G77</f>
        <v>0</v>
      </c>
      <c r="T44" s="78">
        <f>'Regions By Outlet Data'!H77</f>
        <v>0</v>
      </c>
      <c r="U44" s="79">
        <f>'Regions By Outlet Data'!I77</f>
        <v>0</v>
      </c>
      <c r="V44" s="80">
        <f>'Regions By Outlet Data'!J77</f>
        <v>0</v>
      </c>
    </row>
    <row r="45" spans="2:22">
      <c r="B45" s="523"/>
      <c r="C45" s="28" t="s">
        <v>37</v>
      </c>
      <c r="D45" s="9">
        <f>'Regions By Outlet Data'!C67</f>
        <v>402811348.46769476</v>
      </c>
      <c r="E45" s="2">
        <f>'Regions By Outlet Data'!D67</f>
        <v>5550381.0500274897</v>
      </c>
      <c r="F45" s="4">
        <f>'Regions By Outlet Data'!E67</f>
        <v>1.3971624461640098E-2</v>
      </c>
      <c r="G45" s="11">
        <f>'Regions By Outlet Data'!F67</f>
        <v>2523657569.1547828</v>
      </c>
      <c r="H45" s="3">
        <f>'Regions By Outlet Data'!G67</f>
        <v>22977334.120136738</v>
      </c>
      <c r="I45" s="13">
        <f>'Regions By Outlet Data'!H67</f>
        <v>9.1884335302943668E-3</v>
      </c>
      <c r="J45" s="33">
        <f>'Regions By Outlet Data'!I67</f>
        <v>110.43841810465642</v>
      </c>
      <c r="K45" s="23">
        <f>'Regions By Outlet Data'!J67</f>
        <v>1.1378679595039927</v>
      </c>
      <c r="M45" s="526" t="str">
        <f>'HOME PAGE'!H7</f>
        <v>YTD ENDING 12-01-2024</v>
      </c>
      <c r="N45" s="27" t="s">
        <v>52</v>
      </c>
      <c r="O45" s="8">
        <f>'Regions By Outlet Data'!C118</f>
        <v>0</v>
      </c>
      <c r="P45" s="5">
        <f>'Regions By Outlet Data'!D118</f>
        <v>0</v>
      </c>
      <c r="Q45" s="7">
        <f>'Regions By Outlet Data'!E118</f>
        <v>0</v>
      </c>
      <c r="R45" s="10">
        <f>'Regions By Outlet Data'!F118</f>
        <v>0</v>
      </c>
      <c r="S45" s="6">
        <f>'Regions By Outlet Data'!G118</f>
        <v>0</v>
      </c>
      <c r="T45" s="12">
        <f>'Regions By Outlet Data'!H118</f>
        <v>0</v>
      </c>
      <c r="U45" s="32">
        <f>'Regions By Outlet Data'!I118</f>
        <v>0</v>
      </c>
      <c r="V45" s="22">
        <f>'Regions By Outlet Data'!J118</f>
        <v>0</v>
      </c>
    </row>
    <row r="46" spans="2:22">
      <c r="B46" s="523"/>
      <c r="C46" s="28" t="s">
        <v>38</v>
      </c>
      <c r="D46" s="9">
        <f>'Regions By Outlet Data'!C68</f>
        <v>639062117.072981</v>
      </c>
      <c r="E46" s="2">
        <f>'Regions By Outlet Data'!D68</f>
        <v>551937.04963302612</v>
      </c>
      <c r="F46" s="4">
        <f>'Regions By Outlet Data'!E68</f>
        <v>8.6441386042246631E-4</v>
      </c>
      <c r="G46" s="11">
        <f>'Regions By Outlet Data'!F68</f>
        <v>4284209624.8955898</v>
      </c>
      <c r="H46" s="3">
        <f>'Regions By Outlet Data'!G68</f>
        <v>-25839007.84428978</v>
      </c>
      <c r="I46" s="13">
        <f>'Regions By Outlet Data'!H68</f>
        <v>-5.995061783760902E-3</v>
      </c>
      <c r="J46" s="33">
        <f>'Regions By Outlet Data'!I68</f>
        <v>123.88222706701903</v>
      </c>
      <c r="K46" s="23">
        <f>'Regions By Outlet Data'!J68</f>
        <v>-1.2049200923377299</v>
      </c>
      <c r="M46" s="527"/>
      <c r="N46" s="28" t="s">
        <v>53</v>
      </c>
      <c r="O46" s="9">
        <f>'Regions By Outlet Data'!C119</f>
        <v>0</v>
      </c>
      <c r="P46" s="2">
        <f>'Regions By Outlet Data'!D119</f>
        <v>0</v>
      </c>
      <c r="Q46" s="4">
        <f>'Regions By Outlet Data'!E119</f>
        <v>0</v>
      </c>
      <c r="R46" s="11">
        <f>'Regions By Outlet Data'!F119</f>
        <v>0</v>
      </c>
      <c r="S46" s="3">
        <f>'Regions By Outlet Data'!G119</f>
        <v>0</v>
      </c>
      <c r="T46" s="13">
        <f>'Regions By Outlet Data'!H119</f>
        <v>0</v>
      </c>
      <c r="U46" s="33">
        <f>'Regions By Outlet Data'!I119</f>
        <v>0</v>
      </c>
      <c r="V46" s="23">
        <f>'Regions By Outlet Data'!J119</f>
        <v>0</v>
      </c>
    </row>
    <row r="47" spans="2:22">
      <c r="B47" s="523"/>
      <c r="C47" s="28" t="s">
        <v>39</v>
      </c>
      <c r="D47" s="9">
        <f>'Regions By Outlet Data'!C69</f>
        <v>202799228.9862867</v>
      </c>
      <c r="E47" s="2">
        <f>'Regions By Outlet Data'!D69</f>
        <v>391466.12400788069</v>
      </c>
      <c r="F47" s="4">
        <f>'Regions By Outlet Data'!E69</f>
        <v>1.9340469874875299E-3</v>
      </c>
      <c r="G47" s="11">
        <f>'Regions By Outlet Data'!F69</f>
        <v>1188229754.59551</v>
      </c>
      <c r="H47" s="3">
        <f>'Regions By Outlet Data'!G69</f>
        <v>-18437560.276638985</v>
      </c>
      <c r="I47" s="13">
        <f>'Regions By Outlet Data'!H69</f>
        <v>-1.5279737877537948E-2</v>
      </c>
      <c r="J47" s="33">
        <f>'Regions By Outlet Data'!I69</f>
        <v>103.95411321407484</v>
      </c>
      <c r="K47" s="23">
        <f>'Regions By Outlet Data'!J69</f>
        <v>0.35851348811877415</v>
      </c>
      <c r="M47" s="527"/>
      <c r="N47" s="28" t="s">
        <v>54</v>
      </c>
      <c r="O47" s="9">
        <f>'Regions By Outlet Data'!C120</f>
        <v>0</v>
      </c>
      <c r="P47" s="2">
        <f>'Regions By Outlet Data'!D120</f>
        <v>0</v>
      </c>
      <c r="Q47" s="4">
        <f>'Regions By Outlet Data'!E120</f>
        <v>0</v>
      </c>
      <c r="R47" s="11">
        <f>'Regions By Outlet Data'!F120</f>
        <v>0</v>
      </c>
      <c r="S47" s="3">
        <f>'Regions By Outlet Data'!G120</f>
        <v>0</v>
      </c>
      <c r="T47" s="13">
        <f>'Regions By Outlet Data'!H120</f>
        <v>0</v>
      </c>
      <c r="U47" s="33">
        <f>'Regions By Outlet Data'!I120</f>
        <v>0</v>
      </c>
      <c r="V47" s="23">
        <f>'Regions By Outlet Data'!J120</f>
        <v>0</v>
      </c>
    </row>
    <row r="48" spans="2:22">
      <c r="B48" s="523"/>
      <c r="C48" s="28" t="s">
        <v>40</v>
      </c>
      <c r="D48" s="9">
        <f>'Regions By Outlet Data'!C70</f>
        <v>220419266.76058558</v>
      </c>
      <c r="E48" s="2">
        <f>'Regions By Outlet Data'!D70</f>
        <v>1854709.7703127265</v>
      </c>
      <c r="F48" s="4">
        <f>'Regions By Outlet Data'!E70</f>
        <v>8.4858670401682275E-3</v>
      </c>
      <c r="G48" s="11">
        <f>'Regions By Outlet Data'!F70</f>
        <v>1308365319.4599657</v>
      </c>
      <c r="H48" s="3">
        <f>'Regions By Outlet Data'!G70</f>
        <v>6109040.5928432941</v>
      </c>
      <c r="I48" s="13">
        <f>'Regions By Outlet Data'!H70</f>
        <v>4.6911200905537269E-3</v>
      </c>
      <c r="J48" s="33">
        <f>'Regions By Outlet Data'!I70</f>
        <v>58.868117726207394</v>
      </c>
      <c r="K48" s="23">
        <f>'Regions By Outlet Data'!J70</f>
        <v>9.1439228432058428E-2</v>
      </c>
      <c r="M48" s="527"/>
      <c r="N48" s="28" t="s">
        <v>55</v>
      </c>
      <c r="O48" s="9">
        <f>'Regions By Outlet Data'!C121</f>
        <v>0</v>
      </c>
      <c r="P48" s="2">
        <f>'Regions By Outlet Data'!D121</f>
        <v>0</v>
      </c>
      <c r="Q48" s="4">
        <f>'Regions By Outlet Data'!E121</f>
        <v>0</v>
      </c>
      <c r="R48" s="11">
        <f>'Regions By Outlet Data'!F121</f>
        <v>0</v>
      </c>
      <c r="S48" s="3">
        <f>'Regions By Outlet Data'!G121</f>
        <v>0</v>
      </c>
      <c r="T48" s="13">
        <f>'Regions By Outlet Data'!H121</f>
        <v>0</v>
      </c>
      <c r="U48" s="33">
        <f>'Regions By Outlet Data'!I121</f>
        <v>0</v>
      </c>
      <c r="V48" s="23">
        <f>'Regions By Outlet Data'!J121</f>
        <v>0</v>
      </c>
    </row>
    <row r="49" spans="2:22" ht="15" thickBot="1">
      <c r="B49" s="523"/>
      <c r="C49" s="28" t="s">
        <v>41</v>
      </c>
      <c r="D49" s="9">
        <f>'Regions By Outlet Data'!C71</f>
        <v>409268656.06875986</v>
      </c>
      <c r="E49" s="2">
        <f>'Regions By Outlet Data'!D71</f>
        <v>9390723.3601974249</v>
      </c>
      <c r="F49" s="4">
        <f>'Regions By Outlet Data'!E71</f>
        <v>2.3483974963533528E-2</v>
      </c>
      <c r="G49" s="11">
        <f>'Regions By Outlet Data'!F71</f>
        <v>2814350263.6345897</v>
      </c>
      <c r="H49" s="3">
        <f>'Regions By Outlet Data'!G71</f>
        <v>43687601.649196625</v>
      </c>
      <c r="I49" s="13">
        <f>'Regions By Outlet Data'!H71</f>
        <v>1.5767925214645616E-2</v>
      </c>
      <c r="J49" s="33">
        <f>'Regions By Outlet Data'!I71</f>
        <v>98.233337726549806</v>
      </c>
      <c r="K49" s="23">
        <f>'Regions By Outlet Data'!J71</f>
        <v>0.89911728856598927</v>
      </c>
      <c r="M49" s="528"/>
      <c r="N49" s="57" t="s">
        <v>56</v>
      </c>
      <c r="O49" s="73">
        <f>'Regions By Outlet Data'!C122</f>
        <v>0</v>
      </c>
      <c r="P49" s="74">
        <f>'Regions By Outlet Data'!D122</f>
        <v>0</v>
      </c>
      <c r="Q49" s="75">
        <f>'Regions By Outlet Data'!E122</f>
        <v>0</v>
      </c>
      <c r="R49" s="76">
        <f>'Regions By Outlet Data'!F122</f>
        <v>0</v>
      </c>
      <c r="S49" s="77">
        <f>'Regions By Outlet Data'!G122</f>
        <v>0</v>
      </c>
      <c r="T49" s="78">
        <f>'Regions By Outlet Data'!H122</f>
        <v>0</v>
      </c>
      <c r="U49" s="79">
        <f>'Regions By Outlet Data'!I122</f>
        <v>0</v>
      </c>
      <c r="V49" s="80">
        <f>'Regions By Outlet Data'!J122</f>
        <v>0</v>
      </c>
    </row>
    <row r="50" spans="2:22" ht="15" thickBot="1">
      <c r="B50" s="524"/>
      <c r="C50" s="29" t="s">
        <v>42</v>
      </c>
      <c r="D50" s="73">
        <f>'Regions By Outlet Data'!C72</f>
        <v>340484360.80170727</v>
      </c>
      <c r="E50" s="74">
        <f>'Regions By Outlet Data'!D72</f>
        <v>3302994.835898459</v>
      </c>
      <c r="F50" s="75">
        <f>'Regions By Outlet Data'!E72</f>
        <v>9.7958996827641788E-3</v>
      </c>
      <c r="G50" s="76">
        <f>'Regions By Outlet Data'!F72</f>
        <v>2240147727.7810636</v>
      </c>
      <c r="H50" s="77">
        <f>'Regions By Outlet Data'!G72</f>
        <v>21601054.306626797</v>
      </c>
      <c r="I50" s="78">
        <f>'Regions By Outlet Data'!H72</f>
        <v>9.7365787093393313E-3</v>
      </c>
      <c r="J50" s="79">
        <f>'Regions By Outlet Data'!I72</f>
        <v>101.00622201451827</v>
      </c>
      <c r="K50" s="80">
        <f>'Regions By Outlet Data'!J72</f>
        <v>0.14413348512142932</v>
      </c>
    </row>
    <row r="51" spans="2:22">
      <c r="B51" s="522" t="str">
        <f>'HOME PAGE'!H7</f>
        <v>YTD ENDING 12-01-2024</v>
      </c>
      <c r="C51" s="27" t="s">
        <v>35</v>
      </c>
      <c r="D51" s="8">
        <f>'Regions By Outlet Data'!C110</f>
        <v>239675134.44426501</v>
      </c>
      <c r="E51" s="5">
        <f>'Regions By Outlet Data'!D110</f>
        <v>-1489019.0082733929</v>
      </c>
      <c r="F51" s="7">
        <f>'Regions By Outlet Data'!E110</f>
        <v>-6.1742965816287245E-3</v>
      </c>
      <c r="G51" s="10">
        <f>'Regions By Outlet Data'!F110</f>
        <v>1728032440.4244649</v>
      </c>
      <c r="H51" s="6">
        <f>'Regions By Outlet Data'!G110</f>
        <v>-13487362.059227943</v>
      </c>
      <c r="I51" s="12">
        <f>'Regions By Outlet Data'!H110</f>
        <v>-7.7445929928518483E-3</v>
      </c>
      <c r="J51" s="32">
        <f>'Regions By Outlet Data'!I110</f>
        <v>74.632099406424388</v>
      </c>
      <c r="K51" s="22">
        <f>'Regions By Outlet Data'!J110</f>
        <v>-1.7851278224378007</v>
      </c>
    </row>
    <row r="52" spans="2:22">
      <c r="B52" s="523"/>
      <c r="C52" s="28" t="s">
        <v>36</v>
      </c>
      <c r="D52" s="9">
        <f>'Regions By Outlet Data'!C111</f>
        <v>457892194.60852671</v>
      </c>
      <c r="E52" s="2">
        <f>'Regions By Outlet Data'!D111</f>
        <v>5256944.8882455826</v>
      </c>
      <c r="F52" s="4">
        <f>'Regions By Outlet Data'!E111</f>
        <v>1.1614086378589078E-2</v>
      </c>
      <c r="G52" s="11">
        <f>'Regions By Outlet Data'!F111</f>
        <v>2668749504.6458979</v>
      </c>
      <c r="H52" s="3">
        <f>'Regions By Outlet Data'!G111</f>
        <v>10307776.095065117</v>
      </c>
      <c r="I52" s="13">
        <f>'Regions By Outlet Data'!H111</f>
        <v>3.8773752248781024E-3</v>
      </c>
      <c r="J52" s="33">
        <f>'Regions By Outlet Data'!I111</f>
        <v>118.66486017907374</v>
      </c>
      <c r="K52" s="23">
        <f>'Regions By Outlet Data'!J111</f>
        <v>1.1073504889928927</v>
      </c>
    </row>
    <row r="53" spans="2:22">
      <c r="B53" s="523"/>
      <c r="C53" s="28" t="s">
        <v>37</v>
      </c>
      <c r="D53" s="9">
        <f>'Regions By Outlet Data'!C112</f>
        <v>366147232.96602172</v>
      </c>
      <c r="E53" s="2">
        <f>'Regions By Outlet Data'!D112</f>
        <v>5172800.5562553406</v>
      </c>
      <c r="F53" s="4">
        <f>'Regions By Outlet Data'!E112</f>
        <v>1.4330102333628291E-2</v>
      </c>
      <c r="G53" s="11">
        <f>'Regions By Outlet Data'!F112</f>
        <v>2295530244.6196194</v>
      </c>
      <c r="H53" s="3">
        <f>'Regions By Outlet Data'!G112</f>
        <v>23493314.995844841</v>
      </c>
      <c r="I53" s="13">
        <f>'Regions By Outlet Data'!H112</f>
        <v>1.0340199443736634E-2</v>
      </c>
      <c r="J53" s="33">
        <f>'Regions By Outlet Data'!I112</f>
        <v>110.4300022764388</v>
      </c>
      <c r="K53" s="23">
        <f>'Regions By Outlet Data'!J112</f>
        <v>1.0640870810413929</v>
      </c>
    </row>
    <row r="54" spans="2:22">
      <c r="B54" s="523"/>
      <c r="C54" s="28" t="s">
        <v>38</v>
      </c>
      <c r="D54" s="9">
        <f>'Regions By Outlet Data'!C113</f>
        <v>579585291.41269135</v>
      </c>
      <c r="E54" s="2">
        <f>'Regions By Outlet Data'!D113</f>
        <v>786292.16401648521</v>
      </c>
      <c r="F54" s="4">
        <f>'Regions By Outlet Data'!E113</f>
        <v>1.3584891560578928E-3</v>
      </c>
      <c r="G54" s="11">
        <f>'Regions By Outlet Data'!F113</f>
        <v>3892352496.7426238</v>
      </c>
      <c r="H54" s="3">
        <f>'Regions By Outlet Data'!G113</f>
        <v>-20548187.938159466</v>
      </c>
      <c r="I54" s="13">
        <f>'Regions By Outlet Data'!H113</f>
        <v>-5.2513952164967353E-3</v>
      </c>
      <c r="J54" s="33">
        <f>'Regions By Outlet Data'!I113</f>
        <v>123.59364222492202</v>
      </c>
      <c r="K54" s="23">
        <f>'Regions By Outlet Data'!J113</f>
        <v>-1.2687728809521701</v>
      </c>
    </row>
    <row r="55" spans="2:22">
      <c r="B55" s="523"/>
      <c r="C55" s="28" t="s">
        <v>39</v>
      </c>
      <c r="D55" s="9">
        <f>'Regions By Outlet Data'!C114</f>
        <v>183855333.9544985</v>
      </c>
      <c r="E55" s="2">
        <f>'Regions By Outlet Data'!D114</f>
        <v>933913.6571906507</v>
      </c>
      <c r="F55" s="4">
        <f>'Regions By Outlet Data'!E114</f>
        <v>5.1055456253987748E-3</v>
      </c>
      <c r="G55" s="11">
        <f>'Regions By Outlet Data'!F114</f>
        <v>1076394111.6506383</v>
      </c>
      <c r="H55" s="3">
        <f>'Regions By Outlet Data'!G114</f>
        <v>-13810184.106046677</v>
      </c>
      <c r="I55" s="13">
        <f>'Regions By Outlet Data'!H114</f>
        <v>-1.2667519436310197E-2</v>
      </c>
      <c r="J55" s="33">
        <f>'Regions By Outlet Data'!I114</f>
        <v>103.67271148814649</v>
      </c>
      <c r="K55" s="23">
        <f>'Regions By Outlet Data'!J114</f>
        <v>0.57766322473666776</v>
      </c>
    </row>
    <row r="56" spans="2:22">
      <c r="B56" s="523"/>
      <c r="C56" s="28" t="s">
        <v>40</v>
      </c>
      <c r="D56" s="9">
        <f>'Regions By Outlet Data'!C115</f>
        <v>200442751.88035256</v>
      </c>
      <c r="E56" s="2">
        <f>'Regions By Outlet Data'!D115</f>
        <v>1823748.3375237286</v>
      </c>
      <c r="F56" s="4">
        <f>'Regions By Outlet Data'!E115</f>
        <v>9.1821442308790361E-3</v>
      </c>
      <c r="G56" s="11">
        <f>'Regions By Outlet Data'!F115</f>
        <v>1189347247.7599638</v>
      </c>
      <c r="H56" s="3">
        <f>'Regions By Outlet Data'!G115</f>
        <v>6772431.0759980679</v>
      </c>
      <c r="I56" s="13">
        <f>'Regions By Outlet Data'!H115</f>
        <v>5.7268521030986487E-3</v>
      </c>
      <c r="J56" s="33">
        <f>'Regions By Outlet Data'!I115</f>
        <v>58.888948232914785</v>
      </c>
      <c r="K56" s="23">
        <f>'Regions By Outlet Data'!J115</f>
        <v>7.1632669714354336E-2</v>
      </c>
    </row>
    <row r="57" spans="2:22">
      <c r="B57" s="523"/>
      <c r="C57" s="28" t="s">
        <v>41</v>
      </c>
      <c r="D57" s="9">
        <f>'Regions By Outlet Data'!C116</f>
        <v>371904305.84966129</v>
      </c>
      <c r="E57" s="2">
        <f>'Regions By Outlet Data'!D116</f>
        <v>8474101.1607756019</v>
      </c>
      <c r="F57" s="4">
        <f>'Regions By Outlet Data'!E116</f>
        <v>2.3316997463185135E-2</v>
      </c>
      <c r="G57" s="11">
        <f>'Regions By Outlet Data'!F116</f>
        <v>2561312072.9216461</v>
      </c>
      <c r="H57" s="3">
        <f>'Regions By Outlet Data'!G116</f>
        <v>41374893.732429028</v>
      </c>
      <c r="I57" s="13">
        <f>'Regions By Outlet Data'!H116</f>
        <v>1.641901793192372E-2</v>
      </c>
      <c r="J57" s="33">
        <f>'Regions By Outlet Data'!I116</f>
        <v>98.19615136037342</v>
      </c>
      <c r="K57" s="23">
        <f>'Regions By Outlet Data'!J116</f>
        <v>0.78285655392581077</v>
      </c>
    </row>
    <row r="58" spans="2:22" ht="15" thickBot="1">
      <c r="B58" s="524"/>
      <c r="C58" s="29" t="s">
        <v>42</v>
      </c>
      <c r="D58" s="73">
        <f>'Regions By Outlet Data'!C117</f>
        <v>310905065.68306851</v>
      </c>
      <c r="E58" s="74">
        <f>'Regions By Outlet Data'!D117</f>
        <v>3435260.5157475471</v>
      </c>
      <c r="F58" s="75">
        <f>'Regions By Outlet Data'!E117</f>
        <v>1.1172676009203974E-2</v>
      </c>
      <c r="G58" s="76">
        <f>'Regions By Outlet Data'!F117</f>
        <v>2042257928.813484</v>
      </c>
      <c r="H58" s="77">
        <f>'Regions By Outlet Data'!G117</f>
        <v>24469419.612703323</v>
      </c>
      <c r="I58" s="78">
        <f>'Regions By Outlet Data'!H117</f>
        <v>1.2126850510411191E-2</v>
      </c>
      <c r="J58" s="79">
        <f>'Regions By Outlet Data'!I117</f>
        <v>101.45923928879539</v>
      </c>
      <c r="K58" s="80">
        <f>'Regions By Outlet Data'!J117</f>
        <v>0.17871028973816294</v>
      </c>
    </row>
    <row r="62" spans="2:22" ht="23.5">
      <c r="B62" s="500" t="s">
        <v>212</v>
      </c>
      <c r="C62" s="500"/>
      <c r="D62" s="500"/>
      <c r="E62" s="500"/>
      <c r="F62" s="500"/>
      <c r="G62" s="500"/>
      <c r="H62" s="500"/>
      <c r="I62" s="500"/>
      <c r="J62" s="500"/>
      <c r="K62" s="500"/>
    </row>
    <row r="63" spans="2:22" ht="15" thickBot="1">
      <c r="B63" s="525" t="s">
        <v>334</v>
      </c>
      <c r="C63" s="525"/>
      <c r="D63" s="525"/>
      <c r="E63" s="525"/>
      <c r="F63" s="525"/>
      <c r="G63" s="525"/>
      <c r="H63" s="525"/>
      <c r="I63" s="525"/>
      <c r="J63" s="525"/>
      <c r="K63" s="525"/>
    </row>
    <row r="64" spans="2:22">
      <c r="C64" s="518"/>
      <c r="D64" s="514" t="s">
        <v>70</v>
      </c>
      <c r="E64" s="519"/>
      <c r="F64" s="515"/>
      <c r="G64" s="520" t="s">
        <v>21</v>
      </c>
      <c r="H64" s="519"/>
      <c r="I64" s="521"/>
      <c r="J64" s="514" t="s">
        <v>26</v>
      </c>
      <c r="K64" s="515"/>
    </row>
    <row r="65" spans="2:11" ht="33" customHeight="1" thickBot="1">
      <c r="C65" s="518"/>
      <c r="D65" s="24" t="s">
        <v>18</v>
      </c>
      <c r="E65" s="25" t="s">
        <v>24</v>
      </c>
      <c r="F65" s="20" t="s">
        <v>25</v>
      </c>
      <c r="G65" s="26" t="s">
        <v>18</v>
      </c>
      <c r="H65" s="25" t="s">
        <v>24</v>
      </c>
      <c r="I65" s="31" t="s">
        <v>25</v>
      </c>
      <c r="J65" s="24" t="s">
        <v>18</v>
      </c>
      <c r="K65" s="20" t="s">
        <v>23</v>
      </c>
    </row>
    <row r="66" spans="2:11">
      <c r="B66" s="522" t="str">
        <f>'HOME PAGE'!H5</f>
        <v>4 WEEKS ENDING 12-01-2024</v>
      </c>
      <c r="C66" s="30" t="s">
        <v>57</v>
      </c>
      <c r="D66" s="8">
        <f>'Regions By Outlet Data'!C33</f>
        <v>0</v>
      </c>
      <c r="E66" s="5">
        <f>'Regions By Outlet Data'!D33</f>
        <v>0</v>
      </c>
      <c r="F66" s="7">
        <f>'Regions By Outlet Data'!E33</f>
        <v>0</v>
      </c>
      <c r="G66" s="10">
        <f>'Regions By Outlet Data'!F33</f>
        <v>0</v>
      </c>
      <c r="H66" s="6">
        <f>'Regions By Outlet Data'!G33</f>
        <v>0</v>
      </c>
      <c r="I66" s="12">
        <f>'Regions By Outlet Data'!H33</f>
        <v>0</v>
      </c>
      <c r="J66" s="32">
        <f>'Regions By Outlet Data'!I33</f>
        <v>0</v>
      </c>
      <c r="K66" s="22">
        <f>'Regions By Outlet Data'!J33</f>
        <v>0</v>
      </c>
    </row>
    <row r="67" spans="2:11">
      <c r="B67" s="523"/>
      <c r="C67" s="28" t="s">
        <v>58</v>
      </c>
      <c r="D67" s="9">
        <f>'Regions By Outlet Data'!C34</f>
        <v>0</v>
      </c>
      <c r="E67" s="2">
        <f>'Regions By Outlet Data'!D34</f>
        <v>0</v>
      </c>
      <c r="F67" s="4">
        <f>'Regions By Outlet Data'!E34</f>
        <v>0</v>
      </c>
      <c r="G67" s="11">
        <f>'Regions By Outlet Data'!F34</f>
        <v>0</v>
      </c>
      <c r="H67" s="3">
        <f>'Regions By Outlet Data'!G34</f>
        <v>0</v>
      </c>
      <c r="I67" s="13">
        <f>'Regions By Outlet Data'!H34</f>
        <v>0</v>
      </c>
      <c r="J67" s="33">
        <f>'Regions By Outlet Data'!I34</f>
        <v>0</v>
      </c>
      <c r="K67" s="23">
        <f>'Regions By Outlet Data'!J34</f>
        <v>0</v>
      </c>
    </row>
    <row r="68" spans="2:11">
      <c r="B68" s="523"/>
      <c r="C68" s="28" t="s">
        <v>59</v>
      </c>
      <c r="D68" s="9">
        <f>'Regions By Outlet Data'!C35</f>
        <v>0</v>
      </c>
      <c r="E68" s="2">
        <f>'Regions By Outlet Data'!D35</f>
        <v>0</v>
      </c>
      <c r="F68" s="4">
        <f>'Regions By Outlet Data'!E35</f>
        <v>0</v>
      </c>
      <c r="G68" s="11">
        <f>'Regions By Outlet Data'!F35</f>
        <v>0</v>
      </c>
      <c r="H68" s="3">
        <f>'Regions By Outlet Data'!G35</f>
        <v>0</v>
      </c>
      <c r="I68" s="13">
        <f>'Regions By Outlet Data'!H35</f>
        <v>0</v>
      </c>
      <c r="J68" s="33">
        <f>'Regions By Outlet Data'!I35</f>
        <v>0</v>
      </c>
      <c r="K68" s="23">
        <f>'Regions By Outlet Data'!J35</f>
        <v>0</v>
      </c>
    </row>
    <row r="69" spans="2:11">
      <c r="B69" s="523"/>
      <c r="C69" s="28" t="s">
        <v>60</v>
      </c>
      <c r="D69" s="9">
        <f>'Regions By Outlet Data'!C36</f>
        <v>0</v>
      </c>
      <c r="E69" s="2">
        <f>'Regions By Outlet Data'!D36</f>
        <v>0</v>
      </c>
      <c r="F69" s="4">
        <f>'Regions By Outlet Data'!E36</f>
        <v>0</v>
      </c>
      <c r="G69" s="11">
        <f>'Regions By Outlet Data'!F36</f>
        <v>0</v>
      </c>
      <c r="H69" s="3">
        <f>'Regions By Outlet Data'!G36</f>
        <v>0</v>
      </c>
      <c r="I69" s="13">
        <f>'Regions By Outlet Data'!H36</f>
        <v>0</v>
      </c>
      <c r="J69" s="33">
        <f>'Regions By Outlet Data'!I36</f>
        <v>0</v>
      </c>
      <c r="K69" s="23">
        <f>'Regions By Outlet Data'!J36</f>
        <v>0</v>
      </c>
    </row>
    <row r="70" spans="2:11">
      <c r="B70" s="523"/>
      <c r="C70" s="28" t="s">
        <v>61</v>
      </c>
      <c r="D70" s="9">
        <f>'Regions By Outlet Data'!C37</f>
        <v>0</v>
      </c>
      <c r="E70" s="2">
        <f>'Regions By Outlet Data'!D37</f>
        <v>0</v>
      </c>
      <c r="F70" s="4">
        <f>'Regions By Outlet Data'!E37</f>
        <v>0</v>
      </c>
      <c r="G70" s="11">
        <f>'Regions By Outlet Data'!F37</f>
        <v>0</v>
      </c>
      <c r="H70" s="3">
        <f>'Regions By Outlet Data'!G37</f>
        <v>0</v>
      </c>
      <c r="I70" s="13">
        <f>'Regions By Outlet Data'!H37</f>
        <v>0</v>
      </c>
      <c r="J70" s="33">
        <f>'Regions By Outlet Data'!I37</f>
        <v>0</v>
      </c>
      <c r="K70" s="23">
        <f>'Regions By Outlet Data'!J37</f>
        <v>0</v>
      </c>
    </row>
    <row r="71" spans="2:11">
      <c r="B71" s="523"/>
      <c r="C71" s="28" t="s">
        <v>62</v>
      </c>
      <c r="D71" s="9">
        <f>'Regions By Outlet Data'!C38</f>
        <v>0</v>
      </c>
      <c r="E71" s="2">
        <f>'Regions By Outlet Data'!D38</f>
        <v>0</v>
      </c>
      <c r="F71" s="4">
        <f>'Regions By Outlet Data'!E38</f>
        <v>0</v>
      </c>
      <c r="G71" s="11">
        <f>'Regions By Outlet Data'!F38</f>
        <v>0</v>
      </c>
      <c r="H71" s="3">
        <f>'Regions By Outlet Data'!G38</f>
        <v>0</v>
      </c>
      <c r="I71" s="13">
        <f>'Regions By Outlet Data'!H38</f>
        <v>0</v>
      </c>
      <c r="J71" s="33">
        <f>'Regions By Outlet Data'!I38</f>
        <v>0</v>
      </c>
      <c r="K71" s="23">
        <f>'Regions By Outlet Data'!J38</f>
        <v>0</v>
      </c>
    </row>
    <row r="72" spans="2:11">
      <c r="B72" s="523"/>
      <c r="C72" s="28" t="s">
        <v>63</v>
      </c>
      <c r="D72" s="9">
        <f>'Regions By Outlet Data'!C39</f>
        <v>0</v>
      </c>
      <c r="E72" s="2">
        <f>'Regions By Outlet Data'!D39</f>
        <v>0</v>
      </c>
      <c r="F72" s="4">
        <f>'Regions By Outlet Data'!E39</f>
        <v>0</v>
      </c>
      <c r="G72" s="11">
        <f>'Regions By Outlet Data'!F39</f>
        <v>0</v>
      </c>
      <c r="H72" s="3">
        <f>'Regions By Outlet Data'!G39</f>
        <v>0</v>
      </c>
      <c r="I72" s="13">
        <f>'Regions By Outlet Data'!H39</f>
        <v>0</v>
      </c>
      <c r="J72" s="33">
        <f>'Regions By Outlet Data'!I39</f>
        <v>0</v>
      </c>
      <c r="K72" s="23">
        <f>'Regions By Outlet Data'!J39</f>
        <v>0</v>
      </c>
    </row>
    <row r="73" spans="2:11" ht="15" thickBot="1">
      <c r="B73" s="524"/>
      <c r="C73" s="29" t="s">
        <v>64</v>
      </c>
      <c r="D73" s="73">
        <f>'Regions By Outlet Data'!C40</f>
        <v>0</v>
      </c>
      <c r="E73" s="74">
        <f>'Regions By Outlet Data'!D40</f>
        <v>0</v>
      </c>
      <c r="F73" s="75">
        <f>'Regions By Outlet Data'!E40</f>
        <v>0</v>
      </c>
      <c r="G73" s="76">
        <f>'Regions By Outlet Data'!F40</f>
        <v>0</v>
      </c>
      <c r="H73" s="77">
        <f>'Regions By Outlet Data'!G40</f>
        <v>0</v>
      </c>
      <c r="I73" s="78">
        <f>'Regions By Outlet Data'!H40</f>
        <v>0</v>
      </c>
      <c r="J73" s="79">
        <f>'Regions By Outlet Data'!I40</f>
        <v>0</v>
      </c>
      <c r="K73" s="80">
        <f>'Regions By Outlet Data'!J40</f>
        <v>0</v>
      </c>
    </row>
    <row r="74" spans="2:11">
      <c r="B74" s="522" t="str">
        <f>'HOME PAGE'!H6</f>
        <v>LATEST 52 WEEKS ENDING 12-01-2024</v>
      </c>
      <c r="C74" s="30" t="s">
        <v>57</v>
      </c>
      <c r="D74" s="8">
        <f>'Regions By Outlet Data'!C78</f>
        <v>0</v>
      </c>
      <c r="E74" s="5">
        <f>'Regions By Outlet Data'!D78</f>
        <v>0</v>
      </c>
      <c r="F74" s="7">
        <f>'Regions By Outlet Data'!E78</f>
        <v>0</v>
      </c>
      <c r="G74" s="10">
        <f>'Regions By Outlet Data'!F78</f>
        <v>0</v>
      </c>
      <c r="H74" s="6">
        <f>'Regions By Outlet Data'!G78</f>
        <v>0</v>
      </c>
      <c r="I74" s="12">
        <f>'Regions By Outlet Data'!H78</f>
        <v>0</v>
      </c>
      <c r="J74" s="32">
        <f>'Regions By Outlet Data'!I78</f>
        <v>0</v>
      </c>
      <c r="K74" s="22">
        <f>'Regions By Outlet Data'!J78</f>
        <v>0</v>
      </c>
    </row>
    <row r="75" spans="2:11">
      <c r="B75" s="523"/>
      <c r="C75" s="28" t="s">
        <v>58</v>
      </c>
      <c r="D75" s="9">
        <f>'Regions By Outlet Data'!C79</f>
        <v>0</v>
      </c>
      <c r="E75" s="2">
        <f>'Regions By Outlet Data'!D79</f>
        <v>0</v>
      </c>
      <c r="F75" s="4">
        <f>'Regions By Outlet Data'!E79</f>
        <v>0</v>
      </c>
      <c r="G75" s="11">
        <f>'Regions By Outlet Data'!F79</f>
        <v>0</v>
      </c>
      <c r="H75" s="3">
        <f>'Regions By Outlet Data'!G79</f>
        <v>0</v>
      </c>
      <c r="I75" s="13">
        <f>'Regions By Outlet Data'!H79</f>
        <v>0</v>
      </c>
      <c r="J75" s="33">
        <f>'Regions By Outlet Data'!I79</f>
        <v>0</v>
      </c>
      <c r="K75" s="23">
        <f>'Regions By Outlet Data'!J79</f>
        <v>0</v>
      </c>
    </row>
    <row r="76" spans="2:11">
      <c r="B76" s="523"/>
      <c r="C76" s="28" t="s">
        <v>59</v>
      </c>
      <c r="D76" s="9">
        <f>'Regions By Outlet Data'!C80</f>
        <v>0</v>
      </c>
      <c r="E76" s="2">
        <f>'Regions By Outlet Data'!D80</f>
        <v>0</v>
      </c>
      <c r="F76" s="4">
        <f>'Regions By Outlet Data'!E80</f>
        <v>0</v>
      </c>
      <c r="G76" s="11">
        <f>'Regions By Outlet Data'!F80</f>
        <v>0</v>
      </c>
      <c r="H76" s="3">
        <f>'Regions By Outlet Data'!G80</f>
        <v>0</v>
      </c>
      <c r="I76" s="13">
        <f>'Regions By Outlet Data'!H80</f>
        <v>0</v>
      </c>
      <c r="J76" s="33">
        <f>'Regions By Outlet Data'!I80</f>
        <v>0</v>
      </c>
      <c r="K76" s="23">
        <f>'Regions By Outlet Data'!J80</f>
        <v>0</v>
      </c>
    </row>
    <row r="77" spans="2:11">
      <c r="B77" s="523"/>
      <c r="C77" s="28" t="s">
        <v>60</v>
      </c>
      <c r="D77" s="9">
        <f>'Regions By Outlet Data'!C81</f>
        <v>0</v>
      </c>
      <c r="E77" s="2">
        <f>'Regions By Outlet Data'!D81</f>
        <v>0</v>
      </c>
      <c r="F77" s="4">
        <f>'Regions By Outlet Data'!E81</f>
        <v>0</v>
      </c>
      <c r="G77" s="11">
        <f>'Regions By Outlet Data'!F81</f>
        <v>0</v>
      </c>
      <c r="H77" s="3">
        <f>'Regions By Outlet Data'!G81</f>
        <v>0</v>
      </c>
      <c r="I77" s="13">
        <f>'Regions By Outlet Data'!H81</f>
        <v>0</v>
      </c>
      <c r="J77" s="33">
        <f>'Regions By Outlet Data'!I81</f>
        <v>0</v>
      </c>
      <c r="K77" s="23">
        <f>'Regions By Outlet Data'!J81</f>
        <v>0</v>
      </c>
    </row>
    <row r="78" spans="2:11">
      <c r="B78" s="523"/>
      <c r="C78" s="28" t="s">
        <v>61</v>
      </c>
      <c r="D78" s="9">
        <f>'Regions By Outlet Data'!C82</f>
        <v>0</v>
      </c>
      <c r="E78" s="2">
        <f>'Regions By Outlet Data'!D82</f>
        <v>0</v>
      </c>
      <c r="F78" s="4">
        <f>'Regions By Outlet Data'!E82</f>
        <v>0</v>
      </c>
      <c r="G78" s="11">
        <f>'Regions By Outlet Data'!F82</f>
        <v>0</v>
      </c>
      <c r="H78" s="3">
        <f>'Regions By Outlet Data'!G82</f>
        <v>0</v>
      </c>
      <c r="I78" s="13">
        <f>'Regions By Outlet Data'!H82</f>
        <v>0</v>
      </c>
      <c r="J78" s="33">
        <f>'Regions By Outlet Data'!I82</f>
        <v>0</v>
      </c>
      <c r="K78" s="23">
        <f>'Regions By Outlet Data'!J82</f>
        <v>0</v>
      </c>
    </row>
    <row r="79" spans="2:11">
      <c r="B79" s="523"/>
      <c r="C79" s="28" t="s">
        <v>62</v>
      </c>
      <c r="D79" s="9">
        <f>'Regions By Outlet Data'!C83</f>
        <v>0</v>
      </c>
      <c r="E79" s="2">
        <f>'Regions By Outlet Data'!D83</f>
        <v>0</v>
      </c>
      <c r="F79" s="4">
        <f>'Regions By Outlet Data'!E83</f>
        <v>0</v>
      </c>
      <c r="G79" s="11">
        <f>'Regions By Outlet Data'!F83</f>
        <v>0</v>
      </c>
      <c r="H79" s="3">
        <f>'Regions By Outlet Data'!G83</f>
        <v>0</v>
      </c>
      <c r="I79" s="13">
        <f>'Regions By Outlet Data'!H83</f>
        <v>0</v>
      </c>
      <c r="J79" s="33">
        <f>'Regions By Outlet Data'!I83</f>
        <v>0</v>
      </c>
      <c r="K79" s="23">
        <f>'Regions By Outlet Data'!J83</f>
        <v>0</v>
      </c>
    </row>
    <row r="80" spans="2:11">
      <c r="B80" s="523"/>
      <c r="C80" s="28" t="s">
        <v>63</v>
      </c>
      <c r="D80" s="9">
        <f>'Regions By Outlet Data'!C84</f>
        <v>0</v>
      </c>
      <c r="E80" s="2">
        <f>'Regions By Outlet Data'!D84</f>
        <v>0</v>
      </c>
      <c r="F80" s="4">
        <f>'Regions By Outlet Data'!E84</f>
        <v>0</v>
      </c>
      <c r="G80" s="11">
        <f>'Regions By Outlet Data'!F84</f>
        <v>0</v>
      </c>
      <c r="H80" s="3">
        <f>'Regions By Outlet Data'!G84</f>
        <v>0</v>
      </c>
      <c r="I80" s="13">
        <f>'Regions By Outlet Data'!H84</f>
        <v>0</v>
      </c>
      <c r="J80" s="33">
        <f>'Regions By Outlet Data'!I84</f>
        <v>0</v>
      </c>
      <c r="K80" s="23">
        <f>'Regions By Outlet Data'!J84</f>
        <v>0</v>
      </c>
    </row>
    <row r="81" spans="2:11" ht="15" thickBot="1">
      <c r="B81" s="524"/>
      <c r="C81" s="29" t="s">
        <v>64</v>
      </c>
      <c r="D81" s="73">
        <f>'Regions By Outlet Data'!C85</f>
        <v>0</v>
      </c>
      <c r="E81" s="74">
        <f>'Regions By Outlet Data'!D85</f>
        <v>0</v>
      </c>
      <c r="F81" s="75">
        <f>'Regions By Outlet Data'!E85</f>
        <v>0</v>
      </c>
      <c r="G81" s="76">
        <f>'Regions By Outlet Data'!F85</f>
        <v>0</v>
      </c>
      <c r="H81" s="77">
        <f>'Regions By Outlet Data'!G85</f>
        <v>0</v>
      </c>
      <c r="I81" s="78">
        <f>'Regions By Outlet Data'!H85</f>
        <v>0</v>
      </c>
      <c r="J81" s="79">
        <f>'Regions By Outlet Data'!I85</f>
        <v>0</v>
      </c>
      <c r="K81" s="80">
        <f>'Regions By Outlet Data'!J85</f>
        <v>0</v>
      </c>
    </row>
    <row r="82" spans="2:11">
      <c r="B82" s="522" t="str">
        <f>'HOME PAGE'!H7</f>
        <v>YTD ENDING 12-01-2024</v>
      </c>
      <c r="C82" s="27" t="s">
        <v>57</v>
      </c>
      <c r="D82" s="8">
        <f>'Regions By Outlet Data'!C123</f>
        <v>0</v>
      </c>
      <c r="E82" s="5">
        <f>'Regions By Outlet Data'!D123</f>
        <v>0</v>
      </c>
      <c r="F82" s="7">
        <f>'Regions By Outlet Data'!E123</f>
        <v>0</v>
      </c>
      <c r="G82" s="10">
        <f>'Regions By Outlet Data'!F123</f>
        <v>0</v>
      </c>
      <c r="H82" s="6">
        <f>'Regions By Outlet Data'!G123</f>
        <v>0</v>
      </c>
      <c r="I82" s="12">
        <f>'Regions By Outlet Data'!H123</f>
        <v>0</v>
      </c>
      <c r="J82" s="32">
        <f>'Regions By Outlet Data'!I123</f>
        <v>0</v>
      </c>
      <c r="K82" s="22">
        <f>'Regions By Outlet Data'!J123</f>
        <v>0</v>
      </c>
    </row>
    <row r="83" spans="2:11">
      <c r="B83" s="523"/>
      <c r="C83" s="28" t="s">
        <v>58</v>
      </c>
      <c r="D83" s="9">
        <f>'Regions By Outlet Data'!C124</f>
        <v>0</v>
      </c>
      <c r="E83" s="2">
        <f>'Regions By Outlet Data'!D124</f>
        <v>0</v>
      </c>
      <c r="F83" s="4">
        <f>'Regions By Outlet Data'!E124</f>
        <v>0</v>
      </c>
      <c r="G83" s="11">
        <f>'Regions By Outlet Data'!F124</f>
        <v>0</v>
      </c>
      <c r="H83" s="3">
        <f>'Regions By Outlet Data'!G124</f>
        <v>0</v>
      </c>
      <c r="I83" s="13">
        <f>'Regions By Outlet Data'!H124</f>
        <v>0</v>
      </c>
      <c r="J83" s="33">
        <f>'Regions By Outlet Data'!I124</f>
        <v>0</v>
      </c>
      <c r="K83" s="23">
        <f>'Regions By Outlet Data'!J124</f>
        <v>0</v>
      </c>
    </row>
    <row r="84" spans="2:11">
      <c r="B84" s="523"/>
      <c r="C84" s="28" t="s">
        <v>59</v>
      </c>
      <c r="D84" s="9">
        <f>'Regions By Outlet Data'!C125</f>
        <v>0</v>
      </c>
      <c r="E84" s="2">
        <f>'Regions By Outlet Data'!D125</f>
        <v>0</v>
      </c>
      <c r="F84" s="4">
        <f>'Regions By Outlet Data'!E125</f>
        <v>0</v>
      </c>
      <c r="G84" s="11">
        <f>'Regions By Outlet Data'!F125</f>
        <v>0</v>
      </c>
      <c r="H84" s="3">
        <f>'Regions By Outlet Data'!G125</f>
        <v>0</v>
      </c>
      <c r="I84" s="13">
        <f>'Regions By Outlet Data'!H125</f>
        <v>0</v>
      </c>
      <c r="J84" s="33">
        <f>'Regions By Outlet Data'!I125</f>
        <v>0</v>
      </c>
      <c r="K84" s="23">
        <f>'Regions By Outlet Data'!J125</f>
        <v>0</v>
      </c>
    </row>
    <row r="85" spans="2:11">
      <c r="B85" s="523"/>
      <c r="C85" s="28" t="s">
        <v>60</v>
      </c>
      <c r="D85" s="9">
        <f>'Regions By Outlet Data'!C126</f>
        <v>0</v>
      </c>
      <c r="E85" s="2">
        <f>'Regions By Outlet Data'!D126</f>
        <v>0</v>
      </c>
      <c r="F85" s="4">
        <f>'Regions By Outlet Data'!E126</f>
        <v>0</v>
      </c>
      <c r="G85" s="11">
        <f>'Regions By Outlet Data'!F126</f>
        <v>0</v>
      </c>
      <c r="H85" s="3">
        <f>'Regions By Outlet Data'!G126</f>
        <v>0</v>
      </c>
      <c r="I85" s="13">
        <f>'Regions By Outlet Data'!H126</f>
        <v>0</v>
      </c>
      <c r="J85" s="33">
        <f>'Regions By Outlet Data'!I126</f>
        <v>0</v>
      </c>
      <c r="K85" s="23">
        <f>'Regions By Outlet Data'!J126</f>
        <v>0</v>
      </c>
    </row>
    <row r="86" spans="2:11">
      <c r="B86" s="523"/>
      <c r="C86" s="28" t="s">
        <v>61</v>
      </c>
      <c r="D86" s="9">
        <f>'Regions By Outlet Data'!C127</f>
        <v>0</v>
      </c>
      <c r="E86" s="2">
        <f>'Regions By Outlet Data'!D127</f>
        <v>0</v>
      </c>
      <c r="F86" s="4">
        <f>'Regions By Outlet Data'!E127</f>
        <v>0</v>
      </c>
      <c r="G86" s="11">
        <f>'Regions By Outlet Data'!F127</f>
        <v>0</v>
      </c>
      <c r="H86" s="3">
        <f>'Regions By Outlet Data'!G127</f>
        <v>0</v>
      </c>
      <c r="I86" s="13">
        <f>'Regions By Outlet Data'!H127</f>
        <v>0</v>
      </c>
      <c r="J86" s="33">
        <f>'Regions By Outlet Data'!I127</f>
        <v>0</v>
      </c>
      <c r="K86" s="23">
        <f>'Regions By Outlet Data'!J127</f>
        <v>0</v>
      </c>
    </row>
    <row r="87" spans="2:11">
      <c r="B87" s="523"/>
      <c r="C87" s="28" t="s">
        <v>62</v>
      </c>
      <c r="D87" s="9">
        <f>'Regions By Outlet Data'!C128</f>
        <v>0</v>
      </c>
      <c r="E87" s="2">
        <f>'Regions By Outlet Data'!D128</f>
        <v>0</v>
      </c>
      <c r="F87" s="4">
        <f>'Regions By Outlet Data'!E128</f>
        <v>0</v>
      </c>
      <c r="G87" s="11">
        <f>'Regions By Outlet Data'!F128</f>
        <v>0</v>
      </c>
      <c r="H87" s="3">
        <f>'Regions By Outlet Data'!G128</f>
        <v>0</v>
      </c>
      <c r="I87" s="13">
        <f>'Regions By Outlet Data'!H128</f>
        <v>0</v>
      </c>
      <c r="J87" s="33">
        <f>'Regions By Outlet Data'!I128</f>
        <v>0</v>
      </c>
      <c r="K87" s="23">
        <f>'Regions By Outlet Data'!J128</f>
        <v>0</v>
      </c>
    </row>
    <row r="88" spans="2:11">
      <c r="B88" s="523"/>
      <c r="C88" s="28" t="s">
        <v>63</v>
      </c>
      <c r="D88" s="9">
        <f>'Regions By Outlet Data'!C129</f>
        <v>0</v>
      </c>
      <c r="E88" s="2">
        <f>'Regions By Outlet Data'!D129</f>
        <v>0</v>
      </c>
      <c r="F88" s="4">
        <f>'Regions By Outlet Data'!E129</f>
        <v>0</v>
      </c>
      <c r="G88" s="11">
        <f>'Regions By Outlet Data'!F129</f>
        <v>0</v>
      </c>
      <c r="H88" s="3">
        <f>'Regions By Outlet Data'!G129</f>
        <v>0</v>
      </c>
      <c r="I88" s="13">
        <f>'Regions By Outlet Data'!H129</f>
        <v>0</v>
      </c>
      <c r="J88" s="33">
        <f>'Regions By Outlet Data'!I129</f>
        <v>0</v>
      </c>
      <c r="K88" s="23">
        <f>'Regions By Outlet Data'!J129</f>
        <v>0</v>
      </c>
    </row>
    <row r="89" spans="2:11" ht="15" thickBot="1">
      <c r="B89" s="524"/>
      <c r="C89" s="29" t="s">
        <v>64</v>
      </c>
      <c r="D89" s="73">
        <f>'Regions By Outlet Data'!C130</f>
        <v>0</v>
      </c>
      <c r="E89" s="74">
        <f>'Regions By Outlet Data'!D130</f>
        <v>0</v>
      </c>
      <c r="F89" s="75">
        <f>'Regions By Outlet Data'!E130</f>
        <v>0</v>
      </c>
      <c r="G89" s="76">
        <f>'Regions By Outlet Data'!F130</f>
        <v>0</v>
      </c>
      <c r="H89" s="77">
        <f>'Regions By Outlet Data'!G130</f>
        <v>0</v>
      </c>
      <c r="I89" s="78">
        <f>'Regions By Outlet Data'!H130</f>
        <v>0</v>
      </c>
      <c r="J89" s="79">
        <f>'Regions By Outlet Data'!I130</f>
        <v>0</v>
      </c>
      <c r="K89" s="80">
        <f>'Regions By Outlet Data'!J130</f>
        <v>0</v>
      </c>
    </row>
  </sheetData>
  <mergeCells count="45">
    <mergeCell ref="M35:M39"/>
    <mergeCell ref="M40:M44"/>
    <mergeCell ref="M45:M49"/>
    <mergeCell ref="C33:C34"/>
    <mergeCell ref="D33:F33"/>
    <mergeCell ref="G33:I33"/>
    <mergeCell ref="B82:B89"/>
    <mergeCell ref="C64:C65"/>
    <mergeCell ref="D64:F64"/>
    <mergeCell ref="B35:B42"/>
    <mergeCell ref="J64:K64"/>
    <mergeCell ref="B62:K62"/>
    <mergeCell ref="B63:K63"/>
    <mergeCell ref="B43:B50"/>
    <mergeCell ref="B74:B81"/>
    <mergeCell ref="G64:I64"/>
    <mergeCell ref="B51:B58"/>
    <mergeCell ref="B66:B7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</mergeCells>
  <conditionalFormatting sqref="A31:B32">
    <cfRule type="cellIs" dxfId="79" priority="13" operator="lessThan">
      <formula>0</formula>
    </cfRule>
  </conditionalFormatting>
  <conditionalFormatting sqref="A35:L59">
    <cfRule type="cellIs" dxfId="78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7" priority="37" operator="lessThan">
      <formula>0</formula>
    </cfRule>
  </conditionalFormatting>
  <conditionalFormatting sqref="B2:B3">
    <cfRule type="cellIs" dxfId="76" priority="30" operator="lessThan">
      <formula>0</formula>
    </cfRule>
  </conditionalFormatting>
  <conditionalFormatting sqref="B62:B63">
    <cfRule type="cellIs" dxfId="75" priority="8" operator="lessThan">
      <formula>0</formula>
    </cfRule>
  </conditionalFormatting>
  <conditionalFormatting sqref="B64:K89">
    <cfRule type="cellIs" dxfId="74" priority="2" operator="lessThan">
      <formula>0</formula>
    </cfRule>
  </conditionalFormatting>
  <conditionalFormatting sqref="B4:V29">
    <cfRule type="cellIs" dxfId="73" priority="4" operator="lessThan">
      <formula>0</formula>
    </cfRule>
  </conditionalFormatting>
  <conditionalFormatting sqref="L2:M3">
    <cfRule type="cellIs" dxfId="72" priority="6" operator="lessThan">
      <formula>0</formula>
    </cfRule>
  </conditionalFormatting>
  <conditionalFormatting sqref="L31:M32">
    <cfRule type="cellIs" dxfId="71" priority="7" operator="lessThan">
      <formula>0</formula>
    </cfRule>
  </conditionalFormatting>
  <conditionalFormatting sqref="M35 M40 M45">
    <cfRule type="cellIs" dxfId="70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>
    <tabColor rgb="FF616365"/>
  </sheetPr>
  <dimension ref="B2:P55"/>
  <sheetViews>
    <sheetView showGridLines="0" zoomScale="62" zoomScaleNormal="80" workbookViewId="0">
      <selection activeCell="C13" sqref="C13"/>
    </sheetView>
  </sheetViews>
  <sheetFormatPr defaultColWidth="9.1796875" defaultRowHeight="14.5"/>
  <cols>
    <col min="1" max="1" width="3.7265625" customWidth="1"/>
    <col min="2" max="2" width="43.36328125" bestFit="1" customWidth="1"/>
    <col min="3" max="3" width="10.36328125" bestFit="1" customWidth="1"/>
    <col min="4" max="4" width="9.90625" bestFit="1" customWidth="1"/>
    <col min="5" max="5" width="11.81640625" style="21" bestFit="1" customWidth="1"/>
    <col min="6" max="6" width="12.36328125" bestFit="1" customWidth="1"/>
    <col min="7" max="7" width="10.90625" bestFit="1" customWidth="1"/>
    <col min="8" max="8" width="11.81640625" style="21" bestFit="1" customWidth="1"/>
    <col min="9" max="9" width="3.7265625" customWidth="1"/>
    <col min="10" max="10" width="41" bestFit="1" customWidth="1"/>
    <col min="11" max="11" width="10.36328125" bestFit="1" customWidth="1"/>
    <col min="12" max="12" width="9.90625" bestFit="1" customWidth="1"/>
    <col min="13" max="13" width="11.81640625" bestFit="1" customWidth="1"/>
    <col min="14" max="14" width="12.36328125" bestFit="1" customWidth="1"/>
    <col min="15" max="15" width="10.36328125" bestFit="1" customWidth="1"/>
    <col min="16" max="16" width="11.81640625" bestFit="1" customWidth="1"/>
  </cols>
  <sheetData>
    <row r="2" spans="2:16" ht="23.5">
      <c r="B2" s="529" t="s">
        <v>212</v>
      </c>
      <c r="C2" s="529"/>
      <c r="D2" s="529"/>
      <c r="E2" s="529"/>
      <c r="F2" s="529"/>
      <c r="G2" s="529"/>
      <c r="H2" s="529"/>
      <c r="I2" s="529"/>
      <c r="J2" s="529"/>
      <c r="K2" s="529"/>
      <c r="L2" s="529"/>
      <c r="M2" s="529"/>
      <c r="N2" s="529"/>
      <c r="O2" s="529"/>
      <c r="P2" s="529"/>
    </row>
    <row r="3" spans="2:16" ht="15" thickBot="1">
      <c r="B3" s="530" t="str">
        <f>'HOME PAGE'!H5</f>
        <v>4 WEEKS ENDING 12-01-2024</v>
      </c>
      <c r="C3" s="530"/>
      <c r="D3" s="530"/>
      <c r="E3" s="530"/>
      <c r="F3" s="530"/>
      <c r="G3" s="530"/>
      <c r="H3" s="530"/>
      <c r="I3" s="530"/>
      <c r="J3" s="530"/>
      <c r="K3" s="530"/>
      <c r="L3" s="530"/>
      <c r="M3" s="530"/>
      <c r="N3" s="530"/>
      <c r="O3" s="530"/>
      <c r="P3" s="530"/>
    </row>
    <row r="4" spans="2:16" ht="15" thickBot="1">
      <c r="B4" s="535" t="s">
        <v>584</v>
      </c>
      <c r="C4" s="514" t="s">
        <v>70</v>
      </c>
      <c r="D4" s="519"/>
      <c r="E4" s="515"/>
      <c r="F4" s="532" t="s">
        <v>21</v>
      </c>
      <c r="G4" s="533"/>
      <c r="H4" s="534"/>
      <c r="I4" s="34"/>
      <c r="J4" s="531" t="s">
        <v>585</v>
      </c>
      <c r="K4" s="514" t="s">
        <v>70</v>
      </c>
      <c r="L4" s="519"/>
      <c r="M4" s="515"/>
      <c r="N4" s="532" t="s">
        <v>21</v>
      </c>
      <c r="O4" s="533"/>
      <c r="P4" s="534"/>
    </row>
    <row r="5" spans="2:16" ht="15" thickBot="1">
      <c r="B5" s="536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36"/>
      <c r="J5" s="531"/>
      <c r="K5" s="37" t="s">
        <v>18</v>
      </c>
      <c r="L5" s="37" t="s">
        <v>24</v>
      </c>
      <c r="M5" s="37" t="s">
        <v>25</v>
      </c>
      <c r="N5" s="37" t="s">
        <v>18</v>
      </c>
      <c r="O5" s="37" t="s">
        <v>24</v>
      </c>
      <c r="P5" s="37" t="s">
        <v>25</v>
      </c>
    </row>
    <row r="6" spans="2:16" ht="15" thickBot="1">
      <c r="B6" s="438" t="s">
        <v>586</v>
      </c>
      <c r="C6" s="439">
        <f>'Region and Market Data'!C4</f>
        <v>71765216.806825876</v>
      </c>
      <c r="D6" s="439">
        <f>'Region and Market Data'!D4</f>
        <v>2932126.8418034613</v>
      </c>
      <c r="E6" s="440">
        <f>'Region and Market Data'!E4</f>
        <v>4.2597634993480953E-2</v>
      </c>
      <c r="F6" s="439">
        <f>'Region and Market Data'!F4</f>
        <v>385246660.79269129</v>
      </c>
      <c r="G6" s="439">
        <f>'Region and Market Data'!G4</f>
        <v>18082632.12353307</v>
      </c>
      <c r="H6" s="440">
        <f>'Region and Market Data'!H4</f>
        <v>4.924946539310051E-2</v>
      </c>
      <c r="I6" s="36"/>
      <c r="J6" s="438" t="s">
        <v>587</v>
      </c>
      <c r="K6" s="439">
        <f>'Region and Market Data'!C40</f>
        <v>80939222.860409349</v>
      </c>
      <c r="L6" s="439">
        <f>'Region and Market Data'!D40</f>
        <v>2264819.2691084445</v>
      </c>
      <c r="M6" s="440">
        <f>'Region and Market Data'!E40</f>
        <v>2.878724420808787E-2</v>
      </c>
      <c r="N6" s="439">
        <f>'Region and Market Data'!F40</f>
        <v>494529261.61644006</v>
      </c>
      <c r="O6" s="439">
        <f>'Region and Market Data'!G40</f>
        <v>15564855.104428589</v>
      </c>
      <c r="P6" s="440">
        <f>'Region and Market Data'!H40</f>
        <v>3.2496893073490324E-2</v>
      </c>
    </row>
    <row r="7" spans="2:16">
      <c r="B7" s="61" t="s">
        <v>382</v>
      </c>
      <c r="C7" s="56">
        <f>'Region and Market Data'!C5</f>
        <v>11219220.086935019</v>
      </c>
      <c r="D7" s="54">
        <f>'Region and Market Data'!D5</f>
        <v>515369.47329439595</v>
      </c>
      <c r="E7" s="58">
        <f>'Region and Market Data'!E5</f>
        <v>4.8148044278348449E-2</v>
      </c>
      <c r="F7" s="59">
        <f>'Region and Market Data'!F5</f>
        <v>64905234.462593772</v>
      </c>
      <c r="G7" s="59">
        <f>'Region and Market Data'!G5</f>
        <v>2270471.3827283606</v>
      </c>
      <c r="H7" s="60">
        <f>'Region and Market Data'!H5</f>
        <v>3.6249380872300722E-2</v>
      </c>
      <c r="I7" s="34"/>
      <c r="J7" s="61" t="s">
        <v>418</v>
      </c>
      <c r="K7" s="56">
        <f>'Region and Market Data'!C41</f>
        <v>1954931.607692864</v>
      </c>
      <c r="L7" s="54">
        <f>'Region and Market Data'!D41</f>
        <v>64871.406787659042</v>
      </c>
      <c r="M7" s="58">
        <f>'Region and Market Data'!E41</f>
        <v>3.4322402406330887E-2</v>
      </c>
      <c r="N7" s="59">
        <f>'Region and Market Data'!F41</f>
        <v>11864866.034678362</v>
      </c>
      <c r="O7" s="59">
        <f>'Region and Market Data'!G41</f>
        <v>715215.29115131311</v>
      </c>
      <c r="P7" s="60">
        <f>'Region and Market Data'!H41</f>
        <v>6.4146878463124293E-2</v>
      </c>
    </row>
    <row r="8" spans="2:16">
      <c r="B8" s="61" t="s">
        <v>383</v>
      </c>
      <c r="C8" s="56">
        <f>'Region and Market Data'!C6</f>
        <v>5422233.8769649286</v>
      </c>
      <c r="D8" s="54">
        <f>'Region and Market Data'!D6</f>
        <v>184245.22190602962</v>
      </c>
      <c r="E8" s="58">
        <f>'Region and Market Data'!E6</f>
        <v>3.5174803543738843E-2</v>
      </c>
      <c r="F8" s="59">
        <f>'Region and Market Data'!F6</f>
        <v>29343280.926104337</v>
      </c>
      <c r="G8" s="59">
        <f>'Region and Market Data'!G6</f>
        <v>1213036.7795873545</v>
      </c>
      <c r="H8" s="60">
        <f>'Region and Market Data'!H6</f>
        <v>4.3122156113158006E-2</v>
      </c>
      <c r="I8" s="34"/>
      <c r="J8" s="61" t="s">
        <v>419</v>
      </c>
      <c r="K8" s="56">
        <f>'Region and Market Data'!C42</f>
        <v>7996422.4293755163</v>
      </c>
      <c r="L8" s="54">
        <f>'Region and Market Data'!D42</f>
        <v>207841.48892172519</v>
      </c>
      <c r="M8" s="58">
        <f>'Region and Market Data'!E42</f>
        <v>2.6685411695755657E-2</v>
      </c>
      <c r="N8" s="59">
        <f>'Region and Market Data'!F42</f>
        <v>51010037.843046181</v>
      </c>
      <c r="O8" s="59">
        <f>'Region and Market Data'!G42</f>
        <v>319903.5050681904</v>
      </c>
      <c r="P8" s="60">
        <f>'Region and Market Data'!H42</f>
        <v>6.3109618714999689E-3</v>
      </c>
    </row>
    <row r="9" spans="2:16">
      <c r="B9" s="61" t="s">
        <v>384</v>
      </c>
      <c r="C9" s="56">
        <f>'Region and Market Data'!C7</f>
        <v>0</v>
      </c>
      <c r="D9" s="54">
        <f>'Region and Market Data'!D7</f>
        <v>0</v>
      </c>
      <c r="E9" s="58">
        <f>'Region and Market Data'!E7</f>
        <v>0</v>
      </c>
      <c r="F9" s="59">
        <f>'Region and Market Data'!F7</f>
        <v>0</v>
      </c>
      <c r="G9" s="59">
        <f>'Region and Market Data'!G7</f>
        <v>0</v>
      </c>
      <c r="H9" s="60">
        <f>'Region and Market Data'!H7</f>
        <v>0</v>
      </c>
      <c r="I9" s="34"/>
      <c r="J9" s="61" t="s">
        <v>420</v>
      </c>
      <c r="K9" s="56">
        <f>'Region and Market Data'!C43</f>
        <v>4145292.9493225552</v>
      </c>
      <c r="L9" s="54">
        <f>'Region and Market Data'!D43</f>
        <v>100208.3687478858</v>
      </c>
      <c r="M9" s="58">
        <f>'Region and Market Data'!E43</f>
        <v>2.4772873533746874E-2</v>
      </c>
      <c r="N9" s="59">
        <f>'Region and Market Data'!F43</f>
        <v>24142892.1609267</v>
      </c>
      <c r="O9" s="59">
        <f>'Region and Market Data'!G43</f>
        <v>1016290.4901025183</v>
      </c>
      <c r="P9" s="60">
        <f>'Region and Market Data'!H43</f>
        <v>4.3944653199291257E-2</v>
      </c>
    </row>
    <row r="10" spans="2:16">
      <c r="B10" s="61" t="s">
        <v>385</v>
      </c>
      <c r="C10" s="56">
        <f>'Region and Market Data'!C8</f>
        <v>3596746.8627949087</v>
      </c>
      <c r="D10" s="54">
        <f>'Region and Market Data'!D8</f>
        <v>117988.69544555992</v>
      </c>
      <c r="E10" s="58">
        <f>'Region and Market Data'!E8</f>
        <v>3.391690073571909E-2</v>
      </c>
      <c r="F10" s="59">
        <f>'Region and Market Data'!F8</f>
        <v>19509553.24686968</v>
      </c>
      <c r="G10" s="59">
        <f>'Region and Market Data'!G8</f>
        <v>821656.3528714478</v>
      </c>
      <c r="H10" s="60">
        <f>'Region and Market Data'!H8</f>
        <v>4.3967299131200226E-2</v>
      </c>
      <c r="I10" s="34"/>
      <c r="J10" s="61" t="s">
        <v>421</v>
      </c>
      <c r="K10" s="56">
        <f>'Region and Market Data'!C44</f>
        <v>7248361.0887376964</v>
      </c>
      <c r="L10" s="54">
        <f>'Region and Market Data'!D44</f>
        <v>256296.25280885678</v>
      </c>
      <c r="M10" s="58">
        <f>'Region and Market Data'!E44</f>
        <v>3.6655302664225065E-2</v>
      </c>
      <c r="N10" s="59">
        <f>'Region and Market Data'!F44</f>
        <v>41632425.756930061</v>
      </c>
      <c r="O10" s="59">
        <f>'Region and Market Data'!G44</f>
        <v>2105956.3689629436</v>
      </c>
      <c r="P10" s="60">
        <f>'Region and Market Data'!H44</f>
        <v>5.3279647830222127E-2</v>
      </c>
    </row>
    <row r="11" spans="2:16">
      <c r="B11" s="61" t="s">
        <v>386</v>
      </c>
      <c r="C11" s="56">
        <f>'Region and Market Data'!C9</f>
        <v>7118528.7809164161</v>
      </c>
      <c r="D11" s="54">
        <f>'Region and Market Data'!D9</f>
        <v>269761.588132862</v>
      </c>
      <c r="E11" s="58">
        <f>'Region and Market Data'!E9</f>
        <v>3.9388342535150826E-2</v>
      </c>
      <c r="F11" s="59">
        <f>'Region and Market Data'!F9</f>
        <v>39636845.186140634</v>
      </c>
      <c r="G11" s="59">
        <f>'Region and Market Data'!G9</f>
        <v>1395851.4791704491</v>
      </c>
      <c r="H11" s="60">
        <f>'Region and Market Data'!H9</f>
        <v>3.650144370898048E-2</v>
      </c>
      <c r="I11" s="34"/>
      <c r="J11" s="61" t="s">
        <v>422</v>
      </c>
      <c r="K11" s="56">
        <f>'Region and Market Data'!C45</f>
        <v>5282327.5082649402</v>
      </c>
      <c r="L11" s="54">
        <f>'Region and Market Data'!D45</f>
        <v>149485.2252516849</v>
      </c>
      <c r="M11" s="58">
        <f>'Region and Market Data'!E45</f>
        <v>2.9123284334372536E-2</v>
      </c>
      <c r="N11" s="59">
        <f>'Region and Market Data'!F45</f>
        <v>32411539.779298361</v>
      </c>
      <c r="O11" s="59">
        <f>'Region and Market Data'!G45</f>
        <v>66514.523531276733</v>
      </c>
      <c r="P11" s="60">
        <f>'Region and Market Data'!H45</f>
        <v>2.0564066036528219E-3</v>
      </c>
    </row>
    <row r="12" spans="2:16">
      <c r="B12" s="61" t="s">
        <v>387</v>
      </c>
      <c r="C12" s="56">
        <f>'Region and Market Data'!C10</f>
        <v>3245233.9232781488</v>
      </c>
      <c r="D12" s="54">
        <f>'Region and Market Data'!D10</f>
        <v>106243.80769841978</v>
      </c>
      <c r="E12" s="58">
        <f>'Region and Market Data'!E10</f>
        <v>3.3846493230768902E-2</v>
      </c>
      <c r="F12" s="59">
        <f>'Region and Market Data'!F10</f>
        <v>16966117.689509131</v>
      </c>
      <c r="G12" s="59">
        <f>'Region and Market Data'!G10</f>
        <v>789976.29856465012</v>
      </c>
      <c r="H12" s="60">
        <f>'Region and Market Data'!H10</f>
        <v>4.883589228559071E-2</v>
      </c>
      <c r="I12" s="34"/>
      <c r="J12" s="61" t="s">
        <v>423</v>
      </c>
      <c r="K12" s="56">
        <f>'Region and Market Data'!C46</f>
        <v>6457622.3700627014</v>
      </c>
      <c r="L12" s="54">
        <f>'Region and Market Data'!D46</f>
        <v>257710.48739217501</v>
      </c>
      <c r="M12" s="58">
        <f>'Region and Market Data'!E46</f>
        <v>4.1566798410878347E-2</v>
      </c>
      <c r="N12" s="59">
        <f>'Region and Market Data'!F46</f>
        <v>39223856.023723036</v>
      </c>
      <c r="O12" s="59">
        <f>'Region and Market Data'!G46</f>
        <v>2026580.8562861979</v>
      </c>
      <c r="P12" s="60">
        <f>'Region and Market Data'!H46</f>
        <v>5.4481970713282334E-2</v>
      </c>
    </row>
    <row r="13" spans="2:16">
      <c r="B13" s="61" t="s">
        <v>388</v>
      </c>
      <c r="C13" s="56">
        <f>'Region and Market Data'!C11</f>
        <v>0</v>
      </c>
      <c r="D13" s="54">
        <f>'Region and Market Data'!D11</f>
        <v>0</v>
      </c>
      <c r="E13" s="58">
        <f>'Region and Market Data'!E11</f>
        <v>0</v>
      </c>
      <c r="F13" s="59">
        <f>'Region and Market Data'!F11</f>
        <v>0</v>
      </c>
      <c r="G13" s="59">
        <f>'Region and Market Data'!G11</f>
        <v>0</v>
      </c>
      <c r="H13" s="60">
        <f>'Region and Market Data'!H11</f>
        <v>0</v>
      </c>
      <c r="I13" s="34"/>
      <c r="J13" s="61" t="s">
        <v>424</v>
      </c>
      <c r="K13" s="56">
        <f>'Region and Market Data'!C47</f>
        <v>23072566.247895025</v>
      </c>
      <c r="L13" s="54">
        <f>'Region and Market Data'!D47</f>
        <v>473189.20327776298</v>
      </c>
      <c r="M13" s="58">
        <f>'Region and Market Data'!E47</f>
        <v>2.0938152513830799E-2</v>
      </c>
      <c r="N13" s="59">
        <f>'Region and Market Data'!F47</f>
        <v>146299090.21404999</v>
      </c>
      <c r="O13" s="59">
        <f>'Region and Market Data'!G47</f>
        <v>2879415.3960838914</v>
      </c>
      <c r="P13" s="60">
        <f>'Region and Market Data'!H47</f>
        <v>2.0076850681320806E-2</v>
      </c>
    </row>
    <row r="14" spans="2:16">
      <c r="B14" s="61" t="s">
        <v>389</v>
      </c>
      <c r="C14" s="56">
        <f>'Region and Market Data'!C12</f>
        <v>4120513.5307407035</v>
      </c>
      <c r="D14" s="54">
        <f>'Region and Market Data'!D12</f>
        <v>232799.18900544895</v>
      </c>
      <c r="E14" s="58">
        <f>'Region and Market Data'!E12</f>
        <v>5.9880734164625027E-2</v>
      </c>
      <c r="F14" s="59">
        <f>'Region and Market Data'!F12</f>
        <v>21576460.546689305</v>
      </c>
      <c r="G14" s="59">
        <f>'Region and Market Data'!G12</f>
        <v>1317948.0345656388</v>
      </c>
      <c r="H14" s="60">
        <f>'Region and Market Data'!H12</f>
        <v>6.5056505692454733E-2</v>
      </c>
      <c r="I14" s="34"/>
      <c r="J14" s="61" t="s">
        <v>425</v>
      </c>
      <c r="K14" s="56">
        <f>'Region and Market Data'!C48</f>
        <v>10089823.421009732</v>
      </c>
      <c r="L14" s="54">
        <f>'Region and Market Data'!D48</f>
        <v>289738.09353955649</v>
      </c>
      <c r="M14" s="58">
        <f>'Region and Market Data'!E48</f>
        <v>2.9564854167892268E-2</v>
      </c>
      <c r="N14" s="59">
        <f>'Region and Market Data'!F48</f>
        <v>62652670.577698141</v>
      </c>
      <c r="O14" s="59">
        <f>'Region and Market Data'!G48</f>
        <v>2640790.4547809884</v>
      </c>
      <c r="P14" s="60">
        <f>'Region and Market Data'!H48</f>
        <v>4.4004461272869395E-2</v>
      </c>
    </row>
    <row r="15" spans="2:16">
      <c r="B15" s="61" t="s">
        <v>390</v>
      </c>
      <c r="C15" s="56">
        <f>'Region and Market Data'!C13</f>
        <v>0</v>
      </c>
      <c r="D15" s="54">
        <f>'Region and Market Data'!D13</f>
        <v>0</v>
      </c>
      <c r="E15" s="58">
        <f>'Region and Market Data'!E13</f>
        <v>0</v>
      </c>
      <c r="F15" s="59">
        <f>'Region and Market Data'!F13</f>
        <v>0</v>
      </c>
      <c r="G15" s="59">
        <f>'Region and Market Data'!G13</f>
        <v>0</v>
      </c>
      <c r="H15" s="60">
        <f>'Region and Market Data'!H13</f>
        <v>0</v>
      </c>
      <c r="I15" s="34"/>
      <c r="J15" s="61" t="s">
        <v>426</v>
      </c>
      <c r="K15" s="56">
        <f>'Region and Market Data'!C49</f>
        <v>3993333.3103053397</v>
      </c>
      <c r="L15" s="54">
        <f>'Region and Market Data'!D49</f>
        <v>99167.78102533333</v>
      </c>
      <c r="M15" s="58">
        <f>'Region and Market Data'!E49</f>
        <v>2.5465733359225872E-2</v>
      </c>
      <c r="N15" s="59">
        <f>'Region and Market Data'!F49</f>
        <v>22722296.065147471</v>
      </c>
      <c r="O15" s="59">
        <f>'Region and Market Data'!G49</f>
        <v>1170185.5331487879</v>
      </c>
      <c r="P15" s="60">
        <f>'Region and Market Data'!H49</f>
        <v>5.429563528877597E-2</v>
      </c>
    </row>
    <row r="16" spans="2:16">
      <c r="B16" s="61" t="s">
        <v>391</v>
      </c>
      <c r="C16" s="56">
        <f>'Region and Market Data'!C14</f>
        <v>3065116.6957183974</v>
      </c>
      <c r="D16" s="54">
        <f>'Region and Market Data'!D14</f>
        <v>126943.23265162064</v>
      </c>
      <c r="E16" s="58">
        <f>'Region and Market Data'!E14</f>
        <v>4.3204812189380104E-2</v>
      </c>
      <c r="F16" s="59">
        <f>'Region and Market Data'!F14</f>
        <v>15745655.751757408</v>
      </c>
      <c r="G16" s="59">
        <f>'Region and Market Data'!G14</f>
        <v>786175.69765420444</v>
      </c>
      <c r="H16" s="60">
        <f>'Region and Market Data'!H14</f>
        <v>5.2553677989534538E-2</v>
      </c>
      <c r="I16" s="34"/>
      <c r="J16" s="61" t="s">
        <v>427</v>
      </c>
      <c r="K16" s="56">
        <f>'Region and Market Data'!C50</f>
        <v>1260679.3061023473</v>
      </c>
      <c r="L16" s="54">
        <f>'Region and Market Data'!D50</f>
        <v>46207.682902455097</v>
      </c>
      <c r="M16" s="58">
        <f>'Region and Market Data'!E50</f>
        <v>3.8047560782611782E-2</v>
      </c>
      <c r="N16" s="59">
        <f>'Region and Market Data'!F50</f>
        <v>7953242.871637552</v>
      </c>
      <c r="O16" s="59">
        <f>'Region and Market Data'!G50</f>
        <v>24106.006439863704</v>
      </c>
      <c r="P16" s="60">
        <f>'Region and Market Data'!H50</f>
        <v>3.0401803941194419E-3</v>
      </c>
    </row>
    <row r="17" spans="2:16" ht="15" thickBot="1">
      <c r="B17" s="62" t="s">
        <v>392</v>
      </c>
      <c r="C17" s="63">
        <f>'Region and Market Data'!C15</f>
        <v>3336816.1230779737</v>
      </c>
      <c r="D17" s="64">
        <f>'Region and Market Data'!D15</f>
        <v>100536.24039778719</v>
      </c>
      <c r="E17" s="65">
        <f>'Region and Market Data'!E15</f>
        <v>3.1065372601372845E-2</v>
      </c>
      <c r="F17" s="66">
        <f>'Region and Market Data'!F15</f>
        <v>16853989.775429294</v>
      </c>
      <c r="G17" s="66">
        <f>'Region and Market Data'!G15</f>
        <v>843145.60511486791</v>
      </c>
      <c r="H17" s="67">
        <f>'Region and Market Data'!H15</f>
        <v>5.2660908828163926E-2</v>
      </c>
      <c r="I17" s="34"/>
      <c r="J17" s="62" t="s">
        <v>428</v>
      </c>
      <c r="K17" s="63">
        <f>'Region and Market Data'!C51</f>
        <v>2029370.8669000363</v>
      </c>
      <c r="L17" s="64">
        <f>'Region and Market Data'!D51</f>
        <v>50002.89187344606</v>
      </c>
      <c r="M17" s="65">
        <f>'Region and Market Data'!E51</f>
        <v>2.5262049555376045E-2</v>
      </c>
      <c r="N17" s="66">
        <f>'Region and Market Data'!F51</f>
        <v>11452250.995082367</v>
      </c>
      <c r="O17" s="66">
        <f>'Region and Market Data'!G51</f>
        <v>503525.18717215396</v>
      </c>
      <c r="P17" s="67">
        <f>'Region and Market Data'!H51</f>
        <v>4.5989386893620816E-2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531" t="s">
        <v>588</v>
      </c>
      <c r="C20" s="514" t="s">
        <v>70</v>
      </c>
      <c r="D20" s="519"/>
      <c r="E20" s="515"/>
      <c r="F20" s="532" t="s">
        <v>21</v>
      </c>
      <c r="G20" s="533"/>
      <c r="H20" s="534"/>
      <c r="I20" s="34"/>
      <c r="J20" s="535" t="s">
        <v>589</v>
      </c>
      <c r="K20" s="514" t="s">
        <v>70</v>
      </c>
      <c r="L20" s="519"/>
      <c r="M20" s="515"/>
      <c r="N20" s="532" t="s">
        <v>21</v>
      </c>
      <c r="O20" s="533"/>
      <c r="P20" s="534"/>
    </row>
    <row r="21" spans="2:16" ht="15" thickBot="1">
      <c r="B21" s="531"/>
      <c r="C21" s="44" t="s">
        <v>18</v>
      </c>
      <c r="D21" s="37" t="s">
        <v>24</v>
      </c>
      <c r="E21" s="37" t="s">
        <v>25</v>
      </c>
      <c r="F21" s="37" t="s">
        <v>18</v>
      </c>
      <c r="G21" s="37" t="s">
        <v>24</v>
      </c>
      <c r="H21" s="37" t="s">
        <v>25</v>
      </c>
      <c r="I21" s="36"/>
      <c r="J21" s="536"/>
      <c r="K21" s="37" t="s">
        <v>18</v>
      </c>
      <c r="L21" s="37" t="s">
        <v>24</v>
      </c>
      <c r="M21" s="37" t="s">
        <v>25</v>
      </c>
      <c r="N21" s="37" t="s">
        <v>18</v>
      </c>
      <c r="O21" s="37" t="s">
        <v>24</v>
      </c>
      <c r="P21" s="37" t="s">
        <v>25</v>
      </c>
    </row>
    <row r="22" spans="2:16" ht="15" thickBot="1">
      <c r="B22" s="438" t="s">
        <v>590</v>
      </c>
      <c r="C22" s="439">
        <f>'Region and Market Data'!C16</f>
        <v>50112501.636584416</v>
      </c>
      <c r="D22" s="439">
        <f>'Region and Market Data'!D16</f>
        <v>1658610.6319628209</v>
      </c>
      <c r="E22" s="440">
        <f>'Region and Market Data'!E16</f>
        <v>3.4230700519069159E-2</v>
      </c>
      <c r="F22" s="439">
        <f>'Region and Market Data'!F16</f>
        <v>256565185.31484368</v>
      </c>
      <c r="G22" s="439">
        <f>'Region and Market Data'!G16</f>
        <v>13903739.057994753</v>
      </c>
      <c r="H22" s="440">
        <f>'Region and Market Data'!H16</f>
        <v>5.7296860595144217E-2</v>
      </c>
      <c r="I22" s="36"/>
      <c r="J22" s="438" t="s">
        <v>591</v>
      </c>
      <c r="K22" s="439">
        <f>'Region and Market Data'!C52</f>
        <v>70857319.132907614</v>
      </c>
      <c r="L22" s="439">
        <f>'Region and Market Data'!D52</f>
        <v>2354763.9488836974</v>
      </c>
      <c r="M22" s="440">
        <f>'Region and Market Data'!E52</f>
        <v>3.4374833793541074E-2</v>
      </c>
      <c r="N22" s="439">
        <f>'Region and Market Data'!F52</f>
        <v>410480080.53670901</v>
      </c>
      <c r="O22" s="439">
        <f>'Region and Market Data'!G52</f>
        <v>19704357.958912909</v>
      </c>
      <c r="P22" s="440">
        <f>'Region and Market Data'!H52</f>
        <v>5.042370040014485E-2</v>
      </c>
    </row>
    <row r="23" spans="2:16">
      <c r="B23" s="61" t="s">
        <v>394</v>
      </c>
      <c r="C23" s="56">
        <f>'Region and Market Data'!C17</f>
        <v>10709741.213125125</v>
      </c>
      <c r="D23" s="54">
        <f>'Region and Market Data'!D17</f>
        <v>120046.0336797554</v>
      </c>
      <c r="E23" s="58">
        <f>'Region and Market Data'!E17</f>
        <v>1.1336117956706169E-2</v>
      </c>
      <c r="F23" s="59">
        <f>'Region and Market Data'!F17</f>
        <v>56948090.391273156</v>
      </c>
      <c r="G23" s="59">
        <f>'Region and Market Data'!G17</f>
        <v>1534273.9187290892</v>
      </c>
      <c r="H23" s="60">
        <f>'Region and Market Data'!H17</f>
        <v>2.7687569931034751E-2</v>
      </c>
      <c r="I23" s="34"/>
      <c r="J23" s="61" t="s">
        <v>430</v>
      </c>
      <c r="K23" s="56">
        <f>'Region and Market Data'!C53</f>
        <v>8107480.4242226072</v>
      </c>
      <c r="L23" s="54">
        <f>'Region and Market Data'!D53</f>
        <v>270043.38842549827</v>
      </c>
      <c r="M23" s="58">
        <f>'Region and Market Data'!E53</f>
        <v>3.4455573574892956E-2</v>
      </c>
      <c r="N23" s="59">
        <f>'Region and Market Data'!F53</f>
        <v>46514002.172900192</v>
      </c>
      <c r="O23" s="59">
        <f>'Region and Market Data'!G53</f>
        <v>2100492.0632733554</v>
      </c>
      <c r="P23" s="60">
        <f>'Region and Market Data'!H53</f>
        <v>4.7293989105762296E-2</v>
      </c>
    </row>
    <row r="24" spans="2:16">
      <c r="B24" s="61" t="s">
        <v>395</v>
      </c>
      <c r="C24" s="56">
        <f>'Region and Market Data'!C18</f>
        <v>7053088.7310774783</v>
      </c>
      <c r="D24" s="54">
        <f>'Region and Market Data'!D18</f>
        <v>261326.16069942713</v>
      </c>
      <c r="E24" s="58">
        <f>'Region and Market Data'!E18</f>
        <v>3.8476928189331697E-2</v>
      </c>
      <c r="F24" s="59">
        <f>'Region and Market Data'!F18</f>
        <v>36477288.866246626</v>
      </c>
      <c r="G24" s="59">
        <f>'Region and Market Data'!G18</f>
        <v>1945873.0737384111</v>
      </c>
      <c r="H24" s="60">
        <f>'Region and Market Data'!H18</f>
        <v>5.6350804885346731E-2</v>
      </c>
      <c r="I24" s="34"/>
      <c r="J24" s="61" t="s">
        <v>431</v>
      </c>
      <c r="K24" s="56">
        <f>'Region and Market Data'!C54</f>
        <v>6205455.146603208</v>
      </c>
      <c r="L24" s="54">
        <f>'Region and Market Data'!D54</f>
        <v>79342.253661377355</v>
      </c>
      <c r="M24" s="58">
        <f>'Region and Market Data'!E54</f>
        <v>1.2951484089167067E-2</v>
      </c>
      <c r="N24" s="59">
        <f>'Region and Market Data'!F54</f>
        <v>33064098.817376312</v>
      </c>
      <c r="O24" s="59">
        <f>'Region and Market Data'!G54</f>
        <v>1358858.1546404958</v>
      </c>
      <c r="P24" s="60">
        <f>'Region and Market Data'!H54</f>
        <v>4.2859102351416788E-2</v>
      </c>
    </row>
    <row r="25" spans="2:16">
      <c r="B25" s="61" t="s">
        <v>396</v>
      </c>
      <c r="C25" s="56">
        <f>'Region and Market Data'!C19</f>
        <v>0</v>
      </c>
      <c r="D25" s="54">
        <f>'Region and Market Data'!D19</f>
        <v>0</v>
      </c>
      <c r="E25" s="58">
        <f>'Region and Market Data'!E19</f>
        <v>0</v>
      </c>
      <c r="F25" s="59">
        <f>'Region and Market Data'!F19</f>
        <v>0</v>
      </c>
      <c r="G25" s="59">
        <f>'Region and Market Data'!G19</f>
        <v>0</v>
      </c>
      <c r="H25" s="60">
        <f>'Region and Market Data'!H19</f>
        <v>0</v>
      </c>
      <c r="I25" s="34"/>
      <c r="J25" s="61" t="s">
        <v>432</v>
      </c>
      <c r="K25" s="56">
        <f>'Region and Market Data'!C55</f>
        <v>3078299.1658580136</v>
      </c>
      <c r="L25" s="54">
        <f>'Region and Market Data'!D55</f>
        <v>75400.121965948027</v>
      </c>
      <c r="M25" s="58">
        <f>'Region and Market Data'!E55</f>
        <v>2.5109109851465979E-2</v>
      </c>
      <c r="N25" s="59">
        <f>'Region and Market Data'!F55</f>
        <v>18500796.388732065</v>
      </c>
      <c r="O25" s="59">
        <f>'Region and Market Data'!G55</f>
        <v>673024.48171732202</v>
      </c>
      <c r="P25" s="60">
        <f>'Region and Market Data'!H55</f>
        <v>3.7751463571984854E-2</v>
      </c>
    </row>
    <row r="26" spans="2:16">
      <c r="B26" s="61" t="s">
        <v>397</v>
      </c>
      <c r="C26" s="56">
        <f>'Region and Market Data'!C20</f>
        <v>4158490.2287236555</v>
      </c>
      <c r="D26" s="54">
        <f>'Region and Market Data'!D20</f>
        <v>68385.191876245663</v>
      </c>
      <c r="E26" s="58">
        <f>'Region and Market Data'!E20</f>
        <v>1.6719666429142837E-2</v>
      </c>
      <c r="F26" s="59">
        <f>'Region and Market Data'!F20</f>
        <v>22023121.404248141</v>
      </c>
      <c r="G26" s="59">
        <f>'Region and Market Data'!G20</f>
        <v>848345.43772972375</v>
      </c>
      <c r="H26" s="60">
        <f>'Region and Market Data'!H20</f>
        <v>4.0063962852363993E-2</v>
      </c>
      <c r="I26" s="34"/>
      <c r="J26" s="61" t="s">
        <v>433</v>
      </c>
      <c r="K26" s="56">
        <f>'Region and Market Data'!C56</f>
        <v>8438756.0259246584</v>
      </c>
      <c r="L26" s="54">
        <f>'Region and Market Data'!D56</f>
        <v>38954.592521119863</v>
      </c>
      <c r="M26" s="58">
        <f>'Region and Market Data'!E56</f>
        <v>4.6375611173627169E-3</v>
      </c>
      <c r="N26" s="59">
        <f>'Region and Market Data'!F56</f>
        <v>55575920.45658987</v>
      </c>
      <c r="O26" s="59">
        <f>'Region and Market Data'!G56</f>
        <v>454964.35613771528</v>
      </c>
      <c r="P26" s="60">
        <f>'Region and Market Data'!H56</f>
        <v>8.253927150838794E-3</v>
      </c>
    </row>
    <row r="27" spans="2:16">
      <c r="B27" s="61" t="s">
        <v>398</v>
      </c>
      <c r="C27" s="56">
        <f>'Region and Market Data'!C21</f>
        <v>0</v>
      </c>
      <c r="D27" s="54">
        <f>'Region and Market Data'!D21</f>
        <v>0</v>
      </c>
      <c r="E27" s="58">
        <f>'Region and Market Data'!E21</f>
        <v>0</v>
      </c>
      <c r="F27" s="59">
        <f>'Region and Market Data'!F21</f>
        <v>0</v>
      </c>
      <c r="G27" s="59">
        <f>'Region and Market Data'!G21</f>
        <v>0</v>
      </c>
      <c r="H27" s="60">
        <f>'Region and Market Data'!H21</f>
        <v>0</v>
      </c>
      <c r="I27" s="34"/>
      <c r="J27" s="61" t="s">
        <v>434</v>
      </c>
      <c r="K27" s="56">
        <f>'Region and Market Data'!C57</f>
        <v>0</v>
      </c>
      <c r="L27" s="54">
        <f>'Region and Market Data'!D57</f>
        <v>0</v>
      </c>
      <c r="M27" s="58">
        <f>'Region and Market Data'!E57</f>
        <v>0</v>
      </c>
      <c r="N27" s="59">
        <f>'Region and Market Data'!F57</f>
        <v>0</v>
      </c>
      <c r="O27" s="59">
        <f>'Region and Market Data'!G57</f>
        <v>0</v>
      </c>
      <c r="P27" s="60">
        <f>'Region and Market Data'!H57</f>
        <v>0</v>
      </c>
    </row>
    <row r="28" spans="2:16" ht="15" thickBot="1">
      <c r="B28" s="62" t="s">
        <v>399</v>
      </c>
      <c r="C28" s="63">
        <f>'Region and Market Data'!C22</f>
        <v>0</v>
      </c>
      <c r="D28" s="64">
        <f>'Region and Market Data'!D22</f>
        <v>0</v>
      </c>
      <c r="E28" s="65">
        <f>'Region and Market Data'!E22</f>
        <v>0</v>
      </c>
      <c r="F28" s="66">
        <f>'Region and Market Data'!F22</f>
        <v>0</v>
      </c>
      <c r="G28" s="66">
        <f>'Region and Market Data'!G22</f>
        <v>0</v>
      </c>
      <c r="H28" s="67">
        <f>'Region and Market Data'!H22</f>
        <v>0</v>
      </c>
      <c r="I28" s="34"/>
      <c r="J28" s="61" t="s">
        <v>435</v>
      </c>
      <c r="K28" s="56">
        <f>'Region and Market Data'!C58</f>
        <v>6807193.7266735034</v>
      </c>
      <c r="L28" s="54">
        <f>'Region and Market Data'!D58</f>
        <v>254051.28281280957</v>
      </c>
      <c r="M28" s="58">
        <f>'Region and Market Data'!E58</f>
        <v>3.8767856030783719E-2</v>
      </c>
      <c r="N28" s="59">
        <f>'Region and Market Data'!F58</f>
        <v>40505794.148794413</v>
      </c>
      <c r="O28" s="59">
        <f>'Region and Market Data'!G58</f>
        <v>2164867.7562289312</v>
      </c>
      <c r="P28" s="60">
        <f>'Region and Market Data'!H58</f>
        <v>5.6463626727827607E-2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61" t="s">
        <v>436</v>
      </c>
      <c r="K29" s="56">
        <f>'Region and Market Data'!C59</f>
        <v>9662186.0077484641</v>
      </c>
      <c r="L29" s="54">
        <f>'Region and Market Data'!D59</f>
        <v>504277.67792988755</v>
      </c>
      <c r="M29" s="58">
        <f>'Region and Market Data'!E59</f>
        <v>5.506472217983837E-2</v>
      </c>
      <c r="N29" s="59">
        <f>'Region and Market Data'!F59</f>
        <v>53337823.071774423</v>
      </c>
      <c r="O29" s="59">
        <f>'Region and Market Data'!G59</f>
        <v>3818608.5616449043</v>
      </c>
      <c r="P29" s="60">
        <f>'Region and Market Data'!H59</f>
        <v>7.7113673942945521E-2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62" t="s">
        <v>437</v>
      </c>
      <c r="K30" s="63">
        <f>'Region and Market Data'!C60</f>
        <v>6828787.5933029084</v>
      </c>
      <c r="L30" s="64">
        <f>'Region and Market Data'!D60</f>
        <v>260738.29788377136</v>
      </c>
      <c r="M30" s="65">
        <f>'Region and Market Data'!E60</f>
        <v>3.9697981266008826E-2</v>
      </c>
      <c r="N30" s="66">
        <f>'Region and Market Data'!F60</f>
        <v>42399179.335101828</v>
      </c>
      <c r="O30" s="66">
        <f>'Region and Market Data'!G60</f>
        <v>2034878.9042239636</v>
      </c>
      <c r="P30" s="67">
        <f>'Region and Market Data'!H60</f>
        <v>5.0412837148227224E-2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535" t="s">
        <v>592</v>
      </c>
      <c r="C33" s="514" t="s">
        <v>70</v>
      </c>
      <c r="D33" s="519"/>
      <c r="E33" s="515"/>
      <c r="F33" s="532" t="s">
        <v>21</v>
      </c>
      <c r="G33" s="533"/>
      <c r="H33" s="534"/>
      <c r="I33" s="34"/>
      <c r="J33" s="535" t="s">
        <v>593</v>
      </c>
      <c r="K33" s="514" t="s">
        <v>70</v>
      </c>
      <c r="L33" s="519"/>
      <c r="M33" s="515"/>
      <c r="N33" s="532" t="s">
        <v>21</v>
      </c>
      <c r="O33" s="533"/>
      <c r="P33" s="534"/>
    </row>
    <row r="34" spans="2:16" ht="15" thickBot="1">
      <c r="B34" s="536"/>
      <c r="C34" s="37" t="s">
        <v>18</v>
      </c>
      <c r="D34" s="37" t="s">
        <v>24</v>
      </c>
      <c r="E34" s="37" t="s">
        <v>25</v>
      </c>
      <c r="F34" s="37" t="s">
        <v>18</v>
      </c>
      <c r="G34" s="37" t="s">
        <v>24</v>
      </c>
      <c r="H34" s="37" t="s">
        <v>25</v>
      </c>
      <c r="I34" s="36"/>
      <c r="J34" s="537"/>
      <c r="K34" s="37" t="s">
        <v>18</v>
      </c>
      <c r="L34" s="37" t="s">
        <v>24</v>
      </c>
      <c r="M34" s="37" t="s">
        <v>25</v>
      </c>
      <c r="N34" s="37" t="s">
        <v>18</v>
      </c>
      <c r="O34" s="37" t="s">
        <v>24</v>
      </c>
      <c r="P34" s="37" t="s">
        <v>25</v>
      </c>
    </row>
    <row r="35" spans="2:16" ht="15" thickBot="1">
      <c r="B35" s="438" t="s">
        <v>594</v>
      </c>
      <c r="C35" s="439">
        <f>'Region and Market Data'!C23</f>
        <v>36927717.82754121</v>
      </c>
      <c r="D35" s="439">
        <f>'Region and Market Data'!D23</f>
        <v>1726527.8187704533</v>
      </c>
      <c r="E35" s="440">
        <f>'Region and Market Data'!E23</f>
        <v>4.9047427610835609E-2</v>
      </c>
      <c r="F35" s="439">
        <f>'Region and Market Data'!F23</f>
        <v>191280202.58307824</v>
      </c>
      <c r="G35" s="439">
        <f>'Region and Market Data'!G23</f>
        <v>9948574.4555751085</v>
      </c>
      <c r="H35" s="440">
        <f>'Region and Market Data'!H23</f>
        <v>5.4863977996049203E-2</v>
      </c>
      <c r="I35" s="36"/>
      <c r="J35" s="438" t="s">
        <v>595</v>
      </c>
      <c r="K35" s="439">
        <f>'Region and Market Data'!C61</f>
        <v>45157156.176486373</v>
      </c>
      <c r="L35" s="439">
        <f>'Region and Market Data'!D61</f>
        <v>2096978.7315679565</v>
      </c>
      <c r="M35" s="440">
        <f>'Region and Market Data'!E61</f>
        <v>4.8698794477806395E-2</v>
      </c>
      <c r="N35" s="439">
        <f>'Region and Market Data'!F61</f>
        <v>267598829.61689416</v>
      </c>
      <c r="O35" s="439">
        <f>'Region and Market Data'!G61</f>
        <v>13286795.483350962</v>
      </c>
      <c r="P35" s="440">
        <f>'Region and Market Data'!H61</f>
        <v>5.2246035185161001E-2</v>
      </c>
    </row>
    <row r="36" spans="2:16">
      <c r="B36" s="61" t="s">
        <v>401</v>
      </c>
      <c r="C36" s="56">
        <f>'Region and Market Data'!C24</f>
        <v>0</v>
      </c>
      <c r="D36" s="54">
        <f>'Region and Market Data'!D24</f>
        <v>0</v>
      </c>
      <c r="E36" s="58">
        <f>'Region and Market Data'!E24</f>
        <v>0</v>
      </c>
      <c r="F36" s="59">
        <f>'Region and Market Data'!F24</f>
        <v>0</v>
      </c>
      <c r="G36" s="59">
        <f>'Region and Market Data'!G24</f>
        <v>0</v>
      </c>
      <c r="H36" s="60">
        <f>'Region and Market Data'!H24</f>
        <v>0</v>
      </c>
      <c r="I36" s="34"/>
      <c r="J36" s="61" t="s">
        <v>439</v>
      </c>
      <c r="K36" s="56">
        <f>'Region and Market Data'!C62</f>
        <v>19962289.471855745</v>
      </c>
      <c r="L36" s="54">
        <f>'Region and Market Data'!D62</f>
        <v>895771.78289343044</v>
      </c>
      <c r="M36" s="58">
        <f>'Region and Market Data'!E62</f>
        <v>4.6981404654295969E-2</v>
      </c>
      <c r="N36" s="59">
        <f>'Region and Market Data'!F62</f>
        <v>113512826.77127171</v>
      </c>
      <c r="O36" s="59">
        <f>'Region and Market Data'!G62</f>
        <v>5374545.4941398501</v>
      </c>
      <c r="P36" s="60">
        <f>'Region and Market Data'!H62</f>
        <v>4.9700674272473502E-2</v>
      </c>
    </row>
    <row r="37" spans="2:16">
      <c r="B37" s="61" t="s">
        <v>402</v>
      </c>
      <c r="C37" s="56">
        <f>'Region and Market Data'!C25</f>
        <v>0</v>
      </c>
      <c r="D37" s="54">
        <f>'Region and Market Data'!D25</f>
        <v>0</v>
      </c>
      <c r="E37" s="58">
        <f>'Region and Market Data'!E25</f>
        <v>0</v>
      </c>
      <c r="F37" s="59">
        <f>'Region and Market Data'!F25</f>
        <v>0</v>
      </c>
      <c r="G37" s="59">
        <f>'Region and Market Data'!G25</f>
        <v>0</v>
      </c>
      <c r="H37" s="60">
        <f>'Region and Market Data'!H25</f>
        <v>0</v>
      </c>
      <c r="I37" s="34"/>
      <c r="J37" s="61" t="s">
        <v>440</v>
      </c>
      <c r="K37" s="56">
        <f>'Region and Market Data'!C63</f>
        <v>3894660.8371510278</v>
      </c>
      <c r="L37" s="54">
        <f>'Region and Market Data'!D63</f>
        <v>202517.87558823824</v>
      </c>
      <c r="M37" s="58">
        <f>'Region and Market Data'!E63</f>
        <v>5.4851038461012788E-2</v>
      </c>
      <c r="N37" s="59">
        <f>'Region and Market Data'!F63</f>
        <v>23690907.578332912</v>
      </c>
      <c r="O37" s="59">
        <f>'Region and Market Data'!G63</f>
        <v>1515725.5714716576</v>
      </c>
      <c r="P37" s="60">
        <f>'Region and Market Data'!H63</f>
        <v>6.8352339611132601E-2</v>
      </c>
    </row>
    <row r="38" spans="2:16">
      <c r="B38" s="61" t="s">
        <v>403</v>
      </c>
      <c r="C38" s="56">
        <f>'Region and Market Data'!C26</f>
        <v>0</v>
      </c>
      <c r="D38" s="54">
        <f>'Region and Market Data'!D26</f>
        <v>0</v>
      </c>
      <c r="E38" s="58">
        <f>'Region and Market Data'!E26</f>
        <v>0</v>
      </c>
      <c r="F38" s="59">
        <f>'Region and Market Data'!F26</f>
        <v>0</v>
      </c>
      <c r="G38" s="59">
        <f>'Region and Market Data'!G26</f>
        <v>0</v>
      </c>
      <c r="H38" s="60">
        <f>'Region and Market Data'!H26</f>
        <v>0</v>
      </c>
      <c r="I38" s="34"/>
      <c r="J38" s="61" t="s">
        <v>441</v>
      </c>
      <c r="K38" s="56">
        <f>'Region and Market Data'!C64</f>
        <v>4356301.3041603267</v>
      </c>
      <c r="L38" s="54">
        <f>'Region and Market Data'!D64</f>
        <v>176282.79800838698</v>
      </c>
      <c r="M38" s="58">
        <f>'Region and Market Data'!E64</f>
        <v>4.2172731472107809E-2</v>
      </c>
      <c r="N38" s="59">
        <f>'Region and Market Data'!F64</f>
        <v>25690430.518720768</v>
      </c>
      <c r="O38" s="59">
        <f>'Region and Market Data'!G64</f>
        <v>907067.0850116536</v>
      </c>
      <c r="P38" s="60">
        <f>'Region and Market Data'!H64</f>
        <v>3.6599837929096643E-2</v>
      </c>
    </row>
    <row r="39" spans="2:16" ht="15" thickBot="1">
      <c r="B39" s="61" t="s">
        <v>404</v>
      </c>
      <c r="C39" s="56">
        <f>'Region and Market Data'!C27</f>
        <v>0</v>
      </c>
      <c r="D39" s="54">
        <f>'Region and Market Data'!D27</f>
        <v>0</v>
      </c>
      <c r="E39" s="58">
        <f>'Region and Market Data'!E27</f>
        <v>0</v>
      </c>
      <c r="F39" s="59">
        <f>'Region and Market Data'!F27</f>
        <v>0</v>
      </c>
      <c r="G39" s="59">
        <f>'Region and Market Data'!G27</f>
        <v>0</v>
      </c>
      <c r="H39" s="60">
        <f>'Region and Market Data'!H27</f>
        <v>0</v>
      </c>
      <c r="I39" s="34"/>
      <c r="J39" s="62" t="s">
        <v>442</v>
      </c>
      <c r="K39" s="63">
        <f>'Region and Market Data'!C65</f>
        <v>6268071.1358133163</v>
      </c>
      <c r="L39" s="64">
        <f>'Region and Market Data'!D65</f>
        <v>236093.56138386112</v>
      </c>
      <c r="M39" s="65">
        <f>'Region and Market Data'!E65</f>
        <v>3.9140324789120662E-2</v>
      </c>
      <c r="N39" s="66">
        <f>'Region and Market Data'!F65</f>
        <v>42144514.808960177</v>
      </c>
      <c r="O39" s="66">
        <f>'Region and Market Data'!G65</f>
        <v>1442158.558249332</v>
      </c>
      <c r="P39" s="67">
        <f>'Region and Market Data'!H65</f>
        <v>3.5431819950820301E-2</v>
      </c>
    </row>
    <row r="40" spans="2:16">
      <c r="B40" s="61" t="s">
        <v>405</v>
      </c>
      <c r="C40" s="56">
        <f>'Region and Market Data'!C28</f>
        <v>4261991.9563463498</v>
      </c>
      <c r="D40" s="54">
        <f>'Region and Market Data'!D28</f>
        <v>54485.418897465803</v>
      </c>
      <c r="E40" s="58">
        <f>'Region and Market Data'!E28</f>
        <v>1.2949574388659577E-2</v>
      </c>
      <c r="F40" s="59">
        <f>'Region and Market Data'!F28</f>
        <v>23224965.11711989</v>
      </c>
      <c r="G40" s="59">
        <f>'Region and Market Data'!G28</f>
        <v>686573.42745938525</v>
      </c>
      <c r="H40" s="60">
        <f>'Region and Market Data'!H28</f>
        <v>3.0462396648042595E-2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62" t="s">
        <v>406</v>
      </c>
      <c r="C41" s="63">
        <f>'Region and Market Data'!C29</f>
        <v>1598440.2206879763</v>
      </c>
      <c r="D41" s="64">
        <f>'Region and Market Data'!D29</f>
        <v>67899.805975717027</v>
      </c>
      <c r="E41" s="65">
        <f>'Region and Market Data'!E29</f>
        <v>4.4363288497992488E-2</v>
      </c>
      <c r="F41" s="66">
        <f>'Region and Market Data'!F29</f>
        <v>7677375.9966288833</v>
      </c>
      <c r="G41" s="66">
        <f>'Region and Market Data'!G29</f>
        <v>487610.13673166279</v>
      </c>
      <c r="H41" s="67">
        <f>'Region and Market Data'!H29</f>
        <v>6.7820030058480002E-2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531" t="s">
        <v>596</v>
      </c>
      <c r="C44" s="514" t="s">
        <v>70</v>
      </c>
      <c r="D44" s="519"/>
      <c r="E44" s="515"/>
      <c r="F44" s="532" t="s">
        <v>21</v>
      </c>
      <c r="G44" s="533"/>
      <c r="H44" s="534"/>
      <c r="I44" s="34"/>
      <c r="J44" s="531" t="s">
        <v>597</v>
      </c>
      <c r="K44" s="514" t="s">
        <v>70</v>
      </c>
      <c r="L44" s="519"/>
      <c r="M44" s="515"/>
      <c r="N44" s="532" t="s">
        <v>21</v>
      </c>
      <c r="O44" s="533"/>
      <c r="P44" s="534"/>
    </row>
    <row r="45" spans="2:16" ht="15" thickBot="1">
      <c r="B45" s="531"/>
      <c r="C45" s="37" t="s">
        <v>18</v>
      </c>
      <c r="D45" s="37" t="s">
        <v>24</v>
      </c>
      <c r="E45" s="37" t="s">
        <v>25</v>
      </c>
      <c r="F45" s="37" t="s">
        <v>18</v>
      </c>
      <c r="G45" s="37" t="s">
        <v>24</v>
      </c>
      <c r="H45" s="37" t="s">
        <v>25</v>
      </c>
      <c r="I45" s="36"/>
      <c r="J45" s="531"/>
      <c r="K45" s="37" t="s">
        <v>18</v>
      </c>
      <c r="L45" s="37" t="s">
        <v>24</v>
      </c>
      <c r="M45" s="37" t="s">
        <v>25</v>
      </c>
      <c r="N45" s="37" t="s">
        <v>18</v>
      </c>
      <c r="O45" s="37" t="s">
        <v>24</v>
      </c>
      <c r="P45" s="37" t="s">
        <v>25</v>
      </c>
    </row>
    <row r="46" spans="2:16" ht="15" thickBot="1">
      <c r="B46" s="438" t="s">
        <v>598</v>
      </c>
      <c r="C46" s="439">
        <f>'Region and Market Data'!C30</f>
        <v>62492192.102983475</v>
      </c>
      <c r="D46" s="439">
        <f>'Region and Market Data'!D30</f>
        <v>2648744.5926093981</v>
      </c>
      <c r="E46" s="440">
        <f>'Region and Market Data'!E30</f>
        <v>4.4261229972591881E-2</v>
      </c>
      <c r="F46" s="439">
        <f>'Region and Market Data'!F30</f>
        <v>347858677.44344026</v>
      </c>
      <c r="G46" s="439">
        <f>'Region and Market Data'!G30</f>
        <v>18762297.703608215</v>
      </c>
      <c r="H46" s="440">
        <f>'Region and Market Data'!H30</f>
        <v>5.7011559101442552E-2</v>
      </c>
      <c r="I46" s="34"/>
      <c r="J46" s="438" t="s">
        <v>599</v>
      </c>
      <c r="K46" s="439">
        <f>'Region and Market Data'!C66</f>
        <v>59097152.807176232</v>
      </c>
      <c r="L46" s="439">
        <f>'Region and Market Data'!D66</f>
        <v>2943627.1478579491</v>
      </c>
      <c r="M46" s="440">
        <f>'Region and Market Data'!E66</f>
        <v>5.2421056617474829E-2</v>
      </c>
      <c r="N46" s="439">
        <f>'Region and Market Data'!F66</f>
        <v>330326583.8141014</v>
      </c>
      <c r="O46" s="439">
        <f>'Region and Market Data'!G66</f>
        <v>18134636.986276031</v>
      </c>
      <c r="P46" s="440">
        <f>'Region and Market Data'!H66</f>
        <v>5.8088099871062109E-2</v>
      </c>
    </row>
    <row r="47" spans="2:16">
      <c r="B47" s="61" t="s">
        <v>408</v>
      </c>
      <c r="C47" s="56">
        <f>'Region and Market Data'!C31</f>
        <v>11387937.199194137</v>
      </c>
      <c r="D47" s="54">
        <f>'Region and Market Data'!D31</f>
        <v>312685.28503473103</v>
      </c>
      <c r="E47" s="58">
        <f>'Region and Market Data'!E31</f>
        <v>2.8232792125926404E-2</v>
      </c>
      <c r="F47" s="59">
        <f>'Region and Market Data'!F31</f>
        <v>72182891.960738659</v>
      </c>
      <c r="G47" s="59">
        <f>'Region and Market Data'!G31</f>
        <v>2779979.2357608825</v>
      </c>
      <c r="H47" s="60">
        <f>'Region and Market Data'!H31</f>
        <v>4.0055656551146179E-2</v>
      </c>
      <c r="I47" s="34"/>
      <c r="J47" s="61" t="s">
        <v>444</v>
      </c>
      <c r="K47" s="56">
        <f>'Region and Market Data'!C67</f>
        <v>1233568.7117495935</v>
      </c>
      <c r="L47" s="54">
        <f>'Region and Market Data'!D67</f>
        <v>73295.301248041214</v>
      </c>
      <c r="M47" s="58">
        <f>'Region and Market Data'!E67</f>
        <v>6.3170715268186489E-2</v>
      </c>
      <c r="N47" s="59">
        <f>'Region and Market Data'!F67</f>
        <v>6898849.4956097426</v>
      </c>
      <c r="O47" s="59">
        <f>'Region and Market Data'!G67</f>
        <v>520261.72112196125</v>
      </c>
      <c r="P47" s="60">
        <f>'Region and Market Data'!H67</f>
        <v>8.1563778616143556E-2</v>
      </c>
    </row>
    <row r="48" spans="2:16">
      <c r="B48" s="61" t="s">
        <v>409</v>
      </c>
      <c r="C48" s="56">
        <f>'Region and Market Data'!C32</f>
        <v>5196713.1786597325</v>
      </c>
      <c r="D48" s="54">
        <f>'Region and Market Data'!D32</f>
        <v>277987.64503872208</v>
      </c>
      <c r="E48" s="58">
        <f>'Region and Market Data'!E32</f>
        <v>5.651619370476977E-2</v>
      </c>
      <c r="F48" s="59">
        <f>'Region and Market Data'!F32</f>
        <v>28801597.555257864</v>
      </c>
      <c r="G48" s="59">
        <f>'Region and Market Data'!G32</f>
        <v>1679391.6926284805</v>
      </c>
      <c r="H48" s="60">
        <f>'Region and Market Data'!H32</f>
        <v>6.191943609359768E-2</v>
      </c>
      <c r="I48" s="34"/>
      <c r="J48" s="61" t="s">
        <v>445</v>
      </c>
      <c r="K48" s="56">
        <f>'Region and Market Data'!C68</f>
        <v>7595364.99036704</v>
      </c>
      <c r="L48" s="54">
        <f>'Region and Market Data'!D68</f>
        <v>422904.5879997937</v>
      </c>
      <c r="M48" s="58">
        <f>'Region and Market Data'!E68</f>
        <v>5.8962275742953624E-2</v>
      </c>
      <c r="N48" s="59">
        <f>'Region and Market Data'!F68</f>
        <v>44786954.760829583</v>
      </c>
      <c r="O48" s="59">
        <f>'Region and Market Data'!G68</f>
        <v>2574954.9223537073</v>
      </c>
      <c r="P48" s="60">
        <f>'Region and Market Data'!H68</f>
        <v>6.1000543262739661E-2</v>
      </c>
    </row>
    <row r="49" spans="2:16">
      <c r="B49" s="61" t="s">
        <v>410</v>
      </c>
      <c r="C49" s="56">
        <f>'Region and Market Data'!C33</f>
        <v>2014762.6510623724</v>
      </c>
      <c r="D49" s="54">
        <f>'Region and Market Data'!D33</f>
        <v>108259.97153027728</v>
      </c>
      <c r="E49" s="58">
        <f>'Region and Market Data'!E33</f>
        <v>5.6784589233751862E-2</v>
      </c>
      <c r="F49" s="59">
        <f>'Region and Market Data'!F33</f>
        <v>10882696.394966267</v>
      </c>
      <c r="G49" s="59">
        <f>'Region and Market Data'!G33</f>
        <v>722349.29600592889</v>
      </c>
      <c r="H49" s="60">
        <f>'Region and Market Data'!H33</f>
        <v>7.1094942817440124E-2</v>
      </c>
      <c r="I49" s="34"/>
      <c r="J49" s="61" t="s">
        <v>446</v>
      </c>
      <c r="K49" s="56">
        <f>'Region and Market Data'!C69</f>
        <v>3119542.9393323772</v>
      </c>
      <c r="L49" s="54">
        <f>'Region and Market Data'!D69</f>
        <v>170330.65636223834</v>
      </c>
      <c r="M49" s="58">
        <f>'Region and Market Data'!E69</f>
        <v>5.7754627344322289E-2</v>
      </c>
      <c r="N49" s="59">
        <f>'Region and Market Data'!F69</f>
        <v>16947245.804971263</v>
      </c>
      <c r="O49" s="59">
        <f>'Region and Market Data'!G69</f>
        <v>890552.28062394261</v>
      </c>
      <c r="P49" s="60">
        <f>'Region and Market Data'!H69</f>
        <v>5.5462993004977479E-2</v>
      </c>
    </row>
    <row r="50" spans="2:16">
      <c r="B50" s="61" t="s">
        <v>411</v>
      </c>
      <c r="C50" s="56">
        <f>'Region and Market Data'!C34</f>
        <v>2289330.1045422866</v>
      </c>
      <c r="D50" s="54">
        <f>'Region and Market Data'!D34</f>
        <v>93224.244505401235</v>
      </c>
      <c r="E50" s="58">
        <f>'Region and Market Data'!E34</f>
        <v>4.244979543191759E-2</v>
      </c>
      <c r="F50" s="59">
        <f>'Region and Market Data'!F34</f>
        <v>12004979.732122768</v>
      </c>
      <c r="G50" s="59">
        <f>'Region and Market Data'!G34</f>
        <v>555822.40051121637</v>
      </c>
      <c r="H50" s="60">
        <f>'Region and Market Data'!H34</f>
        <v>4.8547013934079668E-2</v>
      </c>
      <c r="I50" s="34"/>
      <c r="J50" s="61" t="s">
        <v>447</v>
      </c>
      <c r="K50" s="56">
        <f>'Region and Market Data'!C70</f>
        <v>9320835.7901209947</v>
      </c>
      <c r="L50" s="54">
        <f>'Region and Market Data'!D70</f>
        <v>404331.5725486204</v>
      </c>
      <c r="M50" s="58">
        <f>'Region and Market Data'!E70</f>
        <v>4.5346423069231111E-2</v>
      </c>
      <c r="N50" s="59">
        <f>'Region and Market Data'!F70</f>
        <v>49824062.189724095</v>
      </c>
      <c r="O50" s="59">
        <f>'Region and Market Data'!G70</f>
        <v>2032397.0653862134</v>
      </c>
      <c r="P50" s="60">
        <f>'Region and Market Data'!H70</f>
        <v>4.2526182339506231E-2</v>
      </c>
    </row>
    <row r="51" spans="2:16">
      <c r="B51" s="61" t="s">
        <v>412</v>
      </c>
      <c r="C51" s="56">
        <f>'Region and Market Data'!C35</f>
        <v>0</v>
      </c>
      <c r="D51" s="54">
        <f>'Region and Market Data'!D35</f>
        <v>0</v>
      </c>
      <c r="E51" s="58">
        <f>'Region and Market Data'!E35</f>
        <v>0</v>
      </c>
      <c r="F51" s="59">
        <f>'Region and Market Data'!F35</f>
        <v>0</v>
      </c>
      <c r="G51" s="59">
        <f>'Region and Market Data'!G35</f>
        <v>0</v>
      </c>
      <c r="H51" s="60">
        <f>'Region and Market Data'!H35</f>
        <v>0</v>
      </c>
      <c r="I51" s="34"/>
      <c r="J51" s="61" t="s">
        <v>448</v>
      </c>
      <c r="K51" s="56">
        <f>'Region and Market Data'!C71</f>
        <v>5197464.7204005178</v>
      </c>
      <c r="L51" s="54">
        <f>'Region and Market Data'!D71</f>
        <v>285637.50933427457</v>
      </c>
      <c r="M51" s="58">
        <f>'Region and Market Data'!E71</f>
        <v>5.8153004383122285E-2</v>
      </c>
      <c r="N51" s="59">
        <f>'Region and Market Data'!F71</f>
        <v>30943633.530000277</v>
      </c>
      <c r="O51" s="59">
        <f>'Region and Market Data'!G71</f>
        <v>1145329.9132554866</v>
      </c>
      <c r="P51" s="60">
        <f>'Region and Market Data'!H71</f>
        <v>3.8436077703828835E-2</v>
      </c>
    </row>
    <row r="52" spans="2:16">
      <c r="B52" s="61" t="s">
        <v>413</v>
      </c>
      <c r="C52" s="56">
        <f>'Region and Market Data'!C36</f>
        <v>3625148.0191070749</v>
      </c>
      <c r="D52" s="54">
        <f>'Region and Market Data'!D36</f>
        <v>184053.11262603756</v>
      </c>
      <c r="E52" s="58">
        <f>'Region and Market Data'!E36</f>
        <v>5.3486787673129178E-2</v>
      </c>
      <c r="F52" s="59">
        <f>'Region and Market Data'!F36</f>
        <v>20202166.867217172</v>
      </c>
      <c r="G52" s="59">
        <f>'Region and Market Data'!G36</f>
        <v>1210290.4949884824</v>
      </c>
      <c r="H52" s="60">
        <f>'Region and Market Data'!H36</f>
        <v>6.3726746703040765E-2</v>
      </c>
      <c r="I52" s="34"/>
      <c r="J52" s="61" t="s">
        <v>449</v>
      </c>
      <c r="K52" s="56">
        <f>'Region and Market Data'!C72</f>
        <v>0</v>
      </c>
      <c r="L52" s="54">
        <f>'Region and Market Data'!D72</f>
        <v>0</v>
      </c>
      <c r="M52" s="58">
        <f>'Region and Market Data'!E72</f>
        <v>0</v>
      </c>
      <c r="N52" s="59">
        <f>'Region and Market Data'!F72</f>
        <v>0</v>
      </c>
      <c r="O52" s="59">
        <f>'Region and Market Data'!G72</f>
        <v>0</v>
      </c>
      <c r="P52" s="60">
        <f>'Region and Market Data'!H72</f>
        <v>0</v>
      </c>
    </row>
    <row r="53" spans="2:16">
      <c r="B53" s="61" t="s">
        <v>414</v>
      </c>
      <c r="C53" s="56">
        <f>'Region and Market Data'!C37</f>
        <v>6190557.1797563089</v>
      </c>
      <c r="D53" s="54">
        <f>'Region and Market Data'!D37</f>
        <v>272904.37466368545</v>
      </c>
      <c r="E53" s="58">
        <f>'Region and Market Data'!E37</f>
        <v>4.6116996662735762E-2</v>
      </c>
      <c r="F53" s="59">
        <f>'Region and Market Data'!F37</f>
        <v>34225271.703333236</v>
      </c>
      <c r="G53" s="59">
        <f>'Region and Market Data'!G37</f>
        <v>1607652.1104982309</v>
      </c>
      <c r="H53" s="60">
        <f>'Region and Market Data'!H37</f>
        <v>4.9287842907192958E-2</v>
      </c>
      <c r="I53" s="34"/>
      <c r="J53" s="61" t="s">
        <v>450</v>
      </c>
      <c r="K53" s="56">
        <f>'Region and Market Data'!C73</f>
        <v>5555780.6319169551</v>
      </c>
      <c r="L53" s="54">
        <f>'Region and Market Data'!D73</f>
        <v>199674.51202156022</v>
      </c>
      <c r="M53" s="58">
        <f>'Region and Market Data'!E73</f>
        <v>3.7279790122130715E-2</v>
      </c>
      <c r="N53" s="59">
        <f>'Region and Market Data'!F73</f>
        <v>34311947.836978614</v>
      </c>
      <c r="O53" s="59">
        <f>'Region and Market Data'!G73</f>
        <v>1440793.3656441569</v>
      </c>
      <c r="P53" s="60">
        <f>'Region and Market Data'!H73</f>
        <v>4.3831541326016153E-2</v>
      </c>
    </row>
    <row r="54" spans="2:16">
      <c r="B54" s="61" t="s">
        <v>415</v>
      </c>
      <c r="C54" s="56">
        <f>'Region and Market Data'!C38</f>
        <v>4913593.5830791518</v>
      </c>
      <c r="D54" s="54">
        <f>'Region and Market Data'!D38</f>
        <v>220856.55381261185</v>
      </c>
      <c r="E54" s="58">
        <f>'Region and Market Data'!E38</f>
        <v>4.7063483940230723E-2</v>
      </c>
      <c r="F54" s="59">
        <f>'Region and Market Data'!F38</f>
        <v>27710470.924702283</v>
      </c>
      <c r="G54" s="59">
        <f>'Region and Market Data'!G38</f>
        <v>1542688.106543947</v>
      </c>
      <c r="H54" s="60">
        <f>'Region and Market Data'!H38</f>
        <v>5.8953718672467945E-2</v>
      </c>
      <c r="I54" s="34"/>
      <c r="J54" s="61" t="s">
        <v>451</v>
      </c>
      <c r="K54" s="56">
        <f>'Region and Market Data'!C74</f>
        <v>1291405.6340128521</v>
      </c>
      <c r="L54" s="54">
        <f>'Region and Market Data'!D74</f>
        <v>53103.144989903551</v>
      </c>
      <c r="M54" s="58">
        <f>'Region and Market Data'!E74</f>
        <v>4.2883823185886717E-2</v>
      </c>
      <c r="N54" s="59">
        <f>'Region and Market Data'!F74</f>
        <v>7126563.5029615425</v>
      </c>
      <c r="O54" s="59">
        <f>'Region and Market Data'!G74</f>
        <v>379717.69568526093</v>
      </c>
      <c r="P54" s="60">
        <f>'Region and Market Data'!H74</f>
        <v>5.6280772753950624E-2</v>
      </c>
    </row>
    <row r="55" spans="2:16" ht="15" thickBot="1">
      <c r="B55" s="62" t="s">
        <v>416</v>
      </c>
      <c r="C55" s="63">
        <f>'Region and Market Data'!C39</f>
        <v>4130875.1631782628</v>
      </c>
      <c r="D55" s="64">
        <f>'Region and Market Data'!D39</f>
        <v>174086.40502975648</v>
      </c>
      <c r="E55" s="65">
        <f>'Region and Market Data'!E39</f>
        <v>4.3996891335492082E-2</v>
      </c>
      <c r="F55" s="66">
        <f>'Region and Market Data'!F39</f>
        <v>21169300.224188019</v>
      </c>
      <c r="G55" s="66">
        <f>'Region and Market Data'!G39</f>
        <v>1255597.0251660608</v>
      </c>
      <c r="H55" s="67">
        <f>'Region and Market Data'!H39</f>
        <v>6.3051910165444675E-2</v>
      </c>
      <c r="I55" s="34"/>
      <c r="J55" s="62" t="s">
        <v>452</v>
      </c>
      <c r="K55" s="63">
        <f>'Region and Market Data'!C75</f>
        <v>5878053.2228709217</v>
      </c>
      <c r="L55" s="64">
        <f>'Region and Market Data'!D75</f>
        <v>287762.40379402414</v>
      </c>
      <c r="M55" s="65">
        <f>'Region and Market Data'!E75</f>
        <v>5.147539065624876E-2</v>
      </c>
      <c r="N55" s="66">
        <f>'Region and Market Data'!F75</f>
        <v>29564983.796557408</v>
      </c>
      <c r="O55" s="66">
        <f>'Region and Market Data'!G75</f>
        <v>2259506.7825679407</v>
      </c>
      <c r="P55" s="67">
        <f>'Region and Market Data'!H75</f>
        <v>8.2749214797101817E-2</v>
      </c>
    </row>
  </sheetData>
  <mergeCells count="26"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</mergeCells>
  <conditionalFormatting sqref="B6:P55">
    <cfRule type="cellIs" dxfId="69" priority="1" operator="lessThan">
      <formula>0</formula>
    </cfRule>
  </conditionalFormatting>
  <conditionalFormatting sqref="C4:E4">
    <cfRule type="cellIs" dxfId="68" priority="31" operator="lessThan">
      <formula>0</formula>
    </cfRule>
  </conditionalFormatting>
  <conditionalFormatting sqref="K4:M4">
    <cfRule type="cellIs" dxfId="67" priority="17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CFF66"/>
  </sheetPr>
  <dimension ref="A1:X222"/>
  <sheetViews>
    <sheetView zoomScale="60" zoomScaleNormal="60" workbookViewId="0">
      <selection activeCell="C4" sqref="C4:H210"/>
    </sheetView>
  </sheetViews>
  <sheetFormatPr defaultRowHeight="14.5"/>
  <cols>
    <col min="1" max="1" width="13.26953125" bestFit="1" customWidth="1"/>
    <col min="2" max="2" width="47.81640625" bestFit="1" customWidth="1"/>
    <col min="3" max="3" width="13" bestFit="1" customWidth="1"/>
    <col min="4" max="4" width="11.81640625" bestFit="1" customWidth="1"/>
    <col min="5" max="5" width="8.453125" bestFit="1" customWidth="1"/>
    <col min="6" max="6" width="15.26953125" bestFit="1" customWidth="1"/>
    <col min="7" max="7" width="14.1796875" bestFit="1" customWidth="1"/>
    <col min="8" max="8" width="8.453125" bestFit="1" customWidth="1"/>
    <col min="9" max="9" width="13.81640625" bestFit="1" customWidth="1"/>
    <col min="10" max="11" width="47.81640625" bestFit="1" customWidth="1"/>
    <col min="12" max="12" width="13" bestFit="1" customWidth="1"/>
    <col min="13" max="13" width="11" bestFit="1" customWidth="1"/>
    <col min="14" max="14" width="6.26953125" bestFit="1" customWidth="1"/>
    <col min="15" max="15" width="15.26953125" bestFit="1" customWidth="1"/>
    <col min="16" max="16" width="14.1796875" bestFit="1" customWidth="1"/>
    <col min="17" max="17" width="6.90625" bestFit="1" customWidth="1"/>
    <col min="18" max="18" width="19.81640625" customWidth="1"/>
    <col min="19" max="19" width="22.36328125" bestFit="1" customWidth="1"/>
    <col min="20" max="20" width="20.7265625" bestFit="1" customWidth="1"/>
    <col min="21" max="21" width="19.81640625" customWidth="1"/>
    <col min="22" max="22" width="24" bestFit="1" customWidth="1"/>
    <col min="23" max="23" width="22.36328125" bestFit="1" customWidth="1"/>
    <col min="24" max="25" width="19.81640625" customWidth="1"/>
  </cols>
  <sheetData>
    <row r="1" spans="1:17" ht="15" customHeight="1">
      <c r="A1" s="480" t="s">
        <v>1</v>
      </c>
      <c r="B1" s="480" t="s">
        <v>0</v>
      </c>
      <c r="C1" s="480" t="s">
        <v>152</v>
      </c>
      <c r="D1" s="480"/>
      <c r="E1" s="480"/>
      <c r="F1" s="480"/>
      <c r="G1" s="480"/>
      <c r="H1" s="480"/>
      <c r="J1" t="s">
        <v>322</v>
      </c>
    </row>
    <row r="2" spans="1:17" ht="15" customHeight="1">
      <c r="A2" s="480"/>
      <c r="B2" s="481"/>
      <c r="C2" s="480" t="s">
        <v>2</v>
      </c>
      <c r="D2" s="480"/>
      <c r="E2" s="480"/>
      <c r="F2" s="480" t="s">
        <v>5</v>
      </c>
      <c r="G2" s="480"/>
      <c r="H2" s="480"/>
      <c r="J2" t="s">
        <v>317</v>
      </c>
    </row>
    <row r="3" spans="1:17" ht="29.5" thickBot="1">
      <c r="A3" s="543"/>
      <c r="B3" s="481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17">
      <c r="A4" s="544" t="s">
        <v>315</v>
      </c>
      <c r="B4" s="363" t="s">
        <v>214</v>
      </c>
      <c r="C4" s="463">
        <v>81564459.275405109</v>
      </c>
      <c r="D4" s="463">
        <v>3379348.6112474501</v>
      </c>
      <c r="E4" s="464">
        <v>4.3222406191421335E-2</v>
      </c>
      <c r="F4" s="465">
        <v>431169313.89300114</v>
      </c>
      <c r="G4" s="465">
        <v>25788134.712003291</v>
      </c>
      <c r="H4" s="464">
        <v>6.3614533768202391E-2</v>
      </c>
      <c r="J4" s="376" t="s">
        <v>214</v>
      </c>
      <c r="K4" s="462" t="s">
        <v>453</v>
      </c>
      <c r="L4" s="463">
        <v>81564459.275405109</v>
      </c>
      <c r="M4" s="463">
        <v>3379348.6112474501</v>
      </c>
      <c r="N4" s="464">
        <v>4.3222406191421335E-2</v>
      </c>
      <c r="O4" s="465">
        <v>431169313.89300114</v>
      </c>
      <c r="P4" s="465">
        <v>25788134.712003291</v>
      </c>
      <c r="Q4" s="464">
        <v>6.3614533768202391E-2</v>
      </c>
    </row>
    <row r="5" spans="1:17">
      <c r="A5" s="478"/>
      <c r="B5" s="363" t="s">
        <v>247</v>
      </c>
      <c r="C5" s="467">
        <v>7082300.676622659</v>
      </c>
      <c r="D5" s="467">
        <v>84744.348090191372</v>
      </c>
      <c r="E5" s="468">
        <v>1.2110563189701971E-2</v>
      </c>
      <c r="F5" s="469">
        <v>36628227.079411499</v>
      </c>
      <c r="G5" s="469">
        <v>1713473.1177803054</v>
      </c>
      <c r="H5" s="468">
        <v>4.9075904119596239E-2</v>
      </c>
      <c r="J5" s="376" t="s">
        <v>247</v>
      </c>
      <c r="K5" s="466" t="s">
        <v>454</v>
      </c>
      <c r="L5" s="467">
        <v>7082300.676622659</v>
      </c>
      <c r="M5" s="467">
        <v>84744.348090191372</v>
      </c>
      <c r="N5" s="468">
        <v>1.2110563189701971E-2</v>
      </c>
      <c r="O5" s="469">
        <v>36628227.079411499</v>
      </c>
      <c r="P5" s="469">
        <v>1713473.1177803054</v>
      </c>
      <c r="Q5" s="468">
        <v>4.9075904119596239E-2</v>
      </c>
    </row>
    <row r="6" spans="1:17">
      <c r="A6" s="478"/>
      <c r="B6" s="363" t="s">
        <v>248</v>
      </c>
      <c r="C6" s="463">
        <v>15113275.152931875</v>
      </c>
      <c r="D6" s="463">
        <v>615848.781842608</v>
      </c>
      <c r="E6" s="464">
        <v>4.2479869604354896E-2</v>
      </c>
      <c r="F6" s="465">
        <v>81113936.183925107</v>
      </c>
      <c r="G6" s="465">
        <v>4920152.7324180305</v>
      </c>
      <c r="H6" s="464">
        <v>6.4574201588892391E-2</v>
      </c>
      <c r="J6" s="376" t="s">
        <v>248</v>
      </c>
      <c r="K6" s="462" t="s">
        <v>455</v>
      </c>
      <c r="L6" s="463">
        <v>15113275.152931875</v>
      </c>
      <c r="M6" s="463">
        <v>615848.781842608</v>
      </c>
      <c r="N6" s="464">
        <v>4.2479869604354896E-2</v>
      </c>
      <c r="O6" s="465">
        <v>81113936.183925107</v>
      </c>
      <c r="P6" s="465">
        <v>4920152.7324180305</v>
      </c>
      <c r="Q6" s="464">
        <v>6.4574201588892391E-2</v>
      </c>
    </row>
    <row r="7" spans="1:17">
      <c r="A7" s="478"/>
      <c r="B7" s="363" t="s">
        <v>249</v>
      </c>
      <c r="C7" s="467">
        <v>7094738.065988482</v>
      </c>
      <c r="D7" s="467">
        <v>268507.21591910068</v>
      </c>
      <c r="E7" s="468">
        <v>3.9334622841882293E-2</v>
      </c>
      <c r="F7" s="469">
        <v>35145511.610880785</v>
      </c>
      <c r="G7" s="469">
        <v>1901523.963831801</v>
      </c>
      <c r="H7" s="468">
        <v>5.7199033522099034E-2</v>
      </c>
      <c r="J7" s="376" t="s">
        <v>249</v>
      </c>
      <c r="K7" s="466" t="s">
        <v>456</v>
      </c>
      <c r="L7" s="467">
        <v>7094738.065988482</v>
      </c>
      <c r="M7" s="467">
        <v>268507.21591910068</v>
      </c>
      <c r="N7" s="468">
        <v>3.9334622841882293E-2</v>
      </c>
      <c r="O7" s="469">
        <v>35145511.610880785</v>
      </c>
      <c r="P7" s="469">
        <v>1901523.963831801</v>
      </c>
      <c r="Q7" s="468">
        <v>5.7199033522099034E-2</v>
      </c>
    </row>
    <row r="8" spans="1:17">
      <c r="A8" s="478"/>
      <c r="B8" s="363" t="s">
        <v>251</v>
      </c>
      <c r="C8" s="463">
        <v>4008052.370381631</v>
      </c>
      <c r="D8" s="463">
        <v>96890.237072477117</v>
      </c>
      <c r="E8" s="464">
        <v>2.4772748807142975E-2</v>
      </c>
      <c r="F8" s="465">
        <v>19458091.109574448</v>
      </c>
      <c r="G8" s="465">
        <v>838286.69019883499</v>
      </c>
      <c r="H8" s="464">
        <v>4.5021240358814982E-2</v>
      </c>
      <c r="J8" s="376" t="s">
        <v>251</v>
      </c>
      <c r="K8" s="462" t="s">
        <v>461</v>
      </c>
      <c r="L8" s="463">
        <v>4008052.370381631</v>
      </c>
      <c r="M8" s="463">
        <v>96890.237072477117</v>
      </c>
      <c r="N8" s="464">
        <v>2.4772748807142975E-2</v>
      </c>
      <c r="O8" s="465">
        <v>19458091.109574448</v>
      </c>
      <c r="P8" s="465">
        <v>838286.69019883499</v>
      </c>
      <c r="Q8" s="464">
        <v>4.5021240358814982E-2</v>
      </c>
    </row>
    <row r="9" spans="1:17">
      <c r="A9" s="478"/>
      <c r="B9" s="363" t="s">
        <v>252</v>
      </c>
      <c r="C9" s="467">
        <v>16363518.693782561</v>
      </c>
      <c r="D9" s="467">
        <v>817891.58297213912</v>
      </c>
      <c r="E9" s="468">
        <v>5.2612324812768584E-2</v>
      </c>
      <c r="F9" s="469">
        <v>87364939.033878118</v>
      </c>
      <c r="G9" s="469">
        <v>5154975.7635969222</v>
      </c>
      <c r="H9" s="468">
        <v>6.2705000203551242E-2</v>
      </c>
      <c r="J9" s="376" t="s">
        <v>252</v>
      </c>
      <c r="K9" s="466" t="s">
        <v>457</v>
      </c>
      <c r="L9" s="467">
        <v>16363518.693782561</v>
      </c>
      <c r="M9" s="467">
        <v>817891.58297213912</v>
      </c>
      <c r="N9" s="468">
        <v>5.2612324812768584E-2</v>
      </c>
      <c r="O9" s="469">
        <v>87364939.033878118</v>
      </c>
      <c r="P9" s="469">
        <v>5154975.7635969222</v>
      </c>
      <c r="Q9" s="468">
        <v>6.2705000203551242E-2</v>
      </c>
    </row>
    <row r="10" spans="1:17">
      <c r="A10" s="478"/>
      <c r="B10" s="363" t="s">
        <v>253</v>
      </c>
      <c r="C10" s="463">
        <v>8507720.9690901395</v>
      </c>
      <c r="D10" s="463">
        <v>451647.64479190856</v>
      </c>
      <c r="E10" s="464">
        <v>5.6063000746241577E-2</v>
      </c>
      <c r="F10" s="465">
        <v>45894776.002703808</v>
      </c>
      <c r="G10" s="465">
        <v>3594536.538285166</v>
      </c>
      <c r="H10" s="464">
        <v>8.4976742065698094E-2</v>
      </c>
      <c r="J10" s="376" t="s">
        <v>253</v>
      </c>
      <c r="K10" s="462" t="s">
        <v>458</v>
      </c>
      <c r="L10" s="463">
        <v>8507720.9690901395</v>
      </c>
      <c r="M10" s="463">
        <v>451647.64479190856</v>
      </c>
      <c r="N10" s="464">
        <v>5.6063000746241577E-2</v>
      </c>
      <c r="O10" s="465">
        <v>45894776.002703808</v>
      </c>
      <c r="P10" s="465">
        <v>3594536.538285166</v>
      </c>
      <c r="Q10" s="464">
        <v>8.4976742065698094E-2</v>
      </c>
    </row>
    <row r="11" spans="1:17">
      <c r="A11" s="478"/>
      <c r="B11" s="363" t="s">
        <v>254</v>
      </c>
      <c r="C11" s="467">
        <v>10618507.83463265</v>
      </c>
      <c r="D11" s="467">
        <v>515850.3485662695</v>
      </c>
      <c r="E11" s="468">
        <v>5.106085693568569E-2</v>
      </c>
      <c r="F11" s="469">
        <v>55116037.175615571</v>
      </c>
      <c r="G11" s="469">
        <v>3561991.7173845097</v>
      </c>
      <c r="H11" s="468">
        <v>6.9092380350062446E-2</v>
      </c>
      <c r="J11" s="376" t="s">
        <v>254</v>
      </c>
      <c r="K11" s="466" t="s">
        <v>459</v>
      </c>
      <c r="L11" s="467">
        <v>10618507.83463265</v>
      </c>
      <c r="M11" s="467">
        <v>515850.3485662695</v>
      </c>
      <c r="N11" s="468">
        <v>5.106085693568569E-2</v>
      </c>
      <c r="O11" s="469">
        <v>55116037.175615571</v>
      </c>
      <c r="P11" s="469">
        <v>3561991.7173845097</v>
      </c>
      <c r="Q11" s="468">
        <v>6.9092380350062446E-2</v>
      </c>
    </row>
    <row r="12" spans="1:17">
      <c r="A12" s="478"/>
      <c r="B12" s="363" t="s">
        <v>255</v>
      </c>
      <c r="C12" s="463">
        <v>12776345.511975236</v>
      </c>
      <c r="D12" s="463">
        <v>527968.45199273713</v>
      </c>
      <c r="E12" s="464">
        <v>4.3105176253733939E-2</v>
      </c>
      <c r="F12" s="465">
        <v>70447795.697011858</v>
      </c>
      <c r="G12" s="465">
        <v>4103194.1885077655</v>
      </c>
      <c r="H12" s="464">
        <v>6.1846692801098752E-2</v>
      </c>
      <c r="J12" s="376" t="s">
        <v>255</v>
      </c>
      <c r="K12" s="462" t="s">
        <v>460</v>
      </c>
      <c r="L12" s="463">
        <v>12776345.511975236</v>
      </c>
      <c r="M12" s="463">
        <v>527968.45199273713</v>
      </c>
      <c r="N12" s="464">
        <v>4.3105176253733939E-2</v>
      </c>
      <c r="O12" s="465">
        <v>70447795.697011858</v>
      </c>
      <c r="P12" s="465">
        <v>4103194.1885077655</v>
      </c>
      <c r="Q12" s="464">
        <v>6.1846692801098752E-2</v>
      </c>
    </row>
    <row r="13" spans="1:17">
      <c r="A13" s="478"/>
      <c r="B13" s="363" t="s">
        <v>256</v>
      </c>
      <c r="C13" s="467">
        <v>58672761.304779038</v>
      </c>
      <c r="D13" s="467">
        <v>2356617.4403181598</v>
      </c>
      <c r="E13" s="468">
        <v>4.1846214577297036E-2</v>
      </c>
      <c r="F13" s="469">
        <v>299693209.73967141</v>
      </c>
      <c r="G13" s="469">
        <v>18889888.667028844</v>
      </c>
      <c r="H13" s="468">
        <v>6.7270887662123177E-2</v>
      </c>
      <c r="J13" s="376" t="s">
        <v>256</v>
      </c>
      <c r="K13" s="466" t="s">
        <v>462</v>
      </c>
      <c r="L13" s="467">
        <v>58672761.304779038</v>
      </c>
      <c r="M13" s="467">
        <v>2356617.4403181598</v>
      </c>
      <c r="N13" s="468">
        <v>4.1846214577297036E-2</v>
      </c>
      <c r="O13" s="469">
        <v>299693209.73967141</v>
      </c>
      <c r="P13" s="469">
        <v>18889888.667028844</v>
      </c>
      <c r="Q13" s="468">
        <v>6.7270887662123177E-2</v>
      </c>
    </row>
    <row r="14" spans="1:17">
      <c r="A14" s="478"/>
      <c r="B14" s="373" t="s">
        <v>296</v>
      </c>
      <c r="C14" s="463">
        <v>5459674.3999301596</v>
      </c>
      <c r="D14" s="463">
        <v>116252.59641814418</v>
      </c>
      <c r="E14" s="464">
        <v>2.175620804289417E-2</v>
      </c>
      <c r="F14" s="465">
        <v>27984746.3137348</v>
      </c>
      <c r="G14" s="465">
        <v>1193118.0894057676</v>
      </c>
      <c r="H14" s="464">
        <v>4.4533242974845288E-2</v>
      </c>
      <c r="I14" s="381"/>
      <c r="J14" s="377" t="s">
        <v>296</v>
      </c>
      <c r="K14" s="462" t="s">
        <v>463</v>
      </c>
      <c r="L14" s="463">
        <v>5459674.3999301596</v>
      </c>
      <c r="M14" s="463">
        <v>116252.59641814418</v>
      </c>
      <c r="N14" s="464">
        <v>2.175620804289417E-2</v>
      </c>
      <c r="O14" s="465">
        <v>27984746.3137348</v>
      </c>
      <c r="P14" s="465">
        <v>1193118.0894057676</v>
      </c>
      <c r="Q14" s="464">
        <v>4.4533242974845288E-2</v>
      </c>
    </row>
    <row r="15" spans="1:17">
      <c r="A15" s="478"/>
      <c r="B15" s="363" t="s">
        <v>257</v>
      </c>
      <c r="C15" s="467">
        <v>5999209.8094191039</v>
      </c>
      <c r="D15" s="467">
        <v>221024.56758282706</v>
      </c>
      <c r="E15" s="468">
        <v>3.8251554481591288E-2</v>
      </c>
      <c r="F15" s="469">
        <v>29365979.330912169</v>
      </c>
      <c r="G15" s="469">
        <v>1883031.429239545</v>
      </c>
      <c r="H15" s="468">
        <v>6.851635552257998E-2</v>
      </c>
      <c r="J15" s="376" t="s">
        <v>257</v>
      </c>
      <c r="K15" s="466" t="s">
        <v>464</v>
      </c>
      <c r="L15" s="467">
        <v>5999209.8094191039</v>
      </c>
      <c r="M15" s="467">
        <v>221024.56758282706</v>
      </c>
      <c r="N15" s="468">
        <v>3.8251554481591288E-2</v>
      </c>
      <c r="O15" s="469">
        <v>29365979.330912169</v>
      </c>
      <c r="P15" s="469">
        <v>1883031.429239545</v>
      </c>
      <c r="Q15" s="468">
        <v>6.851635552257998E-2</v>
      </c>
    </row>
    <row r="16" spans="1:17">
      <c r="A16" s="478"/>
      <c r="B16" s="363" t="s">
        <v>258</v>
      </c>
      <c r="C16" s="463">
        <v>31924809.999995053</v>
      </c>
      <c r="D16" s="463">
        <v>1158377.45858505</v>
      </c>
      <c r="E16" s="464">
        <v>3.7650691448413293E-2</v>
      </c>
      <c r="F16" s="465">
        <v>159550323.82803157</v>
      </c>
      <c r="G16" s="465">
        <v>9985418.7870025337</v>
      </c>
      <c r="H16" s="464">
        <v>6.6763113875299207E-2</v>
      </c>
      <c r="J16" s="376" t="s">
        <v>258</v>
      </c>
      <c r="K16" s="462" t="s">
        <v>465</v>
      </c>
      <c r="L16" s="463">
        <v>31924809.999995053</v>
      </c>
      <c r="M16" s="463">
        <v>1158377.45858505</v>
      </c>
      <c r="N16" s="464">
        <v>3.7650691448413293E-2</v>
      </c>
      <c r="O16" s="465">
        <v>159550323.82803157</v>
      </c>
      <c r="P16" s="465">
        <v>9985418.7870025337</v>
      </c>
      <c r="Q16" s="464">
        <v>6.6763113875299207E-2</v>
      </c>
    </row>
    <row r="17" spans="1:24">
      <c r="A17" s="478"/>
      <c r="B17" s="363" t="s">
        <v>259</v>
      </c>
      <c r="C17" s="467">
        <v>9521446.4251676388</v>
      </c>
      <c r="D17" s="467">
        <v>478414.84927794151</v>
      </c>
      <c r="E17" s="468">
        <v>5.2904255090016394E-2</v>
      </c>
      <c r="F17" s="469">
        <v>52967116.198001035</v>
      </c>
      <c r="G17" s="469">
        <v>3154111.4402241334</v>
      </c>
      <c r="H17" s="468">
        <v>6.3319035973867996E-2</v>
      </c>
      <c r="J17" s="376" t="s">
        <v>259</v>
      </c>
      <c r="K17" s="466" t="s">
        <v>466</v>
      </c>
      <c r="L17" s="467">
        <v>9521446.4251676388</v>
      </c>
      <c r="M17" s="467">
        <v>478414.84927794151</v>
      </c>
      <c r="N17" s="468">
        <v>5.2904255090016394E-2</v>
      </c>
      <c r="O17" s="469">
        <v>52967116.198001035</v>
      </c>
      <c r="P17" s="469">
        <v>3154111.4402241334</v>
      </c>
      <c r="Q17" s="468">
        <v>6.3319035973867996E-2</v>
      </c>
    </row>
    <row r="18" spans="1:24">
      <c r="A18" s="478"/>
      <c r="B18" s="373" t="s">
        <v>323</v>
      </c>
      <c r="C18" s="470">
        <v>1847004.2536758184</v>
      </c>
      <c r="D18" s="470">
        <v>160345.43167562038</v>
      </c>
      <c r="E18" s="470">
        <v>9.5066903622789425E-2</v>
      </c>
      <c r="F18" s="470">
        <v>9704740.503110826</v>
      </c>
      <c r="G18" s="470">
        <v>1001512.7255859375</v>
      </c>
      <c r="H18" s="470">
        <v>0.11507371186724907</v>
      </c>
      <c r="J18" s="377" t="s">
        <v>323</v>
      </c>
      <c r="K18" s="462" t="s">
        <v>467</v>
      </c>
      <c r="L18" s="470">
        <v>1847004.2536758184</v>
      </c>
      <c r="M18" s="470">
        <v>160345.43167562038</v>
      </c>
      <c r="N18" s="470">
        <v>9.5066903622789425E-2</v>
      </c>
      <c r="O18" s="470">
        <v>9704740.503110826</v>
      </c>
      <c r="P18" s="470">
        <v>1001512.7255859375</v>
      </c>
      <c r="Q18" s="470">
        <v>0.11507371186724907</v>
      </c>
    </row>
    <row r="19" spans="1:24">
      <c r="A19" s="478"/>
      <c r="B19" s="363" t="s">
        <v>261</v>
      </c>
      <c r="C19" s="467">
        <v>982940.33285892138</v>
      </c>
      <c r="D19" s="467">
        <v>58943.904967359616</v>
      </c>
      <c r="E19" s="468">
        <v>6.379235155904428E-2</v>
      </c>
      <c r="F19" s="469">
        <v>5287697.7520965813</v>
      </c>
      <c r="G19" s="469">
        <v>412636.73972356319</v>
      </c>
      <c r="H19" s="468">
        <v>8.4642374459782468E-2</v>
      </c>
      <c r="J19" s="376" t="s">
        <v>261</v>
      </c>
      <c r="K19" s="466" t="s">
        <v>468</v>
      </c>
      <c r="L19" s="467">
        <v>982940.33285892138</v>
      </c>
      <c r="M19" s="467">
        <v>58943.904967359616</v>
      </c>
      <c r="N19" s="468">
        <v>6.379235155904428E-2</v>
      </c>
      <c r="O19" s="469">
        <v>5287697.7520965813</v>
      </c>
      <c r="P19" s="469">
        <v>412636.73972356319</v>
      </c>
      <c r="Q19" s="468">
        <v>8.4642374459782468E-2</v>
      </c>
    </row>
    <row r="20" spans="1:24">
      <c r="A20" s="478"/>
      <c r="B20" s="442" t="s">
        <v>335</v>
      </c>
      <c r="C20" s="463">
        <v>2956028.9278800678</v>
      </c>
      <c r="D20" s="463">
        <v>171735.75681439135</v>
      </c>
      <c r="E20" s="464">
        <v>6.1680198981582175E-2</v>
      </c>
      <c r="F20" s="465">
        <v>14935580.278596452</v>
      </c>
      <c r="G20" s="465">
        <v>1215319.2424772661</v>
      </c>
      <c r="H20" s="464">
        <v>8.8578434424672045E-2</v>
      </c>
      <c r="J20" s="443" t="s">
        <v>335</v>
      </c>
      <c r="K20" s="462" t="s">
        <v>469</v>
      </c>
      <c r="L20" s="463">
        <v>2956028.9278800678</v>
      </c>
      <c r="M20" s="463">
        <v>171735.75681439135</v>
      </c>
      <c r="N20" s="464">
        <v>6.1680198981582175E-2</v>
      </c>
      <c r="O20" s="465">
        <v>14935580.278596452</v>
      </c>
      <c r="P20" s="465">
        <v>1215319.2424772661</v>
      </c>
      <c r="Q20" s="464">
        <v>8.8578434424672045E-2</v>
      </c>
    </row>
    <row r="21" spans="1:24">
      <c r="A21" s="478"/>
      <c r="B21" s="363" t="s">
        <v>215</v>
      </c>
      <c r="C21" s="467">
        <v>58615428.232347347</v>
      </c>
      <c r="D21" s="467">
        <v>2711693.320117794</v>
      </c>
      <c r="E21" s="468">
        <v>4.8506478580996944E-2</v>
      </c>
      <c r="F21" s="469">
        <v>300963551.24324077</v>
      </c>
      <c r="G21" s="469">
        <v>16419854.703475237</v>
      </c>
      <c r="H21" s="468">
        <v>5.7705916184934813E-2</v>
      </c>
      <c r="J21" s="376" t="s">
        <v>215</v>
      </c>
      <c r="K21" s="466" t="s">
        <v>470</v>
      </c>
      <c r="L21" s="467">
        <v>58615428.232347347</v>
      </c>
      <c r="M21" s="467">
        <v>2711693.320117794</v>
      </c>
      <c r="N21" s="468">
        <v>4.8506478580996944E-2</v>
      </c>
      <c r="O21" s="469">
        <v>300963551.24324077</v>
      </c>
      <c r="P21" s="469">
        <v>16419854.703475237</v>
      </c>
      <c r="Q21" s="468">
        <v>5.7705916184934813E-2</v>
      </c>
      <c r="S21" s="72"/>
    </row>
    <row r="22" spans="1:24">
      <c r="A22" s="478"/>
      <c r="B22" s="363" t="s">
        <v>262</v>
      </c>
      <c r="C22" s="463">
        <v>5005031.2424219539</v>
      </c>
      <c r="D22" s="463">
        <v>258746.83116173185</v>
      </c>
      <c r="E22" s="464">
        <v>5.4515660828894578E-2</v>
      </c>
      <c r="F22" s="465">
        <v>23870925.345294505</v>
      </c>
      <c r="G22" s="465">
        <v>1850945.9267770909</v>
      </c>
      <c r="H22" s="464">
        <v>8.4057568428995075E-2</v>
      </c>
      <c r="J22" s="376" t="s">
        <v>262</v>
      </c>
      <c r="K22" s="462" t="s">
        <v>471</v>
      </c>
      <c r="L22" s="463">
        <v>5005031.2424219539</v>
      </c>
      <c r="M22" s="463">
        <v>258746.83116173185</v>
      </c>
      <c r="N22" s="464">
        <v>5.4515660828894578E-2</v>
      </c>
      <c r="O22" s="465">
        <v>23870925.345294505</v>
      </c>
      <c r="P22" s="465">
        <v>1850945.9267770909</v>
      </c>
      <c r="Q22" s="464">
        <v>8.4057568428995075E-2</v>
      </c>
      <c r="R22" s="72"/>
      <c r="S22" s="72"/>
      <c r="U22" s="266"/>
      <c r="V22" s="266"/>
    </row>
    <row r="23" spans="1:24">
      <c r="A23" s="478"/>
      <c r="B23" s="363" t="s">
        <v>263</v>
      </c>
      <c r="C23" s="467">
        <v>15985274.445811994</v>
      </c>
      <c r="D23" s="467">
        <v>722643.98454703018</v>
      </c>
      <c r="E23" s="468">
        <v>4.7347276498702413E-2</v>
      </c>
      <c r="F23" s="469">
        <v>86246124.791004732</v>
      </c>
      <c r="G23" s="469">
        <v>3895464.221991986</v>
      </c>
      <c r="H23" s="468">
        <v>4.730337552942214E-2</v>
      </c>
      <c r="J23" s="376" t="s">
        <v>263</v>
      </c>
      <c r="K23" s="466" t="s">
        <v>472</v>
      </c>
      <c r="L23" s="467">
        <v>15985274.445811994</v>
      </c>
      <c r="M23" s="467">
        <v>722643.98454703018</v>
      </c>
      <c r="N23" s="468">
        <v>4.7347276498702413E-2</v>
      </c>
      <c r="O23" s="469">
        <v>86246124.791004732</v>
      </c>
      <c r="P23" s="469">
        <v>3895464.221991986</v>
      </c>
      <c r="Q23" s="468">
        <v>4.730337552942214E-2</v>
      </c>
    </row>
    <row r="24" spans="1:24">
      <c r="A24" s="478"/>
      <c r="B24" s="373" t="s">
        <v>318</v>
      </c>
      <c r="C24" s="463">
        <v>5722522.9036879996</v>
      </c>
      <c r="D24" s="463">
        <v>258989.79262022488</v>
      </c>
      <c r="E24" s="464">
        <v>4.7403353719148375E-2</v>
      </c>
      <c r="F24" s="465">
        <v>28389116.75006276</v>
      </c>
      <c r="G24" s="465">
        <v>1116569.3819749542</v>
      </c>
      <c r="H24" s="464">
        <v>4.0941147407501655E-2</v>
      </c>
      <c r="J24" s="377" t="s">
        <v>318</v>
      </c>
      <c r="K24" s="462" t="s">
        <v>473</v>
      </c>
      <c r="L24" s="463">
        <v>5722522.9036879996</v>
      </c>
      <c r="M24" s="463">
        <v>258989.79262022488</v>
      </c>
      <c r="N24" s="464">
        <v>4.7403353719148375E-2</v>
      </c>
      <c r="O24" s="465">
        <v>28389116.75006276</v>
      </c>
      <c r="P24" s="465">
        <v>1116569.3819749542</v>
      </c>
      <c r="Q24" s="464">
        <v>4.0941147407501655E-2</v>
      </c>
    </row>
    <row r="25" spans="1:24">
      <c r="A25" s="478"/>
      <c r="B25" s="363" t="s">
        <v>264</v>
      </c>
      <c r="C25" s="467">
        <v>5205342.070394828</v>
      </c>
      <c r="D25" s="467">
        <v>260544.92300955858</v>
      </c>
      <c r="E25" s="468">
        <v>5.2690720214342991E-2</v>
      </c>
      <c r="F25" s="469">
        <v>25545625.799027767</v>
      </c>
      <c r="G25" s="469">
        <v>1729727.0721937418</v>
      </c>
      <c r="H25" s="468">
        <v>7.2629090845302044E-2</v>
      </c>
      <c r="J25" s="376" t="s">
        <v>264</v>
      </c>
      <c r="K25" s="466" t="s">
        <v>474</v>
      </c>
      <c r="L25" s="467">
        <v>5205342.070394828</v>
      </c>
      <c r="M25" s="467">
        <v>260544.92300955858</v>
      </c>
      <c r="N25" s="468">
        <v>5.2690720214342991E-2</v>
      </c>
      <c r="O25" s="469">
        <v>25545625.799027767</v>
      </c>
      <c r="P25" s="469">
        <v>1729727.0721937418</v>
      </c>
      <c r="Q25" s="468">
        <v>7.2629090845302044E-2</v>
      </c>
    </row>
    <row r="26" spans="1:24">
      <c r="A26" s="478"/>
      <c r="B26" s="363" t="s">
        <v>265</v>
      </c>
      <c r="C26" s="463">
        <v>8582898.1287191939</v>
      </c>
      <c r="D26" s="463">
        <v>444560.26925827842</v>
      </c>
      <c r="E26" s="464">
        <v>5.4625437888582096E-2</v>
      </c>
      <c r="F26" s="465">
        <v>46085366.87550249</v>
      </c>
      <c r="G26" s="465">
        <v>2761460.0643969029</v>
      </c>
      <c r="H26" s="464">
        <v>6.3739867146261939E-2</v>
      </c>
      <c r="J26" s="376" t="s">
        <v>265</v>
      </c>
      <c r="K26" s="462" t="s">
        <v>475</v>
      </c>
      <c r="L26" s="463">
        <v>8582898.1287191939</v>
      </c>
      <c r="M26" s="463">
        <v>444560.26925827842</v>
      </c>
      <c r="N26" s="464">
        <v>5.4625437888582096E-2</v>
      </c>
      <c r="O26" s="465">
        <v>46085366.87550249</v>
      </c>
      <c r="P26" s="465">
        <v>2761460.0643969029</v>
      </c>
      <c r="Q26" s="464">
        <v>6.3739867146261939E-2</v>
      </c>
    </row>
    <row r="27" spans="1:24">
      <c r="A27" s="478"/>
      <c r="B27" s="363" t="s">
        <v>266</v>
      </c>
      <c r="C27" s="467">
        <v>10213407.64143151</v>
      </c>
      <c r="D27" s="467">
        <v>400843.26821188629</v>
      </c>
      <c r="E27" s="468">
        <v>4.0850001382499432E-2</v>
      </c>
      <c r="F27" s="469">
        <v>50869314.06252636</v>
      </c>
      <c r="G27" s="469">
        <v>3032796.8481250256</v>
      </c>
      <c r="H27" s="468">
        <v>6.3399198451930622E-2</v>
      </c>
      <c r="J27" s="376" t="s">
        <v>266</v>
      </c>
      <c r="K27" s="466" t="s">
        <v>476</v>
      </c>
      <c r="L27" s="467">
        <v>10213407.64143151</v>
      </c>
      <c r="M27" s="467">
        <v>400843.26821188629</v>
      </c>
      <c r="N27" s="468">
        <v>4.0850001382499432E-2</v>
      </c>
      <c r="O27" s="469">
        <v>50869314.06252636</v>
      </c>
      <c r="P27" s="469">
        <v>3032796.8481250256</v>
      </c>
      <c r="Q27" s="468">
        <v>6.3399198451930622E-2</v>
      </c>
    </row>
    <row r="28" spans="1:24">
      <c r="A28" s="478"/>
      <c r="B28" s="363" t="s">
        <v>267</v>
      </c>
      <c r="C28" s="463">
        <v>3386879.6563321068</v>
      </c>
      <c r="D28" s="463">
        <v>165604.6717001223</v>
      </c>
      <c r="E28" s="464">
        <v>5.140966620055315E-2</v>
      </c>
      <c r="F28" s="465">
        <v>17175775.93005136</v>
      </c>
      <c r="G28" s="465">
        <v>807967.46127602644</v>
      </c>
      <c r="H28" s="464">
        <v>4.9363203560047517E-2</v>
      </c>
      <c r="J28" s="376" t="s">
        <v>267</v>
      </c>
      <c r="K28" s="462" t="s">
        <v>477</v>
      </c>
      <c r="L28" s="463">
        <v>3386879.6563321068</v>
      </c>
      <c r="M28" s="463">
        <v>165604.6717001223</v>
      </c>
      <c r="N28" s="464">
        <v>5.140966620055315E-2</v>
      </c>
      <c r="O28" s="465">
        <v>17175775.93005136</v>
      </c>
      <c r="P28" s="465">
        <v>807967.46127602644</v>
      </c>
      <c r="Q28" s="464">
        <v>4.9363203560047517E-2</v>
      </c>
    </row>
    <row r="29" spans="1:24">
      <c r="A29" s="478"/>
      <c r="B29" s="363" t="s">
        <v>268</v>
      </c>
      <c r="C29" s="467">
        <v>1479247.6701283976</v>
      </c>
      <c r="D29" s="467">
        <v>89760.110322011402</v>
      </c>
      <c r="E29" s="468">
        <v>6.4599434293977229E-2</v>
      </c>
      <c r="F29" s="469">
        <v>7431221.7133657495</v>
      </c>
      <c r="G29" s="469">
        <v>481860.17375386227</v>
      </c>
      <c r="H29" s="468">
        <v>6.9338768893692282E-2</v>
      </c>
      <c r="J29" s="376" t="s">
        <v>268</v>
      </c>
      <c r="K29" s="466" t="s">
        <v>478</v>
      </c>
      <c r="L29" s="467">
        <v>1479247.6701283976</v>
      </c>
      <c r="M29" s="467">
        <v>89760.110322011402</v>
      </c>
      <c r="N29" s="468">
        <v>6.4599434293977229E-2</v>
      </c>
      <c r="O29" s="469">
        <v>7431221.7133657495</v>
      </c>
      <c r="P29" s="469">
        <v>481860.17375386227</v>
      </c>
      <c r="Q29" s="468">
        <v>6.9338768893692282E-2</v>
      </c>
    </row>
    <row r="30" spans="1:24">
      <c r="A30" s="478"/>
      <c r="B30" s="373" t="s">
        <v>319</v>
      </c>
      <c r="C30" s="463">
        <v>1761146.4953657093</v>
      </c>
      <c r="D30" s="463">
        <v>57115.718185441568</v>
      </c>
      <c r="E30" s="464">
        <v>3.3518008565522145E-2</v>
      </c>
      <c r="F30" s="465">
        <v>8736117.6722506639</v>
      </c>
      <c r="G30" s="465">
        <v>497047.79356897995</v>
      </c>
      <c r="H30" s="464">
        <v>6.0328143939533077E-2</v>
      </c>
      <c r="J30" s="377" t="s">
        <v>319</v>
      </c>
      <c r="K30" s="462" t="s">
        <v>479</v>
      </c>
      <c r="L30" s="463">
        <v>1761146.4953657093</v>
      </c>
      <c r="M30" s="463">
        <v>57115.718185441568</v>
      </c>
      <c r="N30" s="464">
        <v>3.3518008565522145E-2</v>
      </c>
      <c r="O30" s="465">
        <v>8736117.6722506639</v>
      </c>
      <c r="P30" s="465">
        <v>497047.79356897995</v>
      </c>
      <c r="Q30" s="464">
        <v>6.0328143939533077E-2</v>
      </c>
    </row>
    <row r="31" spans="1:24">
      <c r="A31" s="478"/>
      <c r="B31" s="367" t="s">
        <v>320</v>
      </c>
      <c r="C31" s="471">
        <v>1273677.9780537104</v>
      </c>
      <c r="D31" s="471">
        <v>52883.751101459842</v>
      </c>
      <c r="E31" s="471">
        <v>4.3319135964040162E-2</v>
      </c>
      <c r="F31" s="471">
        <v>6613962.3041543802</v>
      </c>
      <c r="G31" s="471">
        <v>246015.75941661466</v>
      </c>
      <c r="H31" s="471">
        <v>3.8633452352063627E-2</v>
      </c>
      <c r="J31" s="378" t="s">
        <v>320</v>
      </c>
      <c r="K31" s="466" t="s">
        <v>480</v>
      </c>
      <c r="L31" s="471">
        <v>1273677.9780537104</v>
      </c>
      <c r="M31" s="471">
        <v>52883.751101459842</v>
      </c>
      <c r="N31" s="471">
        <v>4.3319135964040162E-2</v>
      </c>
      <c r="O31" s="471">
        <v>6613962.3041543802</v>
      </c>
      <c r="P31" s="471">
        <v>246015.75941661466</v>
      </c>
      <c r="Q31" s="471">
        <v>3.8633452352063627E-2</v>
      </c>
      <c r="R31" s="382" t="s">
        <v>321</v>
      </c>
      <c r="S31" s="383">
        <f>(L21-(SUM(L22:L30)))</f>
        <v>1273677.9780536518</v>
      </c>
      <c r="T31" s="386">
        <f>(M21-(SUM(M22:M30)))</f>
        <v>52883.751101508737</v>
      </c>
      <c r="U31" s="387">
        <f>(((S31+T31)-(S31))/S31)</f>
        <v>4.1520503622369365E-2</v>
      </c>
      <c r="V31" s="383">
        <f>(O21-(SUM(O22:O30)))</f>
        <v>6613962.3041543365</v>
      </c>
      <c r="W31" s="383">
        <f>(P21-(SUM(P22:P30)))</f>
        <v>246015.75941666588</v>
      </c>
      <c r="X31" s="387">
        <f>(((V31+W31)-(V31))/V31)</f>
        <v>3.7196426000514003E-2</v>
      </c>
    </row>
    <row r="32" spans="1:24">
      <c r="A32" s="478"/>
      <c r="B32" s="363" t="s">
        <v>216</v>
      </c>
      <c r="C32" s="463">
        <v>15644668.16729404</v>
      </c>
      <c r="D32" s="463">
        <v>712721.33464495279</v>
      </c>
      <c r="E32" s="464">
        <v>4.773130675007288E-2</v>
      </c>
      <c r="F32" s="465">
        <v>81575513.861559674</v>
      </c>
      <c r="G32" s="465">
        <v>3824364.0399173051</v>
      </c>
      <c r="H32" s="464">
        <v>4.9187234512804295E-2</v>
      </c>
      <c r="J32" s="376" t="s">
        <v>216</v>
      </c>
      <c r="K32" s="462" t="s">
        <v>481</v>
      </c>
      <c r="L32" s="463">
        <v>15644668.16729404</v>
      </c>
      <c r="M32" s="463">
        <v>712721.33464495279</v>
      </c>
      <c r="N32" s="464">
        <v>4.773130675007288E-2</v>
      </c>
      <c r="O32" s="465">
        <v>81575513.861559674</v>
      </c>
      <c r="P32" s="465">
        <v>3824364.0399173051</v>
      </c>
      <c r="Q32" s="464">
        <v>4.9187234512804295E-2</v>
      </c>
    </row>
    <row r="33" spans="1:22">
      <c r="A33" s="478"/>
      <c r="B33" s="363" t="s">
        <v>269</v>
      </c>
      <c r="C33" s="467">
        <v>4278652.5301568843</v>
      </c>
      <c r="D33" s="467">
        <v>201890.6813825774</v>
      </c>
      <c r="E33" s="468">
        <v>4.9522314246361131E-2</v>
      </c>
      <c r="F33" s="469">
        <v>22903099.462755207</v>
      </c>
      <c r="G33" s="469">
        <v>1258385.9951484129</v>
      </c>
      <c r="H33" s="468">
        <v>5.8138260736585748E-2</v>
      </c>
      <c r="J33" s="376" t="s">
        <v>269</v>
      </c>
      <c r="K33" s="466" t="s">
        <v>482</v>
      </c>
      <c r="L33" s="467">
        <v>4278652.5301568843</v>
      </c>
      <c r="M33" s="467">
        <v>201890.6813825774</v>
      </c>
      <c r="N33" s="468">
        <v>4.9522314246361131E-2</v>
      </c>
      <c r="O33" s="469">
        <v>22903099.462755207</v>
      </c>
      <c r="P33" s="469">
        <v>1258385.9951484129</v>
      </c>
      <c r="Q33" s="468">
        <v>5.8138260736585748E-2</v>
      </c>
      <c r="S33" s="385"/>
      <c r="T33" s="72"/>
      <c r="V33" s="384"/>
    </row>
    <row r="34" spans="1:22">
      <c r="A34" s="478"/>
      <c r="B34" s="363" t="s">
        <v>270</v>
      </c>
      <c r="C34" s="463">
        <v>11366015.637137147</v>
      </c>
      <c r="D34" s="463">
        <v>510830.65326237306</v>
      </c>
      <c r="E34" s="464">
        <v>4.7058677859585528E-2</v>
      </c>
      <c r="F34" s="465">
        <v>58672414.398804516</v>
      </c>
      <c r="G34" s="465">
        <v>2565978.0447689369</v>
      </c>
      <c r="H34" s="464">
        <v>4.5734112011275037E-2</v>
      </c>
      <c r="J34" s="376" t="s">
        <v>270</v>
      </c>
      <c r="K34" s="462" t="s">
        <v>483</v>
      </c>
      <c r="L34" s="463">
        <v>11366015.637137147</v>
      </c>
      <c r="M34" s="463">
        <v>510830.65326237306</v>
      </c>
      <c r="N34" s="464">
        <v>4.7058677859585528E-2</v>
      </c>
      <c r="O34" s="465">
        <v>58672414.398804516</v>
      </c>
      <c r="P34" s="465">
        <v>2565978.0447689369</v>
      </c>
      <c r="Q34" s="464">
        <v>4.5734112011275037E-2</v>
      </c>
      <c r="S34" s="385"/>
    </row>
    <row r="35" spans="1:22">
      <c r="A35" s="478"/>
      <c r="B35" s="363" t="s">
        <v>217</v>
      </c>
      <c r="C35" s="467">
        <v>17861556.142616652</v>
      </c>
      <c r="D35" s="467">
        <v>728384.03836769238</v>
      </c>
      <c r="E35" s="468">
        <v>4.2513087123373726E-2</v>
      </c>
      <c r="F35" s="469">
        <v>108305136.90910342</v>
      </c>
      <c r="G35" s="469">
        <v>4180648.5982142985</v>
      </c>
      <c r="H35" s="468">
        <v>4.0150483964271205E-2</v>
      </c>
      <c r="J35" s="376" t="s">
        <v>217</v>
      </c>
      <c r="K35" s="466" t="s">
        <v>484</v>
      </c>
      <c r="L35" s="467">
        <v>17861556.142616652</v>
      </c>
      <c r="M35" s="467">
        <v>728384.03836769238</v>
      </c>
      <c r="N35" s="468">
        <v>4.2513087123373726E-2</v>
      </c>
      <c r="O35" s="469">
        <v>108305136.90910342</v>
      </c>
      <c r="P35" s="469">
        <v>4180648.5982142985</v>
      </c>
      <c r="Q35" s="468">
        <v>4.0150483964271205E-2</v>
      </c>
    </row>
    <row r="36" spans="1:22">
      <c r="A36" s="478"/>
      <c r="B36" s="363" t="s">
        <v>271</v>
      </c>
      <c r="C36" s="463">
        <v>4926928.7473762874</v>
      </c>
      <c r="D36" s="463">
        <v>190848.93806005176</v>
      </c>
      <c r="E36" s="464">
        <v>4.0296816300400412E-2</v>
      </c>
      <c r="F36" s="465">
        <v>29728892.652816471</v>
      </c>
      <c r="G36" s="465">
        <v>1042718.239032004</v>
      </c>
      <c r="H36" s="464">
        <v>3.634915635634392E-2</v>
      </c>
      <c r="J36" s="376" t="s">
        <v>271</v>
      </c>
      <c r="K36" s="462" t="s">
        <v>485</v>
      </c>
      <c r="L36" s="463">
        <v>4926928.7473762874</v>
      </c>
      <c r="M36" s="463">
        <v>190848.93806005176</v>
      </c>
      <c r="N36" s="464">
        <v>4.0296816300400412E-2</v>
      </c>
      <c r="O36" s="465">
        <v>29728892.652816471</v>
      </c>
      <c r="P36" s="465">
        <v>1042718.239032004</v>
      </c>
      <c r="Q36" s="464">
        <v>3.634915635634392E-2</v>
      </c>
    </row>
    <row r="37" spans="1:22">
      <c r="A37" s="478"/>
      <c r="B37" s="363" t="s">
        <v>272</v>
      </c>
      <c r="C37" s="467">
        <v>8283782.787184759</v>
      </c>
      <c r="D37" s="467">
        <v>354695.96162101347</v>
      </c>
      <c r="E37" s="468">
        <v>4.4733519688226538E-2</v>
      </c>
      <c r="F37" s="469">
        <v>50928447.446822412</v>
      </c>
      <c r="G37" s="469">
        <v>1822759.8656987548</v>
      </c>
      <c r="H37" s="468">
        <v>3.7119119097711768E-2</v>
      </c>
      <c r="J37" s="376" t="s">
        <v>272</v>
      </c>
      <c r="K37" s="466" t="s">
        <v>486</v>
      </c>
      <c r="L37" s="467">
        <v>8283782.787184759</v>
      </c>
      <c r="M37" s="467">
        <v>354695.96162101347</v>
      </c>
      <c r="N37" s="468">
        <v>4.4733519688226538E-2</v>
      </c>
      <c r="O37" s="469">
        <v>50928447.446822412</v>
      </c>
      <c r="P37" s="469">
        <v>1822759.8656987548</v>
      </c>
      <c r="Q37" s="468">
        <v>3.7119119097711768E-2</v>
      </c>
    </row>
    <row r="38" spans="1:22">
      <c r="A38" s="478"/>
      <c r="B38" s="363" t="s">
        <v>273</v>
      </c>
      <c r="C38" s="463">
        <v>2700635.2210432272</v>
      </c>
      <c r="D38" s="463">
        <v>84816.341388639994</v>
      </c>
      <c r="E38" s="464">
        <v>3.2424393771421894E-2</v>
      </c>
      <c r="F38" s="465">
        <v>15334484.797873048</v>
      </c>
      <c r="G38" s="465">
        <v>645138.54305366054</v>
      </c>
      <c r="H38" s="464">
        <v>4.3918805633844926E-2</v>
      </c>
      <c r="J38" s="376" t="s">
        <v>273</v>
      </c>
      <c r="K38" s="462" t="s">
        <v>487</v>
      </c>
      <c r="L38" s="463">
        <v>2700635.2210432272</v>
      </c>
      <c r="M38" s="463">
        <v>84816.341388639994</v>
      </c>
      <c r="N38" s="464">
        <v>3.2424393771421894E-2</v>
      </c>
      <c r="O38" s="465">
        <v>15334484.797873048</v>
      </c>
      <c r="P38" s="465">
        <v>645138.54305366054</v>
      </c>
      <c r="Q38" s="464">
        <v>4.3918805633844926E-2</v>
      </c>
    </row>
    <row r="39" spans="1:22">
      <c r="A39" s="478"/>
      <c r="B39" s="363" t="s">
        <v>274</v>
      </c>
      <c r="C39" s="467">
        <v>1071684.2210267321</v>
      </c>
      <c r="D39" s="467">
        <v>59069.925327170175</v>
      </c>
      <c r="E39" s="468">
        <v>5.8334081967865041E-2</v>
      </c>
      <c r="F39" s="469">
        <v>6642283.5911664059</v>
      </c>
      <c r="G39" s="469">
        <v>278470.0574954357</v>
      </c>
      <c r="H39" s="468">
        <v>4.3758362186768859E-2</v>
      </c>
      <c r="J39" s="376" t="s">
        <v>274</v>
      </c>
      <c r="K39" s="466" t="s">
        <v>488</v>
      </c>
      <c r="L39" s="467">
        <v>1071684.2210267321</v>
      </c>
      <c r="M39" s="467">
        <v>59069.925327170175</v>
      </c>
      <c r="N39" s="468">
        <v>5.8334081967865041E-2</v>
      </c>
      <c r="O39" s="469">
        <v>6642283.5911664059</v>
      </c>
      <c r="P39" s="469">
        <v>278470.0574954357</v>
      </c>
      <c r="Q39" s="468">
        <v>4.3758362186768859E-2</v>
      </c>
    </row>
    <row r="40" spans="1:22">
      <c r="A40" s="478"/>
      <c r="B40" s="363" t="s">
        <v>275</v>
      </c>
      <c r="C40" s="463">
        <v>878525.16598563734</v>
      </c>
      <c r="D40" s="463">
        <v>38952.871970827808</v>
      </c>
      <c r="E40" s="464">
        <v>4.639609030516758E-2</v>
      </c>
      <c r="F40" s="465">
        <v>5671028.4204250826</v>
      </c>
      <c r="G40" s="465">
        <v>391561.89293446112</v>
      </c>
      <c r="H40" s="464">
        <v>7.4166942984781853E-2</v>
      </c>
      <c r="J40" s="376" t="s">
        <v>275</v>
      </c>
      <c r="K40" s="462" t="s">
        <v>489</v>
      </c>
      <c r="L40" s="463">
        <v>878525.16598563734</v>
      </c>
      <c r="M40" s="463">
        <v>38952.871970827808</v>
      </c>
      <c r="N40" s="464">
        <v>4.639609030516758E-2</v>
      </c>
      <c r="O40" s="465">
        <v>5671028.4204250826</v>
      </c>
      <c r="P40" s="465">
        <v>391561.89293446112</v>
      </c>
      <c r="Q40" s="464">
        <v>7.4166942984781853E-2</v>
      </c>
    </row>
    <row r="41" spans="1:22">
      <c r="A41" s="478"/>
      <c r="B41" s="363" t="s">
        <v>218</v>
      </c>
      <c r="C41" s="467">
        <v>43311429.397782139</v>
      </c>
      <c r="D41" s="467">
        <v>1917071.5787057728</v>
      </c>
      <c r="E41" s="468">
        <v>4.6312388443970516E-2</v>
      </c>
      <c r="F41" s="469">
        <v>250315263.29744419</v>
      </c>
      <c r="G41" s="469">
        <v>12769568.015157968</v>
      </c>
      <c r="H41" s="468">
        <v>5.3756259400884181E-2</v>
      </c>
      <c r="J41" s="376" t="s">
        <v>218</v>
      </c>
      <c r="K41" s="466" t="s">
        <v>490</v>
      </c>
      <c r="L41" s="467">
        <v>43311429.397782139</v>
      </c>
      <c r="M41" s="467">
        <v>1917071.5787057728</v>
      </c>
      <c r="N41" s="468">
        <v>4.6312388443970516E-2</v>
      </c>
      <c r="O41" s="469">
        <v>250315263.29744419</v>
      </c>
      <c r="P41" s="469">
        <v>12769568.015157968</v>
      </c>
      <c r="Q41" s="468">
        <v>5.3756259400884181E-2</v>
      </c>
    </row>
    <row r="42" spans="1:22">
      <c r="A42" s="478"/>
      <c r="B42" s="363" t="s">
        <v>276</v>
      </c>
      <c r="C42" s="463">
        <v>43311429.397782154</v>
      </c>
      <c r="D42" s="463">
        <v>1917071.5787058175</v>
      </c>
      <c r="E42" s="464">
        <v>4.6312388443971626E-2</v>
      </c>
      <c r="F42" s="465">
        <v>250315263.29744422</v>
      </c>
      <c r="G42" s="465">
        <v>12769568.015158087</v>
      </c>
      <c r="H42" s="464">
        <v>5.3756259400884701E-2</v>
      </c>
      <c r="J42" s="376" t="s">
        <v>276</v>
      </c>
      <c r="K42" s="462" t="s">
        <v>491</v>
      </c>
      <c r="L42" s="463">
        <v>43311429.397782154</v>
      </c>
      <c r="M42" s="463">
        <v>1917071.5787058175</v>
      </c>
      <c r="N42" s="464">
        <v>4.6312388443971626E-2</v>
      </c>
      <c r="O42" s="465">
        <v>250315263.29744422</v>
      </c>
      <c r="P42" s="465">
        <v>12769568.015158087</v>
      </c>
      <c r="Q42" s="464">
        <v>5.3756259400884701E-2</v>
      </c>
    </row>
    <row r="43" spans="1:22">
      <c r="A43" s="478"/>
      <c r="B43" s="363" t="s">
        <v>219</v>
      </c>
      <c r="C43" s="467">
        <v>23080847.152326562</v>
      </c>
      <c r="D43" s="467">
        <v>608934.17828068137</v>
      </c>
      <c r="E43" s="468">
        <v>2.7097567482749461E-2</v>
      </c>
      <c r="F43" s="469">
        <v>138770376.11397362</v>
      </c>
      <c r="G43" s="469">
        <v>5774506.6426755041</v>
      </c>
      <c r="H43" s="468">
        <v>4.3418691615243754E-2</v>
      </c>
      <c r="J43" s="376" t="s">
        <v>219</v>
      </c>
      <c r="K43" s="466" t="s">
        <v>492</v>
      </c>
      <c r="L43" s="467">
        <v>23080847.152326562</v>
      </c>
      <c r="M43" s="467">
        <v>608934.17828068137</v>
      </c>
      <c r="N43" s="468">
        <v>2.7097567482749461E-2</v>
      </c>
      <c r="O43" s="469">
        <v>138770376.11397362</v>
      </c>
      <c r="P43" s="469">
        <v>5774506.6426755041</v>
      </c>
      <c r="Q43" s="468">
        <v>4.3418691615243754E-2</v>
      </c>
    </row>
    <row r="44" spans="1:22">
      <c r="A44" s="478"/>
      <c r="B44" s="399" t="s">
        <v>324</v>
      </c>
      <c r="C44" s="463">
        <v>2923873.2771956339</v>
      </c>
      <c r="D44" s="463">
        <v>75007.969680824783</v>
      </c>
      <c r="E44" s="464">
        <v>2.6329068448047319E-2</v>
      </c>
      <c r="F44" s="465">
        <v>17082967.199982662</v>
      </c>
      <c r="G44" s="465">
        <v>728360.79506169818</v>
      </c>
      <c r="H44" s="464">
        <v>4.4535513544522877E-2</v>
      </c>
      <c r="J44" s="376" t="s">
        <v>324</v>
      </c>
      <c r="K44" s="462" t="s">
        <v>493</v>
      </c>
      <c r="L44" s="463">
        <v>2923873.2771956339</v>
      </c>
      <c r="M44" s="463">
        <v>75007.969680824783</v>
      </c>
      <c r="N44" s="464">
        <v>2.6329068448047319E-2</v>
      </c>
      <c r="O44" s="465">
        <v>17082967.199982662</v>
      </c>
      <c r="P44" s="465">
        <v>728360.79506169818</v>
      </c>
      <c r="Q44" s="464">
        <v>4.4535513544522877E-2</v>
      </c>
    </row>
    <row r="45" spans="1:22">
      <c r="A45" s="478"/>
      <c r="B45" s="399" t="s">
        <v>325</v>
      </c>
      <c r="C45" s="467">
        <v>7474990.0161168398</v>
      </c>
      <c r="D45" s="467">
        <v>41781.52750957571</v>
      </c>
      <c r="E45" s="468">
        <v>5.6209277021643418E-3</v>
      </c>
      <c r="F45" s="469">
        <v>47205209.470459417</v>
      </c>
      <c r="G45" s="469">
        <v>772343.84642266482</v>
      </c>
      <c r="H45" s="468">
        <v>1.6633559786644915E-2</v>
      </c>
      <c r="J45" s="376" t="s">
        <v>325</v>
      </c>
      <c r="K45" s="466" t="s">
        <v>494</v>
      </c>
      <c r="L45" s="467">
        <v>7474990.0161168398</v>
      </c>
      <c r="M45" s="467">
        <v>41781.52750957571</v>
      </c>
      <c r="N45" s="468">
        <v>5.6209277021643418E-3</v>
      </c>
      <c r="O45" s="469">
        <v>47205209.470459417</v>
      </c>
      <c r="P45" s="469">
        <v>772343.84642266482</v>
      </c>
      <c r="Q45" s="468">
        <v>1.6633559786644915E-2</v>
      </c>
    </row>
    <row r="46" spans="1:22">
      <c r="A46" s="478"/>
      <c r="B46" s="399" t="s">
        <v>326</v>
      </c>
      <c r="C46" s="463">
        <v>6342532.0403956901</v>
      </c>
      <c r="D46" s="463">
        <v>240039.88380042091</v>
      </c>
      <c r="E46" s="464">
        <v>3.9334730408624577E-2</v>
      </c>
      <c r="F46" s="465">
        <v>36459349.180723459</v>
      </c>
      <c r="G46" s="465">
        <v>2162824.0208048522</v>
      </c>
      <c r="H46" s="464">
        <v>6.3062482590291236E-2</v>
      </c>
      <c r="J46" s="376" t="s">
        <v>326</v>
      </c>
      <c r="K46" s="462" t="s">
        <v>495</v>
      </c>
      <c r="L46" s="463">
        <v>6342532.0403956901</v>
      </c>
      <c r="M46" s="463">
        <v>240039.88380042091</v>
      </c>
      <c r="N46" s="464">
        <v>3.9334730408624577E-2</v>
      </c>
      <c r="O46" s="465">
        <v>36459349.180723459</v>
      </c>
      <c r="P46" s="465">
        <v>2162824.0208048522</v>
      </c>
      <c r="Q46" s="464">
        <v>6.3062482590291236E-2</v>
      </c>
    </row>
    <row r="47" spans="1:22">
      <c r="A47" s="478"/>
      <c r="B47" s="399" t="s">
        <v>327</v>
      </c>
      <c r="C47" s="467">
        <v>6339451.8186183777</v>
      </c>
      <c r="D47" s="467">
        <v>252104.79728985298</v>
      </c>
      <c r="E47" s="468">
        <v>4.1414559808491534E-2</v>
      </c>
      <c r="F47" s="469">
        <v>38022850.262808092</v>
      </c>
      <c r="G47" s="469">
        <v>2110977.9803862646</v>
      </c>
      <c r="H47" s="468">
        <v>5.8782175537518487E-2</v>
      </c>
      <c r="J47" s="376" t="s">
        <v>327</v>
      </c>
      <c r="K47" s="466" t="s">
        <v>496</v>
      </c>
      <c r="L47" s="467">
        <v>6339451.8186183777</v>
      </c>
      <c r="M47" s="467">
        <v>252104.79728985298</v>
      </c>
      <c r="N47" s="468">
        <v>4.1414559808491534E-2</v>
      </c>
      <c r="O47" s="469">
        <v>38022850.262808092</v>
      </c>
      <c r="P47" s="469">
        <v>2110977.9803862646</v>
      </c>
      <c r="Q47" s="468">
        <v>5.8782175537518487E-2</v>
      </c>
    </row>
    <row r="48" spans="1:22">
      <c r="A48" s="478"/>
      <c r="B48" s="363" t="s">
        <v>220</v>
      </c>
      <c r="C48" s="463">
        <v>2149929.8627614854</v>
      </c>
      <c r="D48" s="463">
        <v>143750.44595161476</v>
      </c>
      <c r="E48" s="464">
        <v>7.1653833524122065E-2</v>
      </c>
      <c r="F48" s="465">
        <v>12645664.117797222</v>
      </c>
      <c r="G48" s="465">
        <v>1122016.9787900187</v>
      </c>
      <c r="H48" s="464">
        <v>9.7366481744483882E-2</v>
      </c>
      <c r="J48" s="376" t="s">
        <v>220</v>
      </c>
      <c r="K48" s="462" t="s">
        <v>497</v>
      </c>
      <c r="L48" s="463">
        <v>2149929.8627614854</v>
      </c>
      <c r="M48" s="463">
        <v>143750.44595161476</v>
      </c>
      <c r="N48" s="464">
        <v>7.1653833524122065E-2</v>
      </c>
      <c r="O48" s="465">
        <v>12645664.117797222</v>
      </c>
      <c r="P48" s="465">
        <v>1122016.9787900187</v>
      </c>
      <c r="Q48" s="464">
        <v>9.7366481744483882E-2</v>
      </c>
    </row>
    <row r="49" spans="1:17">
      <c r="A49" s="478"/>
      <c r="B49" s="363" t="s">
        <v>277</v>
      </c>
      <c r="C49" s="467">
        <v>2149929.8627614859</v>
      </c>
      <c r="D49" s="467">
        <v>143750.44595161523</v>
      </c>
      <c r="E49" s="468">
        <v>7.1653833524122301E-2</v>
      </c>
      <c r="F49" s="469">
        <v>12645664.117797228</v>
      </c>
      <c r="G49" s="469">
        <v>1122016.9787900243</v>
      </c>
      <c r="H49" s="468">
        <v>9.7366481744484368E-2</v>
      </c>
      <c r="J49" s="376" t="s">
        <v>277</v>
      </c>
      <c r="K49" s="466" t="s">
        <v>498</v>
      </c>
      <c r="L49" s="467">
        <v>2149929.8627614859</v>
      </c>
      <c r="M49" s="467">
        <v>143750.44595161523</v>
      </c>
      <c r="N49" s="468">
        <v>7.1653833524122301E-2</v>
      </c>
      <c r="O49" s="469">
        <v>12645664.117797228</v>
      </c>
      <c r="P49" s="469">
        <v>1122016.9787900243</v>
      </c>
      <c r="Q49" s="468">
        <v>9.7366481744484368E-2</v>
      </c>
    </row>
    <row r="50" spans="1:17">
      <c r="A50" s="478"/>
      <c r="B50" s="363" t="s">
        <v>221</v>
      </c>
      <c r="C50" s="463">
        <v>11070085.753077272</v>
      </c>
      <c r="D50" s="463">
        <v>557907.7701892592</v>
      </c>
      <c r="E50" s="464">
        <v>5.3072519424370045E-2</v>
      </c>
      <c r="F50" s="465">
        <v>55044753.207702771</v>
      </c>
      <c r="G50" s="465">
        <v>3448098.4697152451</v>
      </c>
      <c r="H50" s="464">
        <v>6.682794625397713E-2</v>
      </c>
      <c r="J50" s="376" t="s">
        <v>221</v>
      </c>
      <c r="K50" s="462" t="s">
        <v>499</v>
      </c>
      <c r="L50" s="463">
        <v>11070085.753077272</v>
      </c>
      <c r="M50" s="463">
        <v>557907.7701892592</v>
      </c>
      <c r="N50" s="464">
        <v>5.3072519424370045E-2</v>
      </c>
      <c r="O50" s="465">
        <v>55044753.207702771</v>
      </c>
      <c r="P50" s="465">
        <v>3448098.4697152451</v>
      </c>
      <c r="Q50" s="464">
        <v>6.682794625397713E-2</v>
      </c>
    </row>
    <row r="51" spans="1:17">
      <c r="A51" s="478"/>
      <c r="B51" s="363" t="s">
        <v>278</v>
      </c>
      <c r="C51" s="467">
        <v>11070085.753077274</v>
      </c>
      <c r="D51" s="467">
        <v>557907.77018926293</v>
      </c>
      <c r="E51" s="468">
        <v>5.3072519424370412E-2</v>
      </c>
      <c r="F51" s="469">
        <v>55044753.207702771</v>
      </c>
      <c r="G51" s="469">
        <v>3448098.46971526</v>
      </c>
      <c r="H51" s="468">
        <v>6.6827946253977449E-2</v>
      </c>
      <c r="J51" s="376" t="s">
        <v>278</v>
      </c>
      <c r="K51" s="466" t="s">
        <v>500</v>
      </c>
      <c r="L51" s="467">
        <v>11070085.753077274</v>
      </c>
      <c r="M51" s="467">
        <v>557907.77018926293</v>
      </c>
      <c r="N51" s="468">
        <v>5.3072519424370412E-2</v>
      </c>
      <c r="O51" s="469">
        <v>55044753.207702771</v>
      </c>
      <c r="P51" s="469">
        <v>3448098.46971526</v>
      </c>
      <c r="Q51" s="468">
        <v>6.6827946253977449E-2</v>
      </c>
    </row>
    <row r="52" spans="1:17">
      <c r="A52" s="478"/>
      <c r="B52" s="363" t="s">
        <v>222</v>
      </c>
      <c r="C52" s="463">
        <v>6213563.2077189554</v>
      </c>
      <c r="D52" s="463">
        <v>371350.69319707248</v>
      </c>
      <c r="E52" s="464">
        <v>6.3563366151781153E-2</v>
      </c>
      <c r="F52" s="465">
        <v>35447089.190963008</v>
      </c>
      <c r="G52" s="465">
        <v>1648544.3850100338</v>
      </c>
      <c r="H52" s="464">
        <v>4.877560245492208E-2</v>
      </c>
      <c r="J52" s="376" t="s">
        <v>222</v>
      </c>
      <c r="K52" s="462" t="s">
        <v>501</v>
      </c>
      <c r="L52" s="463">
        <v>6213563.2077189554</v>
      </c>
      <c r="M52" s="463">
        <v>371350.69319707248</v>
      </c>
      <c r="N52" s="464">
        <v>6.3563366151781153E-2</v>
      </c>
      <c r="O52" s="465">
        <v>35447089.190963008</v>
      </c>
      <c r="P52" s="465">
        <v>1648544.3850100338</v>
      </c>
      <c r="Q52" s="464">
        <v>4.877560245492208E-2</v>
      </c>
    </row>
    <row r="53" spans="1:17">
      <c r="A53" s="478"/>
      <c r="B53" s="363" t="s">
        <v>279</v>
      </c>
      <c r="C53" s="467">
        <v>6213563.2077189554</v>
      </c>
      <c r="D53" s="467">
        <v>371350.69319707155</v>
      </c>
      <c r="E53" s="468">
        <v>6.3563366151780973E-2</v>
      </c>
      <c r="F53" s="469">
        <v>35447089.190963022</v>
      </c>
      <c r="G53" s="469">
        <v>1648544.3850100562</v>
      </c>
      <c r="H53" s="468">
        <v>4.8775602454922753E-2</v>
      </c>
      <c r="J53" s="376" t="s">
        <v>279</v>
      </c>
      <c r="K53" s="466" t="s">
        <v>502</v>
      </c>
      <c r="L53" s="467">
        <v>6213563.2077189554</v>
      </c>
      <c r="M53" s="467">
        <v>371350.69319707155</v>
      </c>
      <c r="N53" s="468">
        <v>6.3563366151780973E-2</v>
      </c>
      <c r="O53" s="469">
        <v>35447089.190963022</v>
      </c>
      <c r="P53" s="469">
        <v>1648544.3850100562</v>
      </c>
      <c r="Q53" s="468">
        <v>4.8775602454922753E-2</v>
      </c>
    </row>
    <row r="54" spans="1:17">
      <c r="A54" s="478"/>
      <c r="B54" s="363" t="s">
        <v>223</v>
      </c>
      <c r="C54" s="463">
        <v>15379636.686492151</v>
      </c>
      <c r="D54" s="463">
        <v>537818.37777625024</v>
      </c>
      <c r="E54" s="464">
        <v>3.6236690585304827E-2</v>
      </c>
      <c r="F54" s="465">
        <v>80790339.55165273</v>
      </c>
      <c r="G54" s="465">
        <v>3335845.3494627923</v>
      </c>
      <c r="H54" s="464">
        <v>4.3068454372121832E-2</v>
      </c>
      <c r="J54" s="376" t="s">
        <v>223</v>
      </c>
      <c r="K54" s="462" t="s">
        <v>503</v>
      </c>
      <c r="L54" s="463">
        <v>15379636.686492151</v>
      </c>
      <c r="M54" s="463">
        <v>537818.37777625024</v>
      </c>
      <c r="N54" s="464">
        <v>3.6236690585304827E-2</v>
      </c>
      <c r="O54" s="465">
        <v>80790339.55165273</v>
      </c>
      <c r="P54" s="465">
        <v>3335845.3494627923</v>
      </c>
      <c r="Q54" s="464">
        <v>4.3068454372121832E-2</v>
      </c>
    </row>
    <row r="55" spans="1:17">
      <c r="A55" s="478"/>
      <c r="B55" s="363" t="s">
        <v>280</v>
      </c>
      <c r="C55" s="467">
        <v>15379636.686492143</v>
      </c>
      <c r="D55" s="467">
        <v>537818.37777624093</v>
      </c>
      <c r="E55" s="468">
        <v>3.6236690585304196E-2</v>
      </c>
      <c r="F55" s="469">
        <v>80790339.55165273</v>
      </c>
      <c r="G55" s="469">
        <v>3335845.3494627923</v>
      </c>
      <c r="H55" s="468">
        <v>4.3068454372121832E-2</v>
      </c>
      <c r="J55" s="376" t="s">
        <v>280</v>
      </c>
      <c r="K55" s="466" t="s">
        <v>504</v>
      </c>
      <c r="L55" s="467">
        <v>15379636.686492143</v>
      </c>
      <c r="M55" s="467">
        <v>537818.37777624093</v>
      </c>
      <c r="N55" s="468">
        <v>3.6236690585304196E-2</v>
      </c>
      <c r="O55" s="469">
        <v>80790339.55165273</v>
      </c>
      <c r="P55" s="469">
        <v>3335845.3494627923</v>
      </c>
      <c r="Q55" s="468">
        <v>4.3068454372121832E-2</v>
      </c>
    </row>
    <row r="56" spans="1:17">
      <c r="A56" s="478"/>
      <c r="B56" s="363" t="s">
        <v>224</v>
      </c>
      <c r="C56" s="463">
        <v>11065097.066371091</v>
      </c>
      <c r="D56" s="463">
        <v>419857.39291570894</v>
      </c>
      <c r="E56" s="464">
        <v>3.9440858618021678E-2</v>
      </c>
      <c r="F56" s="465">
        <v>63082864.958255872</v>
      </c>
      <c r="G56" s="465">
        <v>3183406.4740402997</v>
      </c>
      <c r="H56" s="464">
        <v>5.3145830606785474E-2</v>
      </c>
      <c r="J56" s="376" t="s">
        <v>224</v>
      </c>
      <c r="K56" s="462" t="s">
        <v>505</v>
      </c>
      <c r="L56" s="463">
        <v>11065097.066371091</v>
      </c>
      <c r="M56" s="463">
        <v>419857.39291570894</v>
      </c>
      <c r="N56" s="464">
        <v>3.9440858618021678E-2</v>
      </c>
      <c r="O56" s="465">
        <v>63082864.958255872</v>
      </c>
      <c r="P56" s="465">
        <v>3183406.4740402997</v>
      </c>
      <c r="Q56" s="464">
        <v>5.3145830606785474E-2</v>
      </c>
    </row>
    <row r="57" spans="1:17">
      <c r="A57" s="478"/>
      <c r="B57" s="363" t="s">
        <v>281</v>
      </c>
      <c r="C57" s="467">
        <v>11065097.066371094</v>
      </c>
      <c r="D57" s="467">
        <v>419857.39291571453</v>
      </c>
      <c r="E57" s="468">
        <v>3.9440858618022205E-2</v>
      </c>
      <c r="F57" s="469">
        <v>63082864.958255857</v>
      </c>
      <c r="G57" s="469">
        <v>3183406.474040255</v>
      </c>
      <c r="H57" s="468">
        <v>5.3145830606784697E-2</v>
      </c>
      <c r="J57" s="376" t="s">
        <v>281</v>
      </c>
      <c r="K57" s="466" t="s">
        <v>506</v>
      </c>
      <c r="L57" s="467">
        <v>11065097.066371094</v>
      </c>
      <c r="M57" s="467">
        <v>419857.39291571453</v>
      </c>
      <c r="N57" s="468">
        <v>3.9440858618022205E-2</v>
      </c>
      <c r="O57" s="469">
        <v>63082864.958255857</v>
      </c>
      <c r="P57" s="469">
        <v>3183406.474040255</v>
      </c>
      <c r="Q57" s="468">
        <v>5.3145830606784697E-2</v>
      </c>
    </row>
    <row r="58" spans="1:17">
      <c r="A58" s="478"/>
      <c r="B58" s="363" t="s">
        <v>225</v>
      </c>
      <c r="C58" s="463">
        <v>8215714.2603036314</v>
      </c>
      <c r="D58" s="463">
        <v>397010.69290805887</v>
      </c>
      <c r="E58" s="464">
        <v>5.077704884011916E-2</v>
      </c>
      <c r="F58" s="465">
        <v>42837743.655548014</v>
      </c>
      <c r="G58" s="465">
        <v>2151562.167939432</v>
      </c>
      <c r="H58" s="464">
        <v>5.2881889852325253E-2</v>
      </c>
      <c r="J58" s="376" t="s">
        <v>225</v>
      </c>
      <c r="K58" s="462" t="s">
        <v>507</v>
      </c>
      <c r="L58" s="463">
        <v>8215714.2603036314</v>
      </c>
      <c r="M58" s="463">
        <v>397010.69290805887</v>
      </c>
      <c r="N58" s="464">
        <v>5.077704884011916E-2</v>
      </c>
      <c r="O58" s="465">
        <v>42837743.655548014</v>
      </c>
      <c r="P58" s="465">
        <v>2151562.167939432</v>
      </c>
      <c r="Q58" s="464">
        <v>5.2881889852325253E-2</v>
      </c>
    </row>
    <row r="59" spans="1:17">
      <c r="A59" s="478"/>
      <c r="B59" s="363" t="s">
        <v>282</v>
      </c>
      <c r="C59" s="467">
        <v>8215714.2603036352</v>
      </c>
      <c r="D59" s="467">
        <v>397010.69290806167</v>
      </c>
      <c r="E59" s="468">
        <v>5.0777048840119507E-2</v>
      </c>
      <c r="F59" s="469">
        <v>42837743.655548014</v>
      </c>
      <c r="G59" s="469">
        <v>2151562.1679394096</v>
      </c>
      <c r="H59" s="468">
        <v>5.2881889852324677E-2</v>
      </c>
      <c r="J59" s="376" t="s">
        <v>282</v>
      </c>
      <c r="K59" s="466" t="s">
        <v>508</v>
      </c>
      <c r="L59" s="467">
        <v>8215714.2603036352</v>
      </c>
      <c r="M59" s="467">
        <v>397010.69290806167</v>
      </c>
      <c r="N59" s="468">
        <v>5.0777048840119507E-2</v>
      </c>
      <c r="O59" s="469">
        <v>42837743.655548014</v>
      </c>
      <c r="P59" s="469">
        <v>2151562.1679394096</v>
      </c>
      <c r="Q59" s="468">
        <v>5.2881889852324677E-2</v>
      </c>
    </row>
    <row r="60" spans="1:17">
      <c r="A60" s="478"/>
      <c r="B60" s="363" t="s">
        <v>226</v>
      </c>
      <c r="C60" s="463">
        <v>8144105.3807589551</v>
      </c>
      <c r="D60" s="463">
        <v>361858.34281683527</v>
      </c>
      <c r="E60" s="464">
        <v>4.6497925477385314E-2</v>
      </c>
      <c r="F60" s="465">
        <v>40245955.208750889</v>
      </c>
      <c r="G60" s="465">
        <v>2569778.1770146638</v>
      </c>
      <c r="H60" s="464">
        <v>6.8206977975765207E-2</v>
      </c>
      <c r="J60" s="376" t="s">
        <v>226</v>
      </c>
      <c r="K60" s="462" t="s">
        <v>509</v>
      </c>
      <c r="L60" s="463">
        <v>8144105.3807589551</v>
      </c>
      <c r="M60" s="463">
        <v>361858.34281683527</v>
      </c>
      <c r="N60" s="464">
        <v>4.6497925477385314E-2</v>
      </c>
      <c r="O60" s="465">
        <v>40245955.208750889</v>
      </c>
      <c r="P60" s="465">
        <v>2569778.1770146638</v>
      </c>
      <c r="Q60" s="464">
        <v>6.8206977975765207E-2</v>
      </c>
    </row>
    <row r="61" spans="1:17">
      <c r="A61" s="478"/>
      <c r="B61" s="363" t="s">
        <v>283</v>
      </c>
      <c r="C61" s="467">
        <v>2858678.9417490494</v>
      </c>
      <c r="D61" s="467">
        <v>147809.58048813231</v>
      </c>
      <c r="E61" s="468">
        <v>5.4524789206139054E-2</v>
      </c>
      <c r="F61" s="469">
        <v>15097399.21404884</v>
      </c>
      <c r="G61" s="469">
        <v>1127772.4670523461</v>
      </c>
      <c r="H61" s="468">
        <v>8.073032211077652E-2</v>
      </c>
      <c r="J61" s="376" t="s">
        <v>283</v>
      </c>
      <c r="K61" s="466" t="s">
        <v>510</v>
      </c>
      <c r="L61" s="467">
        <v>2858678.9417490494</v>
      </c>
      <c r="M61" s="467">
        <v>147809.58048813231</v>
      </c>
      <c r="N61" s="468">
        <v>5.4524789206139054E-2</v>
      </c>
      <c r="O61" s="469">
        <v>15097399.21404884</v>
      </c>
      <c r="P61" s="469">
        <v>1127772.4670523461</v>
      </c>
      <c r="Q61" s="468">
        <v>8.073032211077652E-2</v>
      </c>
    </row>
    <row r="62" spans="1:17">
      <c r="A62" s="478"/>
      <c r="B62" s="363" t="s">
        <v>284</v>
      </c>
      <c r="C62" s="463">
        <v>5285426.4390099067</v>
      </c>
      <c r="D62" s="463">
        <v>214048.76232870389</v>
      </c>
      <c r="E62" s="464">
        <v>4.2207221779779001E-2</v>
      </c>
      <c r="F62" s="465">
        <v>25148555.994702026</v>
      </c>
      <c r="G62" s="465">
        <v>1442005.7099623047</v>
      </c>
      <c r="H62" s="464">
        <v>6.0827311128880124E-2</v>
      </c>
      <c r="J62" s="376" t="s">
        <v>284</v>
      </c>
      <c r="K62" s="462" t="s">
        <v>511</v>
      </c>
      <c r="L62" s="463">
        <v>5285426.4390099067</v>
      </c>
      <c r="M62" s="463">
        <v>214048.76232870389</v>
      </c>
      <c r="N62" s="464">
        <v>4.2207221779779001E-2</v>
      </c>
      <c r="O62" s="465">
        <v>25148555.994702026</v>
      </c>
      <c r="P62" s="465">
        <v>1442005.7099623047</v>
      </c>
      <c r="Q62" s="464">
        <v>6.0827311128880124E-2</v>
      </c>
    </row>
    <row r="63" spans="1:17" ht="12" customHeight="1">
      <c r="A63" s="478"/>
      <c r="B63" s="363" t="s">
        <v>227</v>
      </c>
      <c r="C63" s="467">
        <v>61929995.797935508</v>
      </c>
      <c r="D63" s="467">
        <v>2022383.8458184376</v>
      </c>
      <c r="E63" s="468">
        <v>3.3758378608629694E-2</v>
      </c>
      <c r="F63" s="469">
        <v>352414114.27670276</v>
      </c>
      <c r="G63" s="469">
        <v>17783789.394791901</v>
      </c>
      <c r="H63" s="468">
        <v>5.314458395564628E-2</v>
      </c>
      <c r="J63" s="376" t="s">
        <v>227</v>
      </c>
      <c r="K63" s="466" t="s">
        <v>512</v>
      </c>
      <c r="L63" s="467">
        <v>61929995.797935508</v>
      </c>
      <c r="M63" s="467">
        <v>2022383.8458184376</v>
      </c>
      <c r="N63" s="468">
        <v>3.3758378608629694E-2</v>
      </c>
      <c r="O63" s="469">
        <v>352414114.27670276</v>
      </c>
      <c r="P63" s="469">
        <v>17783789.394791901</v>
      </c>
      <c r="Q63" s="468">
        <v>5.314458395564628E-2</v>
      </c>
    </row>
    <row r="64" spans="1:17">
      <c r="A64" s="478"/>
      <c r="B64" s="363" t="s">
        <v>285</v>
      </c>
      <c r="C64" s="463">
        <v>17055012.430323608</v>
      </c>
      <c r="D64" s="463">
        <v>666505.2765965201</v>
      </c>
      <c r="E64" s="464">
        <v>4.0669065848681824E-2</v>
      </c>
      <c r="F64" s="465">
        <v>92616072.895770118</v>
      </c>
      <c r="G64" s="465">
        <v>5602593.2823044062</v>
      </c>
      <c r="H64" s="464">
        <v>6.4387647835627768E-2</v>
      </c>
      <c r="J64" s="376" t="s">
        <v>285</v>
      </c>
      <c r="K64" s="462" t="s">
        <v>513</v>
      </c>
      <c r="L64" s="463">
        <v>17055012.430323608</v>
      </c>
      <c r="M64" s="463">
        <v>666505.2765965201</v>
      </c>
      <c r="N64" s="464">
        <v>4.0669065848681824E-2</v>
      </c>
      <c r="O64" s="465">
        <v>92616072.895770118</v>
      </c>
      <c r="P64" s="465">
        <v>5602593.2823044062</v>
      </c>
      <c r="Q64" s="464">
        <v>6.4387647835627768E-2</v>
      </c>
    </row>
    <row r="65" spans="1:17">
      <c r="A65" s="478"/>
      <c r="B65" s="363" t="s">
        <v>286</v>
      </c>
      <c r="C65" s="467">
        <v>11740860.861732904</v>
      </c>
      <c r="D65" s="467">
        <v>445653.18674743548</v>
      </c>
      <c r="E65" s="468">
        <v>3.9455067987318689E-2</v>
      </c>
      <c r="F65" s="469">
        <v>66718022.712606929</v>
      </c>
      <c r="G65" s="469">
        <v>3536161.2107667923</v>
      </c>
      <c r="H65" s="468">
        <v>5.5967980789293513E-2</v>
      </c>
      <c r="J65" s="376" t="s">
        <v>286</v>
      </c>
      <c r="K65" s="466" t="s">
        <v>514</v>
      </c>
      <c r="L65" s="467">
        <v>11740860.861732904</v>
      </c>
      <c r="M65" s="467">
        <v>445653.18674743548</v>
      </c>
      <c r="N65" s="468">
        <v>3.9455067987318689E-2</v>
      </c>
      <c r="O65" s="469">
        <v>66718022.712606929</v>
      </c>
      <c r="P65" s="469">
        <v>3536161.2107667923</v>
      </c>
      <c r="Q65" s="468">
        <v>5.5967980789293513E-2</v>
      </c>
    </row>
    <row r="66" spans="1:17">
      <c r="A66" s="478"/>
      <c r="B66" s="363" t="s">
        <v>287</v>
      </c>
      <c r="C66" s="463">
        <v>21280890.9897145</v>
      </c>
      <c r="D66" s="463">
        <v>557872.5160433203</v>
      </c>
      <c r="E66" s="464">
        <v>2.6920427482709789E-2</v>
      </c>
      <c r="F66" s="465">
        <v>123079056.3416428</v>
      </c>
      <c r="G66" s="465">
        <v>5259074.6105290055</v>
      </c>
      <c r="H66" s="464">
        <v>4.4636525428523248E-2</v>
      </c>
      <c r="J66" s="376" t="s">
        <v>287</v>
      </c>
      <c r="K66" s="462" t="s">
        <v>515</v>
      </c>
      <c r="L66" s="463">
        <v>21280890.9897145</v>
      </c>
      <c r="M66" s="463">
        <v>557872.5160433203</v>
      </c>
      <c r="N66" s="464">
        <v>2.6920427482709789E-2</v>
      </c>
      <c r="O66" s="465">
        <v>123079056.3416428</v>
      </c>
      <c r="P66" s="465">
        <v>5259074.6105290055</v>
      </c>
      <c r="Q66" s="464">
        <v>4.4636525428523248E-2</v>
      </c>
    </row>
    <row r="67" spans="1:17">
      <c r="A67" s="478"/>
      <c r="B67" s="363" t="s">
        <v>288</v>
      </c>
      <c r="C67" s="467">
        <v>1441893.1432887153</v>
      </c>
      <c r="D67" s="467">
        <v>57507.918546648463</v>
      </c>
      <c r="E67" s="468">
        <v>4.1540401846865353E-2</v>
      </c>
      <c r="F67" s="469">
        <v>8051422.0940239215</v>
      </c>
      <c r="G67" s="469">
        <v>544116.78703273647</v>
      </c>
      <c r="H67" s="468">
        <v>7.2478308098916297E-2</v>
      </c>
      <c r="J67" s="376" t="s">
        <v>288</v>
      </c>
      <c r="K67" s="466" t="s">
        <v>516</v>
      </c>
      <c r="L67" s="467">
        <v>1441893.1432887153</v>
      </c>
      <c r="M67" s="467">
        <v>57507.918546648463</v>
      </c>
      <c r="N67" s="468">
        <v>4.1540401846865353E-2</v>
      </c>
      <c r="O67" s="469">
        <v>8051422.0940239215</v>
      </c>
      <c r="P67" s="469">
        <v>544116.78703273647</v>
      </c>
      <c r="Q67" s="468">
        <v>7.2478308098916297E-2</v>
      </c>
    </row>
    <row r="68" spans="1:17">
      <c r="A68" s="478"/>
      <c r="B68" s="363" t="s">
        <v>289</v>
      </c>
      <c r="C68" s="463">
        <v>10411338.372875893</v>
      </c>
      <c r="D68" s="463">
        <v>294844.94788467698</v>
      </c>
      <c r="E68" s="464">
        <v>2.9144974992649984E-2</v>
      </c>
      <c r="F68" s="465">
        <v>61949540.232659042</v>
      </c>
      <c r="G68" s="465">
        <v>2841843.5041590109</v>
      </c>
      <c r="H68" s="464">
        <v>4.8079077031414008E-2</v>
      </c>
      <c r="J68" s="376" t="s">
        <v>289</v>
      </c>
      <c r="K68" s="462" t="s">
        <v>517</v>
      </c>
      <c r="L68" s="463">
        <v>10411338.372875893</v>
      </c>
      <c r="M68" s="463">
        <v>294844.94788467698</v>
      </c>
      <c r="N68" s="464">
        <v>2.9144974992649984E-2</v>
      </c>
      <c r="O68" s="465">
        <v>61949540.232659042</v>
      </c>
      <c r="P68" s="465">
        <v>2841843.5041590109</v>
      </c>
      <c r="Q68" s="464">
        <v>4.8079077031414008E-2</v>
      </c>
    </row>
    <row r="69" spans="1:17">
      <c r="A69" s="478"/>
      <c r="B69" s="363" t="s">
        <v>228</v>
      </c>
      <c r="C69" s="467">
        <v>20518991.584292032</v>
      </c>
      <c r="D69" s="467">
        <v>737270.52368834987</v>
      </c>
      <c r="E69" s="468">
        <v>3.7270292176784466E-2</v>
      </c>
      <c r="F69" s="469">
        <v>104962303.37842619</v>
      </c>
      <c r="G69" s="469">
        <v>5329157.1430240273</v>
      </c>
      <c r="H69" s="468">
        <v>5.3487793413979773E-2</v>
      </c>
      <c r="J69" s="376" t="s">
        <v>228</v>
      </c>
      <c r="K69" s="466" t="s">
        <v>518</v>
      </c>
      <c r="L69" s="467">
        <v>20518991.584292032</v>
      </c>
      <c r="M69" s="467">
        <v>737270.52368834987</v>
      </c>
      <c r="N69" s="468">
        <v>3.7270292176784466E-2</v>
      </c>
      <c r="O69" s="469">
        <v>104962303.37842619</v>
      </c>
      <c r="P69" s="469">
        <v>5329157.1430240273</v>
      </c>
      <c r="Q69" s="468">
        <v>5.3487793413979773E-2</v>
      </c>
    </row>
    <row r="70" spans="1:17">
      <c r="A70" s="478"/>
      <c r="B70" s="363" t="s">
        <v>290</v>
      </c>
      <c r="C70" s="463">
        <v>17801706.068677839</v>
      </c>
      <c r="D70" s="463">
        <v>624654.37932421267</v>
      </c>
      <c r="E70" s="464">
        <v>3.6365634255579191E-2</v>
      </c>
      <c r="F70" s="465">
        <v>91513040.419973657</v>
      </c>
      <c r="G70" s="465">
        <v>4542698.9459393919</v>
      </c>
      <c r="H70" s="464">
        <v>5.22327366886981E-2</v>
      </c>
      <c r="J70" s="376" t="s">
        <v>290</v>
      </c>
      <c r="K70" s="462" t="s">
        <v>519</v>
      </c>
      <c r="L70" s="463">
        <v>17801706.068677839</v>
      </c>
      <c r="M70" s="463">
        <v>624654.37932421267</v>
      </c>
      <c r="N70" s="464">
        <v>3.6365634255579191E-2</v>
      </c>
      <c r="O70" s="465">
        <v>91513040.419973657</v>
      </c>
      <c r="P70" s="465">
        <v>4542698.9459393919</v>
      </c>
      <c r="Q70" s="464">
        <v>5.22327366886981E-2</v>
      </c>
    </row>
    <row r="71" spans="1:17">
      <c r="A71" s="478"/>
      <c r="B71" s="363" t="s">
        <v>291</v>
      </c>
      <c r="C71" s="467">
        <v>2717285.5156141999</v>
      </c>
      <c r="D71" s="467">
        <v>112616.14436415303</v>
      </c>
      <c r="E71" s="468">
        <v>4.323625317178191E-2</v>
      </c>
      <c r="F71" s="469">
        <v>13449262.958452528</v>
      </c>
      <c r="G71" s="469">
        <v>786458.19708467834</v>
      </c>
      <c r="H71" s="468">
        <v>6.210774089197315E-2</v>
      </c>
      <c r="J71" s="376" t="s">
        <v>291</v>
      </c>
      <c r="K71" s="466" t="s">
        <v>520</v>
      </c>
      <c r="L71" s="467">
        <v>2717285.5156141999</v>
      </c>
      <c r="M71" s="467">
        <v>112616.14436415303</v>
      </c>
      <c r="N71" s="468">
        <v>4.323625317178191E-2</v>
      </c>
      <c r="O71" s="469">
        <v>13449262.958452528</v>
      </c>
      <c r="P71" s="469">
        <v>786458.19708467834</v>
      </c>
      <c r="Q71" s="468">
        <v>6.210774089197315E-2</v>
      </c>
    </row>
    <row r="72" spans="1:17">
      <c r="A72" s="478"/>
      <c r="B72" s="375" t="s">
        <v>80</v>
      </c>
      <c r="C72" s="463">
        <v>448735197.41394109</v>
      </c>
      <c r="D72" s="463">
        <v>18259744.567850828</v>
      </c>
      <c r="E72" s="464">
        <v>4.2417620905272187E-2</v>
      </c>
      <c r="F72" s="465">
        <v>2428921621.6054416</v>
      </c>
      <c r="G72" s="465">
        <v>130372083.97982645</v>
      </c>
      <c r="H72" s="464">
        <v>5.6719283985717295E-2</v>
      </c>
      <c r="J72" s="379" t="s">
        <v>80</v>
      </c>
      <c r="K72" s="462" t="s">
        <v>521</v>
      </c>
      <c r="L72" s="463">
        <v>448735197.41394109</v>
      </c>
      <c r="M72" s="463">
        <v>18259744.567850828</v>
      </c>
      <c r="N72" s="464">
        <v>4.2417620905272187E-2</v>
      </c>
      <c r="O72" s="465">
        <v>2428921621.6054416</v>
      </c>
      <c r="P72" s="465">
        <v>130372083.97982645</v>
      </c>
      <c r="Q72" s="464">
        <v>5.6719283985717295E-2</v>
      </c>
    </row>
    <row r="73" spans="1:17">
      <c r="A73" s="545"/>
      <c r="B73" s="374" t="s">
        <v>214</v>
      </c>
      <c r="C73" s="467">
        <v>903791335.47006977</v>
      </c>
      <c r="D73" s="467">
        <v>28001368.298113346</v>
      </c>
      <c r="E73" s="468">
        <v>3.1972698189879398E-2</v>
      </c>
      <c r="F73" s="469">
        <v>4774302966.8171234</v>
      </c>
      <c r="G73" s="469">
        <v>112538402.1912241</v>
      </c>
      <c r="H73" s="468">
        <v>2.4140730539071134E-2</v>
      </c>
      <c r="J73" s="380" t="s">
        <v>214</v>
      </c>
      <c r="K73" s="466" t="s">
        <v>453</v>
      </c>
      <c r="L73" s="467">
        <v>903791335.47006977</v>
      </c>
      <c r="M73" s="467">
        <v>28001368.298113346</v>
      </c>
      <c r="N73" s="468">
        <v>3.1972698189879398E-2</v>
      </c>
      <c r="O73" s="469">
        <v>4774302966.8171234</v>
      </c>
      <c r="P73" s="469">
        <v>112538402.1912241</v>
      </c>
      <c r="Q73" s="468">
        <v>2.4140730539071134E-2</v>
      </c>
    </row>
    <row r="74" spans="1:17">
      <c r="A74" s="538" t="s">
        <v>297</v>
      </c>
      <c r="B74" s="363" t="s">
        <v>247</v>
      </c>
      <c r="C74" s="463">
        <v>78692074.520764112</v>
      </c>
      <c r="D74" s="463">
        <v>1725518.3320315629</v>
      </c>
      <c r="E74" s="464">
        <v>2.2419066377354281E-2</v>
      </c>
      <c r="F74" s="465">
        <v>402918877.17663747</v>
      </c>
      <c r="G74" s="465">
        <v>6080220.5522789359</v>
      </c>
      <c r="H74" s="464">
        <v>1.5321643823712417E-2</v>
      </c>
      <c r="J74" s="376" t="s">
        <v>247</v>
      </c>
      <c r="K74" s="462" t="s">
        <v>454</v>
      </c>
      <c r="L74" s="463">
        <v>78692074.520764112</v>
      </c>
      <c r="M74" s="463">
        <v>1725518.3320315629</v>
      </c>
      <c r="N74" s="464">
        <v>2.2419066377354281E-2</v>
      </c>
      <c r="O74" s="465">
        <v>402918877.17663747</v>
      </c>
      <c r="P74" s="465">
        <v>6080220.5522789359</v>
      </c>
      <c r="Q74" s="464">
        <v>1.5321643823712417E-2</v>
      </c>
    </row>
    <row r="75" spans="1:17">
      <c r="A75" s="539"/>
      <c r="B75" s="363" t="s">
        <v>248</v>
      </c>
      <c r="C75" s="467">
        <v>162635380.37419209</v>
      </c>
      <c r="D75" s="467">
        <v>5295029.3143653572</v>
      </c>
      <c r="E75" s="468">
        <v>3.3653346256689025E-2</v>
      </c>
      <c r="F75" s="469">
        <v>873095854.68169475</v>
      </c>
      <c r="G75" s="469">
        <v>19620963.273244619</v>
      </c>
      <c r="H75" s="468">
        <v>2.2989502644729303E-2</v>
      </c>
      <c r="J75" s="376" t="s">
        <v>248</v>
      </c>
      <c r="K75" s="466" t="s">
        <v>455</v>
      </c>
      <c r="L75" s="467">
        <v>162635380.37419209</v>
      </c>
      <c r="M75" s="467">
        <v>5295029.3143653572</v>
      </c>
      <c r="N75" s="468">
        <v>3.3653346256689025E-2</v>
      </c>
      <c r="O75" s="469">
        <v>873095854.68169475</v>
      </c>
      <c r="P75" s="469">
        <v>19620963.273244619</v>
      </c>
      <c r="Q75" s="468">
        <v>2.2989502644729303E-2</v>
      </c>
    </row>
    <row r="76" spans="1:17">
      <c r="A76" s="539"/>
      <c r="B76" s="363" t="s">
        <v>249</v>
      </c>
      <c r="C76" s="463">
        <v>78811845.120274812</v>
      </c>
      <c r="D76" s="463">
        <v>2604034.4667227417</v>
      </c>
      <c r="E76" s="464">
        <v>3.4170178153535062E-2</v>
      </c>
      <c r="F76" s="465">
        <v>391387645.58567357</v>
      </c>
      <c r="G76" s="465">
        <v>10966943.398437977</v>
      </c>
      <c r="H76" s="464">
        <v>2.8828461057411808E-2</v>
      </c>
      <c r="J76" s="376" t="s">
        <v>249</v>
      </c>
      <c r="K76" s="462" t="s">
        <v>456</v>
      </c>
      <c r="L76" s="463">
        <v>78811845.120274812</v>
      </c>
      <c r="M76" s="463">
        <v>2604034.4667227417</v>
      </c>
      <c r="N76" s="464">
        <v>3.4170178153535062E-2</v>
      </c>
      <c r="O76" s="465">
        <v>391387645.58567357</v>
      </c>
      <c r="P76" s="465">
        <v>10966943.398437977</v>
      </c>
      <c r="Q76" s="464">
        <v>2.8828461057411808E-2</v>
      </c>
    </row>
    <row r="77" spans="1:17">
      <c r="A77" s="539"/>
      <c r="B77" s="363" t="s">
        <v>251</v>
      </c>
      <c r="C77" s="467">
        <v>45014718.516247153</v>
      </c>
      <c r="D77" s="467">
        <v>1298625.6490950882</v>
      </c>
      <c r="E77" s="468">
        <v>2.9705894647114393E-2</v>
      </c>
      <c r="F77" s="469">
        <v>217779478.88943794</v>
      </c>
      <c r="G77" s="469">
        <v>5008913.3382598758</v>
      </c>
      <c r="H77" s="468">
        <v>2.3541382828420755E-2</v>
      </c>
      <c r="J77" s="376" t="s">
        <v>251</v>
      </c>
      <c r="K77" s="466" t="s">
        <v>461</v>
      </c>
      <c r="L77" s="467">
        <v>45014718.516247153</v>
      </c>
      <c r="M77" s="467">
        <v>1298625.6490950882</v>
      </c>
      <c r="N77" s="468">
        <v>2.9705894647114393E-2</v>
      </c>
      <c r="O77" s="469">
        <v>217779478.88943794</v>
      </c>
      <c r="P77" s="469">
        <v>5008913.3382598758</v>
      </c>
      <c r="Q77" s="468">
        <v>2.3541382828420755E-2</v>
      </c>
    </row>
    <row r="78" spans="1:17">
      <c r="A78" s="539"/>
      <c r="B78" s="363" t="s">
        <v>252</v>
      </c>
      <c r="C78" s="463">
        <v>182319184.88147646</v>
      </c>
      <c r="D78" s="463">
        <v>5534252.8277520835</v>
      </c>
      <c r="E78" s="464">
        <v>3.1305002996919677E-2</v>
      </c>
      <c r="F78" s="465">
        <v>980338496.11170459</v>
      </c>
      <c r="G78" s="465">
        <v>21994707.587634444</v>
      </c>
      <c r="H78" s="464">
        <v>2.2950748834620338E-2</v>
      </c>
      <c r="J78" s="376" t="s">
        <v>252</v>
      </c>
      <c r="K78" s="462" t="s">
        <v>457</v>
      </c>
      <c r="L78" s="463">
        <v>182319184.88147646</v>
      </c>
      <c r="M78" s="463">
        <v>5534252.8277520835</v>
      </c>
      <c r="N78" s="464">
        <v>3.1305002996919677E-2</v>
      </c>
      <c r="O78" s="465">
        <v>980338496.11170459</v>
      </c>
      <c r="P78" s="465">
        <v>21994707.587634444</v>
      </c>
      <c r="Q78" s="464">
        <v>2.2950748834620338E-2</v>
      </c>
    </row>
    <row r="79" spans="1:17">
      <c r="A79" s="539"/>
      <c r="B79" s="363" t="s">
        <v>253</v>
      </c>
      <c r="C79" s="467">
        <v>93506794.099964738</v>
      </c>
      <c r="D79" s="467">
        <v>3665532.7888058275</v>
      </c>
      <c r="E79" s="468">
        <v>4.0800103819897536E-2</v>
      </c>
      <c r="F79" s="469">
        <v>504124204.55033708</v>
      </c>
      <c r="G79" s="469">
        <v>17939312.949037015</v>
      </c>
      <c r="H79" s="468">
        <v>3.6898129207495606E-2</v>
      </c>
      <c r="J79" s="376" t="s">
        <v>253</v>
      </c>
      <c r="K79" s="466" t="s">
        <v>458</v>
      </c>
      <c r="L79" s="467">
        <v>93506794.099964738</v>
      </c>
      <c r="M79" s="467">
        <v>3665532.7888058275</v>
      </c>
      <c r="N79" s="468">
        <v>4.0800103819897536E-2</v>
      </c>
      <c r="O79" s="469">
        <v>504124204.55033708</v>
      </c>
      <c r="P79" s="469">
        <v>17939312.949037015</v>
      </c>
      <c r="Q79" s="468">
        <v>3.6898129207495606E-2</v>
      </c>
    </row>
    <row r="80" spans="1:17">
      <c r="A80" s="539"/>
      <c r="B80" s="363" t="s">
        <v>254</v>
      </c>
      <c r="C80" s="463">
        <v>119880654.89630529</v>
      </c>
      <c r="D80" s="463">
        <v>4476147.6996732056</v>
      </c>
      <c r="E80" s="464">
        <v>3.8786593421750129E-2</v>
      </c>
      <c r="F80" s="465">
        <v>618849342.22750819</v>
      </c>
      <c r="G80" s="465">
        <v>17468582.451220632</v>
      </c>
      <c r="H80" s="464">
        <v>2.9047458149008474E-2</v>
      </c>
      <c r="J80" s="376" t="s">
        <v>254</v>
      </c>
      <c r="K80" s="462" t="s">
        <v>459</v>
      </c>
      <c r="L80" s="463">
        <v>119880654.89630529</v>
      </c>
      <c r="M80" s="463">
        <v>4476147.6996732056</v>
      </c>
      <c r="N80" s="464">
        <v>3.8786593421750129E-2</v>
      </c>
      <c r="O80" s="465">
        <v>618849342.22750819</v>
      </c>
      <c r="P80" s="465">
        <v>17468582.451220632</v>
      </c>
      <c r="Q80" s="464">
        <v>2.9047458149008474E-2</v>
      </c>
    </row>
    <row r="81" spans="1:17">
      <c r="A81" s="539"/>
      <c r="B81" s="363" t="s">
        <v>255</v>
      </c>
      <c r="C81" s="467">
        <v>142930683.06085017</v>
      </c>
      <c r="D81" s="467">
        <v>3402227.2196663618</v>
      </c>
      <c r="E81" s="468">
        <v>2.4383751681011194E-2</v>
      </c>
      <c r="F81" s="469">
        <v>785809067.59412992</v>
      </c>
      <c r="G81" s="469">
        <v>13458758.641111732</v>
      </c>
      <c r="H81" s="468">
        <v>1.7425717948318219E-2</v>
      </c>
      <c r="J81" s="376" t="s">
        <v>255</v>
      </c>
      <c r="K81" s="466" t="s">
        <v>460</v>
      </c>
      <c r="L81" s="467">
        <v>142930683.06085017</v>
      </c>
      <c r="M81" s="467">
        <v>3402227.2196663618</v>
      </c>
      <c r="N81" s="468">
        <v>2.4383751681011194E-2</v>
      </c>
      <c r="O81" s="469">
        <v>785809067.59412992</v>
      </c>
      <c r="P81" s="469">
        <v>13458758.641111732</v>
      </c>
      <c r="Q81" s="468">
        <v>1.7425717948318219E-2</v>
      </c>
    </row>
    <row r="82" spans="1:17">
      <c r="A82" s="539"/>
      <c r="B82" s="363" t="s">
        <v>256</v>
      </c>
      <c r="C82" s="463">
        <v>680068714.09562898</v>
      </c>
      <c r="D82" s="463">
        <v>18752385.839359879</v>
      </c>
      <c r="E82" s="464">
        <v>2.8356151266981985E-2</v>
      </c>
      <c r="F82" s="465">
        <v>3412347158.5655332</v>
      </c>
      <c r="G82" s="465">
        <v>64939706.069064617</v>
      </c>
      <c r="H82" s="464">
        <v>1.9400000445309734E-2</v>
      </c>
      <c r="J82" s="376" t="s">
        <v>256</v>
      </c>
      <c r="K82" s="462" t="s">
        <v>462</v>
      </c>
      <c r="L82" s="463">
        <v>680068714.09562898</v>
      </c>
      <c r="M82" s="463">
        <v>18752385.839359879</v>
      </c>
      <c r="N82" s="464">
        <v>2.8356151266981985E-2</v>
      </c>
      <c r="O82" s="465">
        <v>3412347158.5655332</v>
      </c>
      <c r="P82" s="465">
        <v>64939706.069064617</v>
      </c>
      <c r="Q82" s="464">
        <v>1.9400000445309734E-2</v>
      </c>
    </row>
    <row r="83" spans="1:17">
      <c r="A83" s="539"/>
      <c r="B83" s="363" t="s">
        <v>250</v>
      </c>
      <c r="C83" s="467">
        <v>60646129.735527307</v>
      </c>
      <c r="D83" s="467">
        <v>1267102.2654152662</v>
      </c>
      <c r="E83" s="468">
        <v>2.1339222270911257E-2</v>
      </c>
      <c r="F83" s="469">
        <v>311612331.50187141</v>
      </c>
      <c r="G83" s="469">
        <v>3128476.3661248684</v>
      </c>
      <c r="H83" s="468">
        <v>1.0141458990611358E-2</v>
      </c>
      <c r="J83" s="376" t="s">
        <v>250</v>
      </c>
      <c r="K83" s="466" t="s">
        <v>463</v>
      </c>
      <c r="L83" s="467">
        <v>60646129.735527307</v>
      </c>
      <c r="M83" s="467">
        <v>1267102.2654152662</v>
      </c>
      <c r="N83" s="468">
        <v>2.1339222270911257E-2</v>
      </c>
      <c r="O83" s="469">
        <v>311612331.50187141</v>
      </c>
      <c r="P83" s="469">
        <v>3128476.3661248684</v>
      </c>
      <c r="Q83" s="468">
        <v>1.0141458990611358E-2</v>
      </c>
    </row>
    <row r="84" spans="1:17">
      <c r="A84" s="539"/>
      <c r="B84" s="363" t="s">
        <v>257</v>
      </c>
      <c r="C84" s="463">
        <v>69637892.46822083</v>
      </c>
      <c r="D84" s="463">
        <v>722462.01743638515</v>
      </c>
      <c r="E84" s="464">
        <v>1.0483312847509923E-2</v>
      </c>
      <c r="F84" s="465">
        <v>332891988.39018428</v>
      </c>
      <c r="G84" s="465">
        <v>-1271905.5701565146</v>
      </c>
      <c r="H84" s="464">
        <v>-3.8062327891937565E-3</v>
      </c>
      <c r="J84" s="376" t="s">
        <v>257</v>
      </c>
      <c r="K84" s="462" t="s">
        <v>464</v>
      </c>
      <c r="L84" s="463">
        <v>69637892.46822083</v>
      </c>
      <c r="M84" s="463">
        <v>722462.01743638515</v>
      </c>
      <c r="N84" s="464">
        <v>1.0483312847509923E-2</v>
      </c>
      <c r="O84" s="465">
        <v>332891988.39018428</v>
      </c>
      <c r="P84" s="465">
        <v>-1271905.5701565146</v>
      </c>
      <c r="Q84" s="464">
        <v>-3.8062327891937565E-3</v>
      </c>
    </row>
    <row r="85" spans="1:17">
      <c r="A85" s="539"/>
      <c r="B85" s="363" t="s">
        <v>258</v>
      </c>
      <c r="C85" s="467">
        <v>366211807.66405219</v>
      </c>
      <c r="D85" s="467">
        <v>11984328.929098189</v>
      </c>
      <c r="E85" s="468">
        <v>3.3832296048566302E-2</v>
      </c>
      <c r="F85" s="469">
        <v>1791549140.7813604</v>
      </c>
      <c r="G85" s="469">
        <v>41920593.742982388</v>
      </c>
      <c r="H85" s="468">
        <v>2.3959710656265867E-2</v>
      </c>
      <c r="J85" s="376" t="s">
        <v>258</v>
      </c>
      <c r="K85" s="466" t="s">
        <v>465</v>
      </c>
      <c r="L85" s="467">
        <v>366211807.66405219</v>
      </c>
      <c r="M85" s="467">
        <v>11984328.929098189</v>
      </c>
      <c r="N85" s="468">
        <v>3.3832296048566302E-2</v>
      </c>
      <c r="O85" s="469">
        <v>1791549140.7813604</v>
      </c>
      <c r="P85" s="469">
        <v>41920593.742982388</v>
      </c>
      <c r="Q85" s="468">
        <v>2.3959710656265867E-2</v>
      </c>
    </row>
    <row r="86" spans="1:17">
      <c r="A86" s="539"/>
      <c r="B86" s="363" t="s">
        <v>259</v>
      </c>
      <c r="C86" s="463">
        <v>112704045.36786669</v>
      </c>
      <c r="D86" s="463">
        <v>2722449.1380661279</v>
      </c>
      <c r="E86" s="464">
        <v>2.4753679082614135E-2</v>
      </c>
      <c r="F86" s="465">
        <v>618139158.26082015</v>
      </c>
      <c r="G86" s="465">
        <v>10501896.997691989</v>
      </c>
      <c r="H86" s="464">
        <v>1.7283168211016442E-2</v>
      </c>
      <c r="J86" s="376" t="s">
        <v>259</v>
      </c>
      <c r="K86" s="462" t="s">
        <v>466</v>
      </c>
      <c r="L86" s="463">
        <v>112704045.36786669</v>
      </c>
      <c r="M86" s="463">
        <v>2722449.1380661279</v>
      </c>
      <c r="N86" s="464">
        <v>2.4753679082614135E-2</v>
      </c>
      <c r="O86" s="465">
        <v>618139158.26082015</v>
      </c>
      <c r="P86" s="465">
        <v>10501896.997691989</v>
      </c>
      <c r="Q86" s="464">
        <v>1.7283168211016442E-2</v>
      </c>
    </row>
    <row r="87" spans="1:17">
      <c r="A87" s="539"/>
      <c r="B87" s="373" t="s">
        <v>260</v>
      </c>
      <c r="C87" s="471">
        <v>22771210.447932959</v>
      </c>
      <c r="D87" s="471">
        <v>657387.24437260628</v>
      </c>
      <c r="E87" s="471">
        <v>2.972743511247599E-2</v>
      </c>
      <c r="F87" s="471">
        <v>116700458.14463282</v>
      </c>
      <c r="G87" s="471">
        <v>5284191.8559455872</v>
      </c>
      <c r="H87" s="471">
        <v>4.7427472055596276E-2</v>
      </c>
      <c r="J87" s="377" t="s">
        <v>260</v>
      </c>
      <c r="K87" s="466" t="s">
        <v>467</v>
      </c>
      <c r="L87" s="471">
        <v>22771210.447932959</v>
      </c>
      <c r="M87" s="471">
        <v>657387.24437260628</v>
      </c>
      <c r="N87" s="471">
        <v>2.972743511247599E-2</v>
      </c>
      <c r="O87" s="471">
        <v>116700458.14463282</v>
      </c>
      <c r="P87" s="471">
        <v>5284191.8559455872</v>
      </c>
      <c r="Q87" s="471">
        <v>4.7427472055596276E-2</v>
      </c>
    </row>
    <row r="88" spans="1:17">
      <c r="A88" s="539"/>
      <c r="B88" s="363" t="s">
        <v>261</v>
      </c>
      <c r="C88" s="463">
        <v>12013610.544660315</v>
      </c>
      <c r="D88" s="463">
        <v>324578.03110610694</v>
      </c>
      <c r="E88" s="464">
        <v>2.7767741319030228E-2</v>
      </c>
      <c r="F88" s="465">
        <v>64238258.998377867</v>
      </c>
      <c r="G88" s="465">
        <v>1689719.8077224866</v>
      </c>
      <c r="H88" s="464">
        <v>2.701453670359942E-2</v>
      </c>
      <c r="J88" s="376" t="s">
        <v>261</v>
      </c>
      <c r="K88" s="462" t="s">
        <v>468</v>
      </c>
      <c r="L88" s="463">
        <v>12013610.544660315</v>
      </c>
      <c r="M88" s="463">
        <v>324578.03110610694</v>
      </c>
      <c r="N88" s="464">
        <v>2.7767741319030228E-2</v>
      </c>
      <c r="O88" s="465">
        <v>64238258.998377867</v>
      </c>
      <c r="P88" s="465">
        <v>1689719.8077224866</v>
      </c>
      <c r="Q88" s="464">
        <v>2.701453670359942E-2</v>
      </c>
    </row>
    <row r="89" spans="1:17">
      <c r="A89" s="539"/>
      <c r="B89" s="442" t="s">
        <v>335</v>
      </c>
      <c r="C89" s="467">
        <v>35661328.926054001</v>
      </c>
      <c r="D89" s="467">
        <v>919748.64333806932</v>
      </c>
      <c r="E89" s="468">
        <v>2.6474001350930136E-2</v>
      </c>
      <c r="F89" s="469">
        <v>176588824.91596547</v>
      </c>
      <c r="G89" s="469">
        <v>2805594.7567570508</v>
      </c>
      <c r="H89" s="468">
        <v>1.6144220326591668E-2</v>
      </c>
      <c r="J89" s="443" t="s">
        <v>335</v>
      </c>
      <c r="K89" s="466" t="s">
        <v>469</v>
      </c>
      <c r="L89" s="467">
        <v>35661328.926054001</v>
      </c>
      <c r="M89" s="467">
        <v>919748.64333806932</v>
      </c>
      <c r="N89" s="468">
        <v>2.6474001350930136E-2</v>
      </c>
      <c r="O89" s="469">
        <v>176588824.91596547</v>
      </c>
      <c r="P89" s="469">
        <v>2805594.7567570508</v>
      </c>
      <c r="Q89" s="468">
        <v>1.6144220326591668E-2</v>
      </c>
    </row>
    <row r="90" spans="1:17">
      <c r="A90" s="539"/>
      <c r="B90" s="363" t="s">
        <v>215</v>
      </c>
      <c r="C90" s="463">
        <v>671720417.47806036</v>
      </c>
      <c r="D90" s="463">
        <v>17188714.518252015</v>
      </c>
      <c r="E90" s="464">
        <v>2.6261087798382002E-2</v>
      </c>
      <c r="F90" s="465">
        <v>3419132878.2641253</v>
      </c>
      <c r="G90" s="465">
        <v>30777689.264125824</v>
      </c>
      <c r="H90" s="464">
        <v>9.0833715910430268E-3</v>
      </c>
      <c r="J90" s="376" t="s">
        <v>215</v>
      </c>
      <c r="K90" s="462" t="s">
        <v>470</v>
      </c>
      <c r="L90" s="463">
        <v>671720417.47806036</v>
      </c>
      <c r="M90" s="463">
        <v>17188714.518252015</v>
      </c>
      <c r="N90" s="464">
        <v>2.6261087798382002E-2</v>
      </c>
      <c r="O90" s="465">
        <v>3419132878.2641253</v>
      </c>
      <c r="P90" s="465">
        <v>30777689.264125824</v>
      </c>
      <c r="Q90" s="464">
        <v>9.0833715910430268E-3</v>
      </c>
    </row>
    <row r="91" spans="1:17">
      <c r="A91" s="539"/>
      <c r="B91" s="363" t="s">
        <v>262</v>
      </c>
      <c r="C91" s="467">
        <v>56941339.837771885</v>
      </c>
      <c r="D91" s="467">
        <v>1679407.8433074653</v>
      </c>
      <c r="E91" s="468">
        <v>3.038995892282035E-2</v>
      </c>
      <c r="F91" s="469">
        <v>266095640.07923073</v>
      </c>
      <c r="G91" s="469">
        <v>4791321.1730630994</v>
      </c>
      <c r="H91" s="468">
        <v>1.8336172907971054E-2</v>
      </c>
      <c r="J91" s="376" t="s">
        <v>262</v>
      </c>
      <c r="K91" s="466" t="s">
        <v>471</v>
      </c>
      <c r="L91" s="467">
        <v>56941339.837771885</v>
      </c>
      <c r="M91" s="467">
        <v>1679407.8433074653</v>
      </c>
      <c r="N91" s="468">
        <v>3.038995892282035E-2</v>
      </c>
      <c r="O91" s="469">
        <v>266095640.07923073</v>
      </c>
      <c r="P91" s="469">
        <v>4791321.1730630994</v>
      </c>
      <c r="Q91" s="468">
        <v>1.8336172907971054E-2</v>
      </c>
    </row>
    <row r="92" spans="1:17">
      <c r="A92" s="539"/>
      <c r="B92" s="363" t="s">
        <v>263</v>
      </c>
      <c r="C92" s="463">
        <v>179011996.07631791</v>
      </c>
      <c r="D92" s="463">
        <v>4526454.8962576091</v>
      </c>
      <c r="E92" s="464">
        <v>2.5941719099730649E-2</v>
      </c>
      <c r="F92" s="465">
        <v>963457364.35817242</v>
      </c>
      <c r="G92" s="465">
        <v>9694910.6263231039</v>
      </c>
      <c r="H92" s="464">
        <v>1.0164911177190072E-2</v>
      </c>
      <c r="J92" s="376" t="s">
        <v>263</v>
      </c>
      <c r="K92" s="462" t="s">
        <v>472</v>
      </c>
      <c r="L92" s="463">
        <v>179011996.07631791</v>
      </c>
      <c r="M92" s="463">
        <v>4526454.8962576091</v>
      </c>
      <c r="N92" s="464">
        <v>2.5941719099730649E-2</v>
      </c>
      <c r="O92" s="465">
        <v>963457364.35817242</v>
      </c>
      <c r="P92" s="465">
        <v>9694910.6263231039</v>
      </c>
      <c r="Q92" s="464">
        <v>1.0164911177190072E-2</v>
      </c>
    </row>
    <row r="93" spans="1:17">
      <c r="A93" s="539"/>
      <c r="B93" s="367" t="s">
        <v>318</v>
      </c>
      <c r="C93" s="467">
        <v>65919773.214528583</v>
      </c>
      <c r="D93" s="467">
        <v>1515091.3402283713</v>
      </c>
      <c r="E93" s="468">
        <v>2.3524552814116879E-2</v>
      </c>
      <c r="F93" s="469">
        <v>327766902.45385218</v>
      </c>
      <c r="G93" s="469">
        <v>490570.98044848442</v>
      </c>
      <c r="H93" s="468">
        <v>1.4989503770099274E-3</v>
      </c>
      <c r="J93" s="378" t="s">
        <v>318</v>
      </c>
      <c r="K93" s="466" t="s">
        <v>473</v>
      </c>
      <c r="L93" s="467">
        <v>65919773.214528583</v>
      </c>
      <c r="M93" s="467">
        <v>1515091.3402283713</v>
      </c>
      <c r="N93" s="468">
        <v>2.3524552814116879E-2</v>
      </c>
      <c r="O93" s="469">
        <v>327766902.45385218</v>
      </c>
      <c r="P93" s="469">
        <v>490570.98044848442</v>
      </c>
      <c r="Q93" s="468">
        <v>1.4989503770099274E-3</v>
      </c>
    </row>
    <row r="94" spans="1:17">
      <c r="A94" s="539"/>
      <c r="B94" s="363" t="s">
        <v>264</v>
      </c>
      <c r="C94" s="463">
        <v>59058987.460499674</v>
      </c>
      <c r="D94" s="463">
        <v>1746791.9102753401</v>
      </c>
      <c r="E94" s="464">
        <v>3.0478537656868785E-2</v>
      </c>
      <c r="F94" s="465">
        <v>286704647.86320871</v>
      </c>
      <c r="G94" s="465">
        <v>4914565.8517461419</v>
      </c>
      <c r="H94" s="464">
        <v>1.7440521031347828E-2</v>
      </c>
      <c r="J94" s="376" t="s">
        <v>264</v>
      </c>
      <c r="K94" s="462" t="s">
        <v>474</v>
      </c>
      <c r="L94" s="463">
        <v>59058987.460499674</v>
      </c>
      <c r="M94" s="463">
        <v>1746791.9102753401</v>
      </c>
      <c r="N94" s="464">
        <v>3.0478537656868785E-2</v>
      </c>
      <c r="O94" s="465">
        <v>286704647.86320871</v>
      </c>
      <c r="P94" s="465">
        <v>4914565.8517461419</v>
      </c>
      <c r="Q94" s="464">
        <v>1.7440521031347828E-2</v>
      </c>
    </row>
    <row r="95" spans="1:17">
      <c r="A95" s="539"/>
      <c r="B95" s="363" t="s">
        <v>265</v>
      </c>
      <c r="C95" s="467">
        <v>102005171.17321627</v>
      </c>
      <c r="D95" s="467">
        <v>2432314.8359291703</v>
      </c>
      <c r="E95" s="468">
        <v>2.4427488829788045E-2</v>
      </c>
      <c r="F95" s="469">
        <v>540237034.06651127</v>
      </c>
      <c r="G95" s="469">
        <v>-925052.86043548584</v>
      </c>
      <c r="H95" s="468">
        <v>-1.709382240150097E-3</v>
      </c>
      <c r="J95" s="376" t="s">
        <v>265</v>
      </c>
      <c r="K95" s="466" t="s">
        <v>475</v>
      </c>
      <c r="L95" s="467">
        <v>102005171.17321627</v>
      </c>
      <c r="M95" s="467">
        <v>2432314.8359291703</v>
      </c>
      <c r="N95" s="468">
        <v>2.4427488829788045E-2</v>
      </c>
      <c r="O95" s="469">
        <v>540237034.06651127</v>
      </c>
      <c r="P95" s="469">
        <v>-925052.86043548584</v>
      </c>
      <c r="Q95" s="468">
        <v>-1.709382240150097E-3</v>
      </c>
    </row>
    <row r="96" spans="1:17">
      <c r="A96" s="539"/>
      <c r="B96" s="363" t="s">
        <v>266</v>
      </c>
      <c r="C96" s="463">
        <v>116287192.86911653</v>
      </c>
      <c r="D96" s="463">
        <v>3043091.5034936219</v>
      </c>
      <c r="E96" s="464">
        <v>2.687196478047555E-2</v>
      </c>
      <c r="F96" s="465">
        <v>572519255.3293457</v>
      </c>
      <c r="G96" s="465">
        <v>9012542.0521919727</v>
      </c>
      <c r="H96" s="464">
        <v>1.5993672905471254E-2</v>
      </c>
      <c r="J96" s="376" t="s">
        <v>266</v>
      </c>
      <c r="K96" s="462" t="s">
        <v>476</v>
      </c>
      <c r="L96" s="463">
        <v>116287192.86911653</v>
      </c>
      <c r="M96" s="463">
        <v>3043091.5034936219</v>
      </c>
      <c r="N96" s="464">
        <v>2.687196478047555E-2</v>
      </c>
      <c r="O96" s="465">
        <v>572519255.3293457</v>
      </c>
      <c r="P96" s="465">
        <v>9012542.0521919727</v>
      </c>
      <c r="Q96" s="464">
        <v>1.5993672905471254E-2</v>
      </c>
    </row>
    <row r="97" spans="1:24">
      <c r="A97" s="539"/>
      <c r="B97" s="363" t="s">
        <v>267</v>
      </c>
      <c r="C97" s="467">
        <v>39021870.317110181</v>
      </c>
      <c r="D97" s="467">
        <v>1259968.5329715684</v>
      </c>
      <c r="E97" s="468">
        <v>3.3366130238196887E-2</v>
      </c>
      <c r="F97" s="469">
        <v>197277555.97268707</v>
      </c>
      <c r="G97" s="469">
        <v>2825102.7437218428</v>
      </c>
      <c r="H97" s="468">
        <v>1.4528501424434698E-2</v>
      </c>
      <c r="J97" s="376" t="s">
        <v>267</v>
      </c>
      <c r="K97" s="466" t="s">
        <v>477</v>
      </c>
      <c r="L97" s="467">
        <v>39021870.317110181</v>
      </c>
      <c r="M97" s="467">
        <v>1259968.5329715684</v>
      </c>
      <c r="N97" s="468">
        <v>3.3366130238196887E-2</v>
      </c>
      <c r="O97" s="469">
        <v>197277555.97268707</v>
      </c>
      <c r="P97" s="469">
        <v>2825102.7437218428</v>
      </c>
      <c r="Q97" s="468">
        <v>1.4528501424434698E-2</v>
      </c>
    </row>
    <row r="98" spans="1:24">
      <c r="A98" s="539"/>
      <c r="B98" s="363" t="s">
        <v>268</v>
      </c>
      <c r="C98" s="463">
        <v>17597044.23732705</v>
      </c>
      <c r="D98" s="463">
        <v>662912.36730637029</v>
      </c>
      <c r="E98" s="464">
        <v>3.9146522088915371E-2</v>
      </c>
      <c r="F98" s="465">
        <v>87478045.718640804</v>
      </c>
      <c r="G98" s="465">
        <v>1732786.1988519728</v>
      </c>
      <c r="H98" s="464">
        <v>2.0208536408383829E-2</v>
      </c>
      <c r="J98" s="376" t="s">
        <v>268</v>
      </c>
      <c r="K98" s="462" t="s">
        <v>478</v>
      </c>
      <c r="L98" s="463">
        <v>17597044.23732705</v>
      </c>
      <c r="M98" s="463">
        <v>662912.36730637029</v>
      </c>
      <c r="N98" s="464">
        <v>3.9146522088915371E-2</v>
      </c>
      <c r="O98" s="465">
        <v>87478045.718640804</v>
      </c>
      <c r="P98" s="465">
        <v>1732786.1988519728</v>
      </c>
      <c r="Q98" s="464">
        <v>2.0208536408383829E-2</v>
      </c>
    </row>
    <row r="99" spans="1:24">
      <c r="A99" s="539"/>
      <c r="B99" s="367" t="s">
        <v>319</v>
      </c>
      <c r="C99" s="467">
        <v>20338957.643734004</v>
      </c>
      <c r="D99" s="467">
        <v>-135955.06050991267</v>
      </c>
      <c r="E99" s="468">
        <v>-6.6400801055299602E-3</v>
      </c>
      <c r="F99" s="469">
        <v>98168054.055280611</v>
      </c>
      <c r="G99" s="469">
        <v>-1814876.3343149126</v>
      </c>
      <c r="H99" s="468">
        <v>-1.8151861795238731E-2</v>
      </c>
      <c r="J99" s="378" t="s">
        <v>319</v>
      </c>
      <c r="K99" s="466" t="s">
        <v>479</v>
      </c>
      <c r="L99" s="467">
        <v>20338957.643734004</v>
      </c>
      <c r="M99" s="467">
        <v>-135955.06050991267</v>
      </c>
      <c r="N99" s="468">
        <v>-6.6400801055299602E-3</v>
      </c>
      <c r="O99" s="469">
        <v>98168054.055280611</v>
      </c>
      <c r="P99" s="469">
        <v>-1814876.3343149126</v>
      </c>
      <c r="Q99" s="468">
        <v>-1.8151861795238731E-2</v>
      </c>
    </row>
    <row r="100" spans="1:24">
      <c r="A100" s="539"/>
      <c r="B100" s="367" t="s">
        <v>320</v>
      </c>
      <c r="C100" s="470">
        <v>15538084.648440387</v>
      </c>
      <c r="D100" s="470">
        <v>458636.34899412468</v>
      </c>
      <c r="E100" s="470">
        <v>3.0414663712263691E-2</v>
      </c>
      <c r="F100" s="470">
        <v>79428378.367197111</v>
      </c>
      <c r="G100" s="470">
        <v>55818.832530811429</v>
      </c>
      <c r="H100" s="470">
        <v>7.0325100838448224E-4</v>
      </c>
      <c r="J100" s="378" t="s">
        <v>320</v>
      </c>
      <c r="K100" s="462" t="s">
        <v>480</v>
      </c>
      <c r="L100" s="470">
        <v>15538084.648440387</v>
      </c>
      <c r="M100" s="470">
        <v>458636.34899412468</v>
      </c>
      <c r="N100" s="470">
        <v>3.0414663712263691E-2</v>
      </c>
      <c r="O100" s="470">
        <v>79428378.367197111</v>
      </c>
      <c r="P100" s="470">
        <v>55818.832530811429</v>
      </c>
      <c r="Q100" s="470">
        <v>7.0325100838448224E-4</v>
      </c>
    </row>
    <row r="101" spans="1:24">
      <c r="A101" s="539"/>
      <c r="B101" s="363" t="s">
        <v>216</v>
      </c>
      <c r="C101" s="467">
        <v>181945933.47510108</v>
      </c>
      <c r="D101" s="467">
        <v>5947859.8997053504</v>
      </c>
      <c r="E101" s="468">
        <v>3.3795028427725089E-2</v>
      </c>
      <c r="F101" s="469">
        <v>939100704.36172235</v>
      </c>
      <c r="G101" s="469">
        <v>21854736.457383275</v>
      </c>
      <c r="H101" s="468">
        <v>2.3826473183976467E-2</v>
      </c>
      <c r="J101" s="376" t="s">
        <v>216</v>
      </c>
      <c r="K101" s="466" t="s">
        <v>481</v>
      </c>
      <c r="L101" s="467">
        <v>181945933.47510108</v>
      </c>
      <c r="M101" s="467">
        <v>5947859.8997053504</v>
      </c>
      <c r="N101" s="468">
        <v>3.3795028427725089E-2</v>
      </c>
      <c r="O101" s="469">
        <v>939100704.36172235</v>
      </c>
      <c r="P101" s="469">
        <v>21854736.457383275</v>
      </c>
      <c r="Q101" s="468">
        <v>2.3826473183976467E-2</v>
      </c>
      <c r="R101" s="382" t="s">
        <v>321</v>
      </c>
      <c r="S101" s="383">
        <f>(L90-(SUM(L91:L99)))</f>
        <v>15538084.648438334</v>
      </c>
      <c r="T101" s="386">
        <f>(M90-(SUM(M91:M99)))</f>
        <v>458636.34899241105</v>
      </c>
      <c r="U101" s="387">
        <f>(((S101+T101)-(S101))/S101)</f>
        <v>2.9516916619353507E-2</v>
      </c>
      <c r="V101" s="383">
        <f>(O90-(SUM(O91:O99)))</f>
        <v>79428378.367195606</v>
      </c>
      <c r="W101" s="383">
        <f>(P90-(SUM(P91:P99)))</f>
        <v>55818.832529604435</v>
      </c>
      <c r="X101" s="387">
        <f>(((V101+W101)-(V101))/V101)</f>
        <v>7.0275679394529787E-4</v>
      </c>
    </row>
    <row r="102" spans="1:24">
      <c r="A102" s="539"/>
      <c r="B102" s="363" t="s">
        <v>269</v>
      </c>
      <c r="C102" s="463">
        <v>49451167.799996592</v>
      </c>
      <c r="D102" s="463">
        <v>1718191.5064751357</v>
      </c>
      <c r="E102" s="464">
        <v>3.5995901364070958E-2</v>
      </c>
      <c r="F102" s="465">
        <v>260309986.84422633</v>
      </c>
      <c r="G102" s="465">
        <v>5270595.9887357652</v>
      </c>
      <c r="H102" s="464">
        <v>2.0665811547997973E-2</v>
      </c>
      <c r="J102" s="376" t="s">
        <v>269</v>
      </c>
      <c r="K102" s="462" t="s">
        <v>482</v>
      </c>
      <c r="L102" s="463">
        <v>49451167.799996592</v>
      </c>
      <c r="M102" s="463">
        <v>1718191.5064751357</v>
      </c>
      <c r="N102" s="464">
        <v>3.5995901364070958E-2</v>
      </c>
      <c r="O102" s="465">
        <v>260309986.84422633</v>
      </c>
      <c r="P102" s="465">
        <v>5270595.9887357652</v>
      </c>
      <c r="Q102" s="464">
        <v>2.0665811547997973E-2</v>
      </c>
    </row>
    <row r="103" spans="1:24">
      <c r="A103" s="539"/>
      <c r="B103" s="363" t="s">
        <v>270</v>
      </c>
      <c r="C103" s="467">
        <v>132494765.6751046</v>
      </c>
      <c r="D103" s="467">
        <v>4229668.3932300359</v>
      </c>
      <c r="E103" s="468">
        <v>3.297598865835609E-2</v>
      </c>
      <c r="F103" s="469">
        <v>678790717.51749635</v>
      </c>
      <c r="G103" s="469">
        <v>16584140.468648195</v>
      </c>
      <c r="H103" s="468">
        <v>2.5043756802531507E-2</v>
      </c>
      <c r="J103" s="376" t="s">
        <v>270</v>
      </c>
      <c r="K103" s="466" t="s">
        <v>483</v>
      </c>
      <c r="L103" s="467">
        <v>132494765.6751046</v>
      </c>
      <c r="M103" s="467">
        <v>4229668.3932300359</v>
      </c>
      <c r="N103" s="468">
        <v>3.297598865835609E-2</v>
      </c>
      <c r="O103" s="469">
        <v>678790717.51749635</v>
      </c>
      <c r="P103" s="469">
        <v>16584140.468648195</v>
      </c>
      <c r="Q103" s="468">
        <v>2.5043756802531507E-2</v>
      </c>
    </row>
    <row r="104" spans="1:24">
      <c r="A104" s="539"/>
      <c r="B104" s="363" t="s">
        <v>217</v>
      </c>
      <c r="C104" s="463">
        <v>202209550.95689619</v>
      </c>
      <c r="D104" s="463">
        <v>4087781.1746929884</v>
      </c>
      <c r="E104" s="464">
        <v>2.0632670398546903E-2</v>
      </c>
      <c r="F104" s="465">
        <v>1237656126.1272051</v>
      </c>
      <c r="G104" s="465">
        <v>13801915.270315647</v>
      </c>
      <c r="H104" s="464">
        <v>1.1277417806694594E-2</v>
      </c>
      <c r="J104" s="376" t="s">
        <v>217</v>
      </c>
      <c r="K104" s="462" t="s">
        <v>484</v>
      </c>
      <c r="L104" s="463">
        <v>202209550.95689619</v>
      </c>
      <c r="M104" s="463">
        <v>4087781.1746929884</v>
      </c>
      <c r="N104" s="464">
        <v>2.0632670398546903E-2</v>
      </c>
      <c r="O104" s="465">
        <v>1237656126.1272051</v>
      </c>
      <c r="P104" s="465">
        <v>13801915.270315647</v>
      </c>
      <c r="Q104" s="464">
        <v>1.1277417806694594E-2</v>
      </c>
    </row>
    <row r="105" spans="1:24">
      <c r="A105" s="539"/>
      <c r="B105" s="363" t="s">
        <v>271</v>
      </c>
      <c r="C105" s="467">
        <v>53755478.807751305</v>
      </c>
      <c r="D105" s="467">
        <v>967991.8118423447</v>
      </c>
      <c r="E105" s="468">
        <v>1.8337524040827408E-2</v>
      </c>
      <c r="F105" s="469">
        <v>328961319.77800697</v>
      </c>
      <c r="G105" s="469">
        <v>2944776.1653190851</v>
      </c>
      <c r="H105" s="468">
        <v>9.0325973421076424E-3</v>
      </c>
      <c r="J105" s="376" t="s">
        <v>271</v>
      </c>
      <c r="K105" s="466" t="s">
        <v>485</v>
      </c>
      <c r="L105" s="467">
        <v>53755478.807751305</v>
      </c>
      <c r="M105" s="467">
        <v>967991.8118423447</v>
      </c>
      <c r="N105" s="468">
        <v>1.8337524040827408E-2</v>
      </c>
      <c r="O105" s="469">
        <v>328961319.77800697</v>
      </c>
      <c r="P105" s="469">
        <v>2944776.1653190851</v>
      </c>
      <c r="Q105" s="468">
        <v>9.0325973421076424E-3</v>
      </c>
    </row>
    <row r="106" spans="1:24">
      <c r="A106" s="539"/>
      <c r="B106" s="363" t="s">
        <v>272</v>
      </c>
      <c r="C106" s="463">
        <v>93795338.117937624</v>
      </c>
      <c r="D106" s="463">
        <v>1706450.7776670605</v>
      </c>
      <c r="E106" s="464">
        <v>1.8530474489953229E-2</v>
      </c>
      <c r="F106" s="465">
        <v>583799567.93267512</v>
      </c>
      <c r="G106" s="465">
        <v>4031148.7296973467</v>
      </c>
      <c r="H106" s="464">
        <v>6.9530326181599681E-3</v>
      </c>
      <c r="J106" s="376" t="s">
        <v>272</v>
      </c>
      <c r="K106" s="462" t="s">
        <v>486</v>
      </c>
      <c r="L106" s="463">
        <v>93795338.117937624</v>
      </c>
      <c r="M106" s="463">
        <v>1706450.7776670605</v>
      </c>
      <c r="N106" s="464">
        <v>1.8530474489953229E-2</v>
      </c>
      <c r="O106" s="465">
        <v>583799567.93267512</v>
      </c>
      <c r="P106" s="465">
        <v>4031148.7296973467</v>
      </c>
      <c r="Q106" s="464">
        <v>6.9530326181599681E-3</v>
      </c>
    </row>
    <row r="107" spans="1:24">
      <c r="A107" s="539"/>
      <c r="B107" s="363" t="s">
        <v>273</v>
      </c>
      <c r="C107" s="467">
        <v>31693964.993507504</v>
      </c>
      <c r="D107" s="467">
        <v>635963.07474919409</v>
      </c>
      <c r="E107" s="468">
        <v>2.0476625521910576E-2</v>
      </c>
      <c r="F107" s="469">
        <v>179615421.4219543</v>
      </c>
      <c r="G107" s="469">
        <v>3234955.1093248725</v>
      </c>
      <c r="H107" s="468">
        <v>1.8340778754893441E-2</v>
      </c>
      <c r="J107" s="376" t="s">
        <v>273</v>
      </c>
      <c r="K107" s="466" t="s">
        <v>487</v>
      </c>
      <c r="L107" s="467">
        <v>31693964.993507504</v>
      </c>
      <c r="M107" s="467">
        <v>635963.07474919409</v>
      </c>
      <c r="N107" s="468">
        <v>2.0476625521910576E-2</v>
      </c>
      <c r="O107" s="469">
        <v>179615421.4219543</v>
      </c>
      <c r="P107" s="469">
        <v>3234955.1093248725</v>
      </c>
      <c r="Q107" s="468">
        <v>1.8340778754893441E-2</v>
      </c>
    </row>
    <row r="108" spans="1:24">
      <c r="A108" s="539"/>
      <c r="B108" s="363" t="s">
        <v>274</v>
      </c>
      <c r="C108" s="463">
        <v>12249874.35751434</v>
      </c>
      <c r="D108" s="463">
        <v>536052.06336840615</v>
      </c>
      <c r="E108" s="464">
        <v>4.5762352365231115E-2</v>
      </c>
      <c r="F108" s="465">
        <v>76938086.53736113</v>
      </c>
      <c r="G108" s="465">
        <v>2009408.2517611384</v>
      </c>
      <c r="H108" s="464">
        <v>2.6817612398046427E-2</v>
      </c>
      <c r="J108" s="376" t="s">
        <v>274</v>
      </c>
      <c r="K108" s="462" t="s">
        <v>488</v>
      </c>
      <c r="L108" s="463">
        <v>12249874.35751434</v>
      </c>
      <c r="M108" s="463">
        <v>536052.06336840615</v>
      </c>
      <c r="N108" s="464">
        <v>4.5762352365231115E-2</v>
      </c>
      <c r="O108" s="465">
        <v>76938086.53736113</v>
      </c>
      <c r="P108" s="465">
        <v>2009408.2517611384</v>
      </c>
      <c r="Q108" s="464">
        <v>2.6817612398046427E-2</v>
      </c>
    </row>
    <row r="109" spans="1:24">
      <c r="A109" s="539"/>
      <c r="B109" s="363" t="s">
        <v>275</v>
      </c>
      <c r="C109" s="467">
        <v>10714894.680185648</v>
      </c>
      <c r="D109" s="467">
        <v>241323.44706598669</v>
      </c>
      <c r="E109" s="468">
        <v>2.3041180672249653E-2</v>
      </c>
      <c r="F109" s="469">
        <v>68341730.457207307</v>
      </c>
      <c r="G109" s="469">
        <v>1581627.0142129064</v>
      </c>
      <c r="H109" s="468">
        <v>2.369120077178187E-2</v>
      </c>
      <c r="J109" s="376" t="s">
        <v>275</v>
      </c>
      <c r="K109" s="466" t="s">
        <v>489</v>
      </c>
      <c r="L109" s="467">
        <v>10714894.680185648</v>
      </c>
      <c r="M109" s="467">
        <v>241323.44706598669</v>
      </c>
      <c r="N109" s="468">
        <v>2.3041180672249653E-2</v>
      </c>
      <c r="O109" s="469">
        <v>68341730.457207307</v>
      </c>
      <c r="P109" s="469">
        <v>1581627.0142129064</v>
      </c>
      <c r="Q109" s="468">
        <v>2.369120077178187E-2</v>
      </c>
    </row>
    <row r="110" spans="1:24">
      <c r="A110" s="539"/>
      <c r="B110" s="363" t="s">
        <v>218</v>
      </c>
      <c r="C110" s="463">
        <v>500739823.34793144</v>
      </c>
      <c r="D110" s="463">
        <v>13129479.316525042</v>
      </c>
      <c r="E110" s="464">
        <v>2.6926170613967508E-2</v>
      </c>
      <c r="F110" s="465">
        <v>2821408915.3553581</v>
      </c>
      <c r="G110" s="465">
        <v>25326947.178281307</v>
      </c>
      <c r="H110" s="464">
        <v>9.0580131292765237E-3</v>
      </c>
      <c r="J110" s="376" t="s">
        <v>218</v>
      </c>
      <c r="K110" s="462" t="s">
        <v>490</v>
      </c>
      <c r="L110" s="463">
        <v>500739823.34793144</v>
      </c>
      <c r="M110" s="463">
        <v>13129479.316525042</v>
      </c>
      <c r="N110" s="464">
        <v>2.6926170613967508E-2</v>
      </c>
      <c r="O110" s="465">
        <v>2821408915.3553581</v>
      </c>
      <c r="P110" s="465">
        <v>25326947.178281307</v>
      </c>
      <c r="Q110" s="464">
        <v>9.0580131292765237E-3</v>
      </c>
    </row>
    <row r="111" spans="1:24">
      <c r="A111" s="539"/>
      <c r="B111" s="363" t="s">
        <v>276</v>
      </c>
      <c r="C111" s="467">
        <v>500739823.34793144</v>
      </c>
      <c r="D111" s="467">
        <v>13129479.31652528</v>
      </c>
      <c r="E111" s="468">
        <v>2.6926170613968011E-2</v>
      </c>
      <c r="F111" s="469">
        <v>2821408915.3553581</v>
      </c>
      <c r="G111" s="469">
        <v>25326947.178282261</v>
      </c>
      <c r="H111" s="468">
        <v>9.0580131292768689E-3</v>
      </c>
      <c r="J111" s="376" t="s">
        <v>276</v>
      </c>
      <c r="K111" s="466" t="s">
        <v>491</v>
      </c>
      <c r="L111" s="467">
        <v>500739823.34793144</v>
      </c>
      <c r="M111" s="467">
        <v>13129479.31652528</v>
      </c>
      <c r="N111" s="468">
        <v>2.6926170613968011E-2</v>
      </c>
      <c r="O111" s="469">
        <v>2821408915.3553581</v>
      </c>
      <c r="P111" s="469">
        <v>25326947.178282261</v>
      </c>
      <c r="Q111" s="468">
        <v>9.0580131292768689E-3</v>
      </c>
    </row>
    <row r="112" spans="1:24">
      <c r="A112" s="539"/>
      <c r="B112" s="363" t="s">
        <v>219</v>
      </c>
      <c r="C112" s="463">
        <v>267298854.93323788</v>
      </c>
      <c r="D112" s="463">
        <v>10443055.864896655</v>
      </c>
      <c r="E112" s="464">
        <v>4.0657271133357153E-2</v>
      </c>
      <c r="F112" s="465">
        <v>1595557024.614892</v>
      </c>
      <c r="G112" s="465">
        <v>47482605.979651928</v>
      </c>
      <c r="H112" s="464">
        <v>3.0672043545239835E-2</v>
      </c>
      <c r="J112" s="376" t="s">
        <v>219</v>
      </c>
      <c r="K112" s="462" t="s">
        <v>492</v>
      </c>
      <c r="L112" s="463">
        <v>267298854.93323788</v>
      </c>
      <c r="M112" s="463">
        <v>10443055.864896655</v>
      </c>
      <c r="N112" s="464">
        <v>4.0657271133357153E-2</v>
      </c>
      <c r="O112" s="465">
        <v>1595557024.614892</v>
      </c>
      <c r="P112" s="465">
        <v>47482605.979651928</v>
      </c>
      <c r="Q112" s="464">
        <v>3.0672043545239835E-2</v>
      </c>
    </row>
    <row r="113" spans="1:17">
      <c r="A113" s="539"/>
      <c r="B113" s="399" t="s">
        <v>324</v>
      </c>
      <c r="C113" s="467">
        <v>33096572.528654199</v>
      </c>
      <c r="D113" s="467">
        <v>1478133.1665143222</v>
      </c>
      <c r="E113" s="468">
        <v>4.6749086809270174E-2</v>
      </c>
      <c r="F113" s="469">
        <v>192664358.61988506</v>
      </c>
      <c r="G113" s="469">
        <v>6443230.6749833524</v>
      </c>
      <c r="H113" s="468">
        <v>3.4599890711056951E-2</v>
      </c>
      <c r="J113" s="376" t="s">
        <v>324</v>
      </c>
      <c r="K113" s="466" t="s">
        <v>493</v>
      </c>
      <c r="L113" s="467">
        <v>33096572.528654199</v>
      </c>
      <c r="M113" s="467">
        <v>1478133.1665143222</v>
      </c>
      <c r="N113" s="468">
        <v>4.6749086809270174E-2</v>
      </c>
      <c r="O113" s="469">
        <v>192664358.61988506</v>
      </c>
      <c r="P113" s="469">
        <v>6443230.6749833524</v>
      </c>
      <c r="Q113" s="468">
        <v>3.4599890711056951E-2</v>
      </c>
    </row>
    <row r="114" spans="1:17">
      <c r="A114" s="539"/>
      <c r="B114" s="399" t="s">
        <v>325</v>
      </c>
      <c r="C114" s="463">
        <v>87612164.783962175</v>
      </c>
      <c r="D114" s="463">
        <v>1931236.6881710142</v>
      </c>
      <c r="E114" s="464">
        <v>2.2539866585150597E-2</v>
      </c>
      <c r="F114" s="465">
        <v>551433408.26001823</v>
      </c>
      <c r="G114" s="465">
        <v>8775591.8988968134</v>
      </c>
      <c r="H114" s="464">
        <v>1.6171501882609827E-2</v>
      </c>
      <c r="J114" s="376" t="s">
        <v>325</v>
      </c>
      <c r="K114" s="462" t="s">
        <v>494</v>
      </c>
      <c r="L114" s="463">
        <v>87612164.783962175</v>
      </c>
      <c r="M114" s="463">
        <v>1931236.6881710142</v>
      </c>
      <c r="N114" s="464">
        <v>2.2539866585150597E-2</v>
      </c>
      <c r="O114" s="465">
        <v>551433408.26001823</v>
      </c>
      <c r="P114" s="465">
        <v>8775591.8988968134</v>
      </c>
      <c r="Q114" s="464">
        <v>1.6171501882609827E-2</v>
      </c>
    </row>
    <row r="115" spans="1:17">
      <c r="A115" s="539"/>
      <c r="B115" s="399" t="s">
        <v>326</v>
      </c>
      <c r="C115" s="467">
        <v>73841045.087719902</v>
      </c>
      <c r="D115" s="467">
        <v>3878628.8911731541</v>
      </c>
      <c r="E115" s="468">
        <v>5.5438749860737345E-2</v>
      </c>
      <c r="F115" s="469">
        <v>418294659.16760862</v>
      </c>
      <c r="G115" s="469">
        <v>17094404.04481709</v>
      </c>
      <c r="H115" s="468">
        <v>4.2608158460879265E-2</v>
      </c>
      <c r="J115" s="376" t="s">
        <v>326</v>
      </c>
      <c r="K115" s="466" t="s">
        <v>495</v>
      </c>
      <c r="L115" s="467">
        <v>73841045.087719902</v>
      </c>
      <c r="M115" s="467">
        <v>3878628.8911731541</v>
      </c>
      <c r="N115" s="468">
        <v>5.5438749860737345E-2</v>
      </c>
      <c r="O115" s="469">
        <v>418294659.16760862</v>
      </c>
      <c r="P115" s="469">
        <v>17094404.04481709</v>
      </c>
      <c r="Q115" s="468">
        <v>4.2608158460879265E-2</v>
      </c>
    </row>
    <row r="116" spans="1:17">
      <c r="A116" s="539"/>
      <c r="B116" s="399" t="s">
        <v>327</v>
      </c>
      <c r="C116" s="463">
        <v>72749072.532902449</v>
      </c>
      <c r="D116" s="463">
        <v>3155057.1190395057</v>
      </c>
      <c r="E116" s="464">
        <v>4.5335178610933072E-2</v>
      </c>
      <c r="F116" s="465">
        <v>433164598.56737971</v>
      </c>
      <c r="G116" s="465">
        <v>15169379.360954463</v>
      </c>
      <c r="H116" s="464">
        <v>3.6290796315216055E-2</v>
      </c>
      <c r="J116" s="376" t="s">
        <v>327</v>
      </c>
      <c r="K116" s="462" t="s">
        <v>496</v>
      </c>
      <c r="L116" s="463">
        <v>72749072.532902449</v>
      </c>
      <c r="M116" s="463">
        <v>3155057.1190395057</v>
      </c>
      <c r="N116" s="464">
        <v>4.5335178610933072E-2</v>
      </c>
      <c r="O116" s="465">
        <v>433164598.56737971</v>
      </c>
      <c r="P116" s="465">
        <v>15169379.360954463</v>
      </c>
      <c r="Q116" s="464">
        <v>3.6290796315216055E-2</v>
      </c>
    </row>
    <row r="117" spans="1:17">
      <c r="A117" s="539"/>
      <c r="B117" s="363" t="s">
        <v>220</v>
      </c>
      <c r="C117" s="467">
        <v>26223838.467730206</v>
      </c>
      <c r="D117" s="467">
        <v>926640.49720600247</v>
      </c>
      <c r="E117" s="468">
        <v>3.6630163478409972E-2</v>
      </c>
      <c r="F117" s="469">
        <v>153547192.37147501</v>
      </c>
      <c r="G117" s="469">
        <v>3979961.9022203088</v>
      </c>
      <c r="H117" s="468">
        <v>2.6609852236572883E-2</v>
      </c>
      <c r="J117" s="376" t="s">
        <v>220</v>
      </c>
      <c r="K117" s="466" t="s">
        <v>497</v>
      </c>
      <c r="L117" s="467">
        <v>26223838.467730206</v>
      </c>
      <c r="M117" s="467">
        <v>926640.49720600247</v>
      </c>
      <c r="N117" s="468">
        <v>3.6630163478409972E-2</v>
      </c>
      <c r="O117" s="469">
        <v>153547192.37147501</v>
      </c>
      <c r="P117" s="469">
        <v>3979961.9022203088</v>
      </c>
      <c r="Q117" s="468">
        <v>2.6609852236572883E-2</v>
      </c>
    </row>
    <row r="118" spans="1:17">
      <c r="A118" s="539"/>
      <c r="B118" s="363" t="s">
        <v>277</v>
      </c>
      <c r="C118" s="463">
        <v>26223838.467730206</v>
      </c>
      <c r="D118" s="463">
        <v>926640.49720599875</v>
      </c>
      <c r="E118" s="464">
        <v>3.6630163478409819E-2</v>
      </c>
      <c r="F118" s="465">
        <v>153547192.37147504</v>
      </c>
      <c r="G118" s="465">
        <v>3979961.9022203088</v>
      </c>
      <c r="H118" s="464">
        <v>2.6609852236572876E-2</v>
      </c>
      <c r="J118" s="376" t="s">
        <v>277</v>
      </c>
      <c r="K118" s="462" t="s">
        <v>498</v>
      </c>
      <c r="L118" s="463">
        <v>26223838.467730206</v>
      </c>
      <c r="M118" s="463">
        <v>926640.49720599875</v>
      </c>
      <c r="N118" s="464">
        <v>3.6630163478409819E-2</v>
      </c>
      <c r="O118" s="465">
        <v>153547192.37147504</v>
      </c>
      <c r="P118" s="465">
        <v>3979961.9022203088</v>
      </c>
      <c r="Q118" s="464">
        <v>2.6609852236572876E-2</v>
      </c>
    </row>
    <row r="119" spans="1:17">
      <c r="A119" s="539"/>
      <c r="B119" s="363" t="s">
        <v>221</v>
      </c>
      <c r="C119" s="467">
        <v>125151061.55331023</v>
      </c>
      <c r="D119" s="467">
        <v>4036719.1361656487</v>
      </c>
      <c r="E119" s="468">
        <v>3.3329819207227294E-2</v>
      </c>
      <c r="F119" s="469">
        <v>618451173.45113266</v>
      </c>
      <c r="G119" s="469">
        <v>13703599.129197121</v>
      </c>
      <c r="H119" s="468">
        <v>2.2660031575260278E-2</v>
      </c>
      <c r="J119" s="376" t="s">
        <v>221</v>
      </c>
      <c r="K119" s="466" t="s">
        <v>499</v>
      </c>
      <c r="L119" s="467">
        <v>125151061.55331023</v>
      </c>
      <c r="M119" s="467">
        <v>4036719.1361656487</v>
      </c>
      <c r="N119" s="468">
        <v>3.3329819207227294E-2</v>
      </c>
      <c r="O119" s="469">
        <v>618451173.45113266</v>
      </c>
      <c r="P119" s="469">
        <v>13703599.129197121</v>
      </c>
      <c r="Q119" s="468">
        <v>2.2660031575260278E-2</v>
      </c>
    </row>
    <row r="120" spans="1:17">
      <c r="A120" s="539"/>
      <c r="B120" s="363" t="s">
        <v>278</v>
      </c>
      <c r="C120" s="463">
        <v>125151061.55331028</v>
      </c>
      <c r="D120" s="463">
        <v>4036719.1361657083</v>
      </c>
      <c r="E120" s="464">
        <v>3.3329819207227787E-2</v>
      </c>
      <c r="F120" s="465">
        <v>618451173.45113277</v>
      </c>
      <c r="G120" s="465">
        <v>13703599.12919724</v>
      </c>
      <c r="H120" s="464">
        <v>2.2660031575260475E-2</v>
      </c>
      <c r="J120" s="376" t="s">
        <v>278</v>
      </c>
      <c r="K120" s="462" t="s">
        <v>500</v>
      </c>
      <c r="L120" s="463">
        <v>125151061.55331028</v>
      </c>
      <c r="M120" s="463">
        <v>4036719.1361657083</v>
      </c>
      <c r="N120" s="464">
        <v>3.3329819207227787E-2</v>
      </c>
      <c r="O120" s="465">
        <v>618451173.45113277</v>
      </c>
      <c r="P120" s="465">
        <v>13703599.12919724</v>
      </c>
      <c r="Q120" s="464">
        <v>2.2660031575260475E-2</v>
      </c>
    </row>
    <row r="121" spans="1:17">
      <c r="A121" s="539"/>
      <c r="B121" s="363" t="s">
        <v>222</v>
      </c>
      <c r="C121" s="467">
        <v>74341260.291523993</v>
      </c>
      <c r="D121" s="467">
        <v>1379893.4222222567</v>
      </c>
      <c r="E121" s="468">
        <v>1.8912658594980935E-2</v>
      </c>
      <c r="F121" s="469">
        <v>421378994.23117483</v>
      </c>
      <c r="G121" s="469">
        <v>8513650.7318608761</v>
      </c>
      <c r="H121" s="468">
        <v>2.0620889754760979E-2</v>
      </c>
      <c r="J121" s="376" t="s">
        <v>222</v>
      </c>
      <c r="K121" s="466" t="s">
        <v>501</v>
      </c>
      <c r="L121" s="467">
        <v>74341260.291523993</v>
      </c>
      <c r="M121" s="467">
        <v>1379893.4222222567</v>
      </c>
      <c r="N121" s="468">
        <v>1.8912658594980935E-2</v>
      </c>
      <c r="O121" s="469">
        <v>421378994.23117483</v>
      </c>
      <c r="P121" s="469">
        <v>8513650.7318608761</v>
      </c>
      <c r="Q121" s="468">
        <v>2.0620889754760979E-2</v>
      </c>
    </row>
    <row r="122" spans="1:17">
      <c r="A122" s="539"/>
      <c r="B122" s="363" t="s">
        <v>279</v>
      </c>
      <c r="C122" s="463">
        <v>74341260.291524008</v>
      </c>
      <c r="D122" s="463">
        <v>1379893.422222212</v>
      </c>
      <c r="E122" s="464">
        <v>1.8912658594980307E-2</v>
      </c>
      <c r="F122" s="465">
        <v>421378994.23117471</v>
      </c>
      <c r="G122" s="465">
        <v>8513650.7318606377</v>
      </c>
      <c r="H122" s="464">
        <v>2.0620889754760396E-2</v>
      </c>
      <c r="J122" s="376" t="s">
        <v>279</v>
      </c>
      <c r="K122" s="462" t="s">
        <v>502</v>
      </c>
      <c r="L122" s="463">
        <v>74341260.291524008</v>
      </c>
      <c r="M122" s="463">
        <v>1379893.422222212</v>
      </c>
      <c r="N122" s="464">
        <v>1.8912658594980307E-2</v>
      </c>
      <c r="O122" s="465">
        <v>421378994.23117471</v>
      </c>
      <c r="P122" s="465">
        <v>8513650.7318606377</v>
      </c>
      <c r="Q122" s="464">
        <v>2.0620889754760396E-2</v>
      </c>
    </row>
    <row r="123" spans="1:17">
      <c r="A123" s="539"/>
      <c r="B123" s="363" t="s">
        <v>223</v>
      </c>
      <c r="C123" s="467">
        <v>177441583.92566144</v>
      </c>
      <c r="D123" s="467">
        <v>4455171.6649953425</v>
      </c>
      <c r="E123" s="468">
        <v>2.5754460172756389E-2</v>
      </c>
      <c r="F123" s="469">
        <v>929503099.14978909</v>
      </c>
      <c r="G123" s="469">
        <v>11706686.428219557</v>
      </c>
      <c r="H123" s="468">
        <v>1.2755210486719341E-2</v>
      </c>
      <c r="J123" s="376" t="s">
        <v>223</v>
      </c>
      <c r="K123" s="466" t="s">
        <v>503</v>
      </c>
      <c r="L123" s="467">
        <v>177441583.92566144</v>
      </c>
      <c r="M123" s="467">
        <v>4455171.6649953425</v>
      </c>
      <c r="N123" s="468">
        <v>2.5754460172756389E-2</v>
      </c>
      <c r="O123" s="469">
        <v>929503099.14978909</v>
      </c>
      <c r="P123" s="469">
        <v>11706686.428219557</v>
      </c>
      <c r="Q123" s="468">
        <v>1.2755210486719341E-2</v>
      </c>
    </row>
    <row r="124" spans="1:17">
      <c r="A124" s="539"/>
      <c r="B124" s="363" t="s">
        <v>280</v>
      </c>
      <c r="C124" s="463">
        <v>177441583.92566139</v>
      </c>
      <c r="D124" s="463">
        <v>4455171.6649952531</v>
      </c>
      <c r="E124" s="464">
        <v>2.5754460172755868E-2</v>
      </c>
      <c r="F124" s="465">
        <v>929503099.14978957</v>
      </c>
      <c r="G124" s="465">
        <v>11706686.42822063</v>
      </c>
      <c r="H124" s="464">
        <v>1.2755210486720519E-2</v>
      </c>
      <c r="J124" s="376" t="s">
        <v>280</v>
      </c>
      <c r="K124" s="462" t="s">
        <v>504</v>
      </c>
      <c r="L124" s="463">
        <v>177441583.92566139</v>
      </c>
      <c r="M124" s="463">
        <v>4455171.6649952531</v>
      </c>
      <c r="N124" s="464">
        <v>2.5754460172755868E-2</v>
      </c>
      <c r="O124" s="465">
        <v>929503099.14978957</v>
      </c>
      <c r="P124" s="465">
        <v>11706686.42822063</v>
      </c>
      <c r="Q124" s="464">
        <v>1.2755210486720519E-2</v>
      </c>
    </row>
    <row r="125" spans="1:17">
      <c r="A125" s="539"/>
      <c r="B125" s="363" t="s">
        <v>224</v>
      </c>
      <c r="C125" s="467">
        <v>132407322.19990304</v>
      </c>
      <c r="D125" s="467">
        <v>2450958.31878528</v>
      </c>
      <c r="E125" s="468">
        <v>1.8859856074669664E-2</v>
      </c>
      <c r="F125" s="469">
        <v>738005537.6466769</v>
      </c>
      <c r="G125" s="469">
        <v>9626484.920289278</v>
      </c>
      <c r="H125" s="468">
        <v>1.321631214442053E-2</v>
      </c>
      <c r="J125" s="376" t="s">
        <v>224</v>
      </c>
      <c r="K125" s="466" t="s">
        <v>505</v>
      </c>
      <c r="L125" s="467">
        <v>132407322.19990304</v>
      </c>
      <c r="M125" s="467">
        <v>2450958.31878528</v>
      </c>
      <c r="N125" s="468">
        <v>1.8859856074669664E-2</v>
      </c>
      <c r="O125" s="469">
        <v>738005537.6466769</v>
      </c>
      <c r="P125" s="469">
        <v>9626484.920289278</v>
      </c>
      <c r="Q125" s="468">
        <v>1.321631214442053E-2</v>
      </c>
    </row>
    <row r="126" spans="1:17">
      <c r="A126" s="539"/>
      <c r="B126" s="363" t="s">
        <v>281</v>
      </c>
      <c r="C126" s="463">
        <v>132407322.19990307</v>
      </c>
      <c r="D126" s="463">
        <v>2450958.3187852651</v>
      </c>
      <c r="E126" s="464">
        <v>1.8859856074669543E-2</v>
      </c>
      <c r="F126" s="465">
        <v>738005537.64667678</v>
      </c>
      <c r="G126" s="465">
        <v>9626484.9202893972</v>
      </c>
      <c r="H126" s="464">
        <v>1.3216312144420699E-2</v>
      </c>
      <c r="J126" s="376" t="s">
        <v>281</v>
      </c>
      <c r="K126" s="462" t="s">
        <v>506</v>
      </c>
      <c r="L126" s="463">
        <v>132407322.19990307</v>
      </c>
      <c r="M126" s="463">
        <v>2450958.3187852651</v>
      </c>
      <c r="N126" s="464">
        <v>1.8859856074669543E-2</v>
      </c>
      <c r="O126" s="465">
        <v>738005537.64667678</v>
      </c>
      <c r="P126" s="465">
        <v>9626484.9202893972</v>
      </c>
      <c r="Q126" s="464">
        <v>1.3216312144420699E-2</v>
      </c>
    </row>
    <row r="127" spans="1:17">
      <c r="A127" s="539"/>
      <c r="B127" s="363" t="s">
        <v>225</v>
      </c>
      <c r="C127" s="467">
        <v>96897988.079839557</v>
      </c>
      <c r="D127" s="467">
        <v>2899718.8939853311</v>
      </c>
      <c r="E127" s="468">
        <v>3.0848641353725149E-2</v>
      </c>
      <c r="F127" s="469">
        <v>503280436.53538513</v>
      </c>
      <c r="G127" s="469">
        <v>7634180.1623950005</v>
      </c>
      <c r="H127" s="468">
        <v>1.5402477198677818E-2</v>
      </c>
      <c r="J127" s="376" t="s">
        <v>225</v>
      </c>
      <c r="K127" s="466" t="s">
        <v>507</v>
      </c>
      <c r="L127" s="467">
        <v>96897988.079839557</v>
      </c>
      <c r="M127" s="467">
        <v>2899718.8939853311</v>
      </c>
      <c r="N127" s="468">
        <v>3.0848641353725149E-2</v>
      </c>
      <c r="O127" s="469">
        <v>503280436.53538513</v>
      </c>
      <c r="P127" s="469">
        <v>7634180.1623950005</v>
      </c>
      <c r="Q127" s="468">
        <v>1.5402477198677818E-2</v>
      </c>
    </row>
    <row r="128" spans="1:17">
      <c r="A128" s="539"/>
      <c r="B128" s="363" t="s">
        <v>282</v>
      </c>
      <c r="C128" s="463">
        <v>96897988.079839602</v>
      </c>
      <c r="D128" s="463">
        <v>2899718.8939854205</v>
      </c>
      <c r="E128" s="464">
        <v>3.0848641353726114E-2</v>
      </c>
      <c r="F128" s="465">
        <v>503280436.53538519</v>
      </c>
      <c r="G128" s="465">
        <v>7634180.1623950601</v>
      </c>
      <c r="H128" s="464">
        <v>1.5402477198677938E-2</v>
      </c>
      <c r="J128" s="376" t="s">
        <v>282</v>
      </c>
      <c r="K128" s="462" t="s">
        <v>508</v>
      </c>
      <c r="L128" s="463">
        <v>96897988.079839602</v>
      </c>
      <c r="M128" s="463">
        <v>2899718.8939854205</v>
      </c>
      <c r="N128" s="464">
        <v>3.0848641353726114E-2</v>
      </c>
      <c r="O128" s="465">
        <v>503280436.53538519</v>
      </c>
      <c r="P128" s="465">
        <v>7634180.1623950601</v>
      </c>
      <c r="Q128" s="464">
        <v>1.5402477198677938E-2</v>
      </c>
    </row>
    <row r="129" spans="1:17">
      <c r="A129" s="539"/>
      <c r="B129" s="363" t="s">
        <v>226</v>
      </c>
      <c r="C129" s="467">
        <v>99579673.421884924</v>
      </c>
      <c r="D129" s="467">
        <v>3643359.9625249803</v>
      </c>
      <c r="E129" s="468">
        <v>3.7976860180982064E-2</v>
      </c>
      <c r="F129" s="469">
        <v>479046256.19094354</v>
      </c>
      <c r="G129" s="469">
        <v>16455078.845323086</v>
      </c>
      <c r="H129" s="468">
        <v>3.5571536274737109E-2</v>
      </c>
      <c r="J129" s="376" t="s">
        <v>226</v>
      </c>
      <c r="K129" s="466" t="s">
        <v>509</v>
      </c>
      <c r="L129" s="467">
        <v>99579673.421884924</v>
      </c>
      <c r="M129" s="467">
        <v>3643359.9625249803</v>
      </c>
      <c r="N129" s="468">
        <v>3.7976860180982064E-2</v>
      </c>
      <c r="O129" s="469">
        <v>479046256.19094354</v>
      </c>
      <c r="P129" s="469">
        <v>16455078.845323086</v>
      </c>
      <c r="Q129" s="468">
        <v>3.5571536274737109E-2</v>
      </c>
    </row>
    <row r="130" spans="1:17">
      <c r="A130" s="539"/>
      <c r="B130" s="363" t="s">
        <v>283</v>
      </c>
      <c r="C130" s="463">
        <v>35021084.947916776</v>
      </c>
      <c r="D130" s="463">
        <v>1550960.2360849269</v>
      </c>
      <c r="E130" s="464">
        <v>4.6338645267630423E-2</v>
      </c>
      <c r="F130" s="465">
        <v>179541470.168648</v>
      </c>
      <c r="G130" s="465">
        <v>7850936.474339962</v>
      </c>
      <c r="H130" s="464">
        <v>4.5727253013951343E-2</v>
      </c>
      <c r="J130" s="376" t="s">
        <v>283</v>
      </c>
      <c r="K130" s="462" t="s">
        <v>510</v>
      </c>
      <c r="L130" s="463">
        <v>35021084.947916776</v>
      </c>
      <c r="M130" s="463">
        <v>1550960.2360849269</v>
      </c>
      <c r="N130" s="464">
        <v>4.6338645267630423E-2</v>
      </c>
      <c r="O130" s="465">
        <v>179541470.168648</v>
      </c>
      <c r="P130" s="465">
        <v>7850936.474339962</v>
      </c>
      <c r="Q130" s="464">
        <v>4.5727253013951343E-2</v>
      </c>
    </row>
    <row r="131" spans="1:17">
      <c r="A131" s="539"/>
      <c r="B131" s="363" t="s">
        <v>284</v>
      </c>
      <c r="C131" s="467">
        <v>64558588.473968096</v>
      </c>
      <c r="D131" s="467">
        <v>2092399.7264399156</v>
      </c>
      <c r="E131" s="468">
        <v>3.349651656989739E-2</v>
      </c>
      <c r="F131" s="469">
        <v>299504786.02229548</v>
      </c>
      <c r="G131" s="469">
        <v>8604142.370982945</v>
      </c>
      <c r="H131" s="468">
        <v>2.9577598258243399E-2</v>
      </c>
      <c r="J131" s="376" t="s">
        <v>284</v>
      </c>
      <c r="K131" s="466" t="s">
        <v>511</v>
      </c>
      <c r="L131" s="467">
        <v>64558588.473968096</v>
      </c>
      <c r="M131" s="467">
        <v>2092399.7264399156</v>
      </c>
      <c r="N131" s="468">
        <v>3.349651656989739E-2</v>
      </c>
      <c r="O131" s="469">
        <v>299504786.02229548</v>
      </c>
      <c r="P131" s="469">
        <v>8604142.370982945</v>
      </c>
      <c r="Q131" s="468">
        <v>2.9577598258243399E-2</v>
      </c>
    </row>
    <row r="132" spans="1:17">
      <c r="A132" s="539"/>
      <c r="B132" s="363" t="s">
        <v>227</v>
      </c>
      <c r="C132" s="463">
        <v>684880259.69944143</v>
      </c>
      <c r="D132" s="463">
        <v>11561912.208076715</v>
      </c>
      <c r="E132" s="464">
        <v>1.7171538917889057E-2</v>
      </c>
      <c r="F132" s="465">
        <v>3911941186.9020648</v>
      </c>
      <c r="G132" s="465">
        <v>52041328.44338131</v>
      </c>
      <c r="H132" s="464">
        <v>1.3482559224777972E-2</v>
      </c>
      <c r="J132" s="376" t="s">
        <v>227</v>
      </c>
      <c r="K132" s="462" t="s">
        <v>512</v>
      </c>
      <c r="L132" s="463">
        <v>684880259.69944143</v>
      </c>
      <c r="M132" s="463">
        <v>11561912.208076715</v>
      </c>
      <c r="N132" s="464">
        <v>1.7171538917889057E-2</v>
      </c>
      <c r="O132" s="465">
        <v>3911941186.9020648</v>
      </c>
      <c r="P132" s="465">
        <v>52041328.44338131</v>
      </c>
      <c r="Q132" s="464">
        <v>1.3482559224777972E-2</v>
      </c>
    </row>
    <row r="133" spans="1:17">
      <c r="A133" s="539"/>
      <c r="B133" s="363" t="s">
        <v>285</v>
      </c>
      <c r="C133" s="467">
        <v>193790222.41989973</v>
      </c>
      <c r="D133" s="467">
        <v>4092943.489734441</v>
      </c>
      <c r="E133" s="468">
        <v>2.157618450205186E-2</v>
      </c>
      <c r="F133" s="469">
        <v>1045644436.4416691</v>
      </c>
      <c r="G133" s="469">
        <v>22736847.637048841</v>
      </c>
      <c r="H133" s="468">
        <v>2.2227665417576325E-2</v>
      </c>
      <c r="J133" s="376" t="s">
        <v>285</v>
      </c>
      <c r="K133" s="466" t="s">
        <v>513</v>
      </c>
      <c r="L133" s="467">
        <v>193790222.41989973</v>
      </c>
      <c r="M133" s="467">
        <v>4092943.489734441</v>
      </c>
      <c r="N133" s="468">
        <v>2.157618450205186E-2</v>
      </c>
      <c r="O133" s="469">
        <v>1045644436.4416691</v>
      </c>
      <c r="P133" s="469">
        <v>22736847.637048841</v>
      </c>
      <c r="Q133" s="468">
        <v>2.2227665417576325E-2</v>
      </c>
    </row>
    <row r="134" spans="1:17">
      <c r="A134" s="539"/>
      <c r="B134" s="363" t="s">
        <v>286</v>
      </c>
      <c r="C134" s="463">
        <v>126146673.07118754</v>
      </c>
      <c r="D134" s="463">
        <v>2153001.6968711317</v>
      </c>
      <c r="E134" s="464">
        <v>1.7363803111947344E-2</v>
      </c>
      <c r="F134" s="465">
        <v>729608469.50569427</v>
      </c>
      <c r="G134" s="465">
        <v>10234789.333311796</v>
      </c>
      <c r="H134" s="464">
        <v>1.422736140535368E-2</v>
      </c>
      <c r="J134" s="376" t="s">
        <v>286</v>
      </c>
      <c r="K134" s="462" t="s">
        <v>514</v>
      </c>
      <c r="L134" s="463">
        <v>126146673.07118754</v>
      </c>
      <c r="M134" s="463">
        <v>2153001.6968711317</v>
      </c>
      <c r="N134" s="464">
        <v>1.7363803111947344E-2</v>
      </c>
      <c r="O134" s="465">
        <v>729608469.50569427</v>
      </c>
      <c r="P134" s="465">
        <v>10234789.333311796</v>
      </c>
      <c r="Q134" s="464">
        <v>1.422736140535368E-2</v>
      </c>
    </row>
    <row r="135" spans="1:17">
      <c r="A135" s="539"/>
      <c r="B135" s="363" t="s">
        <v>287</v>
      </c>
      <c r="C135" s="467">
        <v>234995474.24151006</v>
      </c>
      <c r="D135" s="467">
        <v>3122288.4050788283</v>
      </c>
      <c r="E135" s="468">
        <v>1.3465500091422229E-2</v>
      </c>
      <c r="F135" s="469">
        <v>1373622660.8876503</v>
      </c>
      <c r="G135" s="469">
        <v>13576159.117914438</v>
      </c>
      <c r="H135" s="468">
        <v>9.9821286259320595E-3</v>
      </c>
      <c r="J135" s="376" t="s">
        <v>287</v>
      </c>
      <c r="K135" s="466" t="s">
        <v>515</v>
      </c>
      <c r="L135" s="467">
        <v>234995474.24151006</v>
      </c>
      <c r="M135" s="467">
        <v>3122288.4050788283</v>
      </c>
      <c r="N135" s="468">
        <v>1.3465500091422229E-2</v>
      </c>
      <c r="O135" s="469">
        <v>1373622660.8876503</v>
      </c>
      <c r="P135" s="469">
        <v>13576159.117914438</v>
      </c>
      <c r="Q135" s="468">
        <v>9.9821286259320595E-3</v>
      </c>
    </row>
    <row r="136" spans="1:17">
      <c r="A136" s="539"/>
      <c r="B136" s="363" t="s">
        <v>288</v>
      </c>
      <c r="C136" s="463">
        <v>15639436.503659746</v>
      </c>
      <c r="D136" s="463">
        <v>226353.41347133927</v>
      </c>
      <c r="E136" s="464">
        <v>1.4685797263717494E-2</v>
      </c>
      <c r="F136" s="465">
        <v>88759172.126006305</v>
      </c>
      <c r="G136" s="465">
        <v>1075211.9473023862</v>
      </c>
      <c r="H136" s="464">
        <v>1.2262356138010362E-2</v>
      </c>
      <c r="J136" s="376" t="s">
        <v>288</v>
      </c>
      <c r="K136" s="462" t="s">
        <v>516</v>
      </c>
      <c r="L136" s="463">
        <v>15639436.503659746</v>
      </c>
      <c r="M136" s="463">
        <v>226353.41347133927</v>
      </c>
      <c r="N136" s="464">
        <v>1.4685797263717494E-2</v>
      </c>
      <c r="O136" s="465">
        <v>88759172.126006305</v>
      </c>
      <c r="P136" s="465">
        <v>1075211.9473023862</v>
      </c>
      <c r="Q136" s="464">
        <v>1.2262356138010362E-2</v>
      </c>
    </row>
    <row r="137" spans="1:17">
      <c r="A137" s="539"/>
      <c r="B137" s="363" t="s">
        <v>289</v>
      </c>
      <c r="C137" s="467">
        <v>114308453.46318699</v>
      </c>
      <c r="D137" s="467">
        <v>1967325.20292072</v>
      </c>
      <c r="E137" s="468">
        <v>1.751206555770848E-2</v>
      </c>
      <c r="F137" s="469">
        <v>674306447.94104517</v>
      </c>
      <c r="G137" s="469">
        <v>4418320.4078047276</v>
      </c>
      <c r="H137" s="468">
        <v>6.595609365513776E-3</v>
      </c>
      <c r="J137" s="376" t="s">
        <v>289</v>
      </c>
      <c r="K137" s="466" t="s">
        <v>517</v>
      </c>
      <c r="L137" s="467">
        <v>114308453.46318699</v>
      </c>
      <c r="M137" s="467">
        <v>1967325.20292072</v>
      </c>
      <c r="N137" s="468">
        <v>1.751206555770848E-2</v>
      </c>
      <c r="O137" s="469">
        <v>674306447.94104517</v>
      </c>
      <c r="P137" s="469">
        <v>4418320.4078047276</v>
      </c>
      <c r="Q137" s="468">
        <v>6.595609365513776E-3</v>
      </c>
    </row>
    <row r="138" spans="1:17">
      <c r="A138" s="539"/>
      <c r="B138" s="363" t="s">
        <v>228</v>
      </c>
      <c r="C138" s="463">
        <v>233262445.39952359</v>
      </c>
      <c r="D138" s="463">
        <v>6452042.2032974064</v>
      </c>
      <c r="E138" s="464">
        <v>2.8446853020738159E-2</v>
      </c>
      <c r="F138" s="465">
        <v>1186961165.8140454</v>
      </c>
      <c r="G138" s="465">
        <v>23103910.900294304</v>
      </c>
      <c r="H138" s="464">
        <v>1.9851155116102658E-2</v>
      </c>
      <c r="J138" s="376" t="s">
        <v>228</v>
      </c>
      <c r="K138" s="462" t="s">
        <v>518</v>
      </c>
      <c r="L138" s="463">
        <v>233262445.39952359</v>
      </c>
      <c r="M138" s="463">
        <v>6452042.2032974064</v>
      </c>
      <c r="N138" s="464">
        <v>2.8446853020738159E-2</v>
      </c>
      <c r="O138" s="465">
        <v>1186961165.8140454</v>
      </c>
      <c r="P138" s="465">
        <v>23103910.900294304</v>
      </c>
      <c r="Q138" s="464">
        <v>1.9851155116102658E-2</v>
      </c>
    </row>
    <row r="139" spans="1:17">
      <c r="A139" s="539"/>
      <c r="B139" s="363" t="s">
        <v>290</v>
      </c>
      <c r="C139" s="467">
        <v>201651395.67330822</v>
      </c>
      <c r="D139" s="467">
        <v>5554631.2019632161</v>
      </c>
      <c r="E139" s="468">
        <v>2.8325970685635134E-2</v>
      </c>
      <c r="F139" s="469">
        <v>1031045752.0351131</v>
      </c>
      <c r="G139" s="469">
        <v>19967518.084574342</v>
      </c>
      <c r="H139" s="468">
        <v>1.9748736956344309E-2</v>
      </c>
      <c r="J139" s="376" t="s">
        <v>290</v>
      </c>
      <c r="K139" s="466" t="s">
        <v>519</v>
      </c>
      <c r="L139" s="467">
        <v>201651395.67330822</v>
      </c>
      <c r="M139" s="467">
        <v>5554631.2019632161</v>
      </c>
      <c r="N139" s="468">
        <v>2.8325970685635134E-2</v>
      </c>
      <c r="O139" s="469">
        <v>1031045752.0351131</v>
      </c>
      <c r="P139" s="469">
        <v>19967518.084574342</v>
      </c>
      <c r="Q139" s="468">
        <v>1.9748736956344309E-2</v>
      </c>
    </row>
    <row r="140" spans="1:17">
      <c r="A140" s="539"/>
      <c r="B140" s="363" t="s">
        <v>291</v>
      </c>
      <c r="C140" s="463">
        <v>31611049.726215545</v>
      </c>
      <c r="D140" s="463">
        <v>897411.0013342388</v>
      </c>
      <c r="E140" s="464">
        <v>2.9218648085719674E-2</v>
      </c>
      <c r="F140" s="465">
        <v>155915413.77893212</v>
      </c>
      <c r="G140" s="465">
        <v>3136392.8157196045</v>
      </c>
      <c r="H140" s="464">
        <v>2.0528949563532108E-2</v>
      </c>
      <c r="J140" s="376" t="s">
        <v>291</v>
      </c>
      <c r="K140" s="462" t="s">
        <v>520</v>
      </c>
      <c r="L140" s="463">
        <v>31611049.726215545</v>
      </c>
      <c r="M140" s="463">
        <v>897411.0013342388</v>
      </c>
      <c r="N140" s="464">
        <v>2.9218648085719674E-2</v>
      </c>
      <c r="O140" s="465">
        <v>155915413.77893212</v>
      </c>
      <c r="P140" s="465">
        <v>3136392.8157196045</v>
      </c>
      <c r="Q140" s="464">
        <v>2.0528949563532108E-2</v>
      </c>
    </row>
    <row r="141" spans="1:17">
      <c r="A141" s="539"/>
      <c r="B141" s="375" t="s">
        <v>80</v>
      </c>
      <c r="C141" s="467">
        <v>5119190560.3795042</v>
      </c>
      <c r="D141" s="467">
        <v>139376390.88168907</v>
      </c>
      <c r="E141" s="468">
        <v>2.7988271477155213E-2</v>
      </c>
      <c r="F141" s="469">
        <v>27501917938.079765</v>
      </c>
      <c r="G141" s="469">
        <v>483843614.10621643</v>
      </c>
      <c r="H141" s="468">
        <v>1.7908145795457176E-2</v>
      </c>
      <c r="J141" s="379" t="s">
        <v>80</v>
      </c>
      <c r="K141" s="466" t="s">
        <v>521</v>
      </c>
      <c r="L141" s="467">
        <v>5119190560.3795042</v>
      </c>
      <c r="M141" s="467">
        <v>139376390.88168907</v>
      </c>
      <c r="N141" s="468">
        <v>2.7988271477155213E-2</v>
      </c>
      <c r="O141" s="469">
        <v>27501917938.079765</v>
      </c>
      <c r="P141" s="469">
        <v>483843614.10621643</v>
      </c>
      <c r="Q141" s="468">
        <v>1.7908145795457176E-2</v>
      </c>
    </row>
    <row r="142" spans="1:17">
      <c r="A142" s="539"/>
      <c r="B142" s="374" t="s">
        <v>214</v>
      </c>
      <c r="C142" s="463">
        <v>822631228.74932575</v>
      </c>
      <c r="D142" s="463">
        <v>26447586.80007422</v>
      </c>
      <c r="E142" s="464">
        <v>3.3217947979091965E-2</v>
      </c>
      <c r="F142" s="465">
        <v>4349165681.4970808</v>
      </c>
      <c r="G142" s="465">
        <v>110802803.75253677</v>
      </c>
      <c r="H142" s="464">
        <v>2.6142830840265564E-2</v>
      </c>
      <c r="J142" s="380" t="s">
        <v>214</v>
      </c>
      <c r="K142" s="462" t="s">
        <v>453</v>
      </c>
      <c r="L142" s="463">
        <v>822631228.74932575</v>
      </c>
      <c r="M142" s="463">
        <v>26447586.80007422</v>
      </c>
      <c r="N142" s="464">
        <v>3.3217947979091965E-2</v>
      </c>
      <c r="O142" s="465">
        <v>4349165681.4970808</v>
      </c>
      <c r="P142" s="465">
        <v>110802803.75253677</v>
      </c>
      <c r="Q142" s="464">
        <v>2.6142830840265564E-2</v>
      </c>
    </row>
    <row r="143" spans="1:17">
      <c r="A143" s="540"/>
      <c r="B143" s="363" t="s">
        <v>247</v>
      </c>
      <c r="C143" s="467">
        <v>71464272.469656631</v>
      </c>
      <c r="D143" s="467">
        <v>1540073.8097013533</v>
      </c>
      <c r="E143" s="468">
        <v>2.2024904671282767E-2</v>
      </c>
      <c r="F143" s="469">
        <v>366429183.2772606</v>
      </c>
      <c r="G143" s="469">
        <v>5879806.5261982083</v>
      </c>
      <c r="H143" s="468">
        <v>1.6307909277729415E-2</v>
      </c>
      <c r="J143" s="376" t="s">
        <v>247</v>
      </c>
      <c r="K143" s="466" t="s">
        <v>454</v>
      </c>
      <c r="L143" s="467">
        <v>71464272.469656631</v>
      </c>
      <c r="M143" s="467">
        <v>1540073.8097013533</v>
      </c>
      <c r="N143" s="468">
        <v>2.2024904671282767E-2</v>
      </c>
      <c r="O143" s="469">
        <v>366429183.2772606</v>
      </c>
      <c r="P143" s="469">
        <v>5879806.5261982083</v>
      </c>
      <c r="Q143" s="468">
        <v>1.6307909277729415E-2</v>
      </c>
    </row>
    <row r="144" spans="1:17">
      <c r="A144" s="541" t="s">
        <v>241</v>
      </c>
      <c r="B144" s="363" t="s">
        <v>248</v>
      </c>
      <c r="C144" s="463">
        <v>148071858.12349874</v>
      </c>
      <c r="D144" s="463">
        <v>5350307.9554444253</v>
      </c>
      <c r="E144" s="464">
        <v>3.7487737129707807E-2</v>
      </c>
      <c r="F144" s="465">
        <v>795332228.6895628</v>
      </c>
      <c r="G144" s="465">
        <v>21232032.129580855</v>
      </c>
      <c r="H144" s="464">
        <v>2.7428015422207259E-2</v>
      </c>
      <c r="J144" s="376" t="s">
        <v>248</v>
      </c>
      <c r="K144" s="462" t="s">
        <v>455</v>
      </c>
      <c r="L144" s="463">
        <v>148071858.12349874</v>
      </c>
      <c r="M144" s="463">
        <v>5350307.9554444253</v>
      </c>
      <c r="N144" s="464">
        <v>3.7487737129707807E-2</v>
      </c>
      <c r="O144" s="465">
        <v>795332228.6895628</v>
      </c>
      <c r="P144" s="465">
        <v>21232032.129580855</v>
      </c>
      <c r="Q144" s="464">
        <v>2.7428015422207259E-2</v>
      </c>
    </row>
    <row r="145" spans="1:17">
      <c r="A145" s="542"/>
      <c r="B145" s="363" t="s">
        <v>249</v>
      </c>
      <c r="C145" s="467">
        <v>71577774.42089358</v>
      </c>
      <c r="D145" s="467">
        <v>2484514.8798937798</v>
      </c>
      <c r="E145" s="468">
        <v>3.5958860479284142E-2</v>
      </c>
      <c r="F145" s="469">
        <v>355614296.08501387</v>
      </c>
      <c r="G145" s="469">
        <v>10732182.855170727</v>
      </c>
      <c r="H145" s="468">
        <v>3.1118409576719259E-2</v>
      </c>
      <c r="J145" s="376" t="s">
        <v>249</v>
      </c>
      <c r="K145" s="466" t="s">
        <v>456</v>
      </c>
      <c r="L145" s="467">
        <v>71577774.42089358</v>
      </c>
      <c r="M145" s="467">
        <v>2484514.8798937798</v>
      </c>
      <c r="N145" s="468">
        <v>3.5958860479284142E-2</v>
      </c>
      <c r="O145" s="469">
        <v>355614296.08501387</v>
      </c>
      <c r="P145" s="469">
        <v>10732182.855170727</v>
      </c>
      <c r="Q145" s="468">
        <v>3.1118409576719259E-2</v>
      </c>
    </row>
    <row r="146" spans="1:17">
      <c r="A146" s="542"/>
      <c r="B146" s="363" t="s">
        <v>251</v>
      </c>
      <c r="C146" s="463">
        <v>40800555.565866917</v>
      </c>
      <c r="D146" s="463">
        <v>1187027.4692531005</v>
      </c>
      <c r="E146" s="464">
        <v>2.9965204471514066E-2</v>
      </c>
      <c r="F146" s="465">
        <v>197642638.47020671</v>
      </c>
      <c r="G146" s="465">
        <v>4755905.7411760986</v>
      </c>
      <c r="H146" s="464">
        <v>2.4656468974759642E-2</v>
      </c>
      <c r="J146" s="376" t="s">
        <v>251</v>
      </c>
      <c r="K146" s="462" t="s">
        <v>461</v>
      </c>
      <c r="L146" s="463">
        <v>40800555.565866917</v>
      </c>
      <c r="M146" s="463">
        <v>1187027.4692531005</v>
      </c>
      <c r="N146" s="464">
        <v>2.9965204471514066E-2</v>
      </c>
      <c r="O146" s="465">
        <v>197642638.47020671</v>
      </c>
      <c r="P146" s="465">
        <v>4755905.7411760986</v>
      </c>
      <c r="Q146" s="464">
        <v>2.4656468974759642E-2</v>
      </c>
    </row>
    <row r="147" spans="1:17">
      <c r="A147" s="542"/>
      <c r="B147" s="363" t="s">
        <v>252</v>
      </c>
      <c r="C147" s="467">
        <v>166063291.46714509</v>
      </c>
      <c r="D147" s="467">
        <v>5151468.9917405248</v>
      </c>
      <c r="E147" s="468">
        <v>3.2014235576307198E-2</v>
      </c>
      <c r="F147" s="469">
        <v>893788408.48680222</v>
      </c>
      <c r="G147" s="469">
        <v>21364134.838703513</v>
      </c>
      <c r="H147" s="468">
        <v>2.4488239820939412E-2</v>
      </c>
      <c r="J147" s="376" t="s">
        <v>252</v>
      </c>
      <c r="K147" s="466" t="s">
        <v>457</v>
      </c>
      <c r="L147" s="467">
        <v>166063291.46714509</v>
      </c>
      <c r="M147" s="467">
        <v>5151468.9917405248</v>
      </c>
      <c r="N147" s="468">
        <v>3.2014235576307198E-2</v>
      </c>
      <c r="O147" s="469">
        <v>893788408.48680222</v>
      </c>
      <c r="P147" s="469">
        <v>21364134.838703513</v>
      </c>
      <c r="Q147" s="468">
        <v>2.4488239820939412E-2</v>
      </c>
    </row>
    <row r="148" spans="1:17">
      <c r="A148" s="542"/>
      <c r="B148" s="363" t="s">
        <v>253</v>
      </c>
      <c r="C148" s="463">
        <v>85239796.247825608</v>
      </c>
      <c r="D148" s="463">
        <v>3409205.8963450789</v>
      </c>
      <c r="E148" s="464">
        <v>4.1661753651070874E-2</v>
      </c>
      <c r="F148" s="465">
        <v>460189382.2203446</v>
      </c>
      <c r="G148" s="465">
        <v>16996088.00833112</v>
      </c>
      <c r="H148" s="464">
        <v>3.8349154263603503E-2</v>
      </c>
      <c r="J148" s="376" t="s">
        <v>253</v>
      </c>
      <c r="K148" s="462" t="s">
        <v>458</v>
      </c>
      <c r="L148" s="463">
        <v>85239796.247825608</v>
      </c>
      <c r="M148" s="463">
        <v>3409205.8963450789</v>
      </c>
      <c r="N148" s="464">
        <v>4.1661753651070874E-2</v>
      </c>
      <c r="O148" s="465">
        <v>460189382.2203446</v>
      </c>
      <c r="P148" s="465">
        <v>16996088.00833112</v>
      </c>
      <c r="Q148" s="464">
        <v>3.8349154263603503E-2</v>
      </c>
    </row>
    <row r="149" spans="1:17">
      <c r="A149" s="542"/>
      <c r="B149" s="363" t="s">
        <v>254</v>
      </c>
      <c r="C149" s="467">
        <v>109079252.02710292</v>
      </c>
      <c r="D149" s="467">
        <v>4117350.6109413505</v>
      </c>
      <c r="E149" s="468">
        <v>3.9227096264353487E-2</v>
      </c>
      <c r="F149" s="469">
        <v>563350394.1245569</v>
      </c>
      <c r="G149" s="469">
        <v>16397109.579734564</v>
      </c>
      <c r="H149" s="468">
        <v>2.9978994629094022E-2</v>
      </c>
      <c r="J149" s="376" t="s">
        <v>254</v>
      </c>
      <c r="K149" s="466" t="s">
        <v>459</v>
      </c>
      <c r="L149" s="467">
        <v>109079252.02710292</v>
      </c>
      <c r="M149" s="467">
        <v>4117350.6109413505</v>
      </c>
      <c r="N149" s="468">
        <v>3.9227096264353487E-2</v>
      </c>
      <c r="O149" s="469">
        <v>563350394.1245569</v>
      </c>
      <c r="P149" s="469">
        <v>16397109.579734564</v>
      </c>
      <c r="Q149" s="468">
        <v>2.9978994629094022E-2</v>
      </c>
    </row>
    <row r="150" spans="1:17">
      <c r="A150" s="542"/>
      <c r="B150" s="363" t="s">
        <v>255</v>
      </c>
      <c r="C150" s="463">
        <v>130334428.42733802</v>
      </c>
      <c r="D150" s="463">
        <v>3207637.1867536008</v>
      </c>
      <c r="E150" s="464">
        <v>2.5231795402459456E-2</v>
      </c>
      <c r="F150" s="465">
        <v>716819150.14333248</v>
      </c>
      <c r="G150" s="465">
        <v>13445544.073641062</v>
      </c>
      <c r="H150" s="464">
        <v>1.9115792741743645E-2</v>
      </c>
      <c r="J150" s="376" t="s">
        <v>255</v>
      </c>
      <c r="K150" s="462" t="s">
        <v>460</v>
      </c>
      <c r="L150" s="463">
        <v>130334428.42733802</v>
      </c>
      <c r="M150" s="463">
        <v>3207637.1867536008</v>
      </c>
      <c r="N150" s="464">
        <v>2.5231795402459456E-2</v>
      </c>
      <c r="O150" s="465">
        <v>716819150.14333248</v>
      </c>
      <c r="P150" s="465">
        <v>13445544.073641062</v>
      </c>
      <c r="Q150" s="464">
        <v>1.9115792741743645E-2</v>
      </c>
    </row>
    <row r="151" spans="1:17">
      <c r="A151" s="542"/>
      <c r="B151" s="363" t="s">
        <v>256</v>
      </c>
      <c r="C151" s="467">
        <v>621658647.27849889</v>
      </c>
      <c r="D151" s="467">
        <v>18409102.962464333</v>
      </c>
      <c r="E151" s="468">
        <v>3.0516563395562291E-2</v>
      </c>
      <c r="F151" s="469">
        <v>3119176775.1140928</v>
      </c>
      <c r="G151" s="469">
        <v>69665678.30270195</v>
      </c>
      <c r="H151" s="468">
        <v>2.2844867944748687E-2</v>
      </c>
      <c r="J151" s="376" t="s">
        <v>256</v>
      </c>
      <c r="K151" s="466" t="s">
        <v>462</v>
      </c>
      <c r="L151" s="467">
        <v>621658647.27849889</v>
      </c>
      <c r="M151" s="467">
        <v>18409102.962464333</v>
      </c>
      <c r="N151" s="468">
        <v>3.0516563395562291E-2</v>
      </c>
      <c r="O151" s="469">
        <v>3119176775.1140928</v>
      </c>
      <c r="P151" s="469">
        <v>69665678.30270195</v>
      </c>
      <c r="Q151" s="468">
        <v>2.2844867944748687E-2</v>
      </c>
    </row>
    <row r="152" spans="1:17">
      <c r="A152" s="542"/>
      <c r="B152" s="363" t="s">
        <v>250</v>
      </c>
      <c r="C152" s="463">
        <v>55221206.929461844</v>
      </c>
      <c r="D152" s="463">
        <v>1169726.3093437403</v>
      </c>
      <c r="E152" s="464">
        <v>2.1640967017439391E-2</v>
      </c>
      <c r="F152" s="465">
        <v>284039668.63374072</v>
      </c>
      <c r="G152" s="465">
        <v>3432229.6909928322</v>
      </c>
      <c r="H152" s="464">
        <v>1.2231428018888364E-2</v>
      </c>
      <c r="J152" s="376" t="s">
        <v>250</v>
      </c>
      <c r="K152" s="462" t="s">
        <v>463</v>
      </c>
      <c r="L152" s="463">
        <v>55221206.929461844</v>
      </c>
      <c r="M152" s="463">
        <v>1169726.3093437403</v>
      </c>
      <c r="N152" s="464">
        <v>2.1640967017439391E-2</v>
      </c>
      <c r="O152" s="465">
        <v>284039668.63374072</v>
      </c>
      <c r="P152" s="465">
        <v>3432229.6909928322</v>
      </c>
      <c r="Q152" s="464">
        <v>1.2231428018888364E-2</v>
      </c>
    </row>
    <row r="153" spans="1:17">
      <c r="A153" s="542"/>
      <c r="B153" s="363" t="s">
        <v>257</v>
      </c>
      <c r="C153" s="467">
        <v>63542076.061873272</v>
      </c>
      <c r="D153" s="467">
        <v>682775.47868058085</v>
      </c>
      <c r="E153" s="468">
        <v>1.0861964297183753E-2</v>
      </c>
      <c r="F153" s="469">
        <v>303884029.12689763</v>
      </c>
      <c r="G153" s="469">
        <v>-822491.21198570728</v>
      </c>
      <c r="H153" s="468">
        <v>-2.6992898316418137E-3</v>
      </c>
      <c r="J153" s="376" t="s">
        <v>257</v>
      </c>
      <c r="K153" s="466" t="s">
        <v>464</v>
      </c>
      <c r="L153" s="467">
        <v>63542076.061873272</v>
      </c>
      <c r="M153" s="467">
        <v>682775.47868058085</v>
      </c>
      <c r="N153" s="468">
        <v>1.0861964297183753E-2</v>
      </c>
      <c r="O153" s="469">
        <v>303884029.12689763</v>
      </c>
      <c r="P153" s="469">
        <v>-822491.21198570728</v>
      </c>
      <c r="Q153" s="468">
        <v>-2.6992898316418137E-3</v>
      </c>
    </row>
    <row r="154" spans="1:17">
      <c r="A154" s="542"/>
      <c r="B154" s="363" t="s">
        <v>258</v>
      </c>
      <c r="C154" s="463">
        <v>334794728.10646254</v>
      </c>
      <c r="D154" s="463">
        <v>11932501.26328826</v>
      </c>
      <c r="E154" s="464">
        <v>3.6958492729111669E-2</v>
      </c>
      <c r="F154" s="465">
        <v>1638419512.064923</v>
      </c>
      <c r="G154" s="465">
        <v>45694337.417930365</v>
      </c>
      <c r="H154" s="464">
        <v>2.8689404892503149E-2</v>
      </c>
      <c r="J154" s="376" t="s">
        <v>258</v>
      </c>
      <c r="K154" s="462" t="s">
        <v>465</v>
      </c>
      <c r="L154" s="463">
        <v>334794728.10646254</v>
      </c>
      <c r="M154" s="463">
        <v>11932501.26328826</v>
      </c>
      <c r="N154" s="464">
        <v>3.6958492729111669E-2</v>
      </c>
      <c r="O154" s="465">
        <v>1638419512.064923</v>
      </c>
      <c r="P154" s="465">
        <v>45694337.417930365</v>
      </c>
      <c r="Q154" s="464">
        <v>2.8689404892503149E-2</v>
      </c>
    </row>
    <row r="155" spans="1:17">
      <c r="A155" s="542"/>
      <c r="B155" s="363" t="s">
        <v>259</v>
      </c>
      <c r="C155" s="467">
        <v>103169004.20161341</v>
      </c>
      <c r="D155" s="467">
        <v>2747391.1602280289</v>
      </c>
      <c r="E155" s="468">
        <v>2.7358564327141253E-2</v>
      </c>
      <c r="F155" s="469">
        <v>564978454.32871974</v>
      </c>
      <c r="G155" s="469">
        <v>11270936.599990368</v>
      </c>
      <c r="H155" s="468">
        <v>2.0355397460057947E-2</v>
      </c>
      <c r="J155" s="376" t="s">
        <v>259</v>
      </c>
      <c r="K155" s="466" t="s">
        <v>466</v>
      </c>
      <c r="L155" s="467">
        <v>103169004.20161341</v>
      </c>
      <c r="M155" s="467">
        <v>2747391.1602280289</v>
      </c>
      <c r="N155" s="468">
        <v>2.7358564327141253E-2</v>
      </c>
      <c r="O155" s="469">
        <v>564978454.32871974</v>
      </c>
      <c r="P155" s="469">
        <v>11270936.599990368</v>
      </c>
      <c r="Q155" s="468">
        <v>2.0355397460057947E-2</v>
      </c>
    </row>
    <row r="156" spans="1:17">
      <c r="A156" s="542"/>
      <c r="B156" s="363" t="s">
        <v>260</v>
      </c>
      <c r="C156" s="470">
        <v>20745720.397349596</v>
      </c>
      <c r="D156" s="470">
        <v>551597.01710188389</v>
      </c>
      <c r="E156" s="470">
        <v>2.7314729474289152E-2</v>
      </c>
      <c r="F156" s="470">
        <v>106044769.27713919</v>
      </c>
      <c r="G156" s="470">
        <v>4698509.1078767776</v>
      </c>
      <c r="H156" s="470">
        <v>4.6360952047264606E-2</v>
      </c>
      <c r="J156" s="376" t="s">
        <v>260</v>
      </c>
      <c r="K156" s="462" t="s">
        <v>467</v>
      </c>
      <c r="L156" s="470">
        <v>20745720.397349596</v>
      </c>
      <c r="M156" s="470">
        <v>551597.01710188389</v>
      </c>
      <c r="N156" s="470">
        <v>2.7314729474289152E-2</v>
      </c>
      <c r="O156" s="470">
        <v>106044769.27713919</v>
      </c>
      <c r="P156" s="470">
        <v>4698509.1078767776</v>
      </c>
      <c r="Q156" s="470">
        <v>4.6360952047264606E-2</v>
      </c>
    </row>
    <row r="157" spans="1:17">
      <c r="A157" s="542"/>
      <c r="B157" s="363" t="s">
        <v>261</v>
      </c>
      <c r="C157" s="467">
        <v>11020245.571019357</v>
      </c>
      <c r="D157" s="467">
        <v>317888.44268831424</v>
      </c>
      <c r="E157" s="468">
        <v>2.9702656982619931E-2</v>
      </c>
      <c r="F157" s="469">
        <v>58897273.044100307</v>
      </c>
      <c r="G157" s="469">
        <v>1663324.8777068779</v>
      </c>
      <c r="H157" s="468">
        <v>2.9061858057934001E-2</v>
      </c>
      <c r="J157" s="376" t="s">
        <v>261</v>
      </c>
      <c r="K157" s="466" t="s">
        <v>468</v>
      </c>
      <c r="L157" s="467">
        <v>11020245.571019357</v>
      </c>
      <c r="M157" s="467">
        <v>317888.44268831424</v>
      </c>
      <c r="N157" s="468">
        <v>2.9702656982619931E-2</v>
      </c>
      <c r="O157" s="469">
        <v>58897273.044100307</v>
      </c>
      <c r="P157" s="469">
        <v>1663324.8777068779</v>
      </c>
      <c r="Q157" s="468">
        <v>2.9061858057934001E-2</v>
      </c>
    </row>
    <row r="158" spans="1:17">
      <c r="A158" s="542"/>
      <c r="B158" s="442" t="s">
        <v>335</v>
      </c>
      <c r="C158" s="463">
        <v>32746244.054694451</v>
      </c>
      <c r="D158" s="463">
        <v>907649.6843575798</v>
      </c>
      <c r="E158" s="464">
        <v>2.8507844090102534E-2</v>
      </c>
      <c r="F158" s="465">
        <v>162154289.78370637</v>
      </c>
      <c r="G158" s="465">
        <v>3085075.4688431919</v>
      </c>
      <c r="H158" s="464">
        <v>1.9394547726479385E-2</v>
      </c>
      <c r="J158" s="443" t="s">
        <v>335</v>
      </c>
      <c r="K158" s="462" t="s">
        <v>469</v>
      </c>
      <c r="L158" s="463">
        <v>32746244.054694451</v>
      </c>
      <c r="M158" s="463">
        <v>907649.6843575798</v>
      </c>
      <c r="N158" s="464">
        <v>2.8507844090102534E-2</v>
      </c>
      <c r="O158" s="465">
        <v>162154289.78370637</v>
      </c>
      <c r="P158" s="465">
        <v>3085075.4688431919</v>
      </c>
      <c r="Q158" s="464">
        <v>1.9394547726479385E-2</v>
      </c>
    </row>
    <row r="159" spans="1:17">
      <c r="A159" s="542"/>
      <c r="B159" s="363" t="s">
        <v>215</v>
      </c>
      <c r="C159" s="467">
        <v>611324117.10922992</v>
      </c>
      <c r="D159" s="467">
        <v>16907303.012068868</v>
      </c>
      <c r="E159" s="468">
        <v>2.8443514064703537E-2</v>
      </c>
      <c r="F159" s="469">
        <v>3109445101.8041801</v>
      </c>
      <c r="G159" s="469">
        <v>34204999.436816216</v>
      </c>
      <c r="H159" s="468">
        <v>1.1122708568506478E-2</v>
      </c>
      <c r="J159" s="376" t="s">
        <v>215</v>
      </c>
      <c r="K159" s="466" t="s">
        <v>470</v>
      </c>
      <c r="L159" s="467">
        <v>611324117.10922992</v>
      </c>
      <c r="M159" s="467">
        <v>16907303.012068868</v>
      </c>
      <c r="N159" s="468">
        <v>2.8443514064703537E-2</v>
      </c>
      <c r="O159" s="469">
        <v>3109445101.8041801</v>
      </c>
      <c r="P159" s="469">
        <v>34204999.436816216</v>
      </c>
      <c r="Q159" s="468">
        <v>1.1122708568506478E-2</v>
      </c>
    </row>
    <row r="160" spans="1:17">
      <c r="A160" s="542"/>
      <c r="B160" s="363" t="s">
        <v>262</v>
      </c>
      <c r="C160" s="463">
        <v>51853021.966089182</v>
      </c>
      <c r="D160" s="463">
        <v>1541351.625751853</v>
      </c>
      <c r="E160" s="464">
        <v>3.0636065456091127E-2</v>
      </c>
      <c r="F160" s="465">
        <v>242531860.82602689</v>
      </c>
      <c r="G160" s="465">
        <v>4625579.5833694935</v>
      </c>
      <c r="H160" s="464">
        <v>1.9442864472550597E-2</v>
      </c>
      <c r="J160" s="376" t="s">
        <v>262</v>
      </c>
      <c r="K160" s="462" t="s">
        <v>471</v>
      </c>
      <c r="L160" s="463">
        <v>51853021.966089182</v>
      </c>
      <c r="M160" s="463">
        <v>1541351.625751853</v>
      </c>
      <c r="N160" s="464">
        <v>3.0636065456091127E-2</v>
      </c>
      <c r="O160" s="465">
        <v>242531860.82602689</v>
      </c>
      <c r="P160" s="465">
        <v>4625579.5833694935</v>
      </c>
      <c r="Q160" s="464">
        <v>1.9442864472550597E-2</v>
      </c>
    </row>
    <row r="161" spans="1:24">
      <c r="A161" s="542"/>
      <c r="B161" s="363" t="s">
        <v>263</v>
      </c>
      <c r="C161" s="467">
        <v>162817179.05673221</v>
      </c>
      <c r="D161" s="467">
        <v>4606841.4129356742</v>
      </c>
      <c r="E161" s="468">
        <v>2.9118460155920851E-2</v>
      </c>
      <c r="F161" s="469">
        <v>875743600.16965139</v>
      </c>
      <c r="G161" s="469">
        <v>10683396.815454721</v>
      </c>
      <c r="H161" s="468">
        <v>1.2349888220531666E-2</v>
      </c>
      <c r="J161" s="376" t="s">
        <v>263</v>
      </c>
      <c r="K161" s="466" t="s">
        <v>472</v>
      </c>
      <c r="L161" s="467">
        <v>162817179.05673221</v>
      </c>
      <c r="M161" s="467">
        <v>4606841.4129356742</v>
      </c>
      <c r="N161" s="468">
        <v>2.9118460155920851E-2</v>
      </c>
      <c r="O161" s="469">
        <v>875743600.16965139</v>
      </c>
      <c r="P161" s="469">
        <v>10683396.815454721</v>
      </c>
      <c r="Q161" s="468">
        <v>1.2349888220531666E-2</v>
      </c>
    </row>
    <row r="162" spans="1:24">
      <c r="A162" s="542"/>
      <c r="B162" s="367" t="s">
        <v>318</v>
      </c>
      <c r="C162" s="463">
        <v>59981091.64976497</v>
      </c>
      <c r="D162" s="463">
        <v>1434779.8793310449</v>
      </c>
      <c r="E162" s="464">
        <v>2.4506750911260873E-2</v>
      </c>
      <c r="F162" s="465">
        <v>297667819.28796965</v>
      </c>
      <c r="G162" s="465">
        <v>573877.15689098835</v>
      </c>
      <c r="H162" s="464">
        <v>1.9316353365353782E-3</v>
      </c>
      <c r="J162" s="378" t="s">
        <v>318</v>
      </c>
      <c r="K162" s="462" t="s">
        <v>473</v>
      </c>
      <c r="L162" s="463">
        <v>59981091.64976497</v>
      </c>
      <c r="M162" s="463">
        <v>1434779.8793310449</v>
      </c>
      <c r="N162" s="464">
        <v>2.4506750911260873E-2</v>
      </c>
      <c r="O162" s="465">
        <v>297667819.28796965</v>
      </c>
      <c r="P162" s="465">
        <v>573877.15689098835</v>
      </c>
      <c r="Q162" s="464">
        <v>1.9316353365353782E-3</v>
      </c>
    </row>
    <row r="163" spans="1:24">
      <c r="A163" s="542"/>
      <c r="B163" s="363" t="s">
        <v>264</v>
      </c>
      <c r="C163" s="467">
        <v>53776000.917044185</v>
      </c>
      <c r="D163" s="467">
        <v>1757563.4130873904</v>
      </c>
      <c r="E163" s="468">
        <v>3.3787316525101335E-2</v>
      </c>
      <c r="F163" s="469">
        <v>261061605.95137155</v>
      </c>
      <c r="G163" s="469">
        <v>5379077.4079061151</v>
      </c>
      <c r="H163" s="468">
        <v>2.1038110967334572E-2</v>
      </c>
      <c r="J163" s="376" t="s">
        <v>264</v>
      </c>
      <c r="K163" s="466" t="s">
        <v>474</v>
      </c>
      <c r="L163" s="467">
        <v>53776000.917044185</v>
      </c>
      <c r="M163" s="467">
        <v>1757563.4130873904</v>
      </c>
      <c r="N163" s="468">
        <v>3.3787316525101335E-2</v>
      </c>
      <c r="O163" s="469">
        <v>261061605.95137155</v>
      </c>
      <c r="P163" s="469">
        <v>5379077.4079061151</v>
      </c>
      <c r="Q163" s="468">
        <v>2.1038110967334572E-2</v>
      </c>
    </row>
    <row r="164" spans="1:24">
      <c r="A164" s="542"/>
      <c r="B164" s="363" t="s">
        <v>265</v>
      </c>
      <c r="C164" s="463">
        <v>92908610.536181614</v>
      </c>
      <c r="D164" s="463">
        <v>2419658.6137176305</v>
      </c>
      <c r="E164" s="464">
        <v>2.673982361726247E-2</v>
      </c>
      <c r="F164" s="465">
        <v>491114623.00334132</v>
      </c>
      <c r="G164" s="465">
        <v>412417.31972777843</v>
      </c>
      <c r="H164" s="464">
        <v>8.4046355396594598E-4</v>
      </c>
      <c r="J164" s="376" t="s">
        <v>265</v>
      </c>
      <c r="K164" s="462" t="s">
        <v>475</v>
      </c>
      <c r="L164" s="463">
        <v>92908610.536181614</v>
      </c>
      <c r="M164" s="463">
        <v>2419658.6137176305</v>
      </c>
      <c r="N164" s="464">
        <v>2.673982361726247E-2</v>
      </c>
      <c r="O164" s="465">
        <v>491114623.00334132</v>
      </c>
      <c r="P164" s="465">
        <v>412417.31972777843</v>
      </c>
      <c r="Q164" s="464">
        <v>8.4046355396594598E-4</v>
      </c>
    </row>
    <row r="165" spans="1:24">
      <c r="A165" s="542"/>
      <c r="B165" s="363" t="s">
        <v>266</v>
      </c>
      <c r="C165" s="467">
        <v>105587516.65694423</v>
      </c>
      <c r="D165" s="467">
        <v>2873058.084452793</v>
      </c>
      <c r="E165" s="468">
        <v>2.7971311190090269E-2</v>
      </c>
      <c r="F165" s="469">
        <v>519984330.03107047</v>
      </c>
      <c r="G165" s="469">
        <v>8884742.858938694</v>
      </c>
      <c r="H165" s="468">
        <v>1.7383584494945849E-2</v>
      </c>
      <c r="J165" s="376" t="s">
        <v>266</v>
      </c>
      <c r="K165" s="466" t="s">
        <v>476</v>
      </c>
      <c r="L165" s="467">
        <v>105587516.65694423</v>
      </c>
      <c r="M165" s="467">
        <v>2873058.084452793</v>
      </c>
      <c r="N165" s="468">
        <v>2.7971311190090269E-2</v>
      </c>
      <c r="O165" s="469">
        <v>519984330.03107047</v>
      </c>
      <c r="P165" s="469">
        <v>8884742.858938694</v>
      </c>
      <c r="Q165" s="468">
        <v>1.7383584494945849E-2</v>
      </c>
    </row>
    <row r="166" spans="1:24">
      <c r="A166" s="542"/>
      <c r="B166" s="363" t="s">
        <v>267</v>
      </c>
      <c r="C166" s="463">
        <v>35571754.681159183</v>
      </c>
      <c r="D166" s="463">
        <v>1268873.0359314457</v>
      </c>
      <c r="E166" s="464">
        <v>3.6990275308487759E-2</v>
      </c>
      <c r="F166" s="465">
        <v>179559485.70619735</v>
      </c>
      <c r="G166" s="465">
        <v>3059726.6881880164</v>
      </c>
      <c r="H166" s="464">
        <v>1.733558564165413E-2</v>
      </c>
      <c r="J166" s="376" t="s">
        <v>267</v>
      </c>
      <c r="K166" s="462" t="s">
        <v>477</v>
      </c>
      <c r="L166" s="463">
        <v>35571754.681159183</v>
      </c>
      <c r="M166" s="463">
        <v>1268873.0359314457</v>
      </c>
      <c r="N166" s="464">
        <v>3.6990275308487759E-2</v>
      </c>
      <c r="O166" s="465">
        <v>179559485.70619735</v>
      </c>
      <c r="P166" s="465">
        <v>3059726.6881880164</v>
      </c>
      <c r="Q166" s="464">
        <v>1.733558564165413E-2</v>
      </c>
    </row>
    <row r="167" spans="1:24">
      <c r="A167" s="542"/>
      <c r="B167" s="363" t="s">
        <v>268</v>
      </c>
      <c r="C167" s="467">
        <v>16067818.450431243</v>
      </c>
      <c r="D167" s="467">
        <v>644543.8260806594</v>
      </c>
      <c r="E167" s="468">
        <v>4.1790335825508826E-2</v>
      </c>
      <c r="F167" s="469">
        <v>79758876.800394475</v>
      </c>
      <c r="G167" s="469">
        <v>1812842.7172466666</v>
      </c>
      <c r="H167" s="468">
        <v>2.3257664595389711E-2</v>
      </c>
      <c r="J167" s="376" t="s">
        <v>268</v>
      </c>
      <c r="K167" s="466" t="s">
        <v>478</v>
      </c>
      <c r="L167" s="467">
        <v>16067818.450431243</v>
      </c>
      <c r="M167" s="467">
        <v>644543.8260806594</v>
      </c>
      <c r="N167" s="468">
        <v>4.1790335825508826E-2</v>
      </c>
      <c r="O167" s="469">
        <v>79758876.800394475</v>
      </c>
      <c r="P167" s="469">
        <v>1812842.7172466666</v>
      </c>
      <c r="Q167" s="468">
        <v>2.3257664595389711E-2</v>
      </c>
    </row>
    <row r="168" spans="1:24">
      <c r="A168" s="542"/>
      <c r="B168" s="373" t="s">
        <v>319</v>
      </c>
      <c r="C168" s="463">
        <v>18530343.418991916</v>
      </c>
      <c r="D168" s="463">
        <v>-105504.56110702455</v>
      </c>
      <c r="E168" s="464">
        <v>-5.6613769987656024E-3</v>
      </c>
      <c r="F168" s="465">
        <v>89397274.323410496</v>
      </c>
      <c r="G168" s="465">
        <v>-1545407.2573410571</v>
      </c>
      <c r="H168" s="464">
        <v>-1.6993200887405434E-2</v>
      </c>
      <c r="J168" s="377" t="s">
        <v>319</v>
      </c>
      <c r="K168" s="462" t="s">
        <v>479</v>
      </c>
      <c r="L168" s="463">
        <v>18530343.418991916</v>
      </c>
      <c r="M168" s="463">
        <v>-105504.56110702455</v>
      </c>
      <c r="N168" s="464">
        <v>-5.6613769987656024E-3</v>
      </c>
      <c r="O168" s="465">
        <v>89397274.323410496</v>
      </c>
      <c r="P168" s="465">
        <v>-1545407.2573410571</v>
      </c>
      <c r="Q168" s="464">
        <v>-1.6993200887405434E-2</v>
      </c>
    </row>
    <row r="169" spans="1:24">
      <c r="A169" s="542"/>
      <c r="B169" s="367" t="s">
        <v>320</v>
      </c>
      <c r="C169" s="471">
        <v>14230779.775891792</v>
      </c>
      <c r="D169" s="471">
        <v>466137.6818898581</v>
      </c>
      <c r="E169" s="471">
        <v>3.3864860321575797E-2</v>
      </c>
      <c r="F169" s="471">
        <v>72625625.704745844</v>
      </c>
      <c r="G169" s="471">
        <v>318746.14643490314</v>
      </c>
      <c r="H169" s="471">
        <v>4.4082409361595317E-3</v>
      </c>
      <c r="J169" s="378" t="s">
        <v>320</v>
      </c>
      <c r="K169" s="466" t="s">
        <v>480</v>
      </c>
      <c r="L169" s="471">
        <v>14230779.775891792</v>
      </c>
      <c r="M169" s="471">
        <v>466137.6818898581</v>
      </c>
      <c r="N169" s="471">
        <v>3.3864860321575797E-2</v>
      </c>
      <c r="O169" s="471">
        <v>72625625.704745844</v>
      </c>
      <c r="P169" s="471">
        <v>318746.14643490314</v>
      </c>
      <c r="Q169" s="471">
        <v>4.4082409361595317E-3</v>
      </c>
    </row>
    <row r="170" spans="1:24">
      <c r="A170" s="542"/>
      <c r="B170" s="363" t="s">
        <v>216</v>
      </c>
      <c r="C170" s="463">
        <v>166632332.88650307</v>
      </c>
      <c r="D170" s="463">
        <v>5479761.2158105075</v>
      </c>
      <c r="E170" s="464">
        <v>3.4003560470683231E-2</v>
      </c>
      <c r="F170" s="465">
        <v>858974322.72557664</v>
      </c>
      <c r="G170" s="465">
        <v>20624745.256097794</v>
      </c>
      <c r="H170" s="464">
        <v>2.4601605118419308E-2</v>
      </c>
      <c r="J170" s="376" t="s">
        <v>216</v>
      </c>
      <c r="K170" s="462" t="s">
        <v>481</v>
      </c>
      <c r="L170" s="463">
        <v>166632332.88650307</v>
      </c>
      <c r="M170" s="463">
        <v>5479761.2158105075</v>
      </c>
      <c r="N170" s="464">
        <v>3.4003560470683231E-2</v>
      </c>
      <c r="O170" s="465">
        <v>858974322.72557664</v>
      </c>
      <c r="P170" s="465">
        <v>20624745.256097794</v>
      </c>
      <c r="Q170" s="464">
        <v>2.4601605118419308E-2</v>
      </c>
    </row>
    <row r="171" spans="1:24">
      <c r="A171" s="542"/>
      <c r="B171" s="363" t="s">
        <v>269</v>
      </c>
      <c r="C171" s="467">
        <v>45345819.465454392</v>
      </c>
      <c r="D171" s="467">
        <v>1600293.3371724859</v>
      </c>
      <c r="E171" s="468">
        <v>3.6581874280805157E-2</v>
      </c>
      <c r="F171" s="469">
        <v>238410507.83265746</v>
      </c>
      <c r="G171" s="469">
        <v>5115267.5889885128</v>
      </c>
      <c r="H171" s="468">
        <v>2.1926154959894553E-2</v>
      </c>
      <c r="J171" s="376" t="s">
        <v>269</v>
      </c>
      <c r="K171" s="466" t="s">
        <v>482</v>
      </c>
      <c r="L171" s="467">
        <v>45345819.465454392</v>
      </c>
      <c r="M171" s="467">
        <v>1600293.3371724859</v>
      </c>
      <c r="N171" s="468">
        <v>3.6581874280805157E-2</v>
      </c>
      <c r="O171" s="469">
        <v>238410507.83265746</v>
      </c>
      <c r="P171" s="469">
        <v>5115267.5889885128</v>
      </c>
      <c r="Q171" s="468">
        <v>2.1926154959894553E-2</v>
      </c>
      <c r="R171" s="382" t="s">
        <v>321</v>
      </c>
      <c r="S171" s="383">
        <f>(L159-(SUM(L160:L168)))</f>
        <v>14230779.775891185</v>
      </c>
      <c r="T171" s="386">
        <f>(M159-(SUM(M160:M168)))</f>
        <v>466137.68188740127</v>
      </c>
      <c r="U171" s="387">
        <f>(N161-(SUM(N162:N171)))</f>
        <v>-0.26145627129608923</v>
      </c>
      <c r="V171" s="383">
        <f>(O159-(SUM(O160:O168)))</f>
        <v>72625625.704746723</v>
      </c>
      <c r="W171" s="383">
        <f>(P159-(SUM(P160:P168)))</f>
        <v>318746.14643479884</v>
      </c>
      <c r="X171" s="387">
        <f>(Q161-(SUM(Q162:Q171)))</f>
        <v>-0.10337995649636188</v>
      </c>
    </row>
    <row r="172" spans="1:24">
      <c r="A172" s="542"/>
      <c r="B172" s="363" t="s">
        <v>270</v>
      </c>
      <c r="C172" s="463">
        <v>121286513.42104878</v>
      </c>
      <c r="D172" s="463">
        <v>3879467.8786378503</v>
      </c>
      <c r="E172" s="464">
        <v>3.3042888190525761E-2</v>
      </c>
      <c r="F172" s="465">
        <v>620563814.89291894</v>
      </c>
      <c r="G172" s="465">
        <v>15509477.667109132</v>
      </c>
      <c r="H172" s="464">
        <v>2.5633198066508371E-2</v>
      </c>
      <c r="J172" s="376" t="s">
        <v>270</v>
      </c>
      <c r="K172" s="462" t="s">
        <v>483</v>
      </c>
      <c r="L172" s="463">
        <v>121286513.42104878</v>
      </c>
      <c r="M172" s="463">
        <v>3879467.8786378503</v>
      </c>
      <c r="N172" s="464">
        <v>3.3042888190525761E-2</v>
      </c>
      <c r="O172" s="465">
        <v>620563814.89291894</v>
      </c>
      <c r="P172" s="465">
        <v>15509477.667109132</v>
      </c>
      <c r="Q172" s="464">
        <v>2.5633198066508371E-2</v>
      </c>
    </row>
    <row r="173" spans="1:24">
      <c r="A173" s="542"/>
      <c r="B173" s="363" t="s">
        <v>217</v>
      </c>
      <c r="C173" s="467">
        <v>183480895.88299745</v>
      </c>
      <c r="D173" s="467">
        <v>3531032.8149026632</v>
      </c>
      <c r="E173" s="468">
        <v>1.9622314541948196E-2</v>
      </c>
      <c r="F173" s="469">
        <v>1124271875.7541127</v>
      </c>
      <c r="G173" s="469">
        <v>11535478.943123341</v>
      </c>
      <c r="H173" s="468">
        <v>1.0366766986487608E-2</v>
      </c>
      <c r="J173" s="376" t="s">
        <v>217</v>
      </c>
      <c r="K173" s="466" t="s">
        <v>484</v>
      </c>
      <c r="L173" s="467">
        <v>183480895.88299745</v>
      </c>
      <c r="M173" s="467">
        <v>3531032.8149026632</v>
      </c>
      <c r="N173" s="468">
        <v>1.9622314541948196E-2</v>
      </c>
      <c r="O173" s="469">
        <v>1124271875.7541127</v>
      </c>
      <c r="P173" s="469">
        <v>11535478.943123341</v>
      </c>
      <c r="Q173" s="468">
        <v>1.0366766986487608E-2</v>
      </c>
    </row>
    <row r="174" spans="1:24">
      <c r="A174" s="542"/>
      <c r="B174" s="363" t="s">
        <v>271</v>
      </c>
      <c r="C174" s="463">
        <v>48622627.28860271</v>
      </c>
      <c r="D174" s="463">
        <v>822719.96709249914</v>
      </c>
      <c r="E174" s="464">
        <v>1.7211748164253676E-2</v>
      </c>
      <c r="F174" s="465">
        <v>297894229.11540812</v>
      </c>
      <c r="G174" s="465">
        <v>2292342.5782417655</v>
      </c>
      <c r="H174" s="464">
        <v>7.7548306781646563E-3</v>
      </c>
      <c r="J174" s="376" t="s">
        <v>271</v>
      </c>
      <c r="K174" s="462" t="s">
        <v>485</v>
      </c>
      <c r="L174" s="463">
        <v>48622627.28860271</v>
      </c>
      <c r="M174" s="463">
        <v>822719.96709249914</v>
      </c>
      <c r="N174" s="464">
        <v>1.7211748164253676E-2</v>
      </c>
      <c r="O174" s="465">
        <v>297894229.11540812</v>
      </c>
      <c r="P174" s="465">
        <v>2292342.5782417655</v>
      </c>
      <c r="Q174" s="464">
        <v>7.7548306781646563E-3</v>
      </c>
    </row>
    <row r="175" spans="1:24">
      <c r="A175" s="542"/>
      <c r="B175" s="363" t="s">
        <v>272</v>
      </c>
      <c r="C175" s="467">
        <v>85185787.167920515</v>
      </c>
      <c r="D175" s="467">
        <v>1471709.9308288395</v>
      </c>
      <c r="E175" s="468">
        <v>1.7580196538041281E-2</v>
      </c>
      <c r="F175" s="469">
        <v>530881818.67528993</v>
      </c>
      <c r="G175" s="469">
        <v>3103153.8942067623</v>
      </c>
      <c r="H175" s="468">
        <v>5.8796501285134683E-3</v>
      </c>
      <c r="J175" s="376" t="s">
        <v>272</v>
      </c>
      <c r="K175" s="466" t="s">
        <v>486</v>
      </c>
      <c r="L175" s="467">
        <v>85185787.167920515</v>
      </c>
      <c r="M175" s="467">
        <v>1471709.9308288395</v>
      </c>
      <c r="N175" s="468">
        <v>1.7580196538041281E-2</v>
      </c>
      <c r="O175" s="469">
        <v>530881818.67528993</v>
      </c>
      <c r="P175" s="469">
        <v>3103153.8942067623</v>
      </c>
      <c r="Q175" s="468">
        <v>5.8796501285134683E-3</v>
      </c>
    </row>
    <row r="176" spans="1:24">
      <c r="A176" s="542"/>
      <c r="B176" s="363" t="s">
        <v>273</v>
      </c>
      <c r="C176" s="463">
        <v>28769653.686706807</v>
      </c>
      <c r="D176" s="463">
        <v>540094.87186957151</v>
      </c>
      <c r="E176" s="464">
        <v>1.913224628879789E-2</v>
      </c>
      <c r="F176" s="465">
        <v>163241906.85389134</v>
      </c>
      <c r="G176" s="465">
        <v>2861036.8325670063</v>
      </c>
      <c r="H176" s="464">
        <v>1.7839015539612681E-2</v>
      </c>
      <c r="J176" s="376" t="s">
        <v>273</v>
      </c>
      <c r="K176" s="462" t="s">
        <v>487</v>
      </c>
      <c r="L176" s="463">
        <v>28769653.686706807</v>
      </c>
      <c r="M176" s="463">
        <v>540094.87186957151</v>
      </c>
      <c r="N176" s="464">
        <v>1.913224628879789E-2</v>
      </c>
      <c r="O176" s="465">
        <v>163241906.85389134</v>
      </c>
      <c r="P176" s="465">
        <v>2861036.8325670063</v>
      </c>
      <c r="Q176" s="464">
        <v>1.7839015539612681E-2</v>
      </c>
    </row>
    <row r="177" spans="1:17">
      <c r="A177" s="542"/>
      <c r="B177" s="363" t="s">
        <v>274</v>
      </c>
      <c r="C177" s="467">
        <v>11129836.933741864</v>
      </c>
      <c r="D177" s="467">
        <v>465747.2512287125</v>
      </c>
      <c r="E177" s="468">
        <v>4.3674356189299435E-2</v>
      </c>
      <c r="F177" s="469">
        <v>69934928.066586733</v>
      </c>
      <c r="G177" s="469">
        <v>1686716.7505283356</v>
      </c>
      <c r="H177" s="468">
        <v>2.4714446254380608E-2</v>
      </c>
      <c r="J177" s="376" t="s">
        <v>274</v>
      </c>
      <c r="K177" s="466" t="s">
        <v>488</v>
      </c>
      <c r="L177" s="467">
        <v>11129836.933741864</v>
      </c>
      <c r="M177" s="467">
        <v>465747.2512287125</v>
      </c>
      <c r="N177" s="468">
        <v>4.3674356189299435E-2</v>
      </c>
      <c r="O177" s="469">
        <v>69934928.066586733</v>
      </c>
      <c r="P177" s="469">
        <v>1686716.7505283356</v>
      </c>
      <c r="Q177" s="468">
        <v>2.4714446254380608E-2</v>
      </c>
    </row>
    <row r="178" spans="1:17">
      <c r="A178" s="542"/>
      <c r="B178" s="363" t="s">
        <v>275</v>
      </c>
      <c r="C178" s="463">
        <v>9772990.8060257491</v>
      </c>
      <c r="D178" s="463">
        <v>230760.79388294928</v>
      </c>
      <c r="E178" s="464">
        <v>2.4183109565510223E-2</v>
      </c>
      <c r="F178" s="465">
        <v>62318993.042936936</v>
      </c>
      <c r="G178" s="465">
        <v>1592228.887579836</v>
      </c>
      <c r="H178" s="464">
        <v>2.6219557549722911E-2</v>
      </c>
      <c r="J178" s="376" t="s">
        <v>275</v>
      </c>
      <c r="K178" s="462" t="s">
        <v>489</v>
      </c>
      <c r="L178" s="463">
        <v>9772990.8060257491</v>
      </c>
      <c r="M178" s="463">
        <v>230760.79388294928</v>
      </c>
      <c r="N178" s="464">
        <v>2.4183109565510223E-2</v>
      </c>
      <c r="O178" s="465">
        <v>62318993.042936936</v>
      </c>
      <c r="P178" s="465">
        <v>1592228.887579836</v>
      </c>
      <c r="Q178" s="464">
        <v>2.6219557549722911E-2</v>
      </c>
    </row>
    <row r="179" spans="1:17">
      <c r="A179" s="542"/>
      <c r="B179" s="363" t="s">
        <v>218</v>
      </c>
      <c r="C179" s="467">
        <v>458973734.98878509</v>
      </c>
      <c r="D179" s="467">
        <v>12459704.952986896</v>
      </c>
      <c r="E179" s="468">
        <v>2.7904397431784998E-2</v>
      </c>
      <c r="F179" s="469">
        <v>2581347229.8119106</v>
      </c>
      <c r="G179" s="469">
        <v>27706688.097902775</v>
      </c>
      <c r="H179" s="468">
        <v>1.0849877907759875E-2</v>
      </c>
      <c r="J179" s="376" t="s">
        <v>218</v>
      </c>
      <c r="K179" s="466" t="s">
        <v>490</v>
      </c>
      <c r="L179" s="467">
        <v>458973734.98878509</v>
      </c>
      <c r="M179" s="467">
        <v>12459704.952986896</v>
      </c>
      <c r="N179" s="468">
        <v>2.7904397431784998E-2</v>
      </c>
      <c r="O179" s="469">
        <v>2581347229.8119106</v>
      </c>
      <c r="P179" s="469">
        <v>27706688.097902775</v>
      </c>
      <c r="Q179" s="468">
        <v>1.0849877907759875E-2</v>
      </c>
    </row>
    <row r="180" spans="1:17">
      <c r="A180" s="542"/>
      <c r="B180" s="363" t="s">
        <v>276</v>
      </c>
      <c r="C180" s="463">
        <v>458973734.98878503</v>
      </c>
      <c r="D180" s="463">
        <v>12459704.952986717</v>
      </c>
      <c r="E180" s="464">
        <v>2.7904397431784588E-2</v>
      </c>
      <c r="F180" s="465">
        <v>2581347229.8119097</v>
      </c>
      <c r="G180" s="465">
        <v>27706688.097901344</v>
      </c>
      <c r="H180" s="464">
        <v>1.0849877907759313E-2</v>
      </c>
      <c r="J180" s="376" t="s">
        <v>276</v>
      </c>
      <c r="K180" s="462" t="s">
        <v>491</v>
      </c>
      <c r="L180" s="463">
        <v>458973734.98878503</v>
      </c>
      <c r="M180" s="463">
        <v>12459704.952986717</v>
      </c>
      <c r="N180" s="464">
        <v>2.7904397431784588E-2</v>
      </c>
      <c r="O180" s="465">
        <v>2581347229.8119097</v>
      </c>
      <c r="P180" s="465">
        <v>27706688.097901344</v>
      </c>
      <c r="Q180" s="464">
        <v>1.0849877907759313E-2</v>
      </c>
    </row>
    <row r="181" spans="1:17">
      <c r="A181" s="542"/>
      <c r="B181" s="363" t="s">
        <v>219</v>
      </c>
      <c r="C181" s="467">
        <v>243662183.30592474</v>
      </c>
      <c r="D181" s="467">
        <v>9071067.5868260562</v>
      </c>
      <c r="E181" s="468">
        <v>3.8667566582904302E-2</v>
      </c>
      <c r="F181" s="469">
        <v>1454092889.5592504</v>
      </c>
      <c r="G181" s="469">
        <v>41586774.812778234</v>
      </c>
      <c r="H181" s="468">
        <v>2.9441837014802984E-2</v>
      </c>
      <c r="J181" s="376" t="s">
        <v>219</v>
      </c>
      <c r="K181" s="466" t="s">
        <v>492</v>
      </c>
      <c r="L181" s="467">
        <v>243662183.30592474</v>
      </c>
      <c r="M181" s="467">
        <v>9071067.5868260562</v>
      </c>
      <c r="N181" s="468">
        <v>3.8667566582904302E-2</v>
      </c>
      <c r="O181" s="469">
        <v>1454092889.5592504</v>
      </c>
      <c r="P181" s="469">
        <v>41586774.812778234</v>
      </c>
      <c r="Q181" s="468">
        <v>2.9441837014802984E-2</v>
      </c>
    </row>
    <row r="182" spans="1:17">
      <c r="A182" s="542"/>
      <c r="B182" s="399" t="s">
        <v>324</v>
      </c>
      <c r="C182" s="463">
        <v>30181987.724571973</v>
      </c>
      <c r="D182" s="463">
        <v>1302434.2345449217</v>
      </c>
      <c r="E182" s="464">
        <v>4.5098835582575401E-2</v>
      </c>
      <c r="F182" s="465">
        <v>175724580.14600384</v>
      </c>
      <c r="G182" s="465">
        <v>5695386.0551637709</v>
      </c>
      <c r="H182" s="464">
        <v>3.3496518557401059E-2</v>
      </c>
      <c r="J182" s="376" t="s">
        <v>324</v>
      </c>
      <c r="K182" s="462" t="s">
        <v>493</v>
      </c>
      <c r="L182" s="463">
        <v>30181987.724571973</v>
      </c>
      <c r="M182" s="463">
        <v>1302434.2345449217</v>
      </c>
      <c r="N182" s="464">
        <v>4.5098835582575401E-2</v>
      </c>
      <c r="O182" s="465">
        <v>175724580.14600384</v>
      </c>
      <c r="P182" s="465">
        <v>5695386.0551637709</v>
      </c>
      <c r="Q182" s="464">
        <v>3.3496518557401059E-2</v>
      </c>
    </row>
    <row r="183" spans="1:17">
      <c r="A183" s="542"/>
      <c r="B183" s="399" t="s">
        <v>325</v>
      </c>
      <c r="C183" s="467">
        <v>79967164.575950071</v>
      </c>
      <c r="D183" s="467">
        <v>1473667.5728214532</v>
      </c>
      <c r="E183" s="468">
        <v>1.8774390606685742E-2</v>
      </c>
      <c r="F183" s="469">
        <v>502892665.51993251</v>
      </c>
      <c r="G183" s="469">
        <v>6713352.8674324155</v>
      </c>
      <c r="H183" s="468">
        <v>1.353009425472384E-2</v>
      </c>
      <c r="J183" s="376" t="s">
        <v>325</v>
      </c>
      <c r="K183" s="466" t="s">
        <v>494</v>
      </c>
      <c r="L183" s="467">
        <v>79967164.575950071</v>
      </c>
      <c r="M183" s="467">
        <v>1473667.5728214532</v>
      </c>
      <c r="N183" s="468">
        <v>1.8774390606685742E-2</v>
      </c>
      <c r="O183" s="469">
        <v>502892665.51993251</v>
      </c>
      <c r="P183" s="469">
        <v>6713352.8674324155</v>
      </c>
      <c r="Q183" s="468">
        <v>1.353009425472384E-2</v>
      </c>
    </row>
    <row r="184" spans="1:17">
      <c r="A184" s="542"/>
      <c r="B184" s="399" t="s">
        <v>326</v>
      </c>
      <c r="C184" s="463">
        <v>67362343.41172187</v>
      </c>
      <c r="D184" s="463">
        <v>3494293.1106827706</v>
      </c>
      <c r="E184" s="464">
        <v>5.4711128556650494E-2</v>
      </c>
      <c r="F184" s="465">
        <v>381500353.15811193</v>
      </c>
      <c r="G184" s="465">
        <v>15548622.041431069</v>
      </c>
      <c r="H184" s="464">
        <v>4.2488177317771762E-2</v>
      </c>
      <c r="J184" s="376" t="s">
        <v>326</v>
      </c>
      <c r="K184" s="462" t="s">
        <v>495</v>
      </c>
      <c r="L184" s="463">
        <v>67362343.41172187</v>
      </c>
      <c r="M184" s="463">
        <v>3494293.1106827706</v>
      </c>
      <c r="N184" s="464">
        <v>5.4711128556650494E-2</v>
      </c>
      <c r="O184" s="465">
        <v>381500353.15811193</v>
      </c>
      <c r="P184" s="465">
        <v>15548622.041431069</v>
      </c>
      <c r="Q184" s="464">
        <v>4.2488177317771762E-2</v>
      </c>
    </row>
    <row r="185" spans="1:17">
      <c r="A185" s="542"/>
      <c r="B185" s="399" t="s">
        <v>327</v>
      </c>
      <c r="C185" s="467">
        <v>66150687.593681827</v>
      </c>
      <c r="D185" s="467">
        <v>2800672.6687781662</v>
      </c>
      <c r="E185" s="468">
        <v>4.4209502903797861E-2</v>
      </c>
      <c r="F185" s="469">
        <v>393975290.7352019</v>
      </c>
      <c r="G185" s="469">
        <v>13629413.84875077</v>
      </c>
      <c r="H185" s="468">
        <v>3.583426212036922E-2</v>
      </c>
      <c r="J185" s="376" t="s">
        <v>327</v>
      </c>
      <c r="K185" s="466" t="s">
        <v>496</v>
      </c>
      <c r="L185" s="467">
        <v>66150687.593681827</v>
      </c>
      <c r="M185" s="467">
        <v>2800672.6687781662</v>
      </c>
      <c r="N185" s="468">
        <v>4.4209502903797861E-2</v>
      </c>
      <c r="O185" s="469">
        <v>393975290.7352019</v>
      </c>
      <c r="P185" s="469">
        <v>13629413.84875077</v>
      </c>
      <c r="Q185" s="468">
        <v>3.583426212036922E-2</v>
      </c>
    </row>
    <row r="186" spans="1:17">
      <c r="A186" s="542"/>
      <c r="B186" s="363" t="s">
        <v>220</v>
      </c>
      <c r="C186" s="463">
        <v>23967891.446975</v>
      </c>
      <c r="D186" s="463">
        <v>853891.9841046147</v>
      </c>
      <c r="E186" s="464">
        <v>3.6942632341766743E-2</v>
      </c>
      <c r="F186" s="465">
        <v>140549878.81152654</v>
      </c>
      <c r="G186" s="465">
        <v>3977931.8374931812</v>
      </c>
      <c r="H186" s="464">
        <v>2.9127005403602482E-2</v>
      </c>
      <c r="J186" s="376" t="s">
        <v>220</v>
      </c>
      <c r="K186" s="462" t="s">
        <v>497</v>
      </c>
      <c r="L186" s="463">
        <v>23967891.446975</v>
      </c>
      <c r="M186" s="463">
        <v>853891.9841046147</v>
      </c>
      <c r="N186" s="464">
        <v>3.6942632341766743E-2</v>
      </c>
      <c r="O186" s="465">
        <v>140549878.81152654</v>
      </c>
      <c r="P186" s="465">
        <v>3977931.8374931812</v>
      </c>
      <c r="Q186" s="464">
        <v>2.9127005403602482E-2</v>
      </c>
    </row>
    <row r="187" spans="1:17">
      <c r="A187" s="542"/>
      <c r="B187" s="363" t="s">
        <v>277</v>
      </c>
      <c r="C187" s="467">
        <v>23967891.446975011</v>
      </c>
      <c r="D187" s="467">
        <v>853891.98410462961</v>
      </c>
      <c r="E187" s="468">
        <v>3.6942632341767395E-2</v>
      </c>
      <c r="F187" s="469">
        <v>140549878.81152654</v>
      </c>
      <c r="G187" s="469">
        <v>3977931.8374931514</v>
      </c>
      <c r="H187" s="468">
        <v>2.9127005403602257E-2</v>
      </c>
      <c r="J187" s="376" t="s">
        <v>277</v>
      </c>
      <c r="K187" s="466" t="s">
        <v>498</v>
      </c>
      <c r="L187" s="467">
        <v>23967891.446975011</v>
      </c>
      <c r="M187" s="467">
        <v>853891.98410462961</v>
      </c>
      <c r="N187" s="468">
        <v>3.6942632341767395E-2</v>
      </c>
      <c r="O187" s="469">
        <v>140549878.81152654</v>
      </c>
      <c r="P187" s="469">
        <v>3977931.8374931514</v>
      </c>
      <c r="Q187" s="468">
        <v>2.9127005403602257E-2</v>
      </c>
    </row>
    <row r="188" spans="1:17">
      <c r="A188" s="542"/>
      <c r="B188" s="363" t="s">
        <v>221</v>
      </c>
      <c r="C188" s="463">
        <v>113911849.36185113</v>
      </c>
      <c r="D188" s="463">
        <v>3916863.2244171649</v>
      </c>
      <c r="E188" s="464">
        <v>3.5609470594625235E-2</v>
      </c>
      <c r="F188" s="465">
        <v>562948215.38141668</v>
      </c>
      <c r="G188" s="465">
        <v>13798136.075776458</v>
      </c>
      <c r="H188" s="464">
        <v>2.512634814370451E-2</v>
      </c>
      <c r="J188" s="376" t="s">
        <v>221</v>
      </c>
      <c r="K188" s="462" t="s">
        <v>499</v>
      </c>
      <c r="L188" s="463">
        <v>113911849.36185113</v>
      </c>
      <c r="M188" s="463">
        <v>3916863.2244171649</v>
      </c>
      <c r="N188" s="464">
        <v>3.5609470594625235E-2</v>
      </c>
      <c r="O188" s="465">
        <v>562948215.38141668</v>
      </c>
      <c r="P188" s="465">
        <v>13798136.075776458</v>
      </c>
      <c r="Q188" s="464">
        <v>2.512634814370451E-2</v>
      </c>
    </row>
    <row r="189" spans="1:17">
      <c r="A189" s="542"/>
      <c r="B189" s="363" t="s">
        <v>278</v>
      </c>
      <c r="C189" s="467">
        <v>113911849.36185108</v>
      </c>
      <c r="D189" s="467">
        <v>3916863.2244171053</v>
      </c>
      <c r="E189" s="468">
        <v>3.5609470594624687E-2</v>
      </c>
      <c r="F189" s="469">
        <v>562948215.38141668</v>
      </c>
      <c r="G189" s="469">
        <v>13798136.075776458</v>
      </c>
      <c r="H189" s="468">
        <v>2.512634814370451E-2</v>
      </c>
      <c r="J189" s="376" t="s">
        <v>278</v>
      </c>
      <c r="K189" s="466" t="s">
        <v>500</v>
      </c>
      <c r="L189" s="467">
        <v>113911849.36185108</v>
      </c>
      <c r="M189" s="467">
        <v>3916863.2244171053</v>
      </c>
      <c r="N189" s="468">
        <v>3.5609470594624687E-2</v>
      </c>
      <c r="O189" s="469">
        <v>562948215.38141668</v>
      </c>
      <c r="P189" s="469">
        <v>13798136.075776458</v>
      </c>
      <c r="Q189" s="468">
        <v>2.512634814370451E-2</v>
      </c>
    </row>
    <row r="190" spans="1:17">
      <c r="A190" s="542"/>
      <c r="B190" s="363" t="s">
        <v>222</v>
      </c>
      <c r="C190" s="463">
        <v>68197599.390991211</v>
      </c>
      <c r="D190" s="463">
        <v>1278503.836521633</v>
      </c>
      <c r="E190" s="464">
        <v>1.9105216917956996E-2</v>
      </c>
      <c r="F190" s="465">
        <v>385717517.04668921</v>
      </c>
      <c r="G190" s="465">
        <v>8759331.8627899885</v>
      </c>
      <c r="H190" s="464">
        <v>2.3236879333225633E-2</v>
      </c>
      <c r="J190" s="376" t="s">
        <v>222</v>
      </c>
      <c r="K190" s="462" t="s">
        <v>501</v>
      </c>
      <c r="L190" s="463">
        <v>68197599.390991211</v>
      </c>
      <c r="M190" s="463">
        <v>1278503.836521633</v>
      </c>
      <c r="N190" s="464">
        <v>1.9105216917956996E-2</v>
      </c>
      <c r="O190" s="465">
        <v>385717517.04668921</v>
      </c>
      <c r="P190" s="465">
        <v>8759331.8627899885</v>
      </c>
      <c r="Q190" s="464">
        <v>2.3236879333225633E-2</v>
      </c>
    </row>
    <row r="191" spans="1:17">
      <c r="A191" s="542"/>
      <c r="B191" s="363" t="s">
        <v>279</v>
      </c>
      <c r="C191" s="467">
        <v>68197599.390991196</v>
      </c>
      <c r="D191" s="467">
        <v>1278503.8365216404</v>
      </c>
      <c r="E191" s="468">
        <v>1.9105216917957114E-2</v>
      </c>
      <c r="F191" s="469">
        <v>385717517.04668909</v>
      </c>
      <c r="G191" s="469">
        <v>8759331.8627898693</v>
      </c>
      <c r="H191" s="468">
        <v>2.3236879333225317E-2</v>
      </c>
      <c r="J191" s="376" t="s">
        <v>279</v>
      </c>
      <c r="K191" s="466" t="s">
        <v>502</v>
      </c>
      <c r="L191" s="467">
        <v>68197599.390991196</v>
      </c>
      <c r="M191" s="467">
        <v>1278503.8365216404</v>
      </c>
      <c r="N191" s="468">
        <v>1.9105216917957114E-2</v>
      </c>
      <c r="O191" s="469">
        <v>385717517.04668909</v>
      </c>
      <c r="P191" s="469">
        <v>8759331.8627898693</v>
      </c>
      <c r="Q191" s="468">
        <v>2.3236879333225317E-2</v>
      </c>
    </row>
    <row r="192" spans="1:17">
      <c r="A192" s="542"/>
      <c r="B192" s="363" t="s">
        <v>223</v>
      </c>
      <c r="C192" s="463">
        <v>161652592.41696325</v>
      </c>
      <c r="D192" s="463">
        <v>4357802.4152421653</v>
      </c>
      <c r="E192" s="464">
        <v>2.7704683767303947E-2</v>
      </c>
      <c r="F192" s="465">
        <v>846862525.09859729</v>
      </c>
      <c r="G192" s="465">
        <v>12456131.473441005</v>
      </c>
      <c r="H192" s="464">
        <v>1.492813522116505E-2</v>
      </c>
      <c r="J192" s="376" t="s">
        <v>223</v>
      </c>
      <c r="K192" s="462" t="s">
        <v>503</v>
      </c>
      <c r="L192" s="463">
        <v>161652592.41696325</v>
      </c>
      <c r="M192" s="463">
        <v>4357802.4152421653</v>
      </c>
      <c r="N192" s="464">
        <v>2.7704683767303947E-2</v>
      </c>
      <c r="O192" s="465">
        <v>846862525.09859729</v>
      </c>
      <c r="P192" s="465">
        <v>12456131.473441005</v>
      </c>
      <c r="Q192" s="464">
        <v>1.492813522116505E-2</v>
      </c>
    </row>
    <row r="193" spans="1:17">
      <c r="A193" s="542"/>
      <c r="B193" s="363" t="s">
        <v>280</v>
      </c>
      <c r="C193" s="467">
        <v>161652592.41696322</v>
      </c>
      <c r="D193" s="467">
        <v>4357802.4152422249</v>
      </c>
      <c r="E193" s="468">
        <v>2.7704683767304342E-2</v>
      </c>
      <c r="F193" s="469">
        <v>846862525.09859693</v>
      </c>
      <c r="G193" s="469">
        <v>12456131.473440051</v>
      </c>
      <c r="H193" s="468">
        <v>1.4928135221163897E-2</v>
      </c>
      <c r="J193" s="376" t="s">
        <v>280</v>
      </c>
      <c r="K193" s="466" t="s">
        <v>504</v>
      </c>
      <c r="L193" s="467">
        <v>161652592.41696322</v>
      </c>
      <c r="M193" s="467">
        <v>4357802.4152422249</v>
      </c>
      <c r="N193" s="468">
        <v>2.7704683767304342E-2</v>
      </c>
      <c r="O193" s="469">
        <v>846862525.09859693</v>
      </c>
      <c r="P193" s="469">
        <v>12456131.473440051</v>
      </c>
      <c r="Q193" s="468">
        <v>1.4928135221163897E-2</v>
      </c>
    </row>
    <row r="194" spans="1:17">
      <c r="A194" s="542"/>
      <c r="B194" s="363" t="s">
        <v>224</v>
      </c>
      <c r="C194" s="463">
        <v>121441835.6672028</v>
      </c>
      <c r="D194" s="463">
        <v>2428646.783294335</v>
      </c>
      <c r="E194" s="464">
        <v>2.0406534822483925E-2</v>
      </c>
      <c r="F194" s="465">
        <v>675028333.64798665</v>
      </c>
      <c r="G194" s="465">
        <v>10130658.427215457</v>
      </c>
      <c r="H194" s="464">
        <v>1.5236417278571014E-2</v>
      </c>
      <c r="J194" s="376" t="s">
        <v>224</v>
      </c>
      <c r="K194" s="462" t="s">
        <v>505</v>
      </c>
      <c r="L194" s="463">
        <v>121441835.6672028</v>
      </c>
      <c r="M194" s="463">
        <v>2428646.783294335</v>
      </c>
      <c r="N194" s="464">
        <v>2.0406534822483925E-2</v>
      </c>
      <c r="O194" s="465">
        <v>675028333.64798665</v>
      </c>
      <c r="P194" s="465">
        <v>10130658.427215457</v>
      </c>
      <c r="Q194" s="464">
        <v>1.5236417278571014E-2</v>
      </c>
    </row>
    <row r="195" spans="1:17">
      <c r="A195" s="542"/>
      <c r="B195" s="363" t="s">
        <v>281</v>
      </c>
      <c r="C195" s="467">
        <v>121441835.66720283</v>
      </c>
      <c r="D195" s="467">
        <v>2428646.783294484</v>
      </c>
      <c r="E195" s="468">
        <v>2.0406534822485198E-2</v>
      </c>
      <c r="F195" s="469">
        <v>675028333.64798665</v>
      </c>
      <c r="G195" s="469">
        <v>10130658.427215815</v>
      </c>
      <c r="H195" s="468">
        <v>1.523641727857156E-2</v>
      </c>
      <c r="J195" s="376" t="s">
        <v>281</v>
      </c>
      <c r="K195" s="466" t="s">
        <v>506</v>
      </c>
      <c r="L195" s="467">
        <v>121441835.66720283</v>
      </c>
      <c r="M195" s="467">
        <v>2428646.783294484</v>
      </c>
      <c r="N195" s="468">
        <v>2.0406534822485198E-2</v>
      </c>
      <c r="O195" s="469">
        <v>675028333.64798665</v>
      </c>
      <c r="P195" s="469">
        <v>10130658.427215815</v>
      </c>
      <c r="Q195" s="468">
        <v>1.523641727857156E-2</v>
      </c>
    </row>
    <row r="196" spans="1:17">
      <c r="A196" s="542"/>
      <c r="B196" s="363" t="s">
        <v>225</v>
      </c>
      <c r="C196" s="463">
        <v>88399264.390183166</v>
      </c>
      <c r="D196" s="463">
        <v>2819706.7867586613</v>
      </c>
      <c r="E196" s="464">
        <v>3.2948368345454379E-2</v>
      </c>
      <c r="F196" s="465">
        <v>458681664.86324418</v>
      </c>
      <c r="G196" s="465">
        <v>7685820.4674317241</v>
      </c>
      <c r="H196" s="464">
        <v>1.7041887553815978E-2</v>
      </c>
      <c r="J196" s="376" t="s">
        <v>225</v>
      </c>
      <c r="K196" s="462" t="s">
        <v>507</v>
      </c>
      <c r="L196" s="463">
        <v>88399264.390183166</v>
      </c>
      <c r="M196" s="463">
        <v>2819706.7867586613</v>
      </c>
      <c r="N196" s="464">
        <v>3.2948368345454379E-2</v>
      </c>
      <c r="O196" s="465">
        <v>458681664.86324418</v>
      </c>
      <c r="P196" s="465">
        <v>7685820.4674317241</v>
      </c>
      <c r="Q196" s="464">
        <v>1.7041887553815978E-2</v>
      </c>
    </row>
    <row r="197" spans="1:17">
      <c r="A197" s="542"/>
      <c r="B197" s="363" t="s">
        <v>282</v>
      </c>
      <c r="C197" s="467">
        <v>88399264.390183166</v>
      </c>
      <c r="D197" s="467">
        <v>2819706.7867586315</v>
      </c>
      <c r="E197" s="468">
        <v>3.2948368345454018E-2</v>
      </c>
      <c r="F197" s="469">
        <v>458681664.863244</v>
      </c>
      <c r="G197" s="469">
        <v>7685820.4674318433</v>
      </c>
      <c r="H197" s="468">
        <v>1.7041887553816255E-2</v>
      </c>
      <c r="J197" s="376" t="s">
        <v>282</v>
      </c>
      <c r="K197" s="466" t="s">
        <v>508</v>
      </c>
      <c r="L197" s="467">
        <v>88399264.390183166</v>
      </c>
      <c r="M197" s="467">
        <v>2819706.7867586315</v>
      </c>
      <c r="N197" s="468">
        <v>3.2948368345454018E-2</v>
      </c>
      <c r="O197" s="469">
        <v>458681664.863244</v>
      </c>
      <c r="P197" s="469">
        <v>7685820.4674318433</v>
      </c>
      <c r="Q197" s="468">
        <v>1.7041887553816255E-2</v>
      </c>
    </row>
    <row r="198" spans="1:17">
      <c r="A198" s="542"/>
      <c r="B198" s="363" t="s">
        <v>226</v>
      </c>
      <c r="C198" s="463">
        <v>91221791.12122795</v>
      </c>
      <c r="D198" s="463">
        <v>3350047.2494081855</v>
      </c>
      <c r="E198" s="464">
        <v>3.8124283208661083E-2</v>
      </c>
      <c r="F198" s="465">
        <v>437888326.42820269</v>
      </c>
      <c r="G198" s="465">
        <v>15223905.850808144</v>
      </c>
      <c r="H198" s="464">
        <v>3.6018896102044805E-2</v>
      </c>
      <c r="J198" s="376" t="s">
        <v>226</v>
      </c>
      <c r="K198" s="462" t="s">
        <v>509</v>
      </c>
      <c r="L198" s="463">
        <v>91221791.12122795</v>
      </c>
      <c r="M198" s="463">
        <v>3350047.2494081855</v>
      </c>
      <c r="N198" s="464">
        <v>3.8124283208661083E-2</v>
      </c>
      <c r="O198" s="465">
        <v>437888326.42820269</v>
      </c>
      <c r="P198" s="465">
        <v>15223905.850808144</v>
      </c>
      <c r="Q198" s="464">
        <v>3.6018896102044805E-2</v>
      </c>
    </row>
    <row r="199" spans="1:17">
      <c r="A199" s="542"/>
      <c r="B199" s="363" t="s">
        <v>283</v>
      </c>
      <c r="C199" s="467">
        <v>32104273.681876536</v>
      </c>
      <c r="D199" s="467">
        <v>1443334.0296012126</v>
      </c>
      <c r="E199" s="468">
        <v>4.7074031193108067E-2</v>
      </c>
      <c r="F199" s="469">
        <v>164113319.05769807</v>
      </c>
      <c r="G199" s="469">
        <v>7344481.8099940121</v>
      </c>
      <c r="H199" s="468">
        <v>4.6849118351176486E-2</v>
      </c>
      <c r="J199" s="376" t="s">
        <v>283</v>
      </c>
      <c r="K199" s="466" t="s">
        <v>510</v>
      </c>
      <c r="L199" s="467">
        <v>32104273.681876536</v>
      </c>
      <c r="M199" s="467">
        <v>1443334.0296012126</v>
      </c>
      <c r="N199" s="468">
        <v>4.7074031193108067E-2</v>
      </c>
      <c r="O199" s="469">
        <v>164113319.05769807</v>
      </c>
      <c r="P199" s="469">
        <v>7344481.8099940121</v>
      </c>
      <c r="Q199" s="468">
        <v>4.6849118351176486E-2</v>
      </c>
    </row>
    <row r="200" spans="1:17">
      <c r="A200" s="542"/>
      <c r="B200" s="363" t="s">
        <v>284</v>
      </c>
      <c r="C200" s="463">
        <v>59117517.439351358</v>
      </c>
      <c r="D200" s="463">
        <v>1906713.2198069245</v>
      </c>
      <c r="E200" s="464">
        <v>3.3327852069514351E-2</v>
      </c>
      <c r="F200" s="465">
        <v>273775007.37050468</v>
      </c>
      <c r="G200" s="465">
        <v>7879424.0408141017</v>
      </c>
      <c r="H200" s="464">
        <v>2.9633527349885339E-2</v>
      </c>
      <c r="J200" s="376" t="s">
        <v>284</v>
      </c>
      <c r="K200" s="462" t="s">
        <v>511</v>
      </c>
      <c r="L200" s="463">
        <v>59117517.439351358</v>
      </c>
      <c r="M200" s="463">
        <v>1906713.2198069245</v>
      </c>
      <c r="N200" s="464">
        <v>3.3327852069514351E-2</v>
      </c>
      <c r="O200" s="465">
        <v>273775007.37050468</v>
      </c>
      <c r="P200" s="465">
        <v>7879424.0408141017</v>
      </c>
      <c r="Q200" s="464">
        <v>2.9633527349885339E-2</v>
      </c>
    </row>
    <row r="201" spans="1:17">
      <c r="A201" s="542"/>
      <c r="B201" s="363" t="s">
        <v>227</v>
      </c>
      <c r="C201" s="467">
        <v>621514782.40504551</v>
      </c>
      <c r="D201" s="467">
        <v>10899163.044198751</v>
      </c>
      <c r="E201" s="468">
        <v>1.7849466503341817E-2</v>
      </c>
      <c r="F201" s="469">
        <v>3557358564.2011147</v>
      </c>
      <c r="G201" s="469">
        <v>53384852.217108727</v>
      </c>
      <c r="H201" s="468">
        <v>1.5235517331230596E-2</v>
      </c>
      <c r="J201" s="376" t="s">
        <v>227</v>
      </c>
      <c r="K201" s="466" t="s">
        <v>512</v>
      </c>
      <c r="L201" s="467">
        <v>621514782.40504551</v>
      </c>
      <c r="M201" s="467">
        <v>10899163.044198751</v>
      </c>
      <c r="N201" s="468">
        <v>1.7849466503341817E-2</v>
      </c>
      <c r="O201" s="469">
        <v>3557358564.2011147</v>
      </c>
      <c r="P201" s="469">
        <v>53384852.217108727</v>
      </c>
      <c r="Q201" s="468">
        <v>1.5235517331230596E-2</v>
      </c>
    </row>
    <row r="202" spans="1:17">
      <c r="A202" s="542"/>
      <c r="B202" s="363" t="s">
        <v>285</v>
      </c>
      <c r="C202" s="463">
        <v>175654746.32162982</v>
      </c>
      <c r="D202" s="463">
        <v>3882470.0743343234</v>
      </c>
      <c r="E202" s="464">
        <v>2.260242548538418E-2</v>
      </c>
      <c r="F202" s="465">
        <v>948679141.29066956</v>
      </c>
      <c r="G202" s="465">
        <v>22425128.514101386</v>
      </c>
      <c r="H202" s="464">
        <v>2.421056017547402E-2</v>
      </c>
      <c r="J202" s="376" t="s">
        <v>285</v>
      </c>
      <c r="K202" s="462" t="s">
        <v>513</v>
      </c>
      <c r="L202" s="463">
        <v>175654746.32162982</v>
      </c>
      <c r="M202" s="463">
        <v>3882470.0743343234</v>
      </c>
      <c r="N202" s="464">
        <v>2.260242548538418E-2</v>
      </c>
      <c r="O202" s="465">
        <v>948679141.29066956</v>
      </c>
      <c r="P202" s="465">
        <v>22425128.514101386</v>
      </c>
      <c r="Q202" s="464">
        <v>2.421056017547402E-2</v>
      </c>
    </row>
    <row r="203" spans="1:17">
      <c r="A203" s="542"/>
      <c r="B203" s="363" t="s">
        <v>286</v>
      </c>
      <c r="C203" s="467">
        <v>114332476.17119445</v>
      </c>
      <c r="D203" s="467">
        <v>2045109.4945815355</v>
      </c>
      <c r="E203" s="468">
        <v>1.8213175311800136E-2</v>
      </c>
      <c r="F203" s="469">
        <v>663132107.42441738</v>
      </c>
      <c r="G203" s="469">
        <v>10430443.973489165</v>
      </c>
      <c r="H203" s="468">
        <v>1.5980415797229468E-2</v>
      </c>
      <c r="J203" s="376" t="s">
        <v>286</v>
      </c>
      <c r="K203" s="466" t="s">
        <v>514</v>
      </c>
      <c r="L203" s="467">
        <v>114332476.17119445</v>
      </c>
      <c r="M203" s="467">
        <v>2045109.4945815355</v>
      </c>
      <c r="N203" s="468">
        <v>1.8213175311800136E-2</v>
      </c>
      <c r="O203" s="469">
        <v>663132107.42441738</v>
      </c>
      <c r="P203" s="469">
        <v>10430443.973489165</v>
      </c>
      <c r="Q203" s="468">
        <v>1.5980415797229468E-2</v>
      </c>
    </row>
    <row r="204" spans="1:17">
      <c r="A204" s="542"/>
      <c r="B204" s="363" t="s">
        <v>287</v>
      </c>
      <c r="C204" s="463">
        <v>213135555.73874539</v>
      </c>
      <c r="D204" s="463">
        <v>2957348.4568389654</v>
      </c>
      <c r="E204" s="464">
        <v>1.4070671241725612E-2</v>
      </c>
      <c r="F204" s="465">
        <v>1250173731.909883</v>
      </c>
      <c r="G204" s="465">
        <v>14475293.255913258</v>
      </c>
      <c r="H204" s="464">
        <v>1.171426037543675E-2</v>
      </c>
      <c r="J204" s="376" t="s">
        <v>287</v>
      </c>
      <c r="K204" s="462" t="s">
        <v>515</v>
      </c>
      <c r="L204" s="463">
        <v>213135555.73874539</v>
      </c>
      <c r="M204" s="463">
        <v>2957348.4568389654</v>
      </c>
      <c r="N204" s="464">
        <v>1.4070671241725612E-2</v>
      </c>
      <c r="O204" s="465">
        <v>1250173731.909883</v>
      </c>
      <c r="P204" s="465">
        <v>14475293.255913258</v>
      </c>
      <c r="Q204" s="464">
        <v>1.171426037543675E-2</v>
      </c>
    </row>
    <row r="205" spans="1:17">
      <c r="A205" s="542"/>
      <c r="B205" s="363" t="s">
        <v>288</v>
      </c>
      <c r="C205" s="467">
        <v>14197901.270346364</v>
      </c>
      <c r="D205" s="467">
        <v>209709.29656412825</v>
      </c>
      <c r="E205" s="468">
        <v>1.4991880076937879E-2</v>
      </c>
      <c r="F205" s="469">
        <v>80799934.565621093</v>
      </c>
      <c r="G205" s="469">
        <v>1137932.4529346824</v>
      </c>
      <c r="H205" s="468">
        <v>1.4284507327910395E-2</v>
      </c>
      <c r="J205" s="376" t="s">
        <v>288</v>
      </c>
      <c r="K205" s="466" t="s">
        <v>516</v>
      </c>
      <c r="L205" s="467">
        <v>14197901.270346364</v>
      </c>
      <c r="M205" s="467">
        <v>209709.29656412825</v>
      </c>
      <c r="N205" s="468">
        <v>1.4991880076937879E-2</v>
      </c>
      <c r="O205" s="469">
        <v>80799934.565621093</v>
      </c>
      <c r="P205" s="469">
        <v>1137932.4529346824</v>
      </c>
      <c r="Q205" s="468">
        <v>1.4284507327910395E-2</v>
      </c>
    </row>
    <row r="206" spans="1:17">
      <c r="A206" s="542"/>
      <c r="B206" s="363" t="s">
        <v>289</v>
      </c>
      <c r="C206" s="463">
        <v>104194102.90313186</v>
      </c>
      <c r="D206" s="463">
        <v>1804525.7218796313</v>
      </c>
      <c r="E206" s="464">
        <v>1.7624115379295112E-2</v>
      </c>
      <c r="F206" s="465">
        <v>614573649.01052272</v>
      </c>
      <c r="G206" s="465">
        <v>4916054.0206694603</v>
      </c>
      <c r="H206" s="464">
        <v>8.0636312268877412E-3</v>
      </c>
      <c r="J206" s="376" t="s">
        <v>289</v>
      </c>
      <c r="K206" s="462" t="s">
        <v>517</v>
      </c>
      <c r="L206" s="463">
        <v>104194102.90313186</v>
      </c>
      <c r="M206" s="463">
        <v>1804525.7218796313</v>
      </c>
      <c r="N206" s="464">
        <v>1.7624115379295112E-2</v>
      </c>
      <c r="O206" s="465">
        <v>614573649.01052272</v>
      </c>
      <c r="P206" s="465">
        <v>4916054.0206694603</v>
      </c>
      <c r="Q206" s="464">
        <v>8.0636312268877412E-3</v>
      </c>
    </row>
    <row r="207" spans="1:17">
      <c r="A207" s="542"/>
      <c r="B207" s="363" t="s">
        <v>228</v>
      </c>
      <c r="C207" s="467">
        <v>212071490.03867486</v>
      </c>
      <c r="D207" s="467">
        <v>6173803.2215370834</v>
      </c>
      <c r="E207" s="468">
        <v>2.9984810985371452E-2</v>
      </c>
      <c r="F207" s="469">
        <v>1078934513.0088778</v>
      </c>
      <c r="G207" s="469">
        <v>23146667.905531764</v>
      </c>
      <c r="H207" s="468">
        <v>2.192359763647975E-2</v>
      </c>
      <c r="J207" s="376" t="s">
        <v>228</v>
      </c>
      <c r="K207" s="466" t="s">
        <v>518</v>
      </c>
      <c r="L207" s="467">
        <v>212071490.03867486</v>
      </c>
      <c r="M207" s="467">
        <v>6173803.2215370834</v>
      </c>
      <c r="N207" s="468">
        <v>2.9984810985371452E-2</v>
      </c>
      <c r="O207" s="469">
        <v>1078934513.0088778</v>
      </c>
      <c r="P207" s="469">
        <v>23146667.905531764</v>
      </c>
      <c r="Q207" s="468">
        <v>2.192359763647975E-2</v>
      </c>
    </row>
    <row r="208" spans="1:17">
      <c r="A208" s="542"/>
      <c r="B208" s="363" t="s">
        <v>290</v>
      </c>
      <c r="C208" s="463">
        <v>183318176.3765766</v>
      </c>
      <c r="D208" s="463">
        <v>5337740.3119142354</v>
      </c>
      <c r="E208" s="464">
        <v>2.9990601382586635E-2</v>
      </c>
      <c r="F208" s="465">
        <v>937029138.57884216</v>
      </c>
      <c r="G208" s="465">
        <v>20246643.025375962</v>
      </c>
      <c r="H208" s="464">
        <v>2.2084456371686025E-2</v>
      </c>
      <c r="J208" s="376" t="s">
        <v>290</v>
      </c>
      <c r="K208" s="462" t="s">
        <v>519</v>
      </c>
      <c r="L208" s="463">
        <v>183318176.3765766</v>
      </c>
      <c r="M208" s="463">
        <v>5337740.3119142354</v>
      </c>
      <c r="N208" s="464">
        <v>2.9990601382586635E-2</v>
      </c>
      <c r="O208" s="465">
        <v>937029138.57884216</v>
      </c>
      <c r="P208" s="465">
        <v>20246643.025375962</v>
      </c>
      <c r="Q208" s="464">
        <v>2.2084456371686025E-2</v>
      </c>
    </row>
    <row r="209" spans="1:17">
      <c r="A209" s="542"/>
      <c r="B209" s="363" t="s">
        <v>291</v>
      </c>
      <c r="C209" s="467">
        <v>28753313.662098646</v>
      </c>
      <c r="D209" s="467">
        <v>836062.90962299705</v>
      </c>
      <c r="E209" s="468">
        <v>2.9947895551601069E-2</v>
      </c>
      <c r="F209" s="469">
        <v>141905374.4300361</v>
      </c>
      <c r="G209" s="469">
        <v>2900024.8801552355</v>
      </c>
      <c r="H209" s="468">
        <v>2.0862685425747495E-2</v>
      </c>
      <c r="J209" s="376" t="s">
        <v>291</v>
      </c>
      <c r="K209" s="466" t="s">
        <v>520</v>
      </c>
      <c r="L209" s="467">
        <v>28753313.662098646</v>
      </c>
      <c r="M209" s="467">
        <v>836062.90962299705</v>
      </c>
      <c r="N209" s="468">
        <v>2.9947895551601069E-2</v>
      </c>
      <c r="O209" s="469">
        <v>141905374.4300361</v>
      </c>
      <c r="P209" s="469">
        <v>2900024.8801552355</v>
      </c>
      <c r="Q209" s="468">
        <v>2.0862685425747495E-2</v>
      </c>
    </row>
    <row r="210" spans="1:17">
      <c r="A210" s="542"/>
      <c r="B210" s="363" t="s">
        <v>80</v>
      </c>
      <c r="C210" s="463">
        <v>4666391234.2746363</v>
      </c>
      <c r="D210" s="463">
        <v>131888346.12620544</v>
      </c>
      <c r="E210" s="464">
        <v>2.9085513755193412E-2</v>
      </c>
      <c r="F210" s="465">
        <v>25068327477.0163</v>
      </c>
      <c r="G210" s="465">
        <v>482196815.8212204</v>
      </c>
      <c r="H210" s="464">
        <v>1.9612554023487883E-2</v>
      </c>
      <c r="J210" s="376" t="s">
        <v>80</v>
      </c>
      <c r="K210" s="462" t="s">
        <v>521</v>
      </c>
      <c r="L210" s="463">
        <v>4666391234.2746363</v>
      </c>
      <c r="M210" s="463">
        <v>131888346.12620544</v>
      </c>
      <c r="N210" s="464">
        <v>2.9085513755193412E-2</v>
      </c>
      <c r="O210" s="465">
        <v>25068327477.0163</v>
      </c>
      <c r="P210" s="465">
        <v>482196815.8212204</v>
      </c>
      <c r="Q210" s="464">
        <v>1.9612554023487883E-2</v>
      </c>
    </row>
    <row r="211" spans="1:17">
      <c r="A211" s="542"/>
      <c r="K211" s="416"/>
      <c r="L211" s="417"/>
      <c r="M211" s="417"/>
      <c r="N211" s="418"/>
      <c r="O211" s="419"/>
      <c r="P211" s="419"/>
      <c r="Q211" s="418"/>
    </row>
    <row r="212" spans="1:17">
      <c r="A212" s="542"/>
      <c r="K212" s="416"/>
      <c r="L212" s="417"/>
      <c r="M212" s="417"/>
      <c r="N212" s="418"/>
      <c r="O212" s="419"/>
      <c r="P212" s="419"/>
      <c r="Q212" s="418"/>
    </row>
    <row r="213" spans="1:17">
      <c r="A213" s="542"/>
      <c r="K213" s="416"/>
      <c r="L213" s="417"/>
      <c r="M213" s="417"/>
      <c r="N213" s="418"/>
      <c r="O213" s="419"/>
      <c r="P213" s="419"/>
      <c r="Q213" s="418"/>
    </row>
    <row r="214" spans="1:17">
      <c r="K214" s="415"/>
      <c r="L214" s="412"/>
      <c r="M214" s="412"/>
      <c r="N214" s="413"/>
      <c r="O214" s="414"/>
      <c r="P214" s="414"/>
      <c r="Q214" s="413"/>
    </row>
    <row r="215" spans="1:17">
      <c r="K215" s="415"/>
      <c r="L215" s="412"/>
      <c r="M215" s="412"/>
      <c r="N215" s="413"/>
      <c r="O215" s="414"/>
      <c r="P215" s="414"/>
      <c r="Q215" s="413"/>
    </row>
    <row r="216" spans="1:17">
      <c r="K216" s="415"/>
      <c r="L216" s="412"/>
      <c r="M216" s="412"/>
      <c r="N216" s="413"/>
      <c r="O216" s="414"/>
      <c r="P216" s="414"/>
      <c r="Q216" s="413"/>
    </row>
    <row r="217" spans="1:17">
      <c r="K217" s="415"/>
      <c r="L217" s="412"/>
      <c r="M217" s="412"/>
      <c r="N217" s="413"/>
      <c r="O217" s="414"/>
      <c r="P217" s="414"/>
      <c r="Q217" s="413"/>
    </row>
    <row r="218" spans="1:17">
      <c r="K218" s="415"/>
      <c r="L218" s="412"/>
      <c r="M218" s="412"/>
      <c r="N218" s="413"/>
      <c r="O218" s="414"/>
      <c r="P218" s="414"/>
      <c r="Q218" s="413"/>
    </row>
    <row r="219" spans="1:17">
      <c r="K219" s="415"/>
      <c r="L219" s="412"/>
      <c r="M219" s="412"/>
      <c r="N219" s="413"/>
      <c r="O219" s="414"/>
      <c r="P219" s="414"/>
      <c r="Q219" s="413"/>
    </row>
    <row r="220" spans="1:17">
      <c r="K220" s="372"/>
      <c r="L220" s="369"/>
      <c r="M220" s="369"/>
      <c r="N220" s="370"/>
      <c r="O220" s="371"/>
      <c r="P220" s="371"/>
      <c r="Q220" s="370"/>
    </row>
    <row r="221" spans="1:17">
      <c r="K221" s="372"/>
      <c r="L221" s="369"/>
      <c r="M221" s="369"/>
      <c r="N221" s="370"/>
      <c r="O221" s="371"/>
      <c r="P221" s="371"/>
      <c r="Q221" s="370"/>
    </row>
    <row r="222" spans="1:17">
      <c r="K222" s="372"/>
      <c r="L222" s="369"/>
      <c r="M222" s="369"/>
      <c r="N222" s="370"/>
      <c r="O222" s="371"/>
      <c r="P222" s="371"/>
      <c r="Q222" s="370"/>
    </row>
  </sheetData>
  <mergeCells count="8">
    <mergeCell ref="A74:A143"/>
    <mergeCell ref="A144:A213"/>
    <mergeCell ref="A1:A3"/>
    <mergeCell ref="C2:E2"/>
    <mergeCell ref="F2:H2"/>
    <mergeCell ref="C1:H1"/>
    <mergeCell ref="B1:B3"/>
    <mergeCell ref="A4:A73"/>
  </mergeCell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>
    <tabColor theme="0" tint="-0.14999847407452621"/>
  </sheetPr>
  <dimension ref="B2:Q154"/>
  <sheetViews>
    <sheetView showGridLines="0" zoomScale="60" zoomScaleNormal="60" workbookViewId="0">
      <selection activeCell="F33" sqref="F33"/>
    </sheetView>
  </sheetViews>
  <sheetFormatPr defaultColWidth="13.26953125" defaultRowHeight="14.5"/>
  <cols>
    <col min="1" max="1" width="3.7265625" customWidth="1"/>
    <col min="2" max="2" width="40" bestFit="1" customWidth="1"/>
    <col min="3" max="3" width="18.54296875" customWidth="1"/>
    <col min="4" max="4" width="15.7265625" style="21" customWidth="1"/>
    <col min="5" max="5" width="12.453125" bestFit="1" customWidth="1"/>
    <col min="6" max="6" width="18.7265625" customWidth="1"/>
    <col min="7" max="7" width="16.17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6.7265625" customWidth="1"/>
    <col min="12" max="12" width="15.7265625" style="21" bestFit="1" customWidth="1"/>
    <col min="13" max="13" width="12.453125" bestFit="1" customWidth="1"/>
    <col min="14" max="14" width="18" customWidth="1"/>
    <col min="15" max="15" width="17.7265625" style="21" customWidth="1"/>
    <col min="16" max="16" width="12.453125" bestFit="1" customWidth="1"/>
  </cols>
  <sheetData>
    <row r="2" spans="2:16" ht="40" customHeight="1">
      <c r="C2" s="554" t="s">
        <v>316</v>
      </c>
      <c r="D2" s="554"/>
      <c r="E2" s="554"/>
      <c r="F2" s="554"/>
      <c r="G2" s="554"/>
      <c r="H2" s="554"/>
      <c r="I2" s="554"/>
      <c r="J2" s="554"/>
      <c r="K2" s="554"/>
      <c r="L2" s="554"/>
      <c r="M2" s="554"/>
      <c r="N2" s="554"/>
    </row>
    <row r="4" spans="2:16" ht="23.5">
      <c r="B4" s="529" t="s">
        <v>212</v>
      </c>
      <c r="C4" s="529"/>
      <c r="D4" s="529"/>
      <c r="E4" s="529"/>
      <c r="F4" s="529"/>
      <c r="G4" s="529"/>
      <c r="H4" s="529"/>
      <c r="I4" s="529"/>
      <c r="J4" s="529"/>
      <c r="K4" s="529"/>
      <c r="L4" s="529"/>
      <c r="M4" s="529"/>
      <c r="N4" s="529"/>
      <c r="O4" s="529"/>
      <c r="P4" s="529"/>
    </row>
    <row r="5" spans="2:16" ht="15" customHeight="1" thickBot="1">
      <c r="B5" s="555" t="str">
        <f>'HOME PAGE'!H5</f>
        <v>4 WEEKS ENDING 12-01-2024</v>
      </c>
      <c r="C5" s="555"/>
      <c r="D5" s="555"/>
      <c r="E5" s="555"/>
      <c r="F5" s="555"/>
      <c r="G5" s="555"/>
      <c r="H5" s="555"/>
      <c r="I5" s="555"/>
      <c r="J5" s="555"/>
      <c r="K5" s="555"/>
      <c r="L5" s="555"/>
      <c r="M5" s="555"/>
      <c r="N5" s="555"/>
      <c r="O5" s="555"/>
      <c r="P5" s="555"/>
    </row>
    <row r="6" spans="2:16" ht="15" customHeight="1" thickBot="1">
      <c r="B6" s="553" t="s">
        <v>43</v>
      </c>
      <c r="C6" s="514" t="s">
        <v>70</v>
      </c>
      <c r="D6" s="519"/>
      <c r="E6" s="515"/>
      <c r="F6" s="531" t="s">
        <v>21</v>
      </c>
      <c r="G6" s="531"/>
      <c r="H6" s="531"/>
      <c r="I6" s="34"/>
      <c r="J6" s="546" t="s">
        <v>564</v>
      </c>
      <c r="K6" s="514" t="s">
        <v>70</v>
      </c>
      <c r="L6" s="519"/>
      <c r="M6" s="515"/>
      <c r="N6" s="532" t="s">
        <v>21</v>
      </c>
      <c r="O6" s="533"/>
      <c r="P6" s="534"/>
    </row>
    <row r="7" spans="2:16" ht="15" thickBot="1">
      <c r="B7" s="553"/>
      <c r="C7" s="35" t="s">
        <v>18</v>
      </c>
      <c r="D7" s="35" t="s">
        <v>24</v>
      </c>
      <c r="E7" s="35" t="s">
        <v>25</v>
      </c>
      <c r="F7" s="35" t="s">
        <v>18</v>
      </c>
      <c r="G7" s="35" t="s">
        <v>24</v>
      </c>
      <c r="H7" s="35" t="s">
        <v>25</v>
      </c>
      <c r="I7" s="36"/>
      <c r="J7" s="547"/>
      <c r="K7" s="35" t="s">
        <v>18</v>
      </c>
      <c r="L7" s="35" t="s">
        <v>24</v>
      </c>
      <c r="M7" s="35" t="s">
        <v>25</v>
      </c>
      <c r="N7" s="35" t="s">
        <v>18</v>
      </c>
      <c r="O7" s="35" t="s">
        <v>24</v>
      </c>
      <c r="P7" s="35" t="s">
        <v>25</v>
      </c>
    </row>
    <row r="8" spans="2:16" ht="15" customHeight="1" thickBot="1">
      <c r="B8" s="438" t="s">
        <v>565</v>
      </c>
      <c r="C8" s="439">
        <f>'DMI SR Data'!C69</f>
        <v>20518991.584292032</v>
      </c>
      <c r="D8" s="439">
        <f>'DMI SR Data'!D69</f>
        <v>737270.52368834987</v>
      </c>
      <c r="E8" s="440">
        <f>'DMI SR Data'!E69</f>
        <v>3.7270292176784466E-2</v>
      </c>
      <c r="F8" s="439">
        <f>'DMI SR Data'!F69</f>
        <v>104962303.37842619</v>
      </c>
      <c r="G8" s="439">
        <f>'DMI SR Data'!G69</f>
        <v>5329157.1430240273</v>
      </c>
      <c r="H8" s="440">
        <f>'DMI SR Data'!H69</f>
        <v>5.3487793413979773E-2</v>
      </c>
      <c r="I8" s="34"/>
      <c r="J8" s="438" t="s">
        <v>564</v>
      </c>
      <c r="K8" s="439">
        <f>'DMI SR Data'!C63</f>
        <v>61929995.797935508</v>
      </c>
      <c r="L8" s="439">
        <f>'DMI SR Data'!D63</f>
        <v>2022383.8458184376</v>
      </c>
      <c r="M8" s="440">
        <f>'DMI SR Data'!E63</f>
        <v>3.3758378608629694E-2</v>
      </c>
      <c r="N8" s="439">
        <f>'DMI SR Data'!F63</f>
        <v>352414114.27670276</v>
      </c>
      <c r="O8" s="439">
        <f>'DMI SR Data'!G63</f>
        <v>17783789.394791901</v>
      </c>
      <c r="P8" s="440">
        <f>'DMI SR Data'!H63</f>
        <v>5.314458395564628E-2</v>
      </c>
    </row>
    <row r="9" spans="2:16" ht="15" customHeight="1">
      <c r="B9" s="61" t="s">
        <v>526</v>
      </c>
      <c r="C9" s="56">
        <f>'DMI SR Data'!C70</f>
        <v>17801706.068677839</v>
      </c>
      <c r="D9" s="56">
        <f>'DMI SR Data'!D70</f>
        <v>624654.37932421267</v>
      </c>
      <c r="E9" s="272">
        <f>'DMI SR Data'!E70</f>
        <v>3.6365634255579191E-2</v>
      </c>
      <c r="F9" s="56">
        <f>'DMI SR Data'!F70</f>
        <v>91513040.419973657</v>
      </c>
      <c r="G9" s="56">
        <f>'DMI SR Data'!G70</f>
        <v>4542698.9459393919</v>
      </c>
      <c r="H9" s="272">
        <f>'DMI SR Data'!H70</f>
        <v>5.22327366886981E-2</v>
      </c>
      <c r="I9" s="34"/>
      <c r="J9" s="61" t="s">
        <v>527</v>
      </c>
      <c r="K9" s="56">
        <f>'DMI SR Data'!C64</f>
        <v>17055012.430323608</v>
      </c>
      <c r="L9" s="56">
        <f>'DMI SR Data'!D64</f>
        <v>666505.2765965201</v>
      </c>
      <c r="M9" s="274">
        <f>'DMI SR Data'!E64</f>
        <v>4.0669065848681824E-2</v>
      </c>
      <c r="N9" s="56">
        <f>'DMI SR Data'!F64</f>
        <v>92616072.895770118</v>
      </c>
      <c r="O9" s="56">
        <f>'DMI SR Data'!G64</f>
        <v>5602593.2823044062</v>
      </c>
      <c r="P9" s="274">
        <f>'DMI SR Data'!H64</f>
        <v>6.4387647835627768E-2</v>
      </c>
    </row>
    <row r="10" spans="2:16" ht="15" customHeight="1" thickBot="1">
      <c r="B10" s="62" t="s">
        <v>528</v>
      </c>
      <c r="C10" s="63">
        <f>'DMI SR Data'!C71</f>
        <v>2717285.5156141999</v>
      </c>
      <c r="D10" s="63">
        <f>'DMI SR Data'!D71</f>
        <v>112616.14436415303</v>
      </c>
      <c r="E10" s="273">
        <f>'DMI SR Data'!E71</f>
        <v>4.323625317178191E-2</v>
      </c>
      <c r="F10" s="63">
        <f>'DMI SR Data'!F71</f>
        <v>13449262.958452528</v>
      </c>
      <c r="G10" s="63">
        <f>'DMI SR Data'!G71</f>
        <v>786458.19708467834</v>
      </c>
      <c r="H10" s="273">
        <f>'DMI SR Data'!H71</f>
        <v>6.210774089197315E-2</v>
      </c>
      <c r="I10" s="34"/>
      <c r="J10" s="61" t="s">
        <v>529</v>
      </c>
      <c r="K10" s="56">
        <f>'DMI SR Data'!C65</f>
        <v>11740860.861732904</v>
      </c>
      <c r="L10" s="56">
        <f>'DMI SR Data'!D65</f>
        <v>445653.18674743548</v>
      </c>
      <c r="M10" s="274">
        <f>'DMI SR Data'!E65</f>
        <v>3.9455067987318689E-2</v>
      </c>
      <c r="N10" s="56">
        <f>'DMI SR Data'!F65</f>
        <v>66718022.712606929</v>
      </c>
      <c r="O10" s="56">
        <f>'DMI SR Data'!G65</f>
        <v>3536161.2107667923</v>
      </c>
      <c r="P10" s="274">
        <f>'DMI SR Data'!H65</f>
        <v>5.5967980789293513E-2</v>
      </c>
    </row>
    <row r="11" spans="2:16" ht="15" customHeight="1" thickBot="1">
      <c r="B11" s="34"/>
      <c r="C11" s="34"/>
      <c r="D11" s="38"/>
      <c r="E11" s="34"/>
      <c r="F11" s="34"/>
      <c r="G11" s="38"/>
      <c r="H11" s="34"/>
      <c r="I11" s="34"/>
      <c r="J11" s="61" t="s">
        <v>530</v>
      </c>
      <c r="K11" s="56">
        <f>'DMI SR Data'!C66</f>
        <v>21280890.9897145</v>
      </c>
      <c r="L11" s="56">
        <f>'DMI SR Data'!D66</f>
        <v>557872.5160433203</v>
      </c>
      <c r="M11" s="274">
        <f>'DMI SR Data'!E66</f>
        <v>2.6920427482709789E-2</v>
      </c>
      <c r="N11" s="56">
        <f>'DMI SR Data'!F66</f>
        <v>123079056.3416428</v>
      </c>
      <c r="O11" s="56">
        <f>'DMI SR Data'!G66</f>
        <v>5259074.6105290055</v>
      </c>
      <c r="P11" s="274">
        <f>'DMI SR Data'!H66</f>
        <v>4.4636525428523248E-2</v>
      </c>
    </row>
    <row r="12" spans="2:16" ht="15" customHeight="1" thickBot="1">
      <c r="B12" s="546" t="s">
        <v>44</v>
      </c>
      <c r="C12" s="514" t="s">
        <v>70</v>
      </c>
      <c r="D12" s="519"/>
      <c r="E12" s="515"/>
      <c r="F12" s="531" t="s">
        <v>21</v>
      </c>
      <c r="G12" s="531"/>
      <c r="H12" s="531"/>
      <c r="I12" s="34"/>
      <c r="J12" s="61" t="s">
        <v>531</v>
      </c>
      <c r="K12" s="56">
        <f>'DMI SR Data'!C67</f>
        <v>1441893.1432887153</v>
      </c>
      <c r="L12" s="56">
        <f>'DMI SR Data'!D67</f>
        <v>57507.918546648463</v>
      </c>
      <c r="M12" s="274">
        <f>'DMI SR Data'!E67</f>
        <v>4.1540401846865353E-2</v>
      </c>
      <c r="N12" s="56">
        <f>'DMI SR Data'!F67</f>
        <v>8051422.0940239215</v>
      </c>
      <c r="O12" s="56">
        <f>'DMI SR Data'!G67</f>
        <v>544116.78703273647</v>
      </c>
      <c r="P12" s="274">
        <f>'DMI SR Data'!H67</f>
        <v>7.2478308098916297E-2</v>
      </c>
    </row>
    <row r="13" spans="2:16" ht="15" customHeight="1" thickBot="1">
      <c r="B13" s="547"/>
      <c r="C13" s="35" t="s">
        <v>18</v>
      </c>
      <c r="D13" s="35" t="s">
        <v>24</v>
      </c>
      <c r="E13" s="35" t="s">
        <v>25</v>
      </c>
      <c r="F13" s="35" t="s">
        <v>18</v>
      </c>
      <c r="G13" s="35" t="s">
        <v>24</v>
      </c>
      <c r="H13" s="35" t="s">
        <v>25</v>
      </c>
      <c r="I13" s="34"/>
      <c r="J13" s="62" t="s">
        <v>408</v>
      </c>
      <c r="K13" s="63">
        <f>'DMI SR Data'!C68</f>
        <v>10411338.372875893</v>
      </c>
      <c r="L13" s="63">
        <f>'DMI SR Data'!D68</f>
        <v>294844.94788467698</v>
      </c>
      <c r="M13" s="275">
        <f>'DMI SR Data'!E68</f>
        <v>2.9144974992649984E-2</v>
      </c>
      <c r="N13" s="63">
        <f>'DMI SR Data'!F68</f>
        <v>61949540.232659042</v>
      </c>
      <c r="O13" s="63">
        <f>'DMI SR Data'!G68</f>
        <v>2841843.5041590109</v>
      </c>
      <c r="P13" s="275">
        <f>'DMI SR Data'!H68</f>
        <v>4.8079077031414008E-2</v>
      </c>
    </row>
    <row r="14" spans="2:16" ht="15" thickBot="1">
      <c r="B14" s="438" t="s">
        <v>566</v>
      </c>
      <c r="C14" s="439">
        <f>'DMI SR Data'!C13</f>
        <v>58672761.304779038</v>
      </c>
      <c r="D14" s="439">
        <f>'DMI SR Data'!D13</f>
        <v>2356617.4403181598</v>
      </c>
      <c r="E14" s="440">
        <f>'DMI SR Data'!E13</f>
        <v>4.1846214577297036E-2</v>
      </c>
      <c r="F14" s="439">
        <f>'DMI SR Data'!F13</f>
        <v>299693209.73967141</v>
      </c>
      <c r="G14" s="439">
        <f>'DMI SR Data'!G13</f>
        <v>18889888.667028844</v>
      </c>
      <c r="H14" s="444">
        <f>'DMI SR Data'!H13</f>
        <v>6.7270887662123177E-2</v>
      </c>
      <c r="I14" s="34"/>
    </row>
    <row r="15" spans="2:16" ht="15" thickBot="1">
      <c r="B15" s="61" t="s">
        <v>532</v>
      </c>
      <c r="C15" s="393">
        <f>'DMI SR Data'!C14</f>
        <v>5459674.3999301596</v>
      </c>
      <c r="D15" s="406">
        <f>'DMI SR Data'!D14</f>
        <v>116252.59641814418</v>
      </c>
      <c r="E15" s="407">
        <f>'DMI SR Data'!E14</f>
        <v>2.175620804289417E-2</v>
      </c>
      <c r="F15" s="406">
        <f>'DMI SR Data'!F14</f>
        <v>27984746.3137348</v>
      </c>
      <c r="G15" s="406">
        <f>'DMI SR Data'!G14</f>
        <v>1193118.0894057676</v>
      </c>
      <c r="H15" s="408">
        <f>'DMI SR Data'!H14</f>
        <v>4.4533242974845288E-2</v>
      </c>
      <c r="I15" s="34"/>
      <c r="J15" s="546" t="s">
        <v>567</v>
      </c>
      <c r="K15" s="532" t="s">
        <v>70</v>
      </c>
      <c r="L15" s="533"/>
      <c r="M15" s="534"/>
      <c r="N15" s="532" t="s">
        <v>21</v>
      </c>
      <c r="O15" s="533"/>
      <c r="P15" s="534"/>
    </row>
    <row r="16" spans="2:16" ht="15" customHeight="1" thickBot="1">
      <c r="B16" s="61" t="s">
        <v>533</v>
      </c>
      <c r="C16" s="393">
        <f>'DMI SR Data'!C15</f>
        <v>5999209.8094191039</v>
      </c>
      <c r="D16" s="406">
        <f>'DMI SR Data'!D15</f>
        <v>221024.56758282706</v>
      </c>
      <c r="E16" s="407">
        <f>'DMI SR Data'!E15</f>
        <v>3.8251554481591288E-2</v>
      </c>
      <c r="F16" s="406">
        <f>'DMI SR Data'!F15</f>
        <v>29365979.330912169</v>
      </c>
      <c r="G16" s="406">
        <f>'DMI SR Data'!G15</f>
        <v>1883031.429239545</v>
      </c>
      <c r="H16" s="408">
        <f>'DMI SR Data'!H15</f>
        <v>6.851635552257998E-2</v>
      </c>
      <c r="I16" s="34"/>
      <c r="J16" s="547"/>
      <c r="K16" s="35" t="s">
        <v>18</v>
      </c>
      <c r="L16" s="35" t="s">
        <v>24</v>
      </c>
      <c r="M16" s="35" t="s">
        <v>25</v>
      </c>
      <c r="N16" s="35" t="s">
        <v>18</v>
      </c>
      <c r="O16" s="35" t="s">
        <v>24</v>
      </c>
      <c r="P16" s="35" t="s">
        <v>25</v>
      </c>
    </row>
    <row r="17" spans="2:17" ht="15" customHeight="1" thickBot="1">
      <c r="B17" s="61" t="s">
        <v>562</v>
      </c>
      <c r="C17" s="393">
        <f>'DMI SR Data'!C16</f>
        <v>31924809.999995053</v>
      </c>
      <c r="D17" s="406">
        <f>'DMI SR Data'!D16</f>
        <v>1158377.45858505</v>
      </c>
      <c r="E17" s="407">
        <f>'DMI SR Data'!E16</f>
        <v>3.7650691448413293E-2</v>
      </c>
      <c r="F17" s="406">
        <f>'DMI SR Data'!F16</f>
        <v>159550323.82803157</v>
      </c>
      <c r="G17" s="406">
        <f>'DMI SR Data'!G16</f>
        <v>9985418.7870025337</v>
      </c>
      <c r="H17" s="408">
        <f>'DMI SR Data'!H16</f>
        <v>6.6763113875299207E-2</v>
      </c>
      <c r="I17" s="34"/>
      <c r="J17" s="438" t="s">
        <v>568</v>
      </c>
      <c r="K17" s="439">
        <f>'DMI SR Data'!C60</f>
        <v>8144105.3807589551</v>
      </c>
      <c r="L17" s="439">
        <f>'DMI SR Data'!D60</f>
        <v>361858.34281683527</v>
      </c>
      <c r="M17" s="440">
        <f>'DMI SR Data'!E60</f>
        <v>4.6497925477385314E-2</v>
      </c>
      <c r="N17" s="439">
        <f>'DMI SR Data'!F60</f>
        <v>40245955.208750889</v>
      </c>
      <c r="O17" s="439">
        <f>'DMI SR Data'!G60</f>
        <v>2569778.1770146638</v>
      </c>
      <c r="P17" s="440">
        <f>'DMI SR Data'!H60</f>
        <v>6.8206977975765207E-2</v>
      </c>
    </row>
    <row r="18" spans="2:17" ht="15" customHeight="1">
      <c r="B18" s="61" t="s">
        <v>534</v>
      </c>
      <c r="C18" s="393">
        <f>'DMI SR Data'!C17</f>
        <v>9521446.4251676388</v>
      </c>
      <c r="D18" s="406">
        <f>'DMI SR Data'!D17</f>
        <v>478414.84927794151</v>
      </c>
      <c r="E18" s="407">
        <f>'DMI SR Data'!E17</f>
        <v>5.2904255090016394E-2</v>
      </c>
      <c r="F18" s="406">
        <f>'DMI SR Data'!F17</f>
        <v>52967116.198001035</v>
      </c>
      <c r="G18" s="406">
        <f>'DMI SR Data'!G17</f>
        <v>3154111.4402241334</v>
      </c>
      <c r="H18" s="408">
        <f>'DMI SR Data'!H17</f>
        <v>6.3319035973867996E-2</v>
      </c>
      <c r="I18" s="34"/>
      <c r="J18" s="61" t="s">
        <v>535</v>
      </c>
      <c r="K18" s="56">
        <f>'DMI SR Data'!C61</f>
        <v>2858678.9417490494</v>
      </c>
      <c r="L18" s="56">
        <f>'DMI SR Data'!D61</f>
        <v>147809.58048813231</v>
      </c>
      <c r="M18" s="274">
        <f>'DMI SR Data'!E61</f>
        <v>5.4524789206139054E-2</v>
      </c>
      <c r="N18" s="56">
        <f>'DMI SR Data'!F61</f>
        <v>15097399.21404884</v>
      </c>
      <c r="O18" s="56">
        <f>'DMI SR Data'!G61</f>
        <v>1127772.4670523461</v>
      </c>
      <c r="P18" s="277">
        <f>'DMI SR Data'!H61</f>
        <v>8.073032211077652E-2</v>
      </c>
      <c r="Q18" s="72"/>
    </row>
    <row r="19" spans="2:17" ht="15" customHeight="1" thickBot="1">
      <c r="B19" s="61" t="s">
        <v>563</v>
      </c>
      <c r="C19" s="393">
        <f>'DMI SR Data'!C18</f>
        <v>1847004.2536758184</v>
      </c>
      <c r="D19" s="406">
        <f>'DMI SR Data'!D18</f>
        <v>160345.43167562038</v>
      </c>
      <c r="E19" s="407">
        <f>'DMI SR Data'!E18</f>
        <v>9.5066903622789425E-2</v>
      </c>
      <c r="F19" s="406">
        <f>'DMI SR Data'!F18</f>
        <v>9704740.503110826</v>
      </c>
      <c r="G19" s="406">
        <f>'DMI SR Data'!G18</f>
        <v>1001512.7255859375</v>
      </c>
      <c r="H19" s="408">
        <f>'DMI SR Data'!H18</f>
        <v>0.11507371186724907</v>
      </c>
      <c r="I19" s="34"/>
      <c r="J19" s="278" t="s">
        <v>536</v>
      </c>
      <c r="K19" s="279">
        <f>'DMI SR Data'!C62</f>
        <v>5285426.4390099067</v>
      </c>
      <c r="L19" s="279">
        <f>'DMI SR Data'!D62</f>
        <v>214048.76232870389</v>
      </c>
      <c r="M19" s="280">
        <f>'DMI SR Data'!E62</f>
        <v>4.2207221779779001E-2</v>
      </c>
      <c r="N19" s="279">
        <f>'DMI SR Data'!F62</f>
        <v>25148555.994702026</v>
      </c>
      <c r="O19" s="279">
        <f>'DMI SR Data'!G62</f>
        <v>1442005.7099623047</v>
      </c>
      <c r="P19" s="281">
        <f>'DMI SR Data'!H62</f>
        <v>6.0827311128880124E-2</v>
      </c>
    </row>
    <row r="20" spans="2:17" ht="15" customHeight="1" thickBot="1">
      <c r="B20" s="61" t="s">
        <v>537</v>
      </c>
      <c r="C20" s="393">
        <f>'DMI SR Data'!C19</f>
        <v>982940.33285892138</v>
      </c>
      <c r="D20" s="406">
        <f>'DMI SR Data'!D19</f>
        <v>58943.904967359616</v>
      </c>
      <c r="E20" s="407">
        <f>'DMI SR Data'!E19</f>
        <v>6.379235155904428E-2</v>
      </c>
      <c r="F20" s="406">
        <f>'DMI SR Data'!F19</f>
        <v>5287697.7520965813</v>
      </c>
      <c r="G20" s="406">
        <f>'DMI SR Data'!G19</f>
        <v>412636.73972356319</v>
      </c>
      <c r="H20" s="408">
        <f>'DMI SR Data'!H19</f>
        <v>8.4642374459782468E-2</v>
      </c>
      <c r="I20" s="34"/>
    </row>
    <row r="21" spans="2:17" ht="15" customHeight="1" thickBot="1">
      <c r="B21" s="62" t="s">
        <v>538</v>
      </c>
      <c r="C21" s="395">
        <f>'DMI SR Data'!C20</f>
        <v>2956028.9278800678</v>
      </c>
      <c r="D21" s="409">
        <f>'DMI SR Data'!D20</f>
        <v>171735.75681439135</v>
      </c>
      <c r="E21" s="410">
        <f>'DMI SR Data'!E20</f>
        <v>6.1680198981582175E-2</v>
      </c>
      <c r="F21" s="409">
        <f>'DMI SR Data'!F20</f>
        <v>14935580.278596452</v>
      </c>
      <c r="G21" s="409">
        <f>'DMI SR Data'!G20</f>
        <v>1215319.2424772661</v>
      </c>
      <c r="H21" s="411">
        <f>'DMI SR Data'!H20</f>
        <v>8.8578434424672045E-2</v>
      </c>
      <c r="I21" s="34"/>
      <c r="J21" s="546" t="s">
        <v>569</v>
      </c>
      <c r="K21" s="532" t="s">
        <v>70</v>
      </c>
      <c r="L21" s="533"/>
      <c r="M21" s="534"/>
      <c r="N21" s="532" t="s">
        <v>21</v>
      </c>
      <c r="O21" s="533"/>
      <c r="P21" s="534"/>
    </row>
    <row r="22" spans="2:17" ht="15" customHeight="1" thickBot="1">
      <c r="B22" s="276"/>
      <c r="C22" s="34"/>
      <c r="D22" s="38"/>
      <c r="E22" s="34"/>
      <c r="F22" s="34"/>
      <c r="G22" s="38"/>
      <c r="H22" s="34"/>
      <c r="I22" s="34"/>
      <c r="J22" s="547"/>
      <c r="K22" s="35" t="s">
        <v>18</v>
      </c>
      <c r="L22" s="35" t="s">
        <v>24</v>
      </c>
      <c r="M22" s="35" t="s">
        <v>25</v>
      </c>
      <c r="N22" s="35" t="s">
        <v>18</v>
      </c>
      <c r="O22" s="35" t="s">
        <v>24</v>
      </c>
      <c r="P22" s="35" t="s">
        <v>25</v>
      </c>
    </row>
    <row r="23" spans="2:17" ht="15" thickBot="1">
      <c r="B23" s="553" t="s">
        <v>211</v>
      </c>
      <c r="C23" s="514" t="s">
        <v>70</v>
      </c>
      <c r="D23" s="519"/>
      <c r="E23" s="515"/>
      <c r="F23" s="531" t="s">
        <v>21</v>
      </c>
      <c r="G23" s="531"/>
      <c r="H23" s="531"/>
      <c r="I23" s="34"/>
      <c r="J23" s="438" t="s">
        <v>570</v>
      </c>
      <c r="K23" s="439">
        <f>'DMI SR Data'!C35</f>
        <v>17861556.142616652</v>
      </c>
      <c r="L23" s="439">
        <f>'DMI SR Data'!D35</f>
        <v>728384.03836769238</v>
      </c>
      <c r="M23" s="440">
        <f>'DMI SR Data'!E35</f>
        <v>4.2513087123373726E-2</v>
      </c>
      <c r="N23" s="439">
        <f>'DMI SR Data'!F35</f>
        <v>108305136.90910342</v>
      </c>
      <c r="O23" s="439">
        <f>'DMI SR Data'!G35</f>
        <v>4180648.5982142985</v>
      </c>
      <c r="P23" s="440">
        <f>'DMI SR Data'!H35</f>
        <v>4.0150483964271205E-2</v>
      </c>
    </row>
    <row r="24" spans="2:17" ht="15" customHeight="1" thickBot="1">
      <c r="B24" s="553"/>
      <c r="C24" s="35" t="s">
        <v>18</v>
      </c>
      <c r="D24" s="35" t="s">
        <v>24</v>
      </c>
      <c r="E24" s="35" t="s">
        <v>25</v>
      </c>
      <c r="F24" s="35" t="s">
        <v>18</v>
      </c>
      <c r="G24" s="35" t="s">
        <v>24</v>
      </c>
      <c r="H24" s="35" t="s">
        <v>25</v>
      </c>
      <c r="I24" s="34"/>
      <c r="J24" s="61" t="s">
        <v>539</v>
      </c>
      <c r="K24" s="56">
        <f>'DMI SR Data'!C36</f>
        <v>4926928.7473762874</v>
      </c>
      <c r="L24" s="56">
        <f>'DMI SR Data'!D36</f>
        <v>190848.93806005176</v>
      </c>
      <c r="M24" s="274">
        <f>'DMI SR Data'!E36</f>
        <v>4.0296816300400412E-2</v>
      </c>
      <c r="N24" s="56">
        <f>'DMI SR Data'!F36</f>
        <v>29728892.652816471</v>
      </c>
      <c r="O24" s="56">
        <f>'DMI SR Data'!G36</f>
        <v>1042718.239032004</v>
      </c>
      <c r="P24" s="274">
        <f>'DMI SR Data'!H36</f>
        <v>3.634915635634392E-2</v>
      </c>
    </row>
    <row r="25" spans="2:17" ht="15" customHeight="1" thickBot="1">
      <c r="B25" s="438" t="s">
        <v>571</v>
      </c>
      <c r="C25" s="439">
        <f>'DMI SR Data'!C4</f>
        <v>81564459.275405109</v>
      </c>
      <c r="D25" s="439">
        <f>'DMI SR Data'!D4</f>
        <v>3379348.6112474501</v>
      </c>
      <c r="E25" s="440">
        <f>'DMI SR Data'!E4</f>
        <v>4.3222406191421335E-2</v>
      </c>
      <c r="F25" s="439">
        <f>'DMI SR Data'!F4</f>
        <v>431169313.89300114</v>
      </c>
      <c r="G25" s="439">
        <f>'DMI SR Data'!G4</f>
        <v>25788134.712003291</v>
      </c>
      <c r="H25" s="440">
        <f>'DMI SR Data'!H4</f>
        <v>6.3614533768202391E-2</v>
      </c>
      <c r="I25" s="34"/>
      <c r="J25" s="61" t="s">
        <v>540</v>
      </c>
      <c r="K25" s="56">
        <f>'DMI SR Data'!C37</f>
        <v>8283782.787184759</v>
      </c>
      <c r="L25" s="56">
        <f>'DMI SR Data'!D37</f>
        <v>354695.96162101347</v>
      </c>
      <c r="M25" s="274">
        <f>'DMI SR Data'!E37</f>
        <v>4.4733519688226538E-2</v>
      </c>
      <c r="N25" s="56">
        <f>'DMI SR Data'!F37</f>
        <v>50928447.446822412</v>
      </c>
      <c r="O25" s="56">
        <f>'DMI SR Data'!G37</f>
        <v>1822759.8656987548</v>
      </c>
      <c r="P25" s="274">
        <f>'DMI SR Data'!H37</f>
        <v>3.7119119097711768E-2</v>
      </c>
    </row>
    <row r="26" spans="2:17" ht="15" customHeight="1">
      <c r="B26" s="61" t="s">
        <v>541</v>
      </c>
      <c r="C26" s="56">
        <f>'DMI SR Data'!C5</f>
        <v>7082300.676622659</v>
      </c>
      <c r="D26" s="56">
        <f>'DMI SR Data'!D5</f>
        <v>84744.348090191372</v>
      </c>
      <c r="E26" s="274">
        <f>'DMI SR Data'!E5</f>
        <v>1.2110563189701971E-2</v>
      </c>
      <c r="F26" s="56">
        <f>'DMI SR Data'!F5</f>
        <v>36628227.079411499</v>
      </c>
      <c r="G26" s="56">
        <f>'DMI SR Data'!G5</f>
        <v>1713473.1177803054</v>
      </c>
      <c r="H26" s="274">
        <f>'DMI SR Data'!H5</f>
        <v>4.9075904119596239E-2</v>
      </c>
      <c r="I26" s="34"/>
      <c r="J26" s="61" t="s">
        <v>542</v>
      </c>
      <c r="K26" s="56">
        <f>'DMI SR Data'!C38</f>
        <v>2700635.2210432272</v>
      </c>
      <c r="L26" s="56">
        <f>'DMI SR Data'!D38</f>
        <v>84816.341388639994</v>
      </c>
      <c r="M26" s="274">
        <f>'DMI SR Data'!E38</f>
        <v>3.2424393771421894E-2</v>
      </c>
      <c r="N26" s="56">
        <f>'DMI SR Data'!F38</f>
        <v>15334484.797873048</v>
      </c>
      <c r="O26" s="56">
        <f>'DMI SR Data'!G38</f>
        <v>645138.54305366054</v>
      </c>
      <c r="P26" s="274">
        <f>'DMI SR Data'!H38</f>
        <v>4.3918805633844926E-2</v>
      </c>
    </row>
    <row r="27" spans="2:17" ht="15" customHeight="1">
      <c r="B27" s="61" t="s">
        <v>543</v>
      </c>
      <c r="C27" s="56">
        <f>'DMI SR Data'!C6</f>
        <v>15113275.152931875</v>
      </c>
      <c r="D27" s="56">
        <f>'DMI SR Data'!D6</f>
        <v>615848.781842608</v>
      </c>
      <c r="E27" s="274">
        <f>'DMI SR Data'!E6</f>
        <v>4.2479869604354896E-2</v>
      </c>
      <c r="F27" s="56">
        <f>'DMI SR Data'!F6</f>
        <v>81113936.183925107</v>
      </c>
      <c r="G27" s="56">
        <f>'DMI SR Data'!G6</f>
        <v>4920152.7324180305</v>
      </c>
      <c r="H27" s="274">
        <f>'DMI SR Data'!H6</f>
        <v>6.4574201588892391E-2</v>
      </c>
      <c r="I27" s="34"/>
      <c r="J27" s="61" t="s">
        <v>544</v>
      </c>
      <c r="K27" s="56">
        <f>'DMI SR Data'!C39</f>
        <v>1071684.2210267321</v>
      </c>
      <c r="L27" s="56">
        <f>'DMI SR Data'!D39</f>
        <v>59069.925327170175</v>
      </c>
      <c r="M27" s="274">
        <f>'DMI SR Data'!E39</f>
        <v>5.8334081967865041E-2</v>
      </c>
      <c r="N27" s="56">
        <f>'DMI SR Data'!F39</f>
        <v>6642283.5911664059</v>
      </c>
      <c r="O27" s="56">
        <f>'DMI SR Data'!G39</f>
        <v>278470.0574954357</v>
      </c>
      <c r="P27" s="274">
        <f>'DMI SR Data'!H39</f>
        <v>4.3758362186768859E-2</v>
      </c>
    </row>
    <row r="28" spans="2:17" ht="15" customHeight="1" thickBot="1">
      <c r="B28" s="61" t="s">
        <v>545</v>
      </c>
      <c r="C28" s="56">
        <f>'DMI SR Data'!C7</f>
        <v>7094738.065988482</v>
      </c>
      <c r="D28" s="56">
        <f>'DMI SR Data'!D7</f>
        <v>268507.21591910068</v>
      </c>
      <c r="E28" s="274">
        <f>'DMI SR Data'!E7</f>
        <v>3.9334622841882293E-2</v>
      </c>
      <c r="F28" s="56">
        <f>'DMI SR Data'!F7</f>
        <v>35145511.610880785</v>
      </c>
      <c r="G28" s="56">
        <f>'DMI SR Data'!G7</f>
        <v>1901523.963831801</v>
      </c>
      <c r="H28" s="274">
        <f>'DMI SR Data'!H7</f>
        <v>5.7199033522099034E-2</v>
      </c>
      <c r="I28" s="34"/>
      <c r="J28" s="62" t="s">
        <v>546</v>
      </c>
      <c r="K28" s="63">
        <f>'DMI SR Data'!C40</f>
        <v>878525.16598563734</v>
      </c>
      <c r="L28" s="63">
        <f>'DMI SR Data'!D40</f>
        <v>38952.871970827808</v>
      </c>
      <c r="M28" s="275">
        <f>'DMI SR Data'!E40</f>
        <v>4.639609030516758E-2</v>
      </c>
      <c r="N28" s="63">
        <f>'DMI SR Data'!F40</f>
        <v>5671028.4204250826</v>
      </c>
      <c r="O28" s="63">
        <f>'DMI SR Data'!G40</f>
        <v>391561.89293446112</v>
      </c>
      <c r="P28" s="275">
        <f>'DMI SR Data'!H40</f>
        <v>7.4166942984781853E-2</v>
      </c>
    </row>
    <row r="29" spans="2:17" ht="15" customHeight="1" thickBot="1">
      <c r="B29" s="61" t="s">
        <v>434</v>
      </c>
      <c r="C29" s="56">
        <f>'DMI SR Data'!C8</f>
        <v>4008052.370381631</v>
      </c>
      <c r="D29" s="56">
        <f>'DMI SR Data'!D8</f>
        <v>96890.237072477117</v>
      </c>
      <c r="E29" s="274">
        <f>'DMI SR Data'!E8</f>
        <v>2.4772748807142975E-2</v>
      </c>
      <c r="F29" s="56">
        <f>'DMI SR Data'!F8</f>
        <v>19458091.109574448</v>
      </c>
      <c r="G29" s="56">
        <f>'DMI SR Data'!G8</f>
        <v>838286.69019883499</v>
      </c>
      <c r="H29" s="274">
        <f>'DMI SR Data'!H8</f>
        <v>4.5021240358814982E-2</v>
      </c>
      <c r="I29" s="34"/>
    </row>
    <row r="30" spans="2:17" ht="15" customHeight="1" thickBot="1">
      <c r="B30" s="61" t="s">
        <v>547</v>
      </c>
      <c r="C30" s="56">
        <f>'DMI SR Data'!C9</f>
        <v>16363518.693782561</v>
      </c>
      <c r="D30" s="56">
        <f>'DMI SR Data'!D9</f>
        <v>817891.58297213912</v>
      </c>
      <c r="E30" s="274">
        <f>'DMI SR Data'!E9</f>
        <v>5.2612324812768584E-2</v>
      </c>
      <c r="F30" s="56">
        <f>'DMI SR Data'!F9</f>
        <v>87364939.033878118</v>
      </c>
      <c r="G30" s="56">
        <f>'DMI SR Data'!G9</f>
        <v>5154975.7635969222</v>
      </c>
      <c r="H30" s="274">
        <f>'DMI SR Data'!H9</f>
        <v>6.2705000203551242E-2</v>
      </c>
      <c r="I30" s="34"/>
      <c r="J30" s="546" t="s">
        <v>572</v>
      </c>
      <c r="K30" s="532" t="s">
        <v>70</v>
      </c>
      <c r="L30" s="533"/>
      <c r="M30" s="534"/>
      <c r="N30" s="532" t="s">
        <v>21</v>
      </c>
      <c r="O30" s="533"/>
      <c r="P30" s="534"/>
    </row>
    <row r="31" spans="2:17" ht="15" customHeight="1" thickBot="1">
      <c r="B31" s="61" t="s">
        <v>436</v>
      </c>
      <c r="C31" s="56">
        <f>'DMI SR Data'!C10</f>
        <v>8507720.9690901395</v>
      </c>
      <c r="D31" s="56">
        <f>'DMI SR Data'!D10</f>
        <v>451647.64479190856</v>
      </c>
      <c r="E31" s="274">
        <f>'DMI SR Data'!E10</f>
        <v>5.6063000746241577E-2</v>
      </c>
      <c r="F31" s="56">
        <f>'DMI SR Data'!F10</f>
        <v>45894776.002703808</v>
      </c>
      <c r="G31" s="56">
        <f>'DMI SR Data'!G10</f>
        <v>3594536.538285166</v>
      </c>
      <c r="H31" s="274">
        <f>'DMI SR Data'!H10</f>
        <v>8.4976742065698094E-2</v>
      </c>
      <c r="I31" s="34"/>
      <c r="J31" s="547"/>
      <c r="K31" s="35" t="s">
        <v>18</v>
      </c>
      <c r="L31" s="35" t="s">
        <v>24</v>
      </c>
      <c r="M31" s="35" t="s">
        <v>25</v>
      </c>
      <c r="N31" s="35" t="s">
        <v>18</v>
      </c>
      <c r="O31" s="35" t="s">
        <v>24</v>
      </c>
      <c r="P31" s="35" t="s">
        <v>25</v>
      </c>
    </row>
    <row r="32" spans="2:17" ht="15" customHeight="1" thickBot="1">
      <c r="B32" s="61" t="s">
        <v>548</v>
      </c>
      <c r="C32" s="56">
        <f>'DMI SR Data'!C11</f>
        <v>10618507.83463265</v>
      </c>
      <c r="D32" s="56">
        <f>'DMI SR Data'!D11</f>
        <v>515850.3485662695</v>
      </c>
      <c r="E32" s="274">
        <f>'DMI SR Data'!E11</f>
        <v>5.106085693568569E-2</v>
      </c>
      <c r="F32" s="56">
        <f>'DMI SR Data'!F11</f>
        <v>55116037.175615571</v>
      </c>
      <c r="G32" s="56">
        <f>'DMI SR Data'!G11</f>
        <v>3561991.7173845097</v>
      </c>
      <c r="H32" s="274">
        <f>'DMI SR Data'!H11</f>
        <v>6.9092380350062446E-2</v>
      </c>
      <c r="I32" s="34"/>
      <c r="J32" s="438" t="s">
        <v>573</v>
      </c>
      <c r="K32" s="439">
        <f>'DMI SR Data'!C32</f>
        <v>15644668.16729404</v>
      </c>
      <c r="L32" s="439">
        <f>'DMI SR Data'!D32</f>
        <v>712721.33464495279</v>
      </c>
      <c r="M32" s="440">
        <f>'DMI SR Data'!E32</f>
        <v>4.773130675007288E-2</v>
      </c>
      <c r="N32" s="439">
        <f>'DMI SR Data'!F32</f>
        <v>81575513.861559674</v>
      </c>
      <c r="O32" s="439">
        <f>'DMI SR Data'!G32</f>
        <v>3824364.0399173051</v>
      </c>
      <c r="P32" s="440">
        <f>'DMI SR Data'!H32</f>
        <v>4.9187234512804295E-2</v>
      </c>
    </row>
    <row r="33" spans="2:17" ht="15" customHeight="1" thickBot="1">
      <c r="B33" s="62" t="s">
        <v>549</v>
      </c>
      <c r="C33" s="63">
        <f>'DMI SR Data'!C12</f>
        <v>12776345.511975236</v>
      </c>
      <c r="D33" s="63">
        <f>'DMI SR Data'!D12</f>
        <v>527968.45199273713</v>
      </c>
      <c r="E33" s="275">
        <f>'DMI SR Data'!E12</f>
        <v>4.3105176253733939E-2</v>
      </c>
      <c r="F33" s="63">
        <f>'DMI SR Data'!F12</f>
        <v>70447795.697011858</v>
      </c>
      <c r="G33" s="63">
        <f>'DMI SR Data'!G12</f>
        <v>4103194.1885077655</v>
      </c>
      <c r="H33" s="275">
        <f>'DMI SR Data'!H12</f>
        <v>6.1846692801098752E-2</v>
      </c>
      <c r="I33" s="34"/>
      <c r="J33" s="61" t="s">
        <v>550</v>
      </c>
      <c r="K33" s="56">
        <f>'DMI SR Data'!C33</f>
        <v>4278652.5301568843</v>
      </c>
      <c r="L33" s="56">
        <f>'DMI SR Data'!D33</f>
        <v>201890.6813825774</v>
      </c>
      <c r="M33" s="274">
        <f>'DMI SR Data'!E33</f>
        <v>4.9522314246361131E-2</v>
      </c>
      <c r="N33" s="56">
        <f>'DMI SR Data'!F33</f>
        <v>22903099.462755207</v>
      </c>
      <c r="O33" s="56">
        <f>'DMI SR Data'!G33</f>
        <v>1258385.9951484129</v>
      </c>
      <c r="P33" s="274">
        <f>'DMI SR Data'!H33</f>
        <v>5.8138260736585748E-2</v>
      </c>
      <c r="Q33" s="72"/>
    </row>
    <row r="34" spans="2:17" ht="15" customHeight="1" thickBot="1">
      <c r="B34" s="276"/>
      <c r="C34" s="34"/>
      <c r="D34" s="38"/>
      <c r="E34" s="34"/>
      <c r="F34" s="34"/>
      <c r="G34" s="38"/>
      <c r="H34" s="34"/>
      <c r="I34" s="34"/>
      <c r="J34" s="62" t="s">
        <v>551</v>
      </c>
      <c r="K34" s="63">
        <f>'DMI SR Data'!C34</f>
        <v>11366015.637137147</v>
      </c>
      <c r="L34" s="63">
        <f>'DMI SR Data'!D34</f>
        <v>510830.65326237306</v>
      </c>
      <c r="M34" s="275">
        <f>'DMI SR Data'!E34</f>
        <v>4.7058677859585528E-2</v>
      </c>
      <c r="N34" s="63">
        <f>'DMI SR Data'!F34</f>
        <v>58672414.398804516</v>
      </c>
      <c r="O34" s="63">
        <f>'DMI SR Data'!G34</f>
        <v>2565978.0447689369</v>
      </c>
      <c r="P34" s="275">
        <f>'DMI SR Data'!H34</f>
        <v>4.5734112011275037E-2</v>
      </c>
    </row>
    <row r="35" spans="2:17" ht="15" customHeight="1" thickBot="1">
      <c r="B35" s="546" t="s">
        <v>45</v>
      </c>
      <c r="C35" s="514" t="s">
        <v>70</v>
      </c>
      <c r="D35" s="519"/>
      <c r="E35" s="515"/>
      <c r="F35" s="531" t="s">
        <v>21</v>
      </c>
      <c r="G35" s="531"/>
      <c r="H35" s="531"/>
      <c r="I35" s="34"/>
    </row>
    <row r="36" spans="2:17" ht="15" thickBot="1">
      <c r="B36" s="547"/>
      <c r="C36" s="35" t="s">
        <v>18</v>
      </c>
      <c r="D36" s="35" t="s">
        <v>24</v>
      </c>
      <c r="E36" s="35" t="s">
        <v>25</v>
      </c>
      <c r="F36" s="35" t="s">
        <v>18</v>
      </c>
      <c r="G36" s="35" t="s">
        <v>24</v>
      </c>
      <c r="H36" s="35" t="s">
        <v>25</v>
      </c>
      <c r="I36" s="34"/>
      <c r="J36" s="548" t="s">
        <v>574</v>
      </c>
      <c r="K36" s="550" t="s">
        <v>70</v>
      </c>
      <c r="L36" s="551"/>
      <c r="M36" s="552"/>
      <c r="N36" s="550" t="s">
        <v>21</v>
      </c>
      <c r="O36" s="551"/>
      <c r="P36" s="552"/>
    </row>
    <row r="37" spans="2:17" ht="15" customHeight="1" thickBot="1">
      <c r="B37" s="438" t="s">
        <v>575</v>
      </c>
      <c r="C37" s="439">
        <f>'DMI SR Data'!C21</f>
        <v>58615428.232347347</v>
      </c>
      <c r="D37" s="439">
        <f>'DMI SR Data'!D21</f>
        <v>2711693.320117794</v>
      </c>
      <c r="E37" s="440">
        <f>'DMI SR Data'!E21</f>
        <v>4.8506478580996944E-2</v>
      </c>
      <c r="F37" s="439">
        <f>'DMI SR Data'!F21</f>
        <v>300963551.24324077</v>
      </c>
      <c r="G37" s="439">
        <f>'DMI SR Data'!G21</f>
        <v>16419854.703475237</v>
      </c>
      <c r="H37" s="440">
        <f>'DMI SR Data'!H21</f>
        <v>5.7705916184934813E-2</v>
      </c>
      <c r="I37" s="34"/>
      <c r="J37" s="549"/>
      <c r="K37" s="404" t="s">
        <v>18</v>
      </c>
      <c r="L37" s="37" t="s">
        <v>24</v>
      </c>
      <c r="M37" s="37" t="s">
        <v>25</v>
      </c>
      <c r="N37" s="366" t="s">
        <v>18</v>
      </c>
      <c r="O37" s="366" t="s">
        <v>24</v>
      </c>
      <c r="P37" s="405" t="s">
        <v>25</v>
      </c>
    </row>
    <row r="38" spans="2:17" ht="15" customHeight="1" thickBot="1">
      <c r="B38" s="390" t="s">
        <v>552</v>
      </c>
      <c r="C38" s="393">
        <f>'DMI SR Data'!C22</f>
        <v>5005031.2424219539</v>
      </c>
      <c r="D38" s="388">
        <f>'DMI SR Data'!D22</f>
        <v>258746.83116173185</v>
      </c>
      <c r="E38" s="389">
        <f>'DMI SR Data'!E22</f>
        <v>5.4515660828894578E-2</v>
      </c>
      <c r="F38" s="388">
        <f>'DMI SR Data'!F22</f>
        <v>23870925.345294505</v>
      </c>
      <c r="G38" s="388">
        <f>'DMI SR Data'!G22</f>
        <v>1850945.9267770909</v>
      </c>
      <c r="H38" s="394">
        <f>'DMI SR Data'!H22</f>
        <v>8.4057568428995075E-2</v>
      </c>
      <c r="I38" s="34"/>
      <c r="J38" s="438" t="s">
        <v>576</v>
      </c>
      <c r="K38" s="439">
        <f>'DMI SR Data'!C43</f>
        <v>23080847.152326562</v>
      </c>
      <c r="L38" s="439">
        <f>'DMI SR Data'!D43</f>
        <v>608934.17828068137</v>
      </c>
      <c r="M38" s="440">
        <f>'DMI SR Data'!E43</f>
        <v>2.7097567482749461E-2</v>
      </c>
      <c r="N38" s="439">
        <f>'DMI SR Data'!F43</f>
        <v>138770376.11397362</v>
      </c>
      <c r="O38" s="439">
        <f>'DMI SR Data'!G43</f>
        <v>5774506.6426755041</v>
      </c>
      <c r="P38" s="440">
        <f>'DMI SR Data'!H43</f>
        <v>4.3418691615243754E-2</v>
      </c>
    </row>
    <row r="39" spans="2:17" ht="15" customHeight="1">
      <c r="B39" s="390" t="s">
        <v>553</v>
      </c>
      <c r="C39" s="393">
        <f>'DMI SR Data'!C23</f>
        <v>15985274.445811994</v>
      </c>
      <c r="D39" s="388">
        <f>'DMI SR Data'!D23</f>
        <v>722643.98454703018</v>
      </c>
      <c r="E39" s="389">
        <f>'DMI SR Data'!E23</f>
        <v>4.7347276498702413E-2</v>
      </c>
      <c r="F39" s="388">
        <f>'DMI SR Data'!F23</f>
        <v>86246124.791004732</v>
      </c>
      <c r="G39" s="388">
        <f>'DMI SR Data'!G23</f>
        <v>3895464.221991986</v>
      </c>
      <c r="H39" s="394">
        <f>'DMI SR Data'!H23</f>
        <v>4.730337552942214E-2</v>
      </c>
      <c r="I39" s="34"/>
      <c r="J39" s="402" t="s">
        <v>493</v>
      </c>
      <c r="K39" s="393">
        <f>'DMI SR Data'!C44</f>
        <v>2923873.2771956339</v>
      </c>
      <c r="L39" s="388">
        <f>'DMI SR Data'!D44</f>
        <v>75007.969680824783</v>
      </c>
      <c r="M39" s="389">
        <f>'DMI SR Data'!E44</f>
        <v>2.6329068448047319E-2</v>
      </c>
      <c r="N39" s="388">
        <f>'DMI SR Data'!F44</f>
        <v>17082967.199982662</v>
      </c>
      <c r="O39" s="388">
        <f>'DMI SR Data'!G44</f>
        <v>728360.79506169818</v>
      </c>
      <c r="P39" s="394">
        <f>'DMI SR Data'!H44</f>
        <v>4.4535513544522877E-2</v>
      </c>
    </row>
    <row r="40" spans="2:17" ht="15" customHeight="1">
      <c r="B40" s="391" t="s">
        <v>554</v>
      </c>
      <c r="C40" s="393">
        <f>'DMI SR Data'!C24</f>
        <v>5722522.9036879996</v>
      </c>
      <c r="D40" s="388">
        <f>'DMI SR Data'!D24</f>
        <v>258989.79262022488</v>
      </c>
      <c r="E40" s="389">
        <f>'DMI SR Data'!E24</f>
        <v>4.7403353719148375E-2</v>
      </c>
      <c r="F40" s="388">
        <f>'DMI SR Data'!F24</f>
        <v>28389116.75006276</v>
      </c>
      <c r="G40" s="388">
        <f>'DMI SR Data'!G24</f>
        <v>1116569.3819749542</v>
      </c>
      <c r="H40" s="394">
        <f>'DMI SR Data'!H24</f>
        <v>4.0941147407501655E-2</v>
      </c>
      <c r="I40" s="34"/>
      <c r="J40" s="402" t="s">
        <v>494</v>
      </c>
      <c r="K40" s="393">
        <f>'DMI SR Data'!C45</f>
        <v>7474990.0161168398</v>
      </c>
      <c r="L40" s="388">
        <f>'DMI SR Data'!D45</f>
        <v>41781.52750957571</v>
      </c>
      <c r="M40" s="389">
        <f>'DMI SR Data'!E45</f>
        <v>5.6209277021643418E-3</v>
      </c>
      <c r="N40" s="388">
        <f>'DMI SR Data'!F45</f>
        <v>47205209.470459417</v>
      </c>
      <c r="O40" s="388">
        <f>'DMI SR Data'!G45</f>
        <v>772343.84642266482</v>
      </c>
      <c r="P40" s="394">
        <f>'DMI SR Data'!H45</f>
        <v>1.6633559786644915E-2</v>
      </c>
    </row>
    <row r="41" spans="2:17" ht="15" customHeight="1">
      <c r="B41" s="390" t="s">
        <v>555</v>
      </c>
      <c r="C41" s="393">
        <f>'DMI SR Data'!C25</f>
        <v>5205342.070394828</v>
      </c>
      <c r="D41" s="388">
        <f>'DMI SR Data'!D25</f>
        <v>260544.92300955858</v>
      </c>
      <c r="E41" s="389">
        <f>'DMI SR Data'!E25</f>
        <v>5.2690720214342991E-2</v>
      </c>
      <c r="F41" s="388">
        <f>'DMI SR Data'!F25</f>
        <v>25545625.799027767</v>
      </c>
      <c r="G41" s="388">
        <f>'DMI SR Data'!G25</f>
        <v>1729727.0721937418</v>
      </c>
      <c r="H41" s="394">
        <f>'DMI SR Data'!H25</f>
        <v>7.2629090845302044E-2</v>
      </c>
      <c r="I41" s="34"/>
      <c r="J41" s="402" t="s">
        <v>495</v>
      </c>
      <c r="K41" s="393">
        <f>'DMI SR Data'!C46</f>
        <v>6342532.0403956901</v>
      </c>
      <c r="L41" s="388">
        <f>'DMI SR Data'!D46</f>
        <v>240039.88380042091</v>
      </c>
      <c r="M41" s="389">
        <f>'DMI SR Data'!E46</f>
        <v>3.9334730408624577E-2</v>
      </c>
      <c r="N41" s="388">
        <f>'DMI SR Data'!F46</f>
        <v>36459349.180723459</v>
      </c>
      <c r="O41" s="388">
        <f>'DMI SR Data'!G46</f>
        <v>2162824.0208048522</v>
      </c>
      <c r="P41" s="394">
        <f>'DMI SR Data'!H46</f>
        <v>6.3062482590291236E-2</v>
      </c>
    </row>
    <row r="42" spans="2:17" ht="15" customHeight="1" thickBot="1">
      <c r="B42" s="390" t="s">
        <v>556</v>
      </c>
      <c r="C42" s="393">
        <f>'DMI SR Data'!C26</f>
        <v>8582898.1287191939</v>
      </c>
      <c r="D42" s="388">
        <f>'DMI SR Data'!D26</f>
        <v>444560.26925827842</v>
      </c>
      <c r="E42" s="389">
        <f>'DMI SR Data'!E26</f>
        <v>5.4625437888582096E-2</v>
      </c>
      <c r="F42" s="388">
        <f>'DMI SR Data'!F26</f>
        <v>46085366.87550249</v>
      </c>
      <c r="G42" s="388">
        <f>'DMI SR Data'!G26</f>
        <v>2761460.0643969029</v>
      </c>
      <c r="H42" s="394">
        <f>'DMI SR Data'!H26</f>
        <v>6.3739867146261939E-2</v>
      </c>
      <c r="I42" s="34"/>
      <c r="J42" s="403" t="s">
        <v>496</v>
      </c>
      <c r="K42" s="395">
        <f>'DMI SR Data'!C47</f>
        <v>6339451.8186183777</v>
      </c>
      <c r="L42" s="279">
        <f>'DMI SR Data'!D47</f>
        <v>252104.79728985298</v>
      </c>
      <c r="M42" s="280">
        <f>'DMI SR Data'!E47</f>
        <v>4.1414559808491534E-2</v>
      </c>
      <c r="N42" s="279">
        <f>'DMI SR Data'!F47</f>
        <v>38022850.262808092</v>
      </c>
      <c r="O42" s="279">
        <f>'DMI SR Data'!G47</f>
        <v>2110977.9803862646</v>
      </c>
      <c r="P42" s="281">
        <f>'DMI SR Data'!H47</f>
        <v>5.8782175537518487E-2</v>
      </c>
    </row>
    <row r="43" spans="2:17" ht="15" customHeight="1" thickBot="1">
      <c r="B43" s="390" t="s">
        <v>557</v>
      </c>
      <c r="C43" s="393">
        <f>'DMI SR Data'!C27</f>
        <v>10213407.64143151</v>
      </c>
      <c r="D43" s="388">
        <f>'DMI SR Data'!D27</f>
        <v>400843.26821188629</v>
      </c>
      <c r="E43" s="389">
        <f>'DMI SR Data'!E27</f>
        <v>4.0850001382499432E-2</v>
      </c>
      <c r="F43" s="388">
        <f>'DMI SR Data'!F27</f>
        <v>50869314.06252636</v>
      </c>
      <c r="G43" s="388">
        <f>'DMI SR Data'!G27</f>
        <v>3032796.8481250256</v>
      </c>
      <c r="H43" s="394">
        <f>'DMI SR Data'!H27</f>
        <v>6.3399198451930622E-2</v>
      </c>
      <c r="I43" s="34"/>
    </row>
    <row r="44" spans="2:17" ht="15" customHeight="1" thickBot="1">
      <c r="B44" s="390" t="s">
        <v>558</v>
      </c>
      <c r="C44" s="393">
        <f>'DMI SR Data'!C28</f>
        <v>3386879.6563321068</v>
      </c>
      <c r="D44" s="388">
        <f>'DMI SR Data'!D28</f>
        <v>165604.6717001223</v>
      </c>
      <c r="E44" s="389">
        <f>'DMI SR Data'!E28</f>
        <v>5.140966620055315E-2</v>
      </c>
      <c r="F44" s="388">
        <f>'DMI SR Data'!F28</f>
        <v>17175775.93005136</v>
      </c>
      <c r="G44" s="388">
        <f>'DMI SR Data'!G28</f>
        <v>807967.46127602644</v>
      </c>
      <c r="H44" s="394">
        <f>'DMI SR Data'!H28</f>
        <v>4.9363203560047517E-2</v>
      </c>
      <c r="I44" s="34"/>
      <c r="J44" s="546" t="s">
        <v>46</v>
      </c>
      <c r="K44" s="532" t="s">
        <v>70</v>
      </c>
      <c r="L44" s="533"/>
      <c r="M44" s="534"/>
      <c r="N44" s="532" t="s">
        <v>21</v>
      </c>
      <c r="O44" s="533"/>
      <c r="P44" s="534"/>
    </row>
    <row r="45" spans="2:17" ht="15" customHeight="1" thickBot="1">
      <c r="B45" s="390" t="s">
        <v>559</v>
      </c>
      <c r="C45" s="393">
        <f>'DMI SR Data'!C29</f>
        <v>1479247.6701283976</v>
      </c>
      <c r="D45" s="388">
        <f>'DMI SR Data'!D29</f>
        <v>89760.110322011402</v>
      </c>
      <c r="E45" s="389">
        <f>'DMI SR Data'!E29</f>
        <v>6.4599434293977229E-2</v>
      </c>
      <c r="F45" s="388">
        <f>'DMI SR Data'!F29</f>
        <v>7431221.7133657495</v>
      </c>
      <c r="G45" s="388">
        <f>'DMI SR Data'!G29</f>
        <v>481860.17375386227</v>
      </c>
      <c r="H45" s="394">
        <f>'DMI SR Data'!H29</f>
        <v>6.9338768893692282E-2</v>
      </c>
      <c r="I45" s="34"/>
      <c r="J45" s="547"/>
      <c r="K45" s="35" t="s">
        <v>18</v>
      </c>
      <c r="L45" s="35" t="s">
        <v>24</v>
      </c>
      <c r="M45" s="35" t="s">
        <v>25</v>
      </c>
      <c r="N45" s="35" t="s">
        <v>18</v>
      </c>
      <c r="O45" s="35" t="s">
        <v>24</v>
      </c>
      <c r="P45" s="35" t="s">
        <v>25</v>
      </c>
    </row>
    <row r="46" spans="2:17" ht="15" customHeight="1" thickBot="1">
      <c r="B46" s="391" t="s">
        <v>560</v>
      </c>
      <c r="C46" s="393">
        <f>'DMI SR Data'!C30</f>
        <v>1761146.4953657093</v>
      </c>
      <c r="D46" s="388">
        <f>'DMI SR Data'!D30</f>
        <v>57115.718185441568</v>
      </c>
      <c r="E46" s="389">
        <f>'DMI SR Data'!E30</f>
        <v>3.3518008565522145E-2</v>
      </c>
      <c r="F46" s="388">
        <f>'DMI SR Data'!F30</f>
        <v>8736117.6722506639</v>
      </c>
      <c r="G46" s="388">
        <f>'DMI SR Data'!G30</f>
        <v>497047.79356897995</v>
      </c>
      <c r="H46" s="394">
        <f>'DMI SR Data'!H30</f>
        <v>6.0328143939533077E-2</v>
      </c>
      <c r="I46" s="34"/>
      <c r="J46" s="438" t="s">
        <v>577</v>
      </c>
      <c r="K46" s="439">
        <f>'DMI SR Data'!C41</f>
        <v>43311429.397782139</v>
      </c>
      <c r="L46" s="439">
        <f>'DMI SR Data'!D41</f>
        <v>1917071.5787057728</v>
      </c>
      <c r="M46" s="440">
        <f>'DMI SR Data'!E41</f>
        <v>4.6312388443970516E-2</v>
      </c>
      <c r="N46" s="439">
        <f>'DMI SR Data'!F41</f>
        <v>250315263.29744419</v>
      </c>
      <c r="O46" s="439">
        <f>'DMI SR Data'!G41</f>
        <v>12769568.015157968</v>
      </c>
      <c r="P46" s="440">
        <f>'DMI SR Data'!H41</f>
        <v>5.3756259400884181E-2</v>
      </c>
    </row>
    <row r="47" spans="2:17" ht="15" customHeight="1" thickBot="1">
      <c r="B47" s="392" t="s">
        <v>561</v>
      </c>
      <c r="C47" s="395">
        <f>'DMI SR Data'!C31</f>
        <v>1273677.9780537104</v>
      </c>
      <c r="D47" s="279">
        <f>'DMI SR Data'!D31</f>
        <v>52883.751101459842</v>
      </c>
      <c r="E47" s="280">
        <f>'DMI SR Data'!E31</f>
        <v>4.3319135964040162E-2</v>
      </c>
      <c r="F47" s="279">
        <f>'DMI SR Data'!F31</f>
        <v>6613962.3041543802</v>
      </c>
      <c r="G47" s="279">
        <f>'DMI SR Data'!G31</f>
        <v>246015.75941661466</v>
      </c>
      <c r="H47" s="281">
        <f>'DMI SR Data'!H31</f>
        <v>3.8633452352063627E-2</v>
      </c>
      <c r="I47" s="34"/>
      <c r="J47" s="438" t="s">
        <v>578</v>
      </c>
      <c r="K47" s="439">
        <f>'DMI SR Data'!C48</f>
        <v>2149929.8627614854</v>
      </c>
      <c r="L47" s="439">
        <f>'DMI SR Data'!D48</f>
        <v>143750.44595161476</v>
      </c>
      <c r="M47" s="440">
        <f>'DMI SR Data'!E48</f>
        <v>7.1653833524122065E-2</v>
      </c>
      <c r="N47" s="439">
        <f>'DMI SR Data'!F48</f>
        <v>12645664.117797222</v>
      </c>
      <c r="O47" s="439">
        <f>'DMI SR Data'!G48</f>
        <v>1122016.9787900187</v>
      </c>
      <c r="P47" s="440">
        <f>'DMI SR Data'!H48</f>
        <v>9.7366481744483882E-2</v>
      </c>
    </row>
    <row r="48" spans="2:17" ht="15" customHeight="1" thickBot="1">
      <c r="B48" s="396"/>
      <c r="C48" s="400"/>
      <c r="D48" s="400"/>
      <c r="E48" s="401"/>
      <c r="F48" s="400"/>
      <c r="G48" s="400"/>
      <c r="H48" s="401"/>
      <c r="I48" s="34"/>
      <c r="J48" s="438" t="s">
        <v>579</v>
      </c>
      <c r="K48" s="439">
        <f>'DMI SR Data'!C50</f>
        <v>11070085.753077272</v>
      </c>
      <c r="L48" s="439">
        <f>'DMI SR Data'!D50</f>
        <v>557907.7701892592</v>
      </c>
      <c r="M48" s="440">
        <f>'DMI SR Data'!E50</f>
        <v>5.3072519424370045E-2</v>
      </c>
      <c r="N48" s="439">
        <f>'DMI SR Data'!F50</f>
        <v>55044753.207702771</v>
      </c>
      <c r="O48" s="439">
        <f>'DMI SR Data'!G50</f>
        <v>3448098.4697152451</v>
      </c>
      <c r="P48" s="440">
        <f>'DMI SR Data'!H50</f>
        <v>6.682794625397713E-2</v>
      </c>
    </row>
    <row r="49" spans="2:16" ht="15" customHeight="1" thickBot="1">
      <c r="B49" s="396"/>
      <c r="C49" s="400"/>
      <c r="D49" s="400"/>
      <c r="E49" s="401"/>
      <c r="F49" s="400"/>
      <c r="G49" s="400"/>
      <c r="H49" s="401"/>
      <c r="I49" s="34"/>
      <c r="J49" s="438" t="s">
        <v>580</v>
      </c>
      <c r="K49" s="439">
        <f>'DMI SR Data'!C52</f>
        <v>6213563.2077189554</v>
      </c>
      <c r="L49" s="439">
        <f>'DMI SR Data'!D52</f>
        <v>371350.69319707248</v>
      </c>
      <c r="M49" s="440">
        <f>'DMI SR Data'!E52</f>
        <v>6.3563366151781153E-2</v>
      </c>
      <c r="N49" s="439">
        <f>'DMI SR Data'!F52</f>
        <v>35447089.190963008</v>
      </c>
      <c r="O49" s="439">
        <f>'DMI SR Data'!G52</f>
        <v>1648544.3850100338</v>
      </c>
      <c r="P49" s="440">
        <f>'DMI SR Data'!H52</f>
        <v>4.877560245492208E-2</v>
      </c>
    </row>
    <row r="50" spans="2:16" ht="15" customHeight="1" thickBot="1">
      <c r="B50" s="396"/>
      <c r="C50" s="400"/>
      <c r="D50" s="400"/>
      <c r="E50" s="401"/>
      <c r="F50" s="400"/>
      <c r="G50" s="400"/>
      <c r="H50" s="401"/>
      <c r="I50" s="34"/>
      <c r="J50" s="438" t="s">
        <v>581</v>
      </c>
      <c r="K50" s="439">
        <f>'DMI SR Data'!C54</f>
        <v>15379636.686492151</v>
      </c>
      <c r="L50" s="439">
        <f>'DMI SR Data'!D54</f>
        <v>537818.37777625024</v>
      </c>
      <c r="M50" s="440">
        <f>'DMI SR Data'!E54</f>
        <v>3.6236690585304827E-2</v>
      </c>
      <c r="N50" s="439">
        <f>'DMI SR Data'!F54</f>
        <v>80790339.55165273</v>
      </c>
      <c r="O50" s="439">
        <f>'DMI SR Data'!G54</f>
        <v>3335845.3494627923</v>
      </c>
      <c r="P50" s="440">
        <f>'DMI SR Data'!H54</f>
        <v>4.3068454372121832E-2</v>
      </c>
    </row>
    <row r="51" spans="2:16" ht="15" customHeight="1" thickBot="1">
      <c r="B51" s="396"/>
      <c r="C51" s="400"/>
      <c r="D51" s="400"/>
      <c r="E51" s="401"/>
      <c r="F51" s="400"/>
      <c r="G51" s="400"/>
      <c r="H51" s="401"/>
      <c r="I51" s="34"/>
      <c r="J51" s="438" t="s">
        <v>582</v>
      </c>
      <c r="K51" s="439">
        <f>'DMI SR Data'!C56</f>
        <v>11065097.066371091</v>
      </c>
      <c r="L51" s="439">
        <f>'DMI SR Data'!D56</f>
        <v>419857.39291570894</v>
      </c>
      <c r="M51" s="440">
        <f>'DMI SR Data'!E56</f>
        <v>3.9440858618021678E-2</v>
      </c>
      <c r="N51" s="439">
        <f>'DMI SR Data'!F56</f>
        <v>63082864.958255872</v>
      </c>
      <c r="O51" s="439">
        <f>'DMI SR Data'!G56</f>
        <v>3183406.4740402997</v>
      </c>
      <c r="P51" s="440">
        <f>'DMI SR Data'!H56</f>
        <v>5.3145830606785474E-2</v>
      </c>
    </row>
    <row r="52" spans="2:16" ht="15" customHeight="1" thickBot="1">
      <c r="B52" s="396"/>
      <c r="C52" s="400"/>
      <c r="D52" s="400"/>
      <c r="E52" s="401"/>
      <c r="F52" s="400"/>
      <c r="G52" s="400"/>
      <c r="H52" s="401"/>
      <c r="I52" s="34"/>
      <c r="J52" s="438" t="s">
        <v>583</v>
      </c>
      <c r="K52" s="439">
        <f>'DMI SR Data'!C58</f>
        <v>8215714.2603036314</v>
      </c>
      <c r="L52" s="439">
        <f>'DMI SR Data'!D58</f>
        <v>397010.69290805887</v>
      </c>
      <c r="M52" s="440">
        <f>'DMI SR Data'!E58</f>
        <v>5.077704884011916E-2</v>
      </c>
      <c r="N52" s="439">
        <f>'DMI SR Data'!F58</f>
        <v>42837743.655548014</v>
      </c>
      <c r="O52" s="439">
        <f>'DMI SR Data'!G58</f>
        <v>2151562.167939432</v>
      </c>
      <c r="P52" s="440">
        <f>'DMI SR Data'!H58</f>
        <v>5.2881889852325253E-2</v>
      </c>
    </row>
    <row r="53" spans="2:16" ht="15" customHeight="1">
      <c r="B53" s="396"/>
      <c r="C53" s="400"/>
      <c r="D53" s="400"/>
      <c r="E53" s="401"/>
      <c r="F53" s="400"/>
      <c r="G53" s="400"/>
      <c r="H53" s="401"/>
      <c r="I53" s="34"/>
    </row>
    <row r="54" spans="2:16" ht="15" customHeight="1">
      <c r="B54" s="396"/>
      <c r="C54" s="400"/>
      <c r="D54" s="400"/>
      <c r="E54" s="401"/>
      <c r="F54" s="400"/>
      <c r="G54" s="400"/>
      <c r="H54" s="401"/>
      <c r="I54" s="34"/>
    </row>
    <row r="55" spans="2:16" ht="15" customHeight="1">
      <c r="B55" s="396"/>
      <c r="C55" s="400"/>
      <c r="D55" s="400"/>
      <c r="E55" s="401"/>
      <c r="F55" s="400"/>
      <c r="G55" s="400"/>
      <c r="H55" s="401"/>
      <c r="I55" s="34"/>
    </row>
    <row r="56" spans="2:16" ht="15" customHeight="1" thickBot="1">
      <c r="B56" s="396"/>
      <c r="C56" s="400"/>
      <c r="D56" s="400"/>
      <c r="E56" s="401"/>
      <c r="F56" s="400"/>
      <c r="G56" s="400"/>
      <c r="H56" s="401"/>
      <c r="I56" s="34"/>
      <c r="J56" s="365"/>
      <c r="K56" s="365"/>
      <c r="L56" s="365"/>
      <c r="M56" s="365"/>
      <c r="N56" s="365"/>
      <c r="O56" s="365"/>
      <c r="P56" s="365"/>
    </row>
    <row r="57" spans="2:16" ht="15" customHeight="1" thickBot="1">
      <c r="B57" s="365" t="str">
        <f>'HOME PAGE'!H6</f>
        <v>LATEST 52 WEEKS ENDING 12-01-2024</v>
      </c>
      <c r="C57" s="365"/>
      <c r="D57" s="365"/>
      <c r="E57" s="365"/>
      <c r="F57" s="365"/>
      <c r="G57" s="365"/>
      <c r="H57" s="365"/>
      <c r="I57" s="34"/>
      <c r="J57" s="546" t="s">
        <v>564</v>
      </c>
      <c r="K57" s="514" t="s">
        <v>70</v>
      </c>
      <c r="L57" s="519"/>
      <c r="M57" s="515"/>
      <c r="N57" s="532" t="s">
        <v>21</v>
      </c>
      <c r="O57" s="533"/>
      <c r="P57" s="534"/>
    </row>
    <row r="58" spans="2:16" ht="15" customHeight="1" thickBot="1">
      <c r="B58" s="553" t="s">
        <v>43</v>
      </c>
      <c r="C58" s="514" t="s">
        <v>70</v>
      </c>
      <c r="D58" s="519"/>
      <c r="E58" s="515"/>
      <c r="F58" s="531" t="s">
        <v>21</v>
      </c>
      <c r="G58" s="531"/>
      <c r="H58" s="531"/>
      <c r="I58" s="34"/>
      <c r="J58" s="547"/>
      <c r="K58" s="35" t="s">
        <v>18</v>
      </c>
      <c r="L58" s="35" t="s">
        <v>24</v>
      </c>
      <c r="M58" s="35" t="s">
        <v>25</v>
      </c>
      <c r="N58" s="35" t="s">
        <v>18</v>
      </c>
      <c r="O58" s="35" t="s">
        <v>24</v>
      </c>
      <c r="P58" s="35" t="s">
        <v>25</v>
      </c>
    </row>
    <row r="59" spans="2:16" ht="15" customHeight="1" thickBot="1">
      <c r="B59" s="553"/>
      <c r="C59" s="35" t="s">
        <v>18</v>
      </c>
      <c r="D59" s="35" t="s">
        <v>24</v>
      </c>
      <c r="E59" s="35" t="s">
        <v>25</v>
      </c>
      <c r="F59" s="35" t="s">
        <v>18</v>
      </c>
      <c r="G59" s="35" t="s">
        <v>24</v>
      </c>
      <c r="H59" s="35" t="s">
        <v>25</v>
      </c>
      <c r="J59" s="438" t="s">
        <v>564</v>
      </c>
      <c r="K59" s="439">
        <f>'DMI SR Data'!C132</f>
        <v>684880259.69944143</v>
      </c>
      <c r="L59" s="439">
        <f>'DMI SR Data'!D132</f>
        <v>11561912.208076715</v>
      </c>
      <c r="M59" s="440">
        <f>'DMI SR Data'!E132</f>
        <v>1.7171538917889057E-2</v>
      </c>
      <c r="N59" s="439">
        <f>'DMI SR Data'!F132</f>
        <v>3911941186.9020648</v>
      </c>
      <c r="O59" s="439">
        <f>'DMI SR Data'!G132</f>
        <v>52041328.44338131</v>
      </c>
      <c r="P59" s="440">
        <f>'DMI SR Data'!H132</f>
        <v>1.3482559224777972E-2</v>
      </c>
    </row>
    <row r="60" spans="2:16" ht="15" customHeight="1" thickBot="1">
      <c r="B60" s="438" t="s">
        <v>565</v>
      </c>
      <c r="C60" s="439">
        <f>'DMI SR Data'!C138</f>
        <v>233262445.39952359</v>
      </c>
      <c r="D60" s="439">
        <f>'DMI SR Data'!D138</f>
        <v>6452042.2032974064</v>
      </c>
      <c r="E60" s="440">
        <f>'DMI SR Data'!E138</f>
        <v>2.8446853020738159E-2</v>
      </c>
      <c r="F60" s="439">
        <f>'DMI SR Data'!F138</f>
        <v>1186961165.8140454</v>
      </c>
      <c r="G60" s="439">
        <f>'DMI SR Data'!G138</f>
        <v>23103910.900294304</v>
      </c>
      <c r="H60" s="440">
        <f>'DMI SR Data'!H138</f>
        <v>1.9851155116102658E-2</v>
      </c>
      <c r="I60" s="365"/>
      <c r="J60" s="61" t="s">
        <v>527</v>
      </c>
      <c r="K60" s="343">
        <f>'DMI SR Data'!C133</f>
        <v>193790222.41989973</v>
      </c>
      <c r="L60" s="343">
        <f>'DMI SR Data'!D133</f>
        <v>4092943.489734441</v>
      </c>
      <c r="M60" s="344">
        <f>'DMI SR Data'!E133</f>
        <v>2.157618450205186E-2</v>
      </c>
      <c r="N60" s="343">
        <f>'DMI SR Data'!F133</f>
        <v>1045644436.4416691</v>
      </c>
      <c r="O60" s="343">
        <f>'DMI SR Data'!G133</f>
        <v>22736847.637048841</v>
      </c>
      <c r="P60" s="344">
        <f>'DMI SR Data'!H133</f>
        <v>2.2227665417576325E-2</v>
      </c>
    </row>
    <row r="61" spans="2:16" ht="15" customHeight="1" thickBot="1">
      <c r="B61" s="61" t="s">
        <v>526</v>
      </c>
      <c r="C61" s="343">
        <f>'DMI SR Data'!C139</f>
        <v>201651395.67330822</v>
      </c>
      <c r="D61" s="343">
        <f>'DMI SR Data'!D139</f>
        <v>5554631.2019632161</v>
      </c>
      <c r="E61" s="345">
        <f>'DMI SR Data'!E139</f>
        <v>2.8325970685635134E-2</v>
      </c>
      <c r="F61" s="343">
        <f>'DMI SR Data'!F139</f>
        <v>1031045752.0351131</v>
      </c>
      <c r="G61" s="343">
        <f>'DMI SR Data'!G139</f>
        <v>19967518.084574342</v>
      </c>
      <c r="H61" s="345">
        <f>'DMI SR Data'!H139</f>
        <v>1.9748736956344309E-2</v>
      </c>
      <c r="I61" s="34"/>
      <c r="J61" s="61" t="s">
        <v>529</v>
      </c>
      <c r="K61" s="343">
        <f>'DMI SR Data'!C134</f>
        <v>126146673.07118754</v>
      </c>
      <c r="L61" s="343">
        <f>'DMI SR Data'!D134</f>
        <v>2153001.6968711317</v>
      </c>
      <c r="M61" s="344">
        <f>'DMI SR Data'!E134</f>
        <v>1.7363803111947344E-2</v>
      </c>
      <c r="N61" s="343">
        <f>'DMI SR Data'!F134</f>
        <v>729608469.50569427</v>
      </c>
      <c r="O61" s="343">
        <f>'DMI SR Data'!G134</f>
        <v>10234789.333311796</v>
      </c>
      <c r="P61" s="344">
        <f>'DMI SR Data'!H134</f>
        <v>1.422736140535368E-2</v>
      </c>
    </row>
    <row r="62" spans="2:16" ht="15" customHeight="1" thickBot="1">
      <c r="B62" s="62" t="s">
        <v>528</v>
      </c>
      <c r="C62" s="343">
        <f>'DMI SR Data'!C140</f>
        <v>31611049.726215545</v>
      </c>
      <c r="D62" s="343">
        <f>'DMI SR Data'!D140</f>
        <v>897411.0013342388</v>
      </c>
      <c r="E62" s="345">
        <f>'DMI SR Data'!E140</f>
        <v>2.9218648085719674E-2</v>
      </c>
      <c r="F62" s="343">
        <f>'DMI SR Data'!F140</f>
        <v>155915413.77893212</v>
      </c>
      <c r="G62" s="343">
        <f>'DMI SR Data'!G140</f>
        <v>3136392.8157196045</v>
      </c>
      <c r="H62" s="345">
        <f>'DMI SR Data'!H140</f>
        <v>2.0528949563532108E-2</v>
      </c>
      <c r="I62" s="36"/>
      <c r="J62" s="61" t="s">
        <v>530</v>
      </c>
      <c r="K62" s="343">
        <f>'DMI SR Data'!C135</f>
        <v>234995474.24151006</v>
      </c>
      <c r="L62" s="343">
        <f>'DMI SR Data'!D135</f>
        <v>3122288.4050788283</v>
      </c>
      <c r="M62" s="344">
        <f>'DMI SR Data'!E135</f>
        <v>1.3465500091422229E-2</v>
      </c>
      <c r="N62" s="343">
        <f>'DMI SR Data'!F135</f>
        <v>1373622660.8876503</v>
      </c>
      <c r="O62" s="343">
        <f>'DMI SR Data'!G135</f>
        <v>13576159.117914438</v>
      </c>
      <c r="P62" s="344">
        <f>'DMI SR Data'!H135</f>
        <v>9.9821286259320595E-3</v>
      </c>
    </row>
    <row r="63" spans="2:16" ht="15" customHeight="1" thickBot="1">
      <c r="B63" s="34"/>
      <c r="C63" s="34"/>
      <c r="D63" s="38"/>
      <c r="E63" s="34"/>
      <c r="F63" s="34"/>
      <c r="G63" s="38"/>
      <c r="H63" s="34"/>
      <c r="I63" s="34"/>
      <c r="J63" s="61" t="s">
        <v>531</v>
      </c>
      <c r="K63" s="343">
        <f>'DMI SR Data'!C136</f>
        <v>15639436.503659746</v>
      </c>
      <c r="L63" s="343">
        <f>'DMI SR Data'!D136</f>
        <v>226353.41347133927</v>
      </c>
      <c r="M63" s="344">
        <f>'DMI SR Data'!E136</f>
        <v>1.4685797263717494E-2</v>
      </c>
      <c r="N63" s="343">
        <f>'DMI SR Data'!F136</f>
        <v>88759172.126006305</v>
      </c>
      <c r="O63" s="343">
        <f>'DMI SR Data'!G136</f>
        <v>1075211.9473023862</v>
      </c>
      <c r="P63" s="344">
        <f>'DMI SR Data'!H136</f>
        <v>1.2262356138010362E-2</v>
      </c>
    </row>
    <row r="64" spans="2:16" ht="15" thickBot="1">
      <c r="B64" s="546" t="s">
        <v>44</v>
      </c>
      <c r="C64" s="514" t="s">
        <v>70</v>
      </c>
      <c r="D64" s="519"/>
      <c r="E64" s="515"/>
      <c r="F64" s="531" t="s">
        <v>21</v>
      </c>
      <c r="G64" s="531"/>
      <c r="H64" s="531"/>
      <c r="I64" s="34"/>
      <c r="J64" s="62" t="s">
        <v>408</v>
      </c>
      <c r="K64" s="343">
        <f>'DMI SR Data'!C137</f>
        <v>114308453.46318699</v>
      </c>
      <c r="L64" s="343">
        <f>'DMI SR Data'!D137</f>
        <v>1967325.20292072</v>
      </c>
      <c r="M64" s="344">
        <f>'DMI SR Data'!E137</f>
        <v>1.751206555770848E-2</v>
      </c>
      <c r="N64" s="343">
        <f>'DMI SR Data'!F137</f>
        <v>674306447.94104517</v>
      </c>
      <c r="O64" s="343">
        <f>'DMI SR Data'!G137</f>
        <v>4418320.4078047276</v>
      </c>
      <c r="P64" s="344">
        <f>'DMI SR Data'!H137</f>
        <v>6.595609365513776E-3</v>
      </c>
    </row>
    <row r="65" spans="2:17" ht="15" customHeight="1" thickBot="1">
      <c r="B65" s="547"/>
      <c r="C65" s="35" t="s">
        <v>18</v>
      </c>
      <c r="D65" s="35" t="s">
        <v>24</v>
      </c>
      <c r="E65" s="35" t="s">
        <v>25</v>
      </c>
      <c r="F65" s="35" t="s">
        <v>18</v>
      </c>
      <c r="G65" s="35" t="s">
        <v>24</v>
      </c>
      <c r="H65" s="35" t="s">
        <v>25</v>
      </c>
      <c r="I65" s="34"/>
    </row>
    <row r="66" spans="2:17" ht="15" customHeight="1" thickBot="1">
      <c r="B66" s="438" t="s">
        <v>566</v>
      </c>
      <c r="C66" s="439">
        <f>'DMI SR Data'!C82</f>
        <v>680068714.09562898</v>
      </c>
      <c r="D66" s="439">
        <f>'DMI SR Data'!D82</f>
        <v>18752385.839359879</v>
      </c>
      <c r="E66" s="440">
        <f>'DMI SR Data'!E82</f>
        <v>2.8356151266981985E-2</v>
      </c>
      <c r="F66" s="439">
        <f>'DMI SR Data'!F82</f>
        <v>3412347158.5655332</v>
      </c>
      <c r="G66" s="439">
        <f>'DMI SR Data'!G82</f>
        <v>64939706.069064617</v>
      </c>
      <c r="H66" s="444">
        <f>'DMI SR Data'!H82</f>
        <v>1.9400000445309734E-2</v>
      </c>
      <c r="I66" s="34"/>
      <c r="J66" s="546" t="s">
        <v>567</v>
      </c>
      <c r="K66" s="532" t="s">
        <v>70</v>
      </c>
      <c r="L66" s="533"/>
      <c r="M66" s="534"/>
      <c r="N66" s="532" t="s">
        <v>21</v>
      </c>
      <c r="O66" s="533"/>
      <c r="P66" s="534"/>
    </row>
    <row r="67" spans="2:17" ht="15" customHeight="1" thickBot="1">
      <c r="B67" s="61" t="s">
        <v>532</v>
      </c>
      <c r="C67" s="343">
        <f>'DMI SR Data'!C83</f>
        <v>60646129.735527307</v>
      </c>
      <c r="D67" s="343">
        <f>'DMI SR Data'!D83</f>
        <v>1267102.2654152662</v>
      </c>
      <c r="E67" s="344">
        <f>'DMI SR Data'!E83</f>
        <v>2.1339222270911257E-2</v>
      </c>
      <c r="F67" s="343">
        <f>'DMI SR Data'!F83</f>
        <v>311612331.50187141</v>
      </c>
      <c r="G67" s="343">
        <f>'DMI SR Data'!G83</f>
        <v>3128476.3661248684</v>
      </c>
      <c r="H67" s="346">
        <f>'DMI SR Data'!H83</f>
        <v>1.0141458990611358E-2</v>
      </c>
      <c r="I67" s="34"/>
      <c r="J67" s="547"/>
      <c r="K67" s="35" t="s">
        <v>18</v>
      </c>
      <c r="L67" s="35" t="s">
        <v>24</v>
      </c>
      <c r="M67" s="35" t="s">
        <v>25</v>
      </c>
      <c r="N67" s="35" t="s">
        <v>18</v>
      </c>
      <c r="O67" s="35" t="s">
        <v>24</v>
      </c>
      <c r="P67" s="35" t="s">
        <v>25</v>
      </c>
    </row>
    <row r="68" spans="2:17" ht="15" thickBot="1">
      <c r="B68" s="61" t="s">
        <v>533</v>
      </c>
      <c r="C68" s="343">
        <f>'DMI SR Data'!C84</f>
        <v>69637892.46822083</v>
      </c>
      <c r="D68" s="343">
        <f>'DMI SR Data'!D84</f>
        <v>722462.01743638515</v>
      </c>
      <c r="E68" s="344">
        <f>'DMI SR Data'!E84</f>
        <v>1.0483312847509923E-2</v>
      </c>
      <c r="F68" s="343">
        <f>'DMI SR Data'!F84</f>
        <v>332891988.39018428</v>
      </c>
      <c r="G68" s="343">
        <f>'DMI SR Data'!G84</f>
        <v>-1271905.5701565146</v>
      </c>
      <c r="H68" s="346">
        <f>'DMI SR Data'!H84</f>
        <v>-3.8062327891937565E-3</v>
      </c>
      <c r="I68" s="34"/>
      <c r="J68" s="438" t="s">
        <v>568</v>
      </c>
      <c r="K68" s="439">
        <f>'DMI SR Data'!C129</f>
        <v>99579673.421884924</v>
      </c>
      <c r="L68" s="439">
        <f>'DMI SR Data'!D129</f>
        <v>3643359.9625249803</v>
      </c>
      <c r="M68" s="440">
        <f>'DMI SR Data'!E129</f>
        <v>3.7976860180982064E-2</v>
      </c>
      <c r="N68" s="439">
        <f>'DMI SR Data'!F129</f>
        <v>479046256.19094354</v>
      </c>
      <c r="O68" s="439">
        <f>'DMI SR Data'!G129</f>
        <v>16455078.845323086</v>
      </c>
      <c r="P68" s="440">
        <f>'DMI SR Data'!H129</f>
        <v>3.5571536274737109E-2</v>
      </c>
    </row>
    <row r="69" spans="2:17" ht="15" thickBot="1">
      <c r="B69" s="61" t="s">
        <v>562</v>
      </c>
      <c r="C69" s="343">
        <f>'DMI SR Data'!C85</f>
        <v>366211807.66405219</v>
      </c>
      <c r="D69" s="343">
        <f>'DMI SR Data'!D85</f>
        <v>11984328.929098189</v>
      </c>
      <c r="E69" s="344">
        <f>'DMI SR Data'!E85</f>
        <v>3.3832296048566302E-2</v>
      </c>
      <c r="F69" s="343">
        <f>'DMI SR Data'!F85</f>
        <v>1791549140.7813604</v>
      </c>
      <c r="G69" s="343">
        <f>'DMI SR Data'!G85</f>
        <v>41920593.742982388</v>
      </c>
      <c r="H69" s="346">
        <f>'DMI SR Data'!H85</f>
        <v>2.3959710656265867E-2</v>
      </c>
      <c r="I69" s="34"/>
      <c r="J69" s="61" t="s">
        <v>535</v>
      </c>
      <c r="K69" s="343">
        <f>'DMI SR Data'!C130</f>
        <v>35021084.947916776</v>
      </c>
      <c r="L69" s="343">
        <f>'DMI SR Data'!D130</f>
        <v>1550960.2360849269</v>
      </c>
      <c r="M69" s="344">
        <f>'DMI SR Data'!E130</f>
        <v>4.6338645267630423E-2</v>
      </c>
      <c r="N69" s="343">
        <f>'DMI SR Data'!F130</f>
        <v>179541470.168648</v>
      </c>
      <c r="O69" s="343">
        <f>'DMI SR Data'!G130</f>
        <v>7850936.474339962</v>
      </c>
      <c r="P69" s="346">
        <f>'DMI SR Data'!H130</f>
        <v>4.5727253013951343E-2</v>
      </c>
    </row>
    <row r="70" spans="2:17" ht="15" thickBot="1">
      <c r="B70" s="61" t="s">
        <v>534</v>
      </c>
      <c r="C70" s="343">
        <f>'DMI SR Data'!C86</f>
        <v>112704045.36786669</v>
      </c>
      <c r="D70" s="343">
        <f>'DMI SR Data'!D86</f>
        <v>2722449.1380661279</v>
      </c>
      <c r="E70" s="344">
        <f>'DMI SR Data'!E86</f>
        <v>2.4753679082614135E-2</v>
      </c>
      <c r="F70" s="343">
        <f>'DMI SR Data'!F86</f>
        <v>618139158.26082015</v>
      </c>
      <c r="G70" s="343">
        <f>'DMI SR Data'!G86</f>
        <v>10501896.997691989</v>
      </c>
      <c r="H70" s="346">
        <f>'DMI SR Data'!H86</f>
        <v>1.7283168211016442E-2</v>
      </c>
      <c r="I70" s="34"/>
      <c r="J70" s="278" t="s">
        <v>536</v>
      </c>
      <c r="K70" s="343">
        <f>'DMI SR Data'!C131</f>
        <v>64558588.473968096</v>
      </c>
      <c r="L70" s="343">
        <f>'DMI SR Data'!D131</f>
        <v>2092399.7264399156</v>
      </c>
      <c r="M70" s="344">
        <f>'DMI SR Data'!E131</f>
        <v>3.349651656989739E-2</v>
      </c>
      <c r="N70" s="343">
        <f>'DMI SR Data'!F131</f>
        <v>299504786.02229548</v>
      </c>
      <c r="O70" s="343">
        <f>'DMI SR Data'!G131</f>
        <v>8604142.370982945</v>
      </c>
      <c r="P70" s="346">
        <f>'DMI SR Data'!H131</f>
        <v>2.9577598258243399E-2</v>
      </c>
    </row>
    <row r="71" spans="2:17" ht="15" thickBot="1">
      <c r="B71" s="61" t="s">
        <v>563</v>
      </c>
      <c r="C71" s="343">
        <f>'DMI SR Data'!C87</f>
        <v>22771210.447932959</v>
      </c>
      <c r="D71" s="343">
        <f>'DMI SR Data'!D87</f>
        <v>657387.24437260628</v>
      </c>
      <c r="E71" s="344">
        <f>'DMI SR Data'!E87</f>
        <v>2.972743511247599E-2</v>
      </c>
      <c r="F71" s="343">
        <f>'DMI SR Data'!F87</f>
        <v>116700458.14463282</v>
      </c>
      <c r="G71" s="343">
        <f>'DMI SR Data'!G87</f>
        <v>5284191.8559455872</v>
      </c>
      <c r="H71" s="346">
        <f>'DMI SR Data'!H87</f>
        <v>4.7427472055596276E-2</v>
      </c>
      <c r="I71" s="34"/>
    </row>
    <row r="72" spans="2:17" ht="15" thickBot="1">
      <c r="B72" s="61" t="s">
        <v>537</v>
      </c>
      <c r="C72" s="343">
        <f>'DMI SR Data'!C88</f>
        <v>12013610.544660315</v>
      </c>
      <c r="D72" s="343">
        <f>'DMI SR Data'!D88</f>
        <v>324578.03110610694</v>
      </c>
      <c r="E72" s="344">
        <f>'DMI SR Data'!E88</f>
        <v>2.7767741319030228E-2</v>
      </c>
      <c r="F72" s="343">
        <f>'DMI SR Data'!F88</f>
        <v>64238258.998377867</v>
      </c>
      <c r="G72" s="343">
        <f>'DMI SR Data'!G88</f>
        <v>1689719.8077224866</v>
      </c>
      <c r="H72" s="346">
        <f>'DMI SR Data'!H88</f>
        <v>2.701453670359942E-2</v>
      </c>
      <c r="I72" s="34"/>
      <c r="J72" s="546" t="s">
        <v>569</v>
      </c>
      <c r="K72" s="532" t="s">
        <v>70</v>
      </c>
      <c r="L72" s="533"/>
      <c r="M72" s="534"/>
      <c r="N72" s="532" t="s">
        <v>21</v>
      </c>
      <c r="O72" s="533"/>
      <c r="P72" s="534"/>
    </row>
    <row r="73" spans="2:17" ht="15" thickBot="1">
      <c r="B73" s="62" t="s">
        <v>538</v>
      </c>
      <c r="C73" s="343">
        <f>'DMI SR Data'!C89</f>
        <v>35661328.926054001</v>
      </c>
      <c r="D73" s="343">
        <f>'DMI SR Data'!D89</f>
        <v>919748.64333806932</v>
      </c>
      <c r="E73" s="344">
        <f>'DMI SR Data'!E89</f>
        <v>2.6474001350930136E-2</v>
      </c>
      <c r="F73" s="343">
        <f>'DMI SR Data'!F89</f>
        <v>176588824.91596547</v>
      </c>
      <c r="G73" s="343">
        <f>'DMI SR Data'!G89</f>
        <v>2805594.7567570508</v>
      </c>
      <c r="H73" s="346">
        <f>'DMI SR Data'!H89</f>
        <v>1.6144220326591668E-2</v>
      </c>
      <c r="I73" s="34"/>
      <c r="J73" s="547"/>
      <c r="K73" s="35" t="s">
        <v>18</v>
      </c>
      <c r="L73" s="35" t="s">
        <v>24</v>
      </c>
      <c r="M73" s="35" t="s">
        <v>25</v>
      </c>
      <c r="N73" s="35" t="s">
        <v>18</v>
      </c>
      <c r="O73" s="35" t="s">
        <v>24</v>
      </c>
      <c r="P73" s="35" t="s">
        <v>25</v>
      </c>
      <c r="Q73" s="72">
        <f>SUM(K69:K70)</f>
        <v>99579673.421884865</v>
      </c>
    </row>
    <row r="74" spans="2:17" ht="15" thickBot="1">
      <c r="B74" s="276"/>
      <c r="C74" s="34"/>
      <c r="D74" s="38"/>
      <c r="E74" s="34"/>
      <c r="F74" s="34"/>
      <c r="G74" s="38"/>
      <c r="H74" s="34"/>
      <c r="I74" s="34"/>
      <c r="J74" s="438" t="s">
        <v>570</v>
      </c>
      <c r="K74" s="439">
        <f>'DMI SR Data'!C104</f>
        <v>202209550.95689619</v>
      </c>
      <c r="L74" s="439">
        <f>'DMI SR Data'!D104</f>
        <v>4087781.1746929884</v>
      </c>
      <c r="M74" s="440">
        <f>'DMI SR Data'!E104</f>
        <v>2.0632670398546903E-2</v>
      </c>
      <c r="N74" s="439">
        <f>'DMI SR Data'!F104</f>
        <v>1237656126.1272051</v>
      </c>
      <c r="O74" s="439">
        <f>'DMI SR Data'!G104</f>
        <v>13801915.270315647</v>
      </c>
      <c r="P74" s="440">
        <f>'DMI SR Data'!H104</f>
        <v>1.1277417806694594E-2</v>
      </c>
    </row>
    <row r="75" spans="2:17" ht="15" thickBot="1">
      <c r="B75" s="553" t="s">
        <v>211</v>
      </c>
      <c r="C75" s="514" t="s">
        <v>70</v>
      </c>
      <c r="D75" s="519"/>
      <c r="E75" s="515"/>
      <c r="F75" s="531" t="s">
        <v>21</v>
      </c>
      <c r="G75" s="531"/>
      <c r="H75" s="531"/>
      <c r="I75" s="34"/>
      <c r="J75" s="61" t="s">
        <v>539</v>
      </c>
      <c r="K75" s="343">
        <f>'DMI SR Data'!C105</f>
        <v>53755478.807751305</v>
      </c>
      <c r="L75" s="343">
        <f>'DMI SR Data'!D105</f>
        <v>967991.8118423447</v>
      </c>
      <c r="M75" s="344">
        <f>'DMI SR Data'!E105</f>
        <v>1.8337524040827408E-2</v>
      </c>
      <c r="N75" s="343">
        <f>'DMI SR Data'!F105</f>
        <v>328961319.77800697</v>
      </c>
      <c r="O75" s="343">
        <f>'DMI SR Data'!G105</f>
        <v>2944776.1653190851</v>
      </c>
      <c r="P75" s="344">
        <f>'DMI SR Data'!H105</f>
        <v>9.0325973421076424E-3</v>
      </c>
    </row>
    <row r="76" spans="2:17" ht="15" thickBot="1">
      <c r="B76" s="553"/>
      <c r="C76" s="35" t="s">
        <v>18</v>
      </c>
      <c r="D76" s="35" t="s">
        <v>24</v>
      </c>
      <c r="E76" s="35" t="s">
        <v>25</v>
      </c>
      <c r="F76" s="35" t="s">
        <v>18</v>
      </c>
      <c r="G76" s="35" t="s">
        <v>24</v>
      </c>
      <c r="H76" s="35" t="s">
        <v>25</v>
      </c>
      <c r="I76" s="34"/>
      <c r="J76" s="61" t="s">
        <v>540</v>
      </c>
      <c r="K76" s="343">
        <f>'DMI SR Data'!C106</f>
        <v>93795338.117937624</v>
      </c>
      <c r="L76" s="343">
        <f>'DMI SR Data'!D106</f>
        <v>1706450.7776670605</v>
      </c>
      <c r="M76" s="344">
        <f>'DMI SR Data'!E106</f>
        <v>1.8530474489953229E-2</v>
      </c>
      <c r="N76" s="343">
        <f>'DMI SR Data'!F106</f>
        <v>583799567.93267512</v>
      </c>
      <c r="O76" s="343">
        <f>'DMI SR Data'!G106</f>
        <v>4031148.7296973467</v>
      </c>
      <c r="P76" s="344">
        <f>'DMI SR Data'!H106</f>
        <v>6.9530326181599681E-3</v>
      </c>
    </row>
    <row r="77" spans="2:17" ht="15" thickBot="1">
      <c r="B77" s="438" t="s">
        <v>571</v>
      </c>
      <c r="C77" s="439">
        <f>'DMI SR Data'!C73</f>
        <v>903791335.47006977</v>
      </c>
      <c r="D77" s="439">
        <f>'DMI SR Data'!D73</f>
        <v>28001368.298113346</v>
      </c>
      <c r="E77" s="440">
        <f>'DMI SR Data'!E73</f>
        <v>3.1972698189879398E-2</v>
      </c>
      <c r="F77" s="439">
        <f>'DMI SR Data'!F73</f>
        <v>4774302966.8171234</v>
      </c>
      <c r="G77" s="439">
        <f>'DMI SR Data'!G73</f>
        <v>112538402.1912241</v>
      </c>
      <c r="H77" s="440">
        <f>'DMI SR Data'!H73</f>
        <v>2.4140730539071134E-2</v>
      </c>
      <c r="I77" s="34"/>
      <c r="J77" s="61" t="s">
        <v>542</v>
      </c>
      <c r="K77" s="343">
        <f>'DMI SR Data'!C107</f>
        <v>31693964.993507504</v>
      </c>
      <c r="L77" s="343">
        <f>'DMI SR Data'!D107</f>
        <v>635963.07474919409</v>
      </c>
      <c r="M77" s="344">
        <f>'DMI SR Data'!E107</f>
        <v>2.0476625521910576E-2</v>
      </c>
      <c r="N77" s="343">
        <f>'DMI SR Data'!F107</f>
        <v>179615421.4219543</v>
      </c>
      <c r="O77" s="343">
        <f>'DMI SR Data'!G107</f>
        <v>3234955.1093248725</v>
      </c>
      <c r="P77" s="344">
        <f>'DMI SR Data'!H107</f>
        <v>1.8340778754893441E-2</v>
      </c>
    </row>
    <row r="78" spans="2:17" ht="15" thickBot="1">
      <c r="B78" s="61" t="s">
        <v>541</v>
      </c>
      <c r="C78" s="343">
        <f>'DMI SR Data'!C74</f>
        <v>78692074.520764112</v>
      </c>
      <c r="D78" s="343">
        <f>'DMI SR Data'!D74</f>
        <v>1725518.3320315629</v>
      </c>
      <c r="E78" s="344">
        <f>'DMI SR Data'!E74</f>
        <v>2.2419066377354281E-2</v>
      </c>
      <c r="F78" s="343">
        <f>'DMI SR Data'!F74</f>
        <v>402918877.17663747</v>
      </c>
      <c r="G78" s="343">
        <f>'DMI SR Data'!G74</f>
        <v>6080220.5522789359</v>
      </c>
      <c r="H78" s="344">
        <f>'DMI SR Data'!H74</f>
        <v>1.5321643823712417E-2</v>
      </c>
      <c r="I78" s="34"/>
      <c r="J78" s="61" t="s">
        <v>544</v>
      </c>
      <c r="K78" s="343">
        <f>'DMI SR Data'!C108</f>
        <v>12249874.35751434</v>
      </c>
      <c r="L78" s="343">
        <f>'DMI SR Data'!D108</f>
        <v>536052.06336840615</v>
      </c>
      <c r="M78" s="344">
        <f>'DMI SR Data'!E108</f>
        <v>4.5762352365231115E-2</v>
      </c>
      <c r="N78" s="343">
        <f>'DMI SR Data'!F108</f>
        <v>76938086.53736113</v>
      </c>
      <c r="O78" s="343">
        <f>'DMI SR Data'!G108</f>
        <v>2009408.2517611384</v>
      </c>
      <c r="P78" s="344">
        <f>'DMI SR Data'!H108</f>
        <v>2.6817612398046427E-2</v>
      </c>
    </row>
    <row r="79" spans="2:17" ht="15" thickBot="1">
      <c r="B79" s="61" t="s">
        <v>543</v>
      </c>
      <c r="C79" s="343">
        <f>'DMI SR Data'!C75</f>
        <v>162635380.37419209</v>
      </c>
      <c r="D79" s="343">
        <f>'DMI SR Data'!D75</f>
        <v>5295029.3143653572</v>
      </c>
      <c r="E79" s="344">
        <f>'DMI SR Data'!E75</f>
        <v>3.3653346256689025E-2</v>
      </c>
      <c r="F79" s="343">
        <f>'DMI SR Data'!F75</f>
        <v>873095854.68169475</v>
      </c>
      <c r="G79" s="343">
        <f>'DMI SR Data'!G75</f>
        <v>19620963.273244619</v>
      </c>
      <c r="H79" s="344">
        <f>'DMI SR Data'!H75</f>
        <v>2.2989502644729303E-2</v>
      </c>
      <c r="I79" s="34"/>
      <c r="J79" s="62" t="s">
        <v>546</v>
      </c>
      <c r="K79" s="343">
        <f>'DMI SR Data'!C109</f>
        <v>10714894.680185648</v>
      </c>
      <c r="L79" s="343">
        <f>'DMI SR Data'!D109</f>
        <v>241323.44706598669</v>
      </c>
      <c r="M79" s="344">
        <f>'DMI SR Data'!E109</f>
        <v>2.3041180672249653E-2</v>
      </c>
      <c r="N79" s="343">
        <f>'DMI SR Data'!F109</f>
        <v>68341730.457207307</v>
      </c>
      <c r="O79" s="343">
        <f>'DMI SR Data'!G109</f>
        <v>1581627.0142129064</v>
      </c>
      <c r="P79" s="344">
        <f>'DMI SR Data'!H109</f>
        <v>2.369120077178187E-2</v>
      </c>
    </row>
    <row r="80" spans="2:17" ht="15" thickBot="1">
      <c r="B80" s="61" t="s">
        <v>545</v>
      </c>
      <c r="C80" s="343">
        <f>'DMI SR Data'!C76</f>
        <v>78811845.120274812</v>
      </c>
      <c r="D80" s="343">
        <f>'DMI SR Data'!D76</f>
        <v>2604034.4667227417</v>
      </c>
      <c r="E80" s="344">
        <f>'DMI SR Data'!E76</f>
        <v>3.4170178153535062E-2</v>
      </c>
      <c r="F80" s="343">
        <f>'DMI SR Data'!F76</f>
        <v>391387645.58567357</v>
      </c>
      <c r="G80" s="343">
        <f>'DMI SR Data'!G76</f>
        <v>10966943.398437977</v>
      </c>
      <c r="H80" s="344">
        <f>'DMI SR Data'!H76</f>
        <v>2.8828461057411808E-2</v>
      </c>
      <c r="I80" s="34"/>
    </row>
    <row r="81" spans="2:17" ht="15" thickBot="1">
      <c r="B81" s="61" t="s">
        <v>434</v>
      </c>
      <c r="C81" s="343">
        <f>'DMI SR Data'!C77</f>
        <v>45014718.516247153</v>
      </c>
      <c r="D81" s="343">
        <f>'DMI SR Data'!D77</f>
        <v>1298625.6490950882</v>
      </c>
      <c r="E81" s="344">
        <f>'DMI SR Data'!E77</f>
        <v>2.9705894647114393E-2</v>
      </c>
      <c r="F81" s="343">
        <f>'DMI SR Data'!F77</f>
        <v>217779478.88943794</v>
      </c>
      <c r="G81" s="343">
        <f>'DMI SR Data'!G77</f>
        <v>5008913.3382598758</v>
      </c>
      <c r="H81" s="344">
        <f>'DMI SR Data'!H77</f>
        <v>2.3541382828420755E-2</v>
      </c>
      <c r="I81" s="34"/>
      <c r="J81" s="546" t="s">
        <v>572</v>
      </c>
      <c r="K81" s="532" t="s">
        <v>70</v>
      </c>
      <c r="L81" s="533"/>
      <c r="M81" s="534"/>
      <c r="N81" s="532" t="s">
        <v>21</v>
      </c>
      <c r="O81" s="533"/>
      <c r="P81" s="534"/>
    </row>
    <row r="82" spans="2:17" ht="15" thickBot="1">
      <c r="B82" s="61" t="s">
        <v>547</v>
      </c>
      <c r="C82" s="343">
        <f>'DMI SR Data'!C78</f>
        <v>182319184.88147646</v>
      </c>
      <c r="D82" s="343">
        <f>'DMI SR Data'!D78</f>
        <v>5534252.8277520835</v>
      </c>
      <c r="E82" s="344">
        <f>'DMI SR Data'!E78</f>
        <v>3.1305002996919677E-2</v>
      </c>
      <c r="F82" s="343">
        <f>'DMI SR Data'!F78</f>
        <v>980338496.11170459</v>
      </c>
      <c r="G82" s="343">
        <f>'DMI SR Data'!G78</f>
        <v>21994707.587634444</v>
      </c>
      <c r="H82" s="344">
        <f>'DMI SR Data'!H78</f>
        <v>2.2950748834620338E-2</v>
      </c>
      <c r="I82" s="34"/>
      <c r="J82" s="547"/>
      <c r="K82" s="35" t="s">
        <v>18</v>
      </c>
      <c r="L82" s="35" t="s">
        <v>24</v>
      </c>
      <c r="M82" s="35" t="s">
        <v>25</v>
      </c>
      <c r="N82" s="35" t="s">
        <v>18</v>
      </c>
      <c r="O82" s="35" t="s">
        <v>24</v>
      </c>
      <c r="P82" s="35" t="s">
        <v>25</v>
      </c>
    </row>
    <row r="83" spans="2:17" ht="15" thickBot="1">
      <c r="B83" s="61" t="s">
        <v>436</v>
      </c>
      <c r="C83" s="343">
        <f>'DMI SR Data'!C79</f>
        <v>93506794.099964738</v>
      </c>
      <c r="D83" s="343">
        <f>'DMI SR Data'!D79</f>
        <v>3665532.7888058275</v>
      </c>
      <c r="E83" s="344">
        <f>'DMI SR Data'!E79</f>
        <v>4.0800103819897536E-2</v>
      </c>
      <c r="F83" s="343">
        <f>'DMI SR Data'!F79</f>
        <v>504124204.55033708</v>
      </c>
      <c r="G83" s="343">
        <f>'DMI SR Data'!G79</f>
        <v>17939312.949037015</v>
      </c>
      <c r="H83" s="344">
        <f>'DMI SR Data'!H79</f>
        <v>3.6898129207495606E-2</v>
      </c>
      <c r="I83" s="34"/>
      <c r="J83" s="438" t="s">
        <v>573</v>
      </c>
      <c r="K83" s="439">
        <f>'DMI SR Data'!C101</f>
        <v>181945933.47510108</v>
      </c>
      <c r="L83" s="439">
        <f>'DMI SR Data'!D101</f>
        <v>5947859.8997053504</v>
      </c>
      <c r="M83" s="440">
        <f>'DMI SR Data'!E101</f>
        <v>3.3795028427725089E-2</v>
      </c>
      <c r="N83" s="439">
        <f>'DMI SR Data'!F101</f>
        <v>939100704.36172235</v>
      </c>
      <c r="O83" s="439">
        <f>'DMI SR Data'!G101</f>
        <v>21854736.457383275</v>
      </c>
      <c r="P83" s="440">
        <f>'DMI SR Data'!H101</f>
        <v>2.3826473183976467E-2</v>
      </c>
    </row>
    <row r="84" spans="2:17" ht="15" thickBot="1">
      <c r="B84" s="61" t="s">
        <v>548</v>
      </c>
      <c r="C84" s="343">
        <f>'DMI SR Data'!C80</f>
        <v>119880654.89630529</v>
      </c>
      <c r="D84" s="343">
        <f>'DMI SR Data'!D80</f>
        <v>4476147.6996732056</v>
      </c>
      <c r="E84" s="344">
        <f>'DMI SR Data'!E80</f>
        <v>3.8786593421750129E-2</v>
      </c>
      <c r="F84" s="343">
        <f>'DMI SR Data'!F80</f>
        <v>618849342.22750819</v>
      </c>
      <c r="G84" s="343">
        <f>'DMI SR Data'!G80</f>
        <v>17468582.451220632</v>
      </c>
      <c r="H84" s="344">
        <f>'DMI SR Data'!H80</f>
        <v>2.9047458149008474E-2</v>
      </c>
      <c r="I84" s="34"/>
      <c r="J84" s="61" t="s">
        <v>550</v>
      </c>
      <c r="K84" s="343">
        <f>'DMI SR Data'!C102</f>
        <v>49451167.799996592</v>
      </c>
      <c r="L84" s="343">
        <f>'DMI SR Data'!D102</f>
        <v>1718191.5064751357</v>
      </c>
      <c r="M84" s="344">
        <f>'DMI SR Data'!E102</f>
        <v>3.5995901364070958E-2</v>
      </c>
      <c r="N84" s="343">
        <f>'DMI SR Data'!F102</f>
        <v>260309986.84422633</v>
      </c>
      <c r="O84" s="343">
        <f>'DMI SR Data'!G102</f>
        <v>5270595.9887357652</v>
      </c>
      <c r="P84" s="344">
        <f>'DMI SR Data'!H102</f>
        <v>2.0665811547997973E-2</v>
      </c>
    </row>
    <row r="85" spans="2:17" ht="15" thickBot="1">
      <c r="B85" s="62" t="s">
        <v>549</v>
      </c>
      <c r="C85" s="343">
        <f>'DMI SR Data'!C81</f>
        <v>142930683.06085017</v>
      </c>
      <c r="D85" s="343">
        <f>'DMI SR Data'!D81</f>
        <v>3402227.2196663618</v>
      </c>
      <c r="E85" s="344">
        <f>'DMI SR Data'!E81</f>
        <v>2.4383751681011194E-2</v>
      </c>
      <c r="F85" s="343">
        <f>'DMI SR Data'!F81</f>
        <v>785809067.59412992</v>
      </c>
      <c r="G85" s="343">
        <f>'DMI SR Data'!G81</f>
        <v>13458758.641111732</v>
      </c>
      <c r="H85" s="344">
        <f>'DMI SR Data'!H81</f>
        <v>1.7425717948318219E-2</v>
      </c>
      <c r="I85" s="34"/>
      <c r="J85" s="62" t="s">
        <v>551</v>
      </c>
      <c r="K85" s="343">
        <f>'DMI SR Data'!C103</f>
        <v>132494765.6751046</v>
      </c>
      <c r="L85" s="343">
        <f>'DMI SR Data'!D103</f>
        <v>4229668.3932300359</v>
      </c>
      <c r="M85" s="344">
        <f>'DMI SR Data'!E103</f>
        <v>3.297598865835609E-2</v>
      </c>
      <c r="N85" s="343">
        <f>'DMI SR Data'!F103</f>
        <v>678790717.51749635</v>
      </c>
      <c r="O85" s="343">
        <f>'DMI SR Data'!G103</f>
        <v>16584140.468648195</v>
      </c>
      <c r="P85" s="344">
        <f>'DMI SR Data'!H103</f>
        <v>2.5043756802531507E-2</v>
      </c>
    </row>
    <row r="86" spans="2:17" ht="15" thickBot="1">
      <c r="B86" s="276"/>
      <c r="C86" s="34"/>
      <c r="D86" s="38"/>
      <c r="E86" s="34"/>
      <c r="F86" s="34"/>
      <c r="G86" s="38"/>
      <c r="H86" s="34"/>
      <c r="I86" s="34"/>
      <c r="J86" s="397"/>
      <c r="K86" s="50"/>
      <c r="L86" s="50"/>
      <c r="M86" s="398"/>
      <c r="N86" s="50"/>
      <c r="O86" s="50"/>
      <c r="P86" s="398"/>
      <c r="Q86" s="72"/>
    </row>
    <row r="87" spans="2:17" ht="15" thickBot="1">
      <c r="B87" s="546" t="s">
        <v>45</v>
      </c>
      <c r="C87" s="514" t="s">
        <v>70</v>
      </c>
      <c r="D87" s="519"/>
      <c r="E87" s="515"/>
      <c r="F87" s="531" t="s">
        <v>21</v>
      </c>
      <c r="G87" s="531"/>
      <c r="H87" s="531"/>
      <c r="I87" s="34"/>
      <c r="J87" s="548" t="s">
        <v>574</v>
      </c>
      <c r="K87" s="550" t="s">
        <v>70</v>
      </c>
      <c r="L87" s="551"/>
      <c r="M87" s="552"/>
      <c r="N87" s="550" t="s">
        <v>21</v>
      </c>
      <c r="O87" s="551"/>
      <c r="P87" s="552"/>
      <c r="Q87" s="72"/>
    </row>
    <row r="88" spans="2:17" ht="15" thickBot="1">
      <c r="B88" s="547"/>
      <c r="C88" s="35" t="s">
        <v>18</v>
      </c>
      <c r="D88" s="35" t="s">
        <v>24</v>
      </c>
      <c r="E88" s="35" t="s">
        <v>25</v>
      </c>
      <c r="F88" s="35" t="s">
        <v>18</v>
      </c>
      <c r="G88" s="35" t="s">
        <v>24</v>
      </c>
      <c r="H88" s="35" t="s">
        <v>25</v>
      </c>
      <c r="I88" s="34"/>
      <c r="J88" s="549"/>
      <c r="K88" s="404" t="s">
        <v>18</v>
      </c>
      <c r="L88" s="37" t="s">
        <v>24</v>
      </c>
      <c r="M88" s="37" t="s">
        <v>25</v>
      </c>
      <c r="N88" s="366" t="s">
        <v>18</v>
      </c>
      <c r="O88" s="366" t="s">
        <v>24</v>
      </c>
      <c r="P88" s="405" t="s">
        <v>25</v>
      </c>
    </row>
    <row r="89" spans="2:17" ht="15" thickBot="1">
      <c r="B89" s="438" t="s">
        <v>575</v>
      </c>
      <c r="C89" s="439">
        <f>'DMI SR Data'!C90</f>
        <v>671720417.47806036</v>
      </c>
      <c r="D89" s="439">
        <f>'DMI SR Data'!D90</f>
        <v>17188714.518252015</v>
      </c>
      <c r="E89" s="440">
        <f>'DMI SR Data'!E90</f>
        <v>2.6261087798382002E-2</v>
      </c>
      <c r="F89" s="439">
        <f>'DMI SR Data'!F90</f>
        <v>3419132878.2641253</v>
      </c>
      <c r="G89" s="439">
        <f>'DMI SR Data'!G90</f>
        <v>30777689.264125824</v>
      </c>
      <c r="H89" s="440">
        <f>'DMI SR Data'!H90</f>
        <v>9.0833715910430268E-3</v>
      </c>
      <c r="I89" s="34"/>
      <c r="J89" s="438" t="s">
        <v>576</v>
      </c>
      <c r="K89" s="439">
        <f>'DMI SR Data'!C112</f>
        <v>267298854.93323788</v>
      </c>
      <c r="L89" s="439">
        <f>'DMI SR Data'!D112</f>
        <v>10443055.864896655</v>
      </c>
      <c r="M89" s="440">
        <f>'DMI SR Data'!E112</f>
        <v>4.0657271133357153E-2</v>
      </c>
      <c r="N89" s="439">
        <f>'DMI SR Data'!F112</f>
        <v>1595557024.614892</v>
      </c>
      <c r="O89" s="439">
        <f>'DMI SR Data'!G112</f>
        <v>47482605.979651928</v>
      </c>
      <c r="P89" s="440">
        <f>'DMI SR Data'!H112</f>
        <v>3.0672043545239835E-2</v>
      </c>
    </row>
    <row r="90" spans="2:17" ht="15" thickBot="1">
      <c r="B90" s="390" t="s">
        <v>552</v>
      </c>
      <c r="C90" s="343">
        <f>'DMI SR Data'!C91</f>
        <v>56941339.837771885</v>
      </c>
      <c r="D90" s="343">
        <f>'DMI SR Data'!D91</f>
        <v>1679407.8433074653</v>
      </c>
      <c r="E90" s="344">
        <f>'DMI SR Data'!E91</f>
        <v>3.038995892282035E-2</v>
      </c>
      <c r="F90" s="343">
        <f>'DMI SR Data'!F91</f>
        <v>266095640.07923073</v>
      </c>
      <c r="G90" s="343">
        <f>'DMI SR Data'!G91</f>
        <v>4791321.1730630994</v>
      </c>
      <c r="H90" s="344">
        <f>'DMI SR Data'!H91</f>
        <v>1.8336172907971054E-2</v>
      </c>
      <c r="I90" s="34"/>
      <c r="J90" s="402" t="s">
        <v>493</v>
      </c>
      <c r="K90" s="393">
        <f>'DMI SR Data'!C113</f>
        <v>33096572.528654199</v>
      </c>
      <c r="L90" s="388">
        <f>'DMI SR Data'!D113</f>
        <v>1478133.1665143222</v>
      </c>
      <c r="M90" s="389">
        <f>'DMI SR Data'!E113</f>
        <v>4.6749086809270174E-2</v>
      </c>
      <c r="N90" s="388">
        <f>'DMI SR Data'!F113</f>
        <v>192664358.61988506</v>
      </c>
      <c r="O90" s="388">
        <f>'DMI SR Data'!G113</f>
        <v>6443230.6749833524</v>
      </c>
      <c r="P90" s="394">
        <f>'DMI SR Data'!H113</f>
        <v>3.4599890711056951E-2</v>
      </c>
    </row>
    <row r="91" spans="2:17" ht="15" thickBot="1">
      <c r="B91" s="390" t="s">
        <v>553</v>
      </c>
      <c r="C91" s="343">
        <f>'DMI SR Data'!C92</f>
        <v>179011996.07631791</v>
      </c>
      <c r="D91" s="343">
        <f>'DMI SR Data'!D92</f>
        <v>4526454.8962576091</v>
      </c>
      <c r="E91" s="344">
        <f>'DMI SR Data'!E92</f>
        <v>2.5941719099730649E-2</v>
      </c>
      <c r="F91" s="343">
        <f>'DMI SR Data'!F92</f>
        <v>963457364.35817242</v>
      </c>
      <c r="G91" s="343">
        <f>'DMI SR Data'!G92</f>
        <v>9694910.6263231039</v>
      </c>
      <c r="H91" s="344">
        <f>'DMI SR Data'!H92</f>
        <v>1.0164911177190072E-2</v>
      </c>
      <c r="I91" s="34"/>
      <c r="J91" s="402" t="s">
        <v>494</v>
      </c>
      <c r="K91" s="393">
        <f>'DMI SR Data'!C114</f>
        <v>87612164.783962175</v>
      </c>
      <c r="L91" s="388">
        <f>'DMI SR Data'!D114</f>
        <v>1931236.6881710142</v>
      </c>
      <c r="M91" s="389">
        <f>'DMI SR Data'!E114</f>
        <v>2.2539866585150597E-2</v>
      </c>
      <c r="N91" s="388">
        <f>'DMI SR Data'!F114</f>
        <v>551433408.26001823</v>
      </c>
      <c r="O91" s="388">
        <f>'DMI SR Data'!G114</f>
        <v>8775591.8988968134</v>
      </c>
      <c r="P91" s="394">
        <f>'DMI SR Data'!H114</f>
        <v>1.6171501882609827E-2</v>
      </c>
    </row>
    <row r="92" spans="2:17" ht="15" thickBot="1">
      <c r="B92" s="391" t="s">
        <v>554</v>
      </c>
      <c r="C92" s="343">
        <f>'DMI SR Data'!C93</f>
        <v>65919773.214528583</v>
      </c>
      <c r="D92" s="343">
        <f>'DMI SR Data'!D93</f>
        <v>1515091.3402283713</v>
      </c>
      <c r="E92" s="344">
        <f>'DMI SR Data'!E93</f>
        <v>2.3524552814116879E-2</v>
      </c>
      <c r="F92" s="343">
        <f>'DMI SR Data'!F93</f>
        <v>327766902.45385218</v>
      </c>
      <c r="G92" s="343">
        <f>'DMI SR Data'!G93</f>
        <v>490570.98044848442</v>
      </c>
      <c r="H92" s="344">
        <f>'DMI SR Data'!H93</f>
        <v>1.4989503770099274E-3</v>
      </c>
      <c r="I92" s="34"/>
      <c r="J92" s="402" t="s">
        <v>495</v>
      </c>
      <c r="K92" s="393">
        <f>'DMI SR Data'!C115</f>
        <v>73841045.087719902</v>
      </c>
      <c r="L92" s="388">
        <f>'DMI SR Data'!D115</f>
        <v>3878628.8911731541</v>
      </c>
      <c r="M92" s="389">
        <f>'DMI SR Data'!E115</f>
        <v>5.5438749860737345E-2</v>
      </c>
      <c r="N92" s="388">
        <f>'DMI SR Data'!F115</f>
        <v>418294659.16760862</v>
      </c>
      <c r="O92" s="388">
        <f>'DMI SR Data'!G115</f>
        <v>17094404.04481709</v>
      </c>
      <c r="P92" s="394">
        <f>'DMI SR Data'!H115</f>
        <v>4.2608158460879265E-2</v>
      </c>
    </row>
    <row r="93" spans="2:17" ht="15" thickBot="1">
      <c r="B93" s="390" t="s">
        <v>555</v>
      </c>
      <c r="C93" s="343">
        <f>'DMI SR Data'!C94</f>
        <v>59058987.460499674</v>
      </c>
      <c r="D93" s="343">
        <f>'DMI SR Data'!D94</f>
        <v>1746791.9102753401</v>
      </c>
      <c r="E93" s="344">
        <f>'DMI SR Data'!E94</f>
        <v>3.0478537656868785E-2</v>
      </c>
      <c r="F93" s="343">
        <f>'DMI SR Data'!F94</f>
        <v>286704647.86320871</v>
      </c>
      <c r="G93" s="343">
        <f>'DMI SR Data'!G94</f>
        <v>4914565.8517461419</v>
      </c>
      <c r="H93" s="344">
        <f>'DMI SR Data'!H94</f>
        <v>1.7440521031347828E-2</v>
      </c>
      <c r="I93" s="34"/>
      <c r="J93" s="403" t="s">
        <v>496</v>
      </c>
      <c r="K93" s="395">
        <f>'DMI SR Data'!C116</f>
        <v>72749072.532902449</v>
      </c>
      <c r="L93" s="279">
        <f>'DMI SR Data'!D116</f>
        <v>3155057.1190395057</v>
      </c>
      <c r="M93" s="280">
        <f>'DMI SR Data'!E116</f>
        <v>4.5335178610933072E-2</v>
      </c>
      <c r="N93" s="279">
        <f>'DMI SR Data'!F116</f>
        <v>433164598.56737971</v>
      </c>
      <c r="O93" s="279">
        <f>'DMI SR Data'!G116</f>
        <v>15169379.360954463</v>
      </c>
      <c r="P93" s="281">
        <f>'DMI SR Data'!H116</f>
        <v>3.6290796315216055E-2</v>
      </c>
    </row>
    <row r="94" spans="2:17" ht="15" thickBot="1">
      <c r="B94" s="390" t="s">
        <v>556</v>
      </c>
      <c r="C94" s="343">
        <f>'DMI SR Data'!C95</f>
        <v>102005171.17321627</v>
      </c>
      <c r="D94" s="343">
        <f>'DMI SR Data'!D95</f>
        <v>2432314.8359291703</v>
      </c>
      <c r="E94" s="344">
        <f>'DMI SR Data'!E95</f>
        <v>2.4427488829788045E-2</v>
      </c>
      <c r="F94" s="343">
        <f>'DMI SR Data'!F95</f>
        <v>540237034.06651127</v>
      </c>
      <c r="G94" s="343">
        <f>'DMI SR Data'!G95</f>
        <v>-925052.86043548584</v>
      </c>
      <c r="H94" s="344">
        <f>'DMI SR Data'!H95</f>
        <v>-1.709382240150097E-3</v>
      </c>
      <c r="I94" s="34"/>
    </row>
    <row r="95" spans="2:17" ht="15" thickBot="1">
      <c r="B95" s="390" t="s">
        <v>557</v>
      </c>
      <c r="C95" s="343">
        <f>'DMI SR Data'!C96</f>
        <v>116287192.86911653</v>
      </c>
      <c r="D95" s="343">
        <f>'DMI SR Data'!D96</f>
        <v>3043091.5034936219</v>
      </c>
      <c r="E95" s="344">
        <f>'DMI SR Data'!E96</f>
        <v>2.687196478047555E-2</v>
      </c>
      <c r="F95" s="343">
        <f>'DMI SR Data'!F96</f>
        <v>572519255.3293457</v>
      </c>
      <c r="G95" s="343">
        <f>'DMI SR Data'!G96</f>
        <v>9012542.0521919727</v>
      </c>
      <c r="H95" s="344">
        <f>'DMI SR Data'!H96</f>
        <v>1.5993672905471254E-2</v>
      </c>
      <c r="I95" s="34"/>
      <c r="J95" s="546" t="s">
        <v>46</v>
      </c>
      <c r="K95" s="532" t="s">
        <v>70</v>
      </c>
      <c r="L95" s="533"/>
      <c r="M95" s="534"/>
      <c r="N95" s="532" t="s">
        <v>21</v>
      </c>
      <c r="O95" s="533"/>
      <c r="P95" s="534"/>
    </row>
    <row r="96" spans="2:17" ht="15" thickBot="1">
      <c r="B96" s="390" t="s">
        <v>558</v>
      </c>
      <c r="C96" s="343">
        <f>'DMI SR Data'!C97</f>
        <v>39021870.317110181</v>
      </c>
      <c r="D96" s="343">
        <f>'DMI SR Data'!D97</f>
        <v>1259968.5329715684</v>
      </c>
      <c r="E96" s="344">
        <f>'DMI SR Data'!E97</f>
        <v>3.3366130238196887E-2</v>
      </c>
      <c r="F96" s="343">
        <f>'DMI SR Data'!F97</f>
        <v>197277555.97268707</v>
      </c>
      <c r="G96" s="343">
        <f>'DMI SR Data'!G97</f>
        <v>2825102.7437218428</v>
      </c>
      <c r="H96" s="344">
        <f>'DMI SR Data'!H97</f>
        <v>1.4528501424434698E-2</v>
      </c>
      <c r="I96" s="34"/>
      <c r="J96" s="547"/>
      <c r="K96" s="35" t="s">
        <v>18</v>
      </c>
      <c r="L96" s="35" t="s">
        <v>24</v>
      </c>
      <c r="M96" s="35" t="s">
        <v>25</v>
      </c>
      <c r="N96" s="35" t="s">
        <v>18</v>
      </c>
      <c r="O96" s="35" t="s">
        <v>24</v>
      </c>
      <c r="P96" s="35" t="s">
        <v>25</v>
      </c>
    </row>
    <row r="97" spans="2:16" ht="15" thickBot="1">
      <c r="B97" s="390" t="s">
        <v>559</v>
      </c>
      <c r="C97" s="343">
        <f>'DMI SR Data'!C98</f>
        <v>17597044.23732705</v>
      </c>
      <c r="D97" s="343">
        <f>'DMI SR Data'!D98</f>
        <v>662912.36730637029</v>
      </c>
      <c r="E97" s="344">
        <f>'DMI SR Data'!E98</f>
        <v>3.9146522088915371E-2</v>
      </c>
      <c r="F97" s="343">
        <f>'DMI SR Data'!F98</f>
        <v>87478045.718640804</v>
      </c>
      <c r="G97" s="343">
        <f>'DMI SR Data'!G98</f>
        <v>1732786.1988519728</v>
      </c>
      <c r="H97" s="344">
        <f>'DMI SR Data'!H98</f>
        <v>2.0208536408383829E-2</v>
      </c>
      <c r="I97" s="34"/>
      <c r="J97" s="438" t="s">
        <v>577</v>
      </c>
      <c r="K97" s="439">
        <f>'DMI SR Data'!C110</f>
        <v>500739823.34793144</v>
      </c>
      <c r="L97" s="439">
        <f>'DMI SR Data'!D110</f>
        <v>13129479.316525042</v>
      </c>
      <c r="M97" s="440">
        <f>'DMI SR Data'!E110</f>
        <v>2.6926170613967508E-2</v>
      </c>
      <c r="N97" s="439">
        <f>'DMI SR Data'!F110</f>
        <v>2821408915.3553581</v>
      </c>
      <c r="O97" s="439">
        <f>'DMI SR Data'!G110</f>
        <v>25326947.178281307</v>
      </c>
      <c r="P97" s="440">
        <f>'DMI SR Data'!H110</f>
        <v>9.0580131292765237E-3</v>
      </c>
    </row>
    <row r="98" spans="2:16" ht="15" thickBot="1">
      <c r="B98" s="391" t="s">
        <v>560</v>
      </c>
      <c r="C98" s="343">
        <f>'DMI SR Data'!C99</f>
        <v>20338957.643734004</v>
      </c>
      <c r="D98" s="343">
        <f>'DMI SR Data'!D99</f>
        <v>-135955.06050991267</v>
      </c>
      <c r="E98" s="344">
        <f>'DMI SR Data'!E99</f>
        <v>-6.6400801055299602E-3</v>
      </c>
      <c r="F98" s="343">
        <f>'DMI SR Data'!F99</f>
        <v>98168054.055280611</v>
      </c>
      <c r="G98" s="343">
        <f>'DMI SR Data'!G99</f>
        <v>-1814876.3343149126</v>
      </c>
      <c r="H98" s="344">
        <f>'DMI SR Data'!H99</f>
        <v>-1.8151861795238731E-2</v>
      </c>
      <c r="I98" s="34"/>
      <c r="J98" s="438" t="s">
        <v>578</v>
      </c>
      <c r="K98" s="439">
        <f>'DMI SR Data'!C117</f>
        <v>26223838.467730206</v>
      </c>
      <c r="L98" s="439">
        <f>'DMI SR Data'!D117</f>
        <v>926640.49720600247</v>
      </c>
      <c r="M98" s="440">
        <f>'DMI SR Data'!E117</f>
        <v>3.6630163478409972E-2</v>
      </c>
      <c r="N98" s="439">
        <f>'DMI SR Data'!F117</f>
        <v>153547192.37147501</v>
      </c>
      <c r="O98" s="439">
        <f>'DMI SR Data'!G117</f>
        <v>3979961.9022203088</v>
      </c>
      <c r="P98" s="440">
        <f>'DMI SR Data'!H117</f>
        <v>2.6609852236572883E-2</v>
      </c>
    </row>
    <row r="99" spans="2:16" ht="15" thickBot="1">
      <c r="B99" s="392" t="s">
        <v>561</v>
      </c>
      <c r="C99" s="343">
        <f>'DMI SR Data'!C100</f>
        <v>15538084.648440387</v>
      </c>
      <c r="D99" s="343">
        <f>'DMI SR Data'!D100</f>
        <v>458636.34899412468</v>
      </c>
      <c r="E99" s="344">
        <f>'DMI SR Data'!E100</f>
        <v>3.0414663712263691E-2</v>
      </c>
      <c r="F99" s="343">
        <f>'DMI SR Data'!F100</f>
        <v>79428378.367197111</v>
      </c>
      <c r="G99" s="343">
        <f>'DMI SR Data'!G100</f>
        <v>55818.832530811429</v>
      </c>
      <c r="H99" s="344">
        <f>'DMI SR Data'!H100</f>
        <v>7.0325100838448224E-4</v>
      </c>
      <c r="I99" s="34"/>
      <c r="J99" s="438" t="s">
        <v>579</v>
      </c>
      <c r="K99" s="439">
        <f>'DMI SR Data'!C119</f>
        <v>125151061.55331023</v>
      </c>
      <c r="L99" s="439">
        <f>'DMI SR Data'!D119</f>
        <v>4036719.1361656487</v>
      </c>
      <c r="M99" s="440">
        <f>'DMI SR Data'!E119</f>
        <v>3.3329819207227294E-2</v>
      </c>
      <c r="N99" s="439">
        <f>'DMI SR Data'!F119</f>
        <v>618451173.45113266</v>
      </c>
      <c r="O99" s="439">
        <f>'DMI SR Data'!G119</f>
        <v>13703599.129197121</v>
      </c>
      <c r="P99" s="440">
        <f>'DMI SR Data'!H119</f>
        <v>2.2660031575260278E-2</v>
      </c>
    </row>
    <row r="100" spans="2:16" ht="15" thickBot="1">
      <c r="B100" s="396"/>
      <c r="C100" s="50"/>
      <c r="D100" s="50"/>
      <c r="E100" s="398"/>
      <c r="F100" s="50"/>
      <c r="G100" s="50"/>
      <c r="H100" s="398"/>
      <c r="I100" s="34"/>
      <c r="J100" s="438" t="s">
        <v>580</v>
      </c>
      <c r="K100" s="439">
        <f>'DMI SR Data'!C121</f>
        <v>74341260.291523993</v>
      </c>
      <c r="L100" s="439">
        <f>'DMI SR Data'!D121</f>
        <v>1379893.4222222567</v>
      </c>
      <c r="M100" s="440">
        <f>'DMI SR Data'!E121</f>
        <v>1.8912658594980935E-2</v>
      </c>
      <c r="N100" s="439">
        <f>'DMI SR Data'!F121</f>
        <v>421378994.23117483</v>
      </c>
      <c r="O100" s="439">
        <f>'DMI SR Data'!G121</f>
        <v>8513650.7318608761</v>
      </c>
      <c r="P100" s="440">
        <f>'DMI SR Data'!H121</f>
        <v>2.0620889754760979E-2</v>
      </c>
    </row>
    <row r="101" spans="2:16" ht="15" thickBot="1">
      <c r="B101" s="396"/>
      <c r="C101" s="50"/>
      <c r="D101" s="50"/>
      <c r="E101" s="398"/>
      <c r="F101" s="50"/>
      <c r="G101" s="50"/>
      <c r="H101" s="398"/>
      <c r="I101" s="34"/>
      <c r="J101" s="438" t="s">
        <v>581</v>
      </c>
      <c r="K101" s="439">
        <f>'DMI SR Data'!C123</f>
        <v>177441583.92566144</v>
      </c>
      <c r="L101" s="439">
        <f>'DMI SR Data'!D123</f>
        <v>4455171.6649953425</v>
      </c>
      <c r="M101" s="440">
        <f>'DMI SR Data'!E123</f>
        <v>2.5754460172756389E-2</v>
      </c>
      <c r="N101" s="439">
        <f>'DMI SR Data'!F123</f>
        <v>929503099.14978909</v>
      </c>
      <c r="O101" s="439">
        <f>'DMI SR Data'!G123</f>
        <v>11706686.428219557</v>
      </c>
      <c r="P101" s="440">
        <f>'DMI SR Data'!H123</f>
        <v>1.2755210486719341E-2</v>
      </c>
    </row>
    <row r="102" spans="2:16" ht="15" thickBot="1">
      <c r="B102" s="396"/>
      <c r="C102" s="50"/>
      <c r="D102" s="50"/>
      <c r="E102" s="398"/>
      <c r="F102" s="50"/>
      <c r="G102" s="50"/>
      <c r="H102" s="398"/>
      <c r="I102" s="34"/>
      <c r="J102" s="438" t="s">
        <v>582</v>
      </c>
      <c r="K102" s="439">
        <f>'DMI SR Data'!C125</f>
        <v>132407322.19990304</v>
      </c>
      <c r="L102" s="439">
        <f>'DMI SR Data'!D125</f>
        <v>2450958.31878528</v>
      </c>
      <c r="M102" s="440">
        <f>'DMI SR Data'!E125</f>
        <v>1.8859856074669664E-2</v>
      </c>
      <c r="N102" s="439">
        <f>'DMI SR Data'!F125</f>
        <v>738005537.6466769</v>
      </c>
      <c r="O102" s="439">
        <f>'DMI SR Data'!G125</f>
        <v>9626484.920289278</v>
      </c>
      <c r="P102" s="440">
        <f>'DMI SR Data'!H125</f>
        <v>1.321631214442053E-2</v>
      </c>
    </row>
    <row r="103" spans="2:16" ht="15" thickBot="1">
      <c r="B103" s="396"/>
      <c r="C103" s="50"/>
      <c r="D103" s="50"/>
      <c r="E103" s="398"/>
      <c r="F103" s="50"/>
      <c r="G103" s="50"/>
      <c r="H103" s="398"/>
      <c r="I103" s="34"/>
      <c r="J103" s="438" t="s">
        <v>583</v>
      </c>
      <c r="K103" s="439">
        <f>'DMI SR Data'!C127</f>
        <v>96897988.079839557</v>
      </c>
      <c r="L103" s="439">
        <f>'DMI SR Data'!D127</f>
        <v>2899718.8939853311</v>
      </c>
      <c r="M103" s="440">
        <f>'DMI SR Data'!E127</f>
        <v>3.0848641353725149E-2</v>
      </c>
      <c r="N103" s="439">
        <f>'DMI SR Data'!F127</f>
        <v>503280436.53538513</v>
      </c>
      <c r="O103" s="439">
        <f>'DMI SR Data'!G127</f>
        <v>7634180.1623950005</v>
      </c>
      <c r="P103" s="440">
        <f>'DMI SR Data'!H127</f>
        <v>1.5402477198677818E-2</v>
      </c>
    </row>
    <row r="104" spans="2:16">
      <c r="B104" s="396"/>
      <c r="C104" s="50"/>
      <c r="D104" s="50"/>
      <c r="E104" s="398"/>
      <c r="F104" s="50"/>
      <c r="G104" s="50"/>
      <c r="H104" s="398"/>
    </row>
    <row r="105" spans="2:16" ht="15.5">
      <c r="B105" s="396"/>
      <c r="C105" s="50"/>
      <c r="D105" s="50"/>
      <c r="E105" s="398"/>
      <c r="F105" s="50"/>
      <c r="G105" s="50"/>
      <c r="H105" s="398"/>
      <c r="I105" s="365"/>
    </row>
    <row r="106" spans="2:16">
      <c r="B106" s="396"/>
      <c r="C106" s="50"/>
      <c r="D106" s="50"/>
      <c r="E106" s="398"/>
      <c r="F106" s="50"/>
      <c r="G106" s="50"/>
      <c r="H106" s="398"/>
      <c r="I106" s="34"/>
    </row>
    <row r="107" spans="2:16" ht="16" thickBot="1">
      <c r="B107" s="396"/>
      <c r="C107" s="34"/>
      <c r="D107" s="38"/>
      <c r="E107" s="34"/>
      <c r="F107" s="34"/>
      <c r="G107" s="38"/>
      <c r="H107" s="34"/>
      <c r="I107" s="36"/>
      <c r="J107" s="365"/>
      <c r="K107" s="365"/>
      <c r="L107" s="365"/>
      <c r="M107" s="365"/>
      <c r="N107" s="365"/>
      <c r="O107" s="365"/>
      <c r="P107" s="365"/>
    </row>
    <row r="108" spans="2:16" ht="15" thickBot="1">
      <c r="I108" s="34"/>
      <c r="J108" s="546" t="s">
        <v>564</v>
      </c>
      <c r="K108" s="514" t="s">
        <v>70</v>
      </c>
      <c r="L108" s="519"/>
      <c r="M108" s="515"/>
      <c r="N108" s="532" t="s">
        <v>21</v>
      </c>
      <c r="O108" s="533"/>
      <c r="P108" s="534"/>
    </row>
    <row r="109" spans="2:16" ht="16" thickBot="1">
      <c r="B109" s="365" t="str">
        <f>'HOME PAGE'!H7</f>
        <v>YTD ENDING 12-01-2024</v>
      </c>
      <c r="C109" s="365"/>
      <c r="D109" s="365"/>
      <c r="E109" s="365"/>
      <c r="F109" s="365"/>
      <c r="G109" s="365"/>
      <c r="H109" s="365"/>
      <c r="I109" s="34"/>
      <c r="J109" s="547"/>
      <c r="K109" s="35" t="s">
        <v>18</v>
      </c>
      <c r="L109" s="35" t="s">
        <v>24</v>
      </c>
      <c r="M109" s="35" t="s">
        <v>25</v>
      </c>
      <c r="N109" s="35" t="s">
        <v>18</v>
      </c>
      <c r="O109" s="35" t="s">
        <v>24</v>
      </c>
      <c r="P109" s="35" t="s">
        <v>25</v>
      </c>
    </row>
    <row r="110" spans="2:16" ht="15" thickBot="1">
      <c r="B110" s="553" t="s">
        <v>43</v>
      </c>
      <c r="C110" s="514" t="s">
        <v>70</v>
      </c>
      <c r="D110" s="519"/>
      <c r="E110" s="515"/>
      <c r="F110" s="531" t="s">
        <v>21</v>
      </c>
      <c r="G110" s="531"/>
      <c r="H110" s="531"/>
      <c r="I110" s="34"/>
      <c r="J110" s="438" t="s">
        <v>564</v>
      </c>
      <c r="K110" s="439">
        <f>'DMI SR Data'!C201</f>
        <v>621514782.40504551</v>
      </c>
      <c r="L110" s="439">
        <f>'DMI SR Data'!D201</f>
        <v>10899163.044198751</v>
      </c>
      <c r="M110" s="440">
        <f>'DMI SR Data'!E201</f>
        <v>1.7849466503341817E-2</v>
      </c>
      <c r="N110" s="439">
        <f>'DMI SR Data'!F201</f>
        <v>3557358564.2011147</v>
      </c>
      <c r="O110" s="439">
        <f>'DMI SR Data'!G201</f>
        <v>53384852.217108727</v>
      </c>
      <c r="P110" s="440">
        <f>'DMI SR Data'!H201</f>
        <v>1.5235517331230596E-2</v>
      </c>
    </row>
    <row r="111" spans="2:16" ht="15" thickBot="1">
      <c r="B111" s="553"/>
      <c r="C111" s="35" t="s">
        <v>18</v>
      </c>
      <c r="D111" s="35" t="s">
        <v>24</v>
      </c>
      <c r="E111" s="35" t="s">
        <v>25</v>
      </c>
      <c r="F111" s="35" t="s">
        <v>18</v>
      </c>
      <c r="G111" s="35" t="s">
        <v>24</v>
      </c>
      <c r="H111" s="35" t="s">
        <v>25</v>
      </c>
      <c r="I111" s="34"/>
      <c r="J111" s="61" t="s">
        <v>527</v>
      </c>
      <c r="K111" s="343">
        <f>'DMI SR Data'!C202</f>
        <v>175654746.32162982</v>
      </c>
      <c r="L111" s="343">
        <f>'DMI SR Data'!D202</f>
        <v>3882470.0743343234</v>
      </c>
      <c r="M111" s="344">
        <f>'DMI SR Data'!E202</f>
        <v>2.260242548538418E-2</v>
      </c>
      <c r="N111" s="343">
        <f>'DMI SR Data'!F202</f>
        <v>948679141.29066956</v>
      </c>
      <c r="O111" s="343">
        <f>'DMI SR Data'!G202</f>
        <v>22425128.514101386</v>
      </c>
      <c r="P111" s="344">
        <f>'DMI SR Data'!H202</f>
        <v>2.421056017547402E-2</v>
      </c>
    </row>
    <row r="112" spans="2:16" ht="15" thickBot="1">
      <c r="B112" s="438" t="s">
        <v>565</v>
      </c>
      <c r="C112" s="439">
        <f>'DMI SR Data'!C207</f>
        <v>212071490.03867486</v>
      </c>
      <c r="D112" s="439">
        <f>'DMI SR Data'!D207</f>
        <v>6173803.2215370834</v>
      </c>
      <c r="E112" s="440">
        <f>'DMI SR Data'!E207</f>
        <v>2.9984810985371452E-2</v>
      </c>
      <c r="F112" s="439">
        <f>'DMI SR Data'!F207</f>
        <v>1078934513.0088778</v>
      </c>
      <c r="G112" s="439">
        <f>'DMI SR Data'!G207</f>
        <v>23146667.905531764</v>
      </c>
      <c r="H112" s="440">
        <f>'DMI SR Data'!H207</f>
        <v>2.192359763647975E-2</v>
      </c>
      <c r="I112" s="34"/>
      <c r="J112" s="61" t="s">
        <v>529</v>
      </c>
      <c r="K112" s="343">
        <f>'DMI SR Data'!C203</f>
        <v>114332476.17119445</v>
      </c>
      <c r="L112" s="343">
        <f>'DMI SR Data'!D203</f>
        <v>2045109.4945815355</v>
      </c>
      <c r="M112" s="344">
        <f>'DMI SR Data'!E203</f>
        <v>1.8213175311800136E-2</v>
      </c>
      <c r="N112" s="343">
        <f>'DMI SR Data'!F203</f>
        <v>663132107.42441738</v>
      </c>
      <c r="O112" s="343">
        <f>'DMI SR Data'!G203</f>
        <v>10430443.973489165</v>
      </c>
      <c r="P112" s="344">
        <f>'DMI SR Data'!H203</f>
        <v>1.5980415797229468E-2</v>
      </c>
    </row>
    <row r="113" spans="2:17" ht="15" thickBot="1">
      <c r="B113" s="61" t="s">
        <v>526</v>
      </c>
      <c r="C113" s="343">
        <f>'DMI SR Data'!C208</f>
        <v>183318176.3765766</v>
      </c>
      <c r="D113" s="343">
        <f>'DMI SR Data'!D208</f>
        <v>5337740.3119142354</v>
      </c>
      <c r="E113" s="345">
        <f>'DMI SR Data'!E208</f>
        <v>2.9990601382586635E-2</v>
      </c>
      <c r="F113" s="343">
        <f>'DMI SR Data'!F208</f>
        <v>937029138.57884216</v>
      </c>
      <c r="G113" s="343">
        <f>'DMI SR Data'!G208</f>
        <v>20246643.025375962</v>
      </c>
      <c r="H113" s="345">
        <f>'DMI SR Data'!H208</f>
        <v>2.2084456371686025E-2</v>
      </c>
      <c r="I113" s="34"/>
      <c r="J113" s="61" t="s">
        <v>530</v>
      </c>
      <c r="K113" s="343">
        <f>'DMI SR Data'!C204</f>
        <v>213135555.73874539</v>
      </c>
      <c r="L113" s="343">
        <f>'DMI SR Data'!D204</f>
        <v>2957348.4568389654</v>
      </c>
      <c r="M113" s="344">
        <f>'DMI SR Data'!E204</f>
        <v>1.4070671241725612E-2</v>
      </c>
      <c r="N113" s="343">
        <f>'DMI SR Data'!F204</f>
        <v>1250173731.909883</v>
      </c>
      <c r="O113" s="343">
        <f>'DMI SR Data'!G204</f>
        <v>14475293.255913258</v>
      </c>
      <c r="P113" s="344">
        <f>'DMI SR Data'!H204</f>
        <v>1.171426037543675E-2</v>
      </c>
    </row>
    <row r="114" spans="2:17" ht="15" thickBot="1">
      <c r="B114" s="62" t="s">
        <v>528</v>
      </c>
      <c r="C114" s="343">
        <f>'DMI SR Data'!C209</f>
        <v>28753313.662098646</v>
      </c>
      <c r="D114" s="343">
        <f>'DMI SR Data'!D209</f>
        <v>836062.90962299705</v>
      </c>
      <c r="E114" s="345">
        <f>'DMI SR Data'!E209</f>
        <v>2.9947895551601069E-2</v>
      </c>
      <c r="F114" s="343">
        <f>'DMI SR Data'!F209</f>
        <v>141905374.4300361</v>
      </c>
      <c r="G114" s="343">
        <f>'DMI SR Data'!G209</f>
        <v>2900024.8801552355</v>
      </c>
      <c r="H114" s="345">
        <f>'DMI SR Data'!H209</f>
        <v>2.0862685425747495E-2</v>
      </c>
      <c r="I114" s="34"/>
      <c r="J114" s="61" t="s">
        <v>531</v>
      </c>
      <c r="K114" s="343">
        <f>'DMI SR Data'!C205</f>
        <v>14197901.270346364</v>
      </c>
      <c r="L114" s="343">
        <f>'DMI SR Data'!D205</f>
        <v>209709.29656412825</v>
      </c>
      <c r="M114" s="344">
        <f>'DMI SR Data'!E205</f>
        <v>1.4991880076937879E-2</v>
      </c>
      <c r="N114" s="343">
        <f>'DMI SR Data'!F205</f>
        <v>80799934.565621093</v>
      </c>
      <c r="O114" s="343">
        <f>'DMI SR Data'!G205</f>
        <v>1137932.4529346824</v>
      </c>
      <c r="P114" s="344">
        <f>'DMI SR Data'!H205</f>
        <v>1.4284507327910395E-2</v>
      </c>
    </row>
    <row r="115" spans="2:17" ht="15" thickBot="1">
      <c r="B115" s="34"/>
      <c r="C115" s="34"/>
      <c r="D115" s="38"/>
      <c r="E115" s="34"/>
      <c r="F115" s="34"/>
      <c r="G115" s="38"/>
      <c r="H115" s="34"/>
      <c r="I115" s="34"/>
      <c r="J115" s="62" t="s">
        <v>408</v>
      </c>
      <c r="K115" s="343">
        <f>'DMI SR Data'!C206</f>
        <v>104194102.90313186</v>
      </c>
      <c r="L115" s="343">
        <f>'DMI SR Data'!D206</f>
        <v>1804525.7218796313</v>
      </c>
      <c r="M115" s="344">
        <f>'DMI SR Data'!E206</f>
        <v>1.7624115379295112E-2</v>
      </c>
      <c r="N115" s="343">
        <f>'DMI SR Data'!F206</f>
        <v>614573649.01052272</v>
      </c>
      <c r="O115" s="343">
        <f>'DMI SR Data'!G206</f>
        <v>4916054.0206694603</v>
      </c>
      <c r="P115" s="344">
        <f>'DMI SR Data'!H206</f>
        <v>8.0636312268877412E-3</v>
      </c>
      <c r="Q115" s="72"/>
    </row>
    <row r="116" spans="2:17" ht="15" thickBot="1">
      <c r="B116" s="546" t="s">
        <v>44</v>
      </c>
      <c r="C116" s="514" t="s">
        <v>70</v>
      </c>
      <c r="D116" s="519"/>
      <c r="E116" s="515"/>
      <c r="F116" s="531" t="s">
        <v>21</v>
      </c>
      <c r="G116" s="531"/>
      <c r="H116" s="531"/>
      <c r="I116" s="34"/>
    </row>
    <row r="117" spans="2:17" ht="15" thickBot="1">
      <c r="B117" s="547"/>
      <c r="C117" s="35" t="s">
        <v>18</v>
      </c>
      <c r="D117" s="35" t="s">
        <v>24</v>
      </c>
      <c r="E117" s="35" t="s">
        <v>25</v>
      </c>
      <c r="F117" s="35" t="s">
        <v>18</v>
      </c>
      <c r="G117" s="35" t="s">
        <v>24</v>
      </c>
      <c r="H117" s="35" t="s">
        <v>25</v>
      </c>
      <c r="I117" s="34"/>
      <c r="J117" s="546" t="s">
        <v>567</v>
      </c>
      <c r="K117" s="532" t="s">
        <v>70</v>
      </c>
      <c r="L117" s="533"/>
      <c r="M117" s="534"/>
      <c r="N117" s="532" t="s">
        <v>21</v>
      </c>
      <c r="O117" s="533"/>
      <c r="P117" s="534"/>
    </row>
    <row r="118" spans="2:17" ht="15" thickBot="1">
      <c r="B118" s="438" t="s">
        <v>566</v>
      </c>
      <c r="C118" s="447">
        <f>'DMI SR Data'!C151</f>
        <v>621658647.27849889</v>
      </c>
      <c r="D118" s="447">
        <f>'DMI SR Data'!D151</f>
        <v>18409102.962464333</v>
      </c>
      <c r="E118" s="448">
        <f>'DMI SR Data'!E151</f>
        <v>3.0516563395562291E-2</v>
      </c>
      <c r="F118" s="447">
        <f>'DMI SR Data'!F151</f>
        <v>3119176775.1140928</v>
      </c>
      <c r="G118" s="447">
        <f>'DMI SR Data'!G151</f>
        <v>69665678.30270195</v>
      </c>
      <c r="H118" s="449">
        <f>'DMI SR Data'!H151</f>
        <v>2.2844867944748687E-2</v>
      </c>
      <c r="I118" s="34"/>
      <c r="J118" s="547"/>
      <c r="K118" s="35" t="s">
        <v>18</v>
      </c>
      <c r="L118" s="35" t="s">
        <v>24</v>
      </c>
      <c r="M118" s="35" t="s">
        <v>25</v>
      </c>
      <c r="N118" s="35" t="s">
        <v>18</v>
      </c>
      <c r="O118" s="35" t="s">
        <v>24</v>
      </c>
      <c r="P118" s="35" t="s">
        <v>25</v>
      </c>
    </row>
    <row r="119" spans="2:17" ht="15" thickBot="1">
      <c r="B119" s="445" t="s">
        <v>532</v>
      </c>
      <c r="C119" s="452">
        <f>'DMI SR Data'!C152</f>
        <v>55221206.929461844</v>
      </c>
      <c r="D119" s="453">
        <f>'DMI SR Data'!D152</f>
        <v>1169726.3093437403</v>
      </c>
      <c r="E119" s="454">
        <f>'DMI SR Data'!E152</f>
        <v>2.1640967017439391E-2</v>
      </c>
      <c r="F119" s="453">
        <f>'DMI SR Data'!F152</f>
        <v>284039668.63374072</v>
      </c>
      <c r="G119" s="453">
        <f>'DMI SR Data'!G152</f>
        <v>3432229.6909928322</v>
      </c>
      <c r="H119" s="455">
        <f>'DMI SR Data'!H152</f>
        <v>1.2231428018888364E-2</v>
      </c>
      <c r="I119" s="34"/>
      <c r="J119" s="438" t="s">
        <v>568</v>
      </c>
      <c r="K119" s="439">
        <f>'DMI SR Data'!C198</f>
        <v>91221791.12122795</v>
      </c>
      <c r="L119" s="439">
        <f>'DMI SR Data'!D198</f>
        <v>3350047.2494081855</v>
      </c>
      <c r="M119" s="440">
        <f>'DMI SR Data'!E198</f>
        <v>3.8124283208661083E-2</v>
      </c>
      <c r="N119" s="439">
        <f>'DMI SR Data'!F198</f>
        <v>437888326.42820269</v>
      </c>
      <c r="O119" s="439">
        <f>'DMI SR Data'!G198</f>
        <v>15223905.850808144</v>
      </c>
      <c r="P119" s="440">
        <f>'DMI SR Data'!H198</f>
        <v>3.6018896102044805E-2</v>
      </c>
    </row>
    <row r="120" spans="2:17" ht="15" thickBot="1">
      <c r="B120" s="445" t="s">
        <v>533</v>
      </c>
      <c r="C120" s="456">
        <f>'DMI SR Data'!C153</f>
        <v>63542076.061873272</v>
      </c>
      <c r="D120" s="450">
        <f>'DMI SR Data'!D153</f>
        <v>682775.47868058085</v>
      </c>
      <c r="E120" s="451">
        <f>'DMI SR Data'!E153</f>
        <v>1.0861964297183753E-2</v>
      </c>
      <c r="F120" s="450">
        <f>'DMI SR Data'!F153</f>
        <v>303884029.12689763</v>
      </c>
      <c r="G120" s="450">
        <f>'DMI SR Data'!G153</f>
        <v>-822491.21198570728</v>
      </c>
      <c r="H120" s="457">
        <f>'DMI SR Data'!H153</f>
        <v>-2.6992898316418137E-3</v>
      </c>
      <c r="I120" s="34"/>
      <c r="J120" s="61" t="s">
        <v>535</v>
      </c>
      <c r="K120" s="343">
        <f>'DMI SR Data'!C199</f>
        <v>32104273.681876536</v>
      </c>
      <c r="L120" s="343">
        <f>'DMI SR Data'!D199</f>
        <v>1443334.0296012126</v>
      </c>
      <c r="M120" s="344">
        <f>'DMI SR Data'!E199</f>
        <v>4.7074031193108067E-2</v>
      </c>
      <c r="N120" s="343">
        <f>'DMI SR Data'!F199</f>
        <v>164113319.05769807</v>
      </c>
      <c r="O120" s="343">
        <f>'DMI SR Data'!G199</f>
        <v>7344481.8099940121</v>
      </c>
      <c r="P120" s="346">
        <f>'DMI SR Data'!H199</f>
        <v>4.6849118351176486E-2</v>
      </c>
    </row>
    <row r="121" spans="2:17" ht="15" thickBot="1">
      <c r="B121" s="445" t="s">
        <v>562</v>
      </c>
      <c r="C121" s="456">
        <f>'DMI SR Data'!C154</f>
        <v>334794728.10646254</v>
      </c>
      <c r="D121" s="450">
        <f>'DMI SR Data'!D154</f>
        <v>11932501.26328826</v>
      </c>
      <c r="E121" s="451">
        <f>'DMI SR Data'!E154</f>
        <v>3.6958492729111669E-2</v>
      </c>
      <c r="F121" s="450">
        <f>'DMI SR Data'!F154</f>
        <v>1638419512.064923</v>
      </c>
      <c r="G121" s="450">
        <f>'DMI SR Data'!G154</f>
        <v>45694337.417930365</v>
      </c>
      <c r="H121" s="457">
        <f>'DMI SR Data'!H154</f>
        <v>2.8689404892503149E-2</v>
      </c>
      <c r="I121" s="34"/>
      <c r="J121" s="278" t="s">
        <v>536</v>
      </c>
      <c r="K121" s="343">
        <f>'DMI SR Data'!C200</f>
        <v>59117517.439351358</v>
      </c>
      <c r="L121" s="343">
        <f>'DMI SR Data'!D200</f>
        <v>1906713.2198069245</v>
      </c>
      <c r="M121" s="344">
        <f>'DMI SR Data'!E200</f>
        <v>3.3327852069514351E-2</v>
      </c>
      <c r="N121" s="343">
        <f>'DMI SR Data'!F200</f>
        <v>273775007.37050468</v>
      </c>
      <c r="O121" s="343">
        <f>'DMI SR Data'!G200</f>
        <v>7879424.0408141017</v>
      </c>
      <c r="P121" s="346">
        <f>'DMI SR Data'!H200</f>
        <v>2.9633527349885339E-2</v>
      </c>
    </row>
    <row r="122" spans="2:17" ht="15" thickBot="1">
      <c r="B122" s="445" t="s">
        <v>534</v>
      </c>
      <c r="C122" s="456">
        <f>'DMI SR Data'!C155</f>
        <v>103169004.20161341</v>
      </c>
      <c r="D122" s="450">
        <f>'DMI SR Data'!D155</f>
        <v>2747391.1602280289</v>
      </c>
      <c r="E122" s="451">
        <f>'DMI SR Data'!E155</f>
        <v>2.7358564327141253E-2</v>
      </c>
      <c r="F122" s="450">
        <f>'DMI SR Data'!F155</f>
        <v>564978454.32871974</v>
      </c>
      <c r="G122" s="450">
        <f>'DMI SR Data'!G155</f>
        <v>11270936.599990368</v>
      </c>
      <c r="H122" s="457">
        <f>'DMI SR Data'!H155</f>
        <v>2.0355397460057947E-2</v>
      </c>
      <c r="I122" s="34"/>
    </row>
    <row r="123" spans="2:17" ht="15" thickBot="1">
      <c r="B123" s="445" t="s">
        <v>563</v>
      </c>
      <c r="C123" s="456">
        <f>'DMI SR Data'!C156</f>
        <v>20745720.397349596</v>
      </c>
      <c r="D123" s="450">
        <f>'DMI SR Data'!D156</f>
        <v>551597.01710188389</v>
      </c>
      <c r="E123" s="451">
        <f>'DMI SR Data'!E156</f>
        <v>2.7314729474289152E-2</v>
      </c>
      <c r="F123" s="450">
        <f>'DMI SR Data'!F156</f>
        <v>106044769.27713919</v>
      </c>
      <c r="G123" s="450">
        <f>'DMI SR Data'!G156</f>
        <v>4698509.1078767776</v>
      </c>
      <c r="H123" s="457">
        <f>'DMI SR Data'!H156</f>
        <v>4.6360952047264606E-2</v>
      </c>
      <c r="I123" s="34"/>
      <c r="J123" s="546" t="s">
        <v>569</v>
      </c>
      <c r="K123" s="532" t="s">
        <v>70</v>
      </c>
      <c r="L123" s="533"/>
      <c r="M123" s="534"/>
      <c r="N123" s="532" t="s">
        <v>21</v>
      </c>
      <c r="O123" s="533"/>
      <c r="P123" s="534"/>
    </row>
    <row r="124" spans="2:17" ht="15" thickBot="1">
      <c r="B124" s="445" t="s">
        <v>537</v>
      </c>
      <c r="C124" s="456">
        <f>'DMI SR Data'!C157</f>
        <v>11020245.571019357</v>
      </c>
      <c r="D124" s="450">
        <f>'DMI SR Data'!D157</f>
        <v>317888.44268831424</v>
      </c>
      <c r="E124" s="451">
        <f>'DMI SR Data'!E157</f>
        <v>2.9702656982619931E-2</v>
      </c>
      <c r="F124" s="450">
        <f>'DMI SR Data'!F157</f>
        <v>58897273.044100307</v>
      </c>
      <c r="G124" s="450">
        <f>'DMI SR Data'!G157</f>
        <v>1663324.8777068779</v>
      </c>
      <c r="H124" s="457">
        <f>'DMI SR Data'!H157</f>
        <v>2.9061858057934001E-2</v>
      </c>
      <c r="I124" s="34"/>
      <c r="J124" s="547"/>
      <c r="K124" s="35" t="s">
        <v>18</v>
      </c>
      <c r="L124" s="35" t="s">
        <v>24</v>
      </c>
      <c r="M124" s="35" t="s">
        <v>25</v>
      </c>
      <c r="N124" s="35" t="s">
        <v>18</v>
      </c>
      <c r="O124" s="35" t="s">
        <v>24</v>
      </c>
      <c r="P124" s="35" t="s">
        <v>25</v>
      </c>
    </row>
    <row r="125" spans="2:17" ht="15" thickBot="1">
      <c r="B125" s="446" t="s">
        <v>538</v>
      </c>
      <c r="C125" s="458">
        <f>'DMI SR Data'!C158</f>
        <v>32746244.054694451</v>
      </c>
      <c r="D125" s="459">
        <f>'DMI SR Data'!D158</f>
        <v>907649.6843575798</v>
      </c>
      <c r="E125" s="460">
        <f>'DMI SR Data'!E158</f>
        <v>2.8507844090102534E-2</v>
      </c>
      <c r="F125" s="459">
        <f>'DMI SR Data'!F158</f>
        <v>162154289.78370637</v>
      </c>
      <c r="G125" s="459">
        <f>'DMI SR Data'!G158</f>
        <v>3085075.4688431919</v>
      </c>
      <c r="H125" s="461">
        <f>'DMI SR Data'!H158</f>
        <v>1.9394547726479385E-2</v>
      </c>
      <c r="I125" s="34"/>
      <c r="J125" s="438" t="s">
        <v>570</v>
      </c>
      <c r="K125" s="439">
        <f>'DMI SR Data'!C173</f>
        <v>183480895.88299745</v>
      </c>
      <c r="L125" s="439">
        <f>'DMI SR Data'!D173</f>
        <v>3531032.8149026632</v>
      </c>
      <c r="M125" s="440">
        <f>'DMI SR Data'!E173</f>
        <v>1.9622314541948196E-2</v>
      </c>
      <c r="N125" s="439">
        <f>'DMI SR Data'!F173</f>
        <v>1124271875.7541127</v>
      </c>
      <c r="O125" s="439">
        <f>'DMI SR Data'!G173</f>
        <v>11535478.943123341</v>
      </c>
      <c r="P125" s="440">
        <f>'DMI SR Data'!H173</f>
        <v>1.0366766986487608E-2</v>
      </c>
    </row>
    <row r="126" spans="2:17" ht="15" thickBot="1">
      <c r="B126" s="276"/>
      <c r="C126" s="34"/>
      <c r="D126" s="38"/>
      <c r="E126" s="34"/>
      <c r="F126" s="34"/>
      <c r="G126" s="38"/>
      <c r="H126" s="34"/>
      <c r="I126" s="34"/>
      <c r="J126" s="61" t="s">
        <v>539</v>
      </c>
      <c r="K126" s="343">
        <f>'DMI SR Data'!C174</f>
        <v>48622627.28860271</v>
      </c>
      <c r="L126" s="343">
        <f>'DMI SR Data'!D174</f>
        <v>822719.96709249914</v>
      </c>
      <c r="M126" s="344">
        <f>'DMI SR Data'!E174</f>
        <v>1.7211748164253676E-2</v>
      </c>
      <c r="N126" s="343">
        <f>'DMI SR Data'!F174</f>
        <v>297894229.11540812</v>
      </c>
      <c r="O126" s="343">
        <f>'DMI SR Data'!G174</f>
        <v>2292342.5782417655</v>
      </c>
      <c r="P126" s="344">
        <f>'DMI SR Data'!H174</f>
        <v>7.7548306781646563E-3</v>
      </c>
    </row>
    <row r="127" spans="2:17" ht="15" thickBot="1">
      <c r="B127" s="553" t="s">
        <v>211</v>
      </c>
      <c r="C127" s="514" t="s">
        <v>70</v>
      </c>
      <c r="D127" s="519"/>
      <c r="E127" s="515"/>
      <c r="F127" s="531" t="s">
        <v>21</v>
      </c>
      <c r="G127" s="531"/>
      <c r="H127" s="531"/>
      <c r="I127" s="34"/>
      <c r="J127" s="61" t="s">
        <v>540</v>
      </c>
      <c r="K127" s="343">
        <f>'DMI SR Data'!C175</f>
        <v>85185787.167920515</v>
      </c>
      <c r="L127" s="343">
        <f>'DMI SR Data'!D175</f>
        <v>1471709.9308288395</v>
      </c>
      <c r="M127" s="344">
        <f>'DMI SR Data'!E175</f>
        <v>1.7580196538041281E-2</v>
      </c>
      <c r="N127" s="343">
        <f>'DMI SR Data'!F175</f>
        <v>530881818.67528993</v>
      </c>
      <c r="O127" s="343">
        <f>'DMI SR Data'!G175</f>
        <v>3103153.8942067623</v>
      </c>
      <c r="P127" s="344">
        <f>'DMI SR Data'!H175</f>
        <v>5.8796501285134683E-3</v>
      </c>
    </row>
    <row r="128" spans="2:17" ht="15" thickBot="1">
      <c r="B128" s="553"/>
      <c r="C128" s="35" t="s">
        <v>18</v>
      </c>
      <c r="D128" s="35" t="s">
        <v>24</v>
      </c>
      <c r="E128" s="35" t="s">
        <v>25</v>
      </c>
      <c r="F128" s="35" t="s">
        <v>18</v>
      </c>
      <c r="G128" s="35" t="s">
        <v>24</v>
      </c>
      <c r="H128" s="35" t="s">
        <v>25</v>
      </c>
      <c r="I128" s="34"/>
      <c r="J128" s="61" t="s">
        <v>542</v>
      </c>
      <c r="K128" s="343">
        <f>'DMI SR Data'!C176</f>
        <v>28769653.686706807</v>
      </c>
      <c r="L128" s="343">
        <f>'DMI SR Data'!D176</f>
        <v>540094.87186957151</v>
      </c>
      <c r="M128" s="344">
        <f>'DMI SR Data'!E176</f>
        <v>1.913224628879789E-2</v>
      </c>
      <c r="N128" s="343">
        <f>'DMI SR Data'!F176</f>
        <v>163241906.85389134</v>
      </c>
      <c r="O128" s="343">
        <f>'DMI SR Data'!G176</f>
        <v>2861036.8325670063</v>
      </c>
      <c r="P128" s="344">
        <f>'DMI SR Data'!H176</f>
        <v>1.7839015539612681E-2</v>
      </c>
    </row>
    <row r="129" spans="2:17" ht="15" thickBot="1">
      <c r="B129" s="438" t="s">
        <v>571</v>
      </c>
      <c r="C129" s="439">
        <f>'DMI SR Data'!C142</f>
        <v>822631228.74932575</v>
      </c>
      <c r="D129" s="439">
        <f>'DMI SR Data'!D142</f>
        <v>26447586.80007422</v>
      </c>
      <c r="E129" s="440">
        <f>'DMI SR Data'!E142</f>
        <v>3.3217947979091965E-2</v>
      </c>
      <c r="F129" s="439">
        <f>'DMI SR Data'!F142</f>
        <v>4349165681.4970808</v>
      </c>
      <c r="G129" s="439">
        <f>'DMI SR Data'!G142</f>
        <v>110802803.75253677</v>
      </c>
      <c r="H129" s="440">
        <f>'DMI SR Data'!H142</f>
        <v>2.6142830840265564E-2</v>
      </c>
      <c r="I129" s="34"/>
      <c r="J129" s="61" t="s">
        <v>544</v>
      </c>
      <c r="K129" s="343">
        <f>'DMI SR Data'!C177</f>
        <v>11129836.933741864</v>
      </c>
      <c r="L129" s="343">
        <f>'DMI SR Data'!D177</f>
        <v>465747.2512287125</v>
      </c>
      <c r="M129" s="344">
        <f>'DMI SR Data'!E177</f>
        <v>4.3674356189299435E-2</v>
      </c>
      <c r="N129" s="343">
        <f>'DMI SR Data'!F177</f>
        <v>69934928.066586733</v>
      </c>
      <c r="O129" s="343">
        <f>'DMI SR Data'!G177</f>
        <v>1686716.7505283356</v>
      </c>
      <c r="P129" s="344">
        <f>'DMI SR Data'!H177</f>
        <v>2.4714446254380608E-2</v>
      </c>
      <c r="Q129" s="72"/>
    </row>
    <row r="130" spans="2:17" ht="15" thickBot="1">
      <c r="B130" s="61" t="s">
        <v>541</v>
      </c>
      <c r="C130" s="343">
        <f>'DMI SR Data'!C143</f>
        <v>71464272.469656631</v>
      </c>
      <c r="D130" s="343">
        <f>'DMI SR Data'!D143</f>
        <v>1540073.8097013533</v>
      </c>
      <c r="E130" s="344">
        <f>'DMI SR Data'!E143</f>
        <v>2.2024904671282767E-2</v>
      </c>
      <c r="F130" s="343">
        <f>'DMI SR Data'!F143</f>
        <v>366429183.2772606</v>
      </c>
      <c r="G130" s="343">
        <f>'DMI SR Data'!G143</f>
        <v>5879806.5261982083</v>
      </c>
      <c r="H130" s="344">
        <f>'DMI SR Data'!H143</f>
        <v>1.6307909277729415E-2</v>
      </c>
      <c r="I130" s="34"/>
      <c r="J130" s="62" t="s">
        <v>546</v>
      </c>
      <c r="K130" s="343">
        <f>'DMI SR Data'!C178</f>
        <v>9772990.8060257491</v>
      </c>
      <c r="L130" s="343">
        <f>'DMI SR Data'!D178</f>
        <v>230760.79388294928</v>
      </c>
      <c r="M130" s="344">
        <f>'DMI SR Data'!E178</f>
        <v>2.4183109565510223E-2</v>
      </c>
      <c r="N130" s="343">
        <f>'DMI SR Data'!F178</f>
        <v>62318993.042936936</v>
      </c>
      <c r="O130" s="343">
        <f>'DMI SR Data'!G178</f>
        <v>1592228.887579836</v>
      </c>
      <c r="P130" s="344">
        <f>'DMI SR Data'!H178</f>
        <v>2.6219557549722911E-2</v>
      </c>
      <c r="Q130" s="72"/>
    </row>
    <row r="131" spans="2:17" ht="15" thickBot="1">
      <c r="B131" s="61" t="s">
        <v>543</v>
      </c>
      <c r="C131" s="343">
        <f>'DMI SR Data'!C144</f>
        <v>148071858.12349874</v>
      </c>
      <c r="D131" s="343">
        <f>'DMI SR Data'!D144</f>
        <v>5350307.9554444253</v>
      </c>
      <c r="E131" s="344">
        <f>'DMI SR Data'!E144</f>
        <v>3.7487737129707807E-2</v>
      </c>
      <c r="F131" s="343">
        <f>'DMI SR Data'!F144</f>
        <v>795332228.6895628</v>
      </c>
      <c r="G131" s="343">
        <f>'DMI SR Data'!G144</f>
        <v>21232032.129580855</v>
      </c>
      <c r="H131" s="344">
        <f>'DMI SR Data'!H144</f>
        <v>2.7428015422207259E-2</v>
      </c>
      <c r="I131" s="34"/>
    </row>
    <row r="132" spans="2:17" ht="15" thickBot="1">
      <c r="B132" s="61" t="s">
        <v>545</v>
      </c>
      <c r="C132" s="343">
        <f>'DMI SR Data'!C145</f>
        <v>71577774.42089358</v>
      </c>
      <c r="D132" s="343">
        <f>'DMI SR Data'!D145</f>
        <v>2484514.8798937798</v>
      </c>
      <c r="E132" s="344">
        <f>'DMI SR Data'!E145</f>
        <v>3.5958860479284142E-2</v>
      </c>
      <c r="F132" s="343">
        <f>'DMI SR Data'!F145</f>
        <v>355614296.08501387</v>
      </c>
      <c r="G132" s="343">
        <f>'DMI SR Data'!G145</f>
        <v>10732182.855170727</v>
      </c>
      <c r="H132" s="344">
        <f>'DMI SR Data'!H145</f>
        <v>3.1118409576719259E-2</v>
      </c>
      <c r="I132" s="34"/>
      <c r="J132" s="546" t="s">
        <v>572</v>
      </c>
      <c r="K132" s="532" t="s">
        <v>70</v>
      </c>
      <c r="L132" s="533"/>
      <c r="M132" s="534"/>
      <c r="N132" s="532" t="s">
        <v>21</v>
      </c>
      <c r="O132" s="533"/>
      <c r="P132" s="534"/>
    </row>
    <row r="133" spans="2:17" ht="15" thickBot="1">
      <c r="B133" s="61" t="s">
        <v>434</v>
      </c>
      <c r="C133" s="343">
        <f>'DMI SR Data'!C146</f>
        <v>40800555.565866917</v>
      </c>
      <c r="D133" s="343">
        <f>'DMI SR Data'!D146</f>
        <v>1187027.4692531005</v>
      </c>
      <c r="E133" s="344">
        <f>'DMI SR Data'!E146</f>
        <v>2.9965204471514066E-2</v>
      </c>
      <c r="F133" s="343">
        <f>'DMI SR Data'!F146</f>
        <v>197642638.47020671</v>
      </c>
      <c r="G133" s="343">
        <f>'DMI SR Data'!G146</f>
        <v>4755905.7411760986</v>
      </c>
      <c r="H133" s="344">
        <f>'DMI SR Data'!H146</f>
        <v>2.4656468974759642E-2</v>
      </c>
      <c r="I133" s="34"/>
      <c r="J133" s="547"/>
      <c r="K133" s="35" t="s">
        <v>18</v>
      </c>
      <c r="L133" s="35" t="s">
        <v>24</v>
      </c>
      <c r="M133" s="35" t="s">
        <v>25</v>
      </c>
      <c r="N133" s="35" t="s">
        <v>18</v>
      </c>
      <c r="O133" s="35" t="s">
        <v>24</v>
      </c>
      <c r="P133" s="35" t="s">
        <v>25</v>
      </c>
    </row>
    <row r="134" spans="2:17" ht="15" thickBot="1">
      <c r="B134" s="61" t="s">
        <v>547</v>
      </c>
      <c r="C134" s="343">
        <f>'DMI SR Data'!C147</f>
        <v>166063291.46714509</v>
      </c>
      <c r="D134" s="343">
        <f>'DMI SR Data'!D147</f>
        <v>5151468.9917405248</v>
      </c>
      <c r="E134" s="344">
        <f>'DMI SR Data'!E147</f>
        <v>3.2014235576307198E-2</v>
      </c>
      <c r="F134" s="343">
        <f>'DMI SR Data'!F147</f>
        <v>893788408.48680222</v>
      </c>
      <c r="G134" s="343">
        <f>'DMI SR Data'!G147</f>
        <v>21364134.838703513</v>
      </c>
      <c r="H134" s="344">
        <f>'DMI SR Data'!H147</f>
        <v>2.4488239820939412E-2</v>
      </c>
      <c r="I134" s="34"/>
      <c r="J134" s="438" t="s">
        <v>573</v>
      </c>
      <c r="K134" s="439">
        <f>'DMI SR Data'!C170</f>
        <v>166632332.88650307</v>
      </c>
      <c r="L134" s="439">
        <f>'DMI SR Data'!D170</f>
        <v>5479761.2158105075</v>
      </c>
      <c r="M134" s="440">
        <f>'DMI SR Data'!E170</f>
        <v>3.4003560470683231E-2</v>
      </c>
      <c r="N134" s="439">
        <f>'DMI SR Data'!F170</f>
        <v>858974322.72557664</v>
      </c>
      <c r="O134" s="439">
        <f>'DMI SR Data'!G170</f>
        <v>20624745.256097794</v>
      </c>
      <c r="P134" s="440">
        <f>'DMI SR Data'!H170</f>
        <v>2.4601605118419308E-2</v>
      </c>
    </row>
    <row r="135" spans="2:17" ht="15" thickBot="1">
      <c r="B135" s="61" t="s">
        <v>436</v>
      </c>
      <c r="C135" s="343">
        <f>'DMI SR Data'!C148</f>
        <v>85239796.247825608</v>
      </c>
      <c r="D135" s="343">
        <f>'DMI SR Data'!D148</f>
        <v>3409205.8963450789</v>
      </c>
      <c r="E135" s="344">
        <f>'DMI SR Data'!E148</f>
        <v>4.1661753651070874E-2</v>
      </c>
      <c r="F135" s="343">
        <f>'DMI SR Data'!F148</f>
        <v>460189382.2203446</v>
      </c>
      <c r="G135" s="343">
        <f>'DMI SR Data'!G148</f>
        <v>16996088.00833112</v>
      </c>
      <c r="H135" s="344">
        <f>'DMI SR Data'!H148</f>
        <v>3.8349154263603503E-2</v>
      </c>
      <c r="I135" s="34"/>
      <c r="J135" s="61" t="s">
        <v>550</v>
      </c>
      <c r="K135" s="343">
        <f>'DMI SR Data'!C171</f>
        <v>45345819.465454392</v>
      </c>
      <c r="L135" s="343">
        <f>'DMI SR Data'!D171</f>
        <v>1600293.3371724859</v>
      </c>
      <c r="M135" s="344">
        <f>'DMI SR Data'!E171</f>
        <v>3.6581874280805157E-2</v>
      </c>
      <c r="N135" s="343">
        <f>'DMI SR Data'!F171</f>
        <v>238410507.83265746</v>
      </c>
      <c r="O135" s="343">
        <f>'DMI SR Data'!G171</f>
        <v>5115267.5889885128</v>
      </c>
      <c r="P135" s="344">
        <f>'DMI SR Data'!H171</f>
        <v>2.1926154959894553E-2</v>
      </c>
    </row>
    <row r="136" spans="2:17" ht="15" thickBot="1">
      <c r="B136" s="61" t="s">
        <v>548</v>
      </c>
      <c r="C136" s="343">
        <f>'DMI SR Data'!C149</f>
        <v>109079252.02710292</v>
      </c>
      <c r="D136" s="343">
        <f>'DMI SR Data'!D149</f>
        <v>4117350.6109413505</v>
      </c>
      <c r="E136" s="344">
        <f>'DMI SR Data'!E149</f>
        <v>3.9227096264353487E-2</v>
      </c>
      <c r="F136" s="343">
        <f>'DMI SR Data'!F149</f>
        <v>563350394.1245569</v>
      </c>
      <c r="G136" s="343">
        <f>'DMI SR Data'!G149</f>
        <v>16397109.579734564</v>
      </c>
      <c r="H136" s="344">
        <f>'DMI SR Data'!H149</f>
        <v>2.9978994629094022E-2</v>
      </c>
      <c r="I136" s="34"/>
      <c r="J136" s="62" t="s">
        <v>551</v>
      </c>
      <c r="K136" s="343">
        <f>'DMI SR Data'!C172</f>
        <v>121286513.42104878</v>
      </c>
      <c r="L136" s="343">
        <f>'DMI SR Data'!D172</f>
        <v>3879467.8786378503</v>
      </c>
      <c r="M136" s="344">
        <f>'DMI SR Data'!E172</f>
        <v>3.3042888190525761E-2</v>
      </c>
      <c r="N136" s="343">
        <f>'DMI SR Data'!F172</f>
        <v>620563814.89291894</v>
      </c>
      <c r="O136" s="343">
        <f>'DMI SR Data'!G172</f>
        <v>15509477.667109132</v>
      </c>
      <c r="P136" s="344">
        <f>'DMI SR Data'!H172</f>
        <v>2.5633198066508371E-2</v>
      </c>
    </row>
    <row r="137" spans="2:17" ht="15" thickBot="1">
      <c r="B137" s="62" t="s">
        <v>549</v>
      </c>
      <c r="C137" s="343">
        <f>'DMI SR Data'!C150</f>
        <v>130334428.42733802</v>
      </c>
      <c r="D137" s="343">
        <f>'DMI SR Data'!D150</f>
        <v>3207637.1867536008</v>
      </c>
      <c r="E137" s="344">
        <f>'DMI SR Data'!E150</f>
        <v>2.5231795402459456E-2</v>
      </c>
      <c r="F137" s="343">
        <f>'DMI SR Data'!F150</f>
        <v>716819150.14333248</v>
      </c>
      <c r="G137" s="343">
        <f>'DMI SR Data'!G150</f>
        <v>13445544.073641062</v>
      </c>
      <c r="H137" s="344">
        <f>'DMI SR Data'!H150</f>
        <v>1.9115792741743645E-2</v>
      </c>
      <c r="I137" s="34"/>
      <c r="J137" s="397"/>
      <c r="K137" s="50"/>
      <c r="L137" s="50"/>
      <c r="M137" s="398"/>
      <c r="N137" s="50"/>
      <c r="O137" s="50"/>
      <c r="P137" s="398"/>
    </row>
    <row r="138" spans="2:17" ht="15" thickBot="1">
      <c r="B138" s="276"/>
      <c r="C138" s="34"/>
      <c r="D138" s="38"/>
      <c r="E138" s="34"/>
      <c r="F138" s="34"/>
      <c r="G138" s="38"/>
      <c r="H138" s="34"/>
      <c r="I138" s="34"/>
      <c r="J138" s="548" t="s">
        <v>574</v>
      </c>
      <c r="K138" s="550" t="s">
        <v>70</v>
      </c>
      <c r="L138" s="551"/>
      <c r="M138" s="552"/>
      <c r="N138" s="550" t="s">
        <v>21</v>
      </c>
      <c r="O138" s="551"/>
      <c r="P138" s="552"/>
    </row>
    <row r="139" spans="2:17" ht="15" thickBot="1">
      <c r="B139" s="35" t="s">
        <v>45</v>
      </c>
      <c r="C139" s="514" t="s">
        <v>70</v>
      </c>
      <c r="D139" s="519"/>
      <c r="E139" s="515"/>
      <c r="F139" s="364" t="s">
        <v>21</v>
      </c>
      <c r="G139" s="364"/>
      <c r="H139" s="364"/>
      <c r="I139" s="34"/>
      <c r="J139" s="549"/>
      <c r="K139" s="404" t="s">
        <v>18</v>
      </c>
      <c r="L139" s="37" t="s">
        <v>24</v>
      </c>
      <c r="M139" s="37" t="s">
        <v>25</v>
      </c>
      <c r="N139" s="366" t="s">
        <v>18</v>
      </c>
      <c r="O139" s="366" t="s">
        <v>24</v>
      </c>
      <c r="P139" s="405" t="s">
        <v>25</v>
      </c>
    </row>
    <row r="140" spans="2:17" ht="15" thickBot="1">
      <c r="B140" s="366"/>
      <c r="C140" s="35" t="s">
        <v>18</v>
      </c>
      <c r="D140" s="35" t="s">
        <v>24</v>
      </c>
      <c r="E140" s="35" t="s">
        <v>25</v>
      </c>
      <c r="F140" s="35" t="s">
        <v>18</v>
      </c>
      <c r="G140" s="35" t="s">
        <v>24</v>
      </c>
      <c r="H140" s="35" t="s">
        <v>25</v>
      </c>
      <c r="I140" s="34"/>
      <c r="J140" s="438" t="s">
        <v>576</v>
      </c>
      <c r="K140" s="439">
        <f>'DMI SR Data'!C181</f>
        <v>243662183.30592474</v>
      </c>
      <c r="L140" s="439">
        <f>'DMI SR Data'!D181</f>
        <v>9071067.5868260562</v>
      </c>
      <c r="M140" s="440">
        <f>'DMI SR Data'!E181</f>
        <v>3.8667566582904302E-2</v>
      </c>
      <c r="N140" s="439">
        <f>'DMI SR Data'!F181</f>
        <v>1454092889.5592504</v>
      </c>
      <c r="O140" s="439">
        <f>'DMI SR Data'!G181</f>
        <v>41586774.812778234</v>
      </c>
      <c r="P140" s="440">
        <f>'DMI SR Data'!H181</f>
        <v>2.9441837014802984E-2</v>
      </c>
    </row>
    <row r="141" spans="2:17" ht="15" thickBot="1">
      <c r="B141" s="438" t="s">
        <v>575</v>
      </c>
      <c r="C141" s="439">
        <f>'DMI SR Data'!C159</f>
        <v>611324117.10922992</v>
      </c>
      <c r="D141" s="439">
        <f>'DMI SR Data'!D159</f>
        <v>16907303.012068868</v>
      </c>
      <c r="E141" s="440">
        <f>'DMI SR Data'!E159</f>
        <v>2.8443514064703537E-2</v>
      </c>
      <c r="F141" s="439">
        <f>'DMI SR Data'!F159</f>
        <v>3109445101.8041801</v>
      </c>
      <c r="G141" s="439">
        <f>'DMI SR Data'!G159</f>
        <v>34204999.436816216</v>
      </c>
      <c r="H141" s="440">
        <f>'DMI SR Data'!H159</f>
        <v>1.1122708568506478E-2</v>
      </c>
      <c r="I141" s="34"/>
      <c r="J141" s="402" t="s">
        <v>493</v>
      </c>
      <c r="K141" s="393">
        <f>'DMI SR Data'!C182</f>
        <v>30181987.724571973</v>
      </c>
      <c r="L141" s="388">
        <f>'DMI SR Data'!D182</f>
        <v>1302434.2345449217</v>
      </c>
      <c r="M141" s="389">
        <f>'DMI SR Data'!E182</f>
        <v>4.5098835582575401E-2</v>
      </c>
      <c r="N141" s="388">
        <f>'DMI SR Data'!F182</f>
        <v>175724580.14600384</v>
      </c>
      <c r="O141" s="388">
        <f>'DMI SR Data'!G182</f>
        <v>5695386.0551637709</v>
      </c>
      <c r="P141" s="394">
        <f>'DMI SR Data'!H182</f>
        <v>3.3496518557401059E-2</v>
      </c>
    </row>
    <row r="142" spans="2:17" ht="15" thickBot="1">
      <c r="B142" s="390" t="s">
        <v>552</v>
      </c>
      <c r="C142" s="343">
        <f>'DMI SR Data'!C160</f>
        <v>51853021.966089182</v>
      </c>
      <c r="D142" s="343">
        <f>'DMI SR Data'!D160</f>
        <v>1541351.625751853</v>
      </c>
      <c r="E142" s="344">
        <f>'DMI SR Data'!E160</f>
        <v>3.0636065456091127E-2</v>
      </c>
      <c r="F142" s="343">
        <f>'DMI SR Data'!F160</f>
        <v>242531860.82602689</v>
      </c>
      <c r="G142" s="343">
        <f>'DMI SR Data'!G160</f>
        <v>4625579.5833694935</v>
      </c>
      <c r="H142" s="344">
        <f>'DMI SR Data'!H160</f>
        <v>1.9442864472550597E-2</v>
      </c>
      <c r="I142" s="34"/>
      <c r="J142" s="402" t="s">
        <v>494</v>
      </c>
      <c r="K142" s="393">
        <f>'DMI SR Data'!C183</f>
        <v>79967164.575950071</v>
      </c>
      <c r="L142" s="388">
        <f>'DMI SR Data'!D183</f>
        <v>1473667.5728214532</v>
      </c>
      <c r="M142" s="389">
        <f>'DMI SR Data'!E183</f>
        <v>1.8774390606685742E-2</v>
      </c>
      <c r="N142" s="388">
        <f>'DMI SR Data'!F183</f>
        <v>502892665.51993251</v>
      </c>
      <c r="O142" s="388">
        <f>'DMI SR Data'!G183</f>
        <v>6713352.8674324155</v>
      </c>
      <c r="P142" s="394">
        <f>'DMI SR Data'!H183</f>
        <v>1.353009425472384E-2</v>
      </c>
    </row>
    <row r="143" spans="2:17" ht="15" thickBot="1">
      <c r="B143" s="390" t="s">
        <v>553</v>
      </c>
      <c r="C143" s="343">
        <f>'DMI SR Data'!C161</f>
        <v>162817179.05673221</v>
      </c>
      <c r="D143" s="343">
        <f>'DMI SR Data'!D161</f>
        <v>4606841.4129356742</v>
      </c>
      <c r="E143" s="344">
        <f>'DMI SR Data'!E161</f>
        <v>2.9118460155920851E-2</v>
      </c>
      <c r="F143" s="343">
        <f>'DMI SR Data'!F161</f>
        <v>875743600.16965139</v>
      </c>
      <c r="G143" s="343">
        <f>'DMI SR Data'!G161</f>
        <v>10683396.815454721</v>
      </c>
      <c r="H143" s="344">
        <f>'DMI SR Data'!H161</f>
        <v>1.2349888220531666E-2</v>
      </c>
      <c r="I143" s="34"/>
      <c r="J143" s="402" t="s">
        <v>495</v>
      </c>
      <c r="K143" s="393">
        <f>'DMI SR Data'!C184</f>
        <v>67362343.41172187</v>
      </c>
      <c r="L143" s="388">
        <f>'DMI SR Data'!D184</f>
        <v>3494293.1106827706</v>
      </c>
      <c r="M143" s="389">
        <f>'DMI SR Data'!E184</f>
        <v>5.4711128556650494E-2</v>
      </c>
      <c r="N143" s="388">
        <f>'DMI SR Data'!F184</f>
        <v>381500353.15811193</v>
      </c>
      <c r="O143" s="388">
        <f>'DMI SR Data'!G184</f>
        <v>15548622.041431069</v>
      </c>
      <c r="P143" s="394">
        <f>'DMI SR Data'!H184</f>
        <v>4.2488177317771762E-2</v>
      </c>
    </row>
    <row r="144" spans="2:17" ht="15" thickBot="1">
      <c r="B144" s="391" t="s">
        <v>554</v>
      </c>
      <c r="C144" s="343">
        <f>'DMI SR Data'!C162</f>
        <v>59981091.64976497</v>
      </c>
      <c r="D144" s="343">
        <f>'DMI SR Data'!D162</f>
        <v>1434779.8793310449</v>
      </c>
      <c r="E144" s="344">
        <f>'DMI SR Data'!E162</f>
        <v>2.4506750911260873E-2</v>
      </c>
      <c r="F144" s="343">
        <f>'DMI SR Data'!F162</f>
        <v>297667819.28796965</v>
      </c>
      <c r="G144" s="343">
        <f>'DMI SR Data'!G162</f>
        <v>573877.15689098835</v>
      </c>
      <c r="H144" s="344">
        <f>'DMI SR Data'!H162</f>
        <v>1.9316353365353782E-3</v>
      </c>
      <c r="I144" s="34"/>
      <c r="J144" s="403" t="s">
        <v>496</v>
      </c>
      <c r="K144" s="395">
        <f>'DMI SR Data'!C185</f>
        <v>66150687.593681827</v>
      </c>
      <c r="L144" s="279">
        <f>'DMI SR Data'!D185</f>
        <v>2800672.6687781662</v>
      </c>
      <c r="M144" s="280">
        <f>'DMI SR Data'!E185</f>
        <v>4.4209502903797861E-2</v>
      </c>
      <c r="N144" s="279">
        <f>'DMI SR Data'!F185</f>
        <v>393975290.7352019</v>
      </c>
      <c r="O144" s="279">
        <f>'DMI SR Data'!G185</f>
        <v>13629413.84875077</v>
      </c>
      <c r="P144" s="281">
        <f>'DMI SR Data'!H185</f>
        <v>3.583426212036922E-2</v>
      </c>
    </row>
    <row r="145" spans="2:16" ht="15" thickBot="1">
      <c r="B145" s="390" t="s">
        <v>555</v>
      </c>
      <c r="C145" s="343">
        <f>'DMI SR Data'!C163</f>
        <v>53776000.917044185</v>
      </c>
      <c r="D145" s="343">
        <f>'DMI SR Data'!D163</f>
        <v>1757563.4130873904</v>
      </c>
      <c r="E145" s="344">
        <f>'DMI SR Data'!E163</f>
        <v>3.3787316525101335E-2</v>
      </c>
      <c r="F145" s="343">
        <f>'DMI SR Data'!F163</f>
        <v>261061605.95137155</v>
      </c>
      <c r="G145" s="343">
        <f>'DMI SR Data'!G163</f>
        <v>5379077.4079061151</v>
      </c>
      <c r="H145" s="344">
        <f>'DMI SR Data'!H163</f>
        <v>2.1038110967334572E-2</v>
      </c>
      <c r="I145" s="34"/>
    </row>
    <row r="146" spans="2:16" ht="15" thickBot="1">
      <c r="B146" s="390" t="s">
        <v>556</v>
      </c>
      <c r="C146" s="343">
        <f>'DMI SR Data'!C164</f>
        <v>92908610.536181614</v>
      </c>
      <c r="D146" s="343">
        <f>'DMI SR Data'!D164</f>
        <v>2419658.6137176305</v>
      </c>
      <c r="E146" s="344">
        <f>'DMI SR Data'!E164</f>
        <v>2.673982361726247E-2</v>
      </c>
      <c r="F146" s="343">
        <f>'DMI SR Data'!F164</f>
        <v>491114623.00334132</v>
      </c>
      <c r="G146" s="343">
        <f>'DMI SR Data'!G164</f>
        <v>412417.31972777843</v>
      </c>
      <c r="H146" s="344">
        <f>'DMI SR Data'!H164</f>
        <v>8.4046355396594598E-4</v>
      </c>
      <c r="I146" s="34"/>
      <c r="J146" s="546" t="s">
        <v>46</v>
      </c>
      <c r="K146" s="532" t="s">
        <v>70</v>
      </c>
      <c r="L146" s="533"/>
      <c r="M146" s="534"/>
      <c r="N146" s="532" t="s">
        <v>21</v>
      </c>
      <c r="O146" s="533"/>
      <c r="P146" s="534"/>
    </row>
    <row r="147" spans="2:16" ht="15" thickBot="1">
      <c r="B147" s="390" t="s">
        <v>557</v>
      </c>
      <c r="C147" s="343">
        <f>'DMI SR Data'!C165</f>
        <v>105587516.65694423</v>
      </c>
      <c r="D147" s="343">
        <f>'DMI SR Data'!D165</f>
        <v>2873058.084452793</v>
      </c>
      <c r="E147" s="344">
        <f>'DMI SR Data'!E165</f>
        <v>2.7971311190090269E-2</v>
      </c>
      <c r="F147" s="343">
        <f>'DMI SR Data'!F165</f>
        <v>519984330.03107047</v>
      </c>
      <c r="G147" s="343">
        <f>'DMI SR Data'!G165</f>
        <v>8884742.858938694</v>
      </c>
      <c r="H147" s="344">
        <f>'DMI SR Data'!H165</f>
        <v>1.7383584494945849E-2</v>
      </c>
      <c r="I147" s="34"/>
      <c r="J147" s="547"/>
      <c r="K147" s="35" t="s">
        <v>18</v>
      </c>
      <c r="L147" s="35" t="s">
        <v>24</v>
      </c>
      <c r="M147" s="35" t="s">
        <v>25</v>
      </c>
      <c r="N147" s="35" t="s">
        <v>18</v>
      </c>
      <c r="O147" s="35" t="s">
        <v>24</v>
      </c>
      <c r="P147" s="35" t="s">
        <v>25</v>
      </c>
    </row>
    <row r="148" spans="2:16" ht="15" thickBot="1">
      <c r="B148" s="390" t="s">
        <v>558</v>
      </c>
      <c r="C148" s="343">
        <f>'DMI SR Data'!C166</f>
        <v>35571754.681159183</v>
      </c>
      <c r="D148" s="343">
        <f>'DMI SR Data'!D166</f>
        <v>1268873.0359314457</v>
      </c>
      <c r="E148" s="344">
        <f>'DMI SR Data'!E166</f>
        <v>3.6990275308487759E-2</v>
      </c>
      <c r="F148" s="343">
        <f>'DMI SR Data'!F166</f>
        <v>179559485.70619735</v>
      </c>
      <c r="G148" s="343">
        <f>'DMI SR Data'!G166</f>
        <v>3059726.6881880164</v>
      </c>
      <c r="H148" s="344">
        <f>'DMI SR Data'!H166</f>
        <v>1.733558564165413E-2</v>
      </c>
      <c r="J148" s="438" t="s">
        <v>577</v>
      </c>
      <c r="K148" s="439">
        <f>'DMI SR Data'!C179</f>
        <v>458973734.98878509</v>
      </c>
      <c r="L148" s="439">
        <f>'DMI SR Data'!D179</f>
        <v>12459704.952986896</v>
      </c>
      <c r="M148" s="440">
        <f>'DMI SR Data'!E179</f>
        <v>2.7904397431784998E-2</v>
      </c>
      <c r="N148" s="439">
        <f>'DMI SR Data'!F179</f>
        <v>2581347229.8119106</v>
      </c>
      <c r="O148" s="439">
        <f>'DMI SR Data'!G179</f>
        <v>27706688.097902775</v>
      </c>
      <c r="P148" s="440">
        <f>'DMI SR Data'!H179</f>
        <v>1.0849877907759875E-2</v>
      </c>
    </row>
    <row r="149" spans="2:16" ht="15" thickBot="1">
      <c r="B149" s="390" t="s">
        <v>559</v>
      </c>
      <c r="C149" s="343">
        <f>'DMI SR Data'!C167</f>
        <v>16067818.450431243</v>
      </c>
      <c r="D149" s="343">
        <f>'DMI SR Data'!D167</f>
        <v>644543.8260806594</v>
      </c>
      <c r="E149" s="344">
        <f>'DMI SR Data'!E167</f>
        <v>4.1790335825508826E-2</v>
      </c>
      <c r="F149" s="343">
        <f>'DMI SR Data'!F167</f>
        <v>79758876.800394475</v>
      </c>
      <c r="G149" s="343">
        <f>'DMI SR Data'!G167</f>
        <v>1812842.7172466666</v>
      </c>
      <c r="H149" s="344">
        <f>'DMI SR Data'!H167</f>
        <v>2.3257664595389711E-2</v>
      </c>
      <c r="J149" s="438" t="s">
        <v>578</v>
      </c>
      <c r="K149" s="439">
        <f>'DMI SR Data'!C186</f>
        <v>23967891.446975</v>
      </c>
      <c r="L149" s="439">
        <f>'DMI SR Data'!D186</f>
        <v>853891.9841046147</v>
      </c>
      <c r="M149" s="440">
        <f>'DMI SR Data'!E186</f>
        <v>3.6942632341766743E-2</v>
      </c>
      <c r="N149" s="439">
        <f>'DMI SR Data'!F186</f>
        <v>140549878.81152654</v>
      </c>
      <c r="O149" s="439">
        <f>'DMI SR Data'!G186</f>
        <v>3977931.8374931812</v>
      </c>
      <c r="P149" s="440">
        <f>'DMI SR Data'!H186</f>
        <v>2.9127005403602482E-2</v>
      </c>
    </row>
    <row r="150" spans="2:16" ht="15" thickBot="1">
      <c r="B150" s="391" t="s">
        <v>560</v>
      </c>
      <c r="C150" s="343">
        <f>'DMI SR Data'!C168</f>
        <v>18530343.418991916</v>
      </c>
      <c r="D150" s="343">
        <f>'DMI SR Data'!D168</f>
        <v>-105504.56110702455</v>
      </c>
      <c r="E150" s="344">
        <f>'DMI SR Data'!E168</f>
        <v>-5.6613769987656024E-3</v>
      </c>
      <c r="F150" s="343">
        <f>'DMI SR Data'!F168</f>
        <v>89397274.323410496</v>
      </c>
      <c r="G150" s="343">
        <f>'DMI SR Data'!G168</f>
        <v>-1545407.2573410571</v>
      </c>
      <c r="H150" s="344">
        <f>'DMI SR Data'!H168</f>
        <v>-1.6993200887405434E-2</v>
      </c>
      <c r="J150" s="438" t="s">
        <v>579</v>
      </c>
      <c r="K150" s="439">
        <f>'DMI SR Data'!C188</f>
        <v>113911849.36185113</v>
      </c>
      <c r="L150" s="439">
        <f>'DMI SR Data'!D188</f>
        <v>3916863.2244171649</v>
      </c>
      <c r="M150" s="440">
        <f>'DMI SR Data'!E188</f>
        <v>3.5609470594625235E-2</v>
      </c>
      <c r="N150" s="439">
        <f>'DMI SR Data'!F188</f>
        <v>562948215.38141668</v>
      </c>
      <c r="O150" s="439">
        <f>'DMI SR Data'!G188</f>
        <v>13798136.075776458</v>
      </c>
      <c r="P150" s="440">
        <f>'DMI SR Data'!H188</f>
        <v>2.512634814370451E-2</v>
      </c>
    </row>
    <row r="151" spans="2:16" ht="15" thickBot="1">
      <c r="B151" s="392" t="s">
        <v>561</v>
      </c>
      <c r="C151" s="343">
        <f>'DMI SR Data'!C169</f>
        <v>14230779.775891792</v>
      </c>
      <c r="D151" s="343">
        <f>'DMI SR Data'!D169</f>
        <v>466137.6818898581</v>
      </c>
      <c r="E151" s="344">
        <f>'DMI SR Data'!E169</f>
        <v>3.3864860321575797E-2</v>
      </c>
      <c r="F151" s="343">
        <f>'DMI SR Data'!F169</f>
        <v>72625625.704745844</v>
      </c>
      <c r="G151" s="343">
        <f>'DMI SR Data'!G169</f>
        <v>318746.14643490314</v>
      </c>
      <c r="H151" s="344">
        <f>'DMI SR Data'!H169</f>
        <v>4.4082409361595317E-3</v>
      </c>
      <c r="J151" s="438" t="s">
        <v>580</v>
      </c>
      <c r="K151" s="439">
        <f>'DMI SR Data'!C190</f>
        <v>68197599.390991211</v>
      </c>
      <c r="L151" s="439">
        <f>'DMI SR Data'!D190</f>
        <v>1278503.836521633</v>
      </c>
      <c r="M151" s="440">
        <f>'DMI SR Data'!E190</f>
        <v>1.9105216917956996E-2</v>
      </c>
      <c r="N151" s="439">
        <f>'DMI SR Data'!F190</f>
        <v>385717517.04668921</v>
      </c>
      <c r="O151" s="439">
        <f>'DMI SR Data'!G190</f>
        <v>8759331.8627899885</v>
      </c>
      <c r="P151" s="440">
        <f>'DMI SR Data'!H190</f>
        <v>2.3236879333225633E-2</v>
      </c>
    </row>
    <row r="152" spans="2:16" ht="15" thickBot="1">
      <c r="B152" s="276"/>
      <c r="C152" s="34"/>
      <c r="D152" s="38"/>
      <c r="E152" s="34"/>
      <c r="F152" s="34"/>
      <c r="G152" s="38"/>
      <c r="H152" s="34"/>
      <c r="J152" s="438" t="s">
        <v>581</v>
      </c>
      <c r="K152" s="439">
        <f>'DMI SR Data'!C192</f>
        <v>161652592.41696325</v>
      </c>
      <c r="L152" s="439">
        <f>'DMI SR Data'!D192</f>
        <v>4357802.4152421653</v>
      </c>
      <c r="M152" s="440">
        <f>'DMI SR Data'!E192</f>
        <v>2.7704683767303947E-2</v>
      </c>
      <c r="N152" s="439">
        <f>'DMI SR Data'!F192</f>
        <v>846862525.09859729</v>
      </c>
      <c r="O152" s="439">
        <f>'DMI SR Data'!G192</f>
        <v>12456131.473441005</v>
      </c>
      <c r="P152" s="440">
        <f>'DMI SR Data'!H192</f>
        <v>1.492813522116505E-2</v>
      </c>
    </row>
    <row r="153" spans="2:16" ht="15" thickBot="1">
      <c r="J153" s="438" t="s">
        <v>582</v>
      </c>
      <c r="K153" s="439">
        <f>'DMI SR Data'!C194</f>
        <v>121441835.6672028</v>
      </c>
      <c r="L153" s="439">
        <f>'DMI SR Data'!D194</f>
        <v>2428646.783294335</v>
      </c>
      <c r="M153" s="440">
        <f>'DMI SR Data'!E194</f>
        <v>2.0406534822483925E-2</v>
      </c>
      <c r="N153" s="439">
        <f>'DMI SR Data'!F194</f>
        <v>675028333.64798665</v>
      </c>
      <c r="O153" s="439">
        <f>'DMI SR Data'!G194</f>
        <v>10130658.427215457</v>
      </c>
      <c r="P153" s="440">
        <f>'DMI SR Data'!H194</f>
        <v>1.5236417278571014E-2</v>
      </c>
    </row>
    <row r="154" spans="2:16" ht="15" thickBot="1">
      <c r="J154" s="438" t="s">
        <v>583</v>
      </c>
      <c r="K154" s="439">
        <f>'DMI SR Data'!C196</f>
        <v>88399264.390183166</v>
      </c>
      <c r="L154" s="439">
        <f>'DMI SR Data'!D196</f>
        <v>2819706.7867586613</v>
      </c>
      <c r="M154" s="440">
        <f>'DMI SR Data'!E196</f>
        <v>3.2948368345454379E-2</v>
      </c>
      <c r="N154" s="439">
        <f>'DMI SR Data'!F196</f>
        <v>458681664.86324418</v>
      </c>
      <c r="O154" s="439">
        <f>'DMI SR Data'!G196</f>
        <v>7685820.4674317241</v>
      </c>
      <c r="P154" s="440">
        <f>'DMI SR Data'!H196</f>
        <v>1.7041887553815978E-2</v>
      </c>
    </row>
  </sheetData>
  <mergeCells count="91">
    <mergeCell ref="N123:P123"/>
    <mergeCell ref="J95:J96"/>
    <mergeCell ref="K95:M95"/>
    <mergeCell ref="N95:P95"/>
    <mergeCell ref="N108:P108"/>
    <mergeCell ref="N117:P117"/>
    <mergeCell ref="C2:N2"/>
    <mergeCell ref="C139:E139"/>
    <mergeCell ref="B4:P4"/>
    <mergeCell ref="B5:P5"/>
    <mergeCell ref="B6:B7"/>
    <mergeCell ref="C6:E6"/>
    <mergeCell ref="F6:H6"/>
    <mergeCell ref="J6:J7"/>
    <mergeCell ref="K6:M6"/>
    <mergeCell ref="N6:P6"/>
    <mergeCell ref="B12:B13"/>
    <mergeCell ref="C12:E12"/>
    <mergeCell ref="F12:H12"/>
    <mergeCell ref="B23:B24"/>
    <mergeCell ref="C23:E23"/>
    <mergeCell ref="F23:H23"/>
    <mergeCell ref="N15:P15"/>
    <mergeCell ref="J15:J16"/>
    <mergeCell ref="K15:M15"/>
    <mergeCell ref="B35:B36"/>
    <mergeCell ref="C35:E35"/>
    <mergeCell ref="F35:H35"/>
    <mergeCell ref="J44:J45"/>
    <mergeCell ref="J30:J31"/>
    <mergeCell ref="J21:J22"/>
    <mergeCell ref="N44:P44"/>
    <mergeCell ref="K44:M44"/>
    <mergeCell ref="N30:P30"/>
    <mergeCell ref="K30:M30"/>
    <mergeCell ref="N21:P21"/>
    <mergeCell ref="K21:M21"/>
    <mergeCell ref="J36:J37"/>
    <mergeCell ref="K36:M36"/>
    <mergeCell ref="N36:P36"/>
    <mergeCell ref="N57:P57"/>
    <mergeCell ref="B64:B65"/>
    <mergeCell ref="C64:E64"/>
    <mergeCell ref="F64:H64"/>
    <mergeCell ref="J66:J67"/>
    <mergeCell ref="K66:M66"/>
    <mergeCell ref="N66:P66"/>
    <mergeCell ref="B58:B59"/>
    <mergeCell ref="C58:E58"/>
    <mergeCell ref="F58:H58"/>
    <mergeCell ref="J57:J58"/>
    <mergeCell ref="K57:M57"/>
    <mergeCell ref="N72:P72"/>
    <mergeCell ref="J81:J82"/>
    <mergeCell ref="K81:M81"/>
    <mergeCell ref="N81:P81"/>
    <mergeCell ref="B87:B88"/>
    <mergeCell ref="C87:E87"/>
    <mergeCell ref="F87:H87"/>
    <mergeCell ref="B75:B76"/>
    <mergeCell ref="C75:E75"/>
    <mergeCell ref="F75:H75"/>
    <mergeCell ref="J72:J73"/>
    <mergeCell ref="K72:M72"/>
    <mergeCell ref="J87:J88"/>
    <mergeCell ref="K87:M87"/>
    <mergeCell ref="N87:P87"/>
    <mergeCell ref="B110:B111"/>
    <mergeCell ref="C110:E110"/>
    <mergeCell ref="F110:H110"/>
    <mergeCell ref="J108:J109"/>
    <mergeCell ref="K108:M108"/>
    <mergeCell ref="B116:B117"/>
    <mergeCell ref="C116:E116"/>
    <mergeCell ref="F116:H116"/>
    <mergeCell ref="J117:J118"/>
    <mergeCell ref="K117:M117"/>
    <mergeCell ref="B127:B128"/>
    <mergeCell ref="C127:E127"/>
    <mergeCell ref="F127:H127"/>
    <mergeCell ref="J123:J124"/>
    <mergeCell ref="K123:M123"/>
    <mergeCell ref="J146:J147"/>
    <mergeCell ref="K146:M146"/>
    <mergeCell ref="N146:P146"/>
    <mergeCell ref="J132:J133"/>
    <mergeCell ref="K132:M132"/>
    <mergeCell ref="N132:P132"/>
    <mergeCell ref="J138:J139"/>
    <mergeCell ref="K138:M138"/>
    <mergeCell ref="N138:P138"/>
  </mergeCells>
  <conditionalFormatting sqref="A6:I12">
    <cfRule type="cellIs" dxfId="66" priority="60" operator="lessThan">
      <formula>0</formula>
    </cfRule>
  </conditionalFormatting>
  <conditionalFormatting sqref="A3:XFD5 Q8:XFD1048576 C13:I13 A13:A1048576 N15 N21 N30 N44 J70:P70 J86:P86 I104:P107 J121:P121 J137:P137 J155:P1048576">
    <cfRule type="cellIs" dxfId="65" priority="261" operator="lessThan">
      <formula>0</formula>
    </cfRule>
  </conditionalFormatting>
  <conditionalFormatting sqref="B66">
    <cfRule type="cellIs" dxfId="64" priority="33" operator="lessThan">
      <formula>0</formula>
    </cfRule>
  </conditionalFormatting>
  <conditionalFormatting sqref="B118:B125">
    <cfRule type="cellIs" dxfId="63" priority="15" operator="lessThan">
      <formula>0</formula>
    </cfRule>
  </conditionalFormatting>
  <conditionalFormatting sqref="B14:H64">
    <cfRule type="cellIs" dxfId="62" priority="1" operator="lessThan">
      <formula>0</formula>
    </cfRule>
  </conditionalFormatting>
  <conditionalFormatting sqref="B67:H116">
    <cfRule type="cellIs" dxfId="61" priority="16" operator="lessThan">
      <formula>0</formula>
    </cfRule>
  </conditionalFormatting>
  <conditionalFormatting sqref="B126:H1048576">
    <cfRule type="cellIs" dxfId="60" priority="6" operator="lessThan">
      <formula>0</formula>
    </cfRule>
  </conditionalFormatting>
  <conditionalFormatting sqref="C65:H66">
    <cfRule type="cellIs" dxfId="59" priority="32" operator="lessThan">
      <formula>0</formula>
    </cfRule>
  </conditionalFormatting>
  <conditionalFormatting sqref="C117:H125">
    <cfRule type="cellIs" dxfId="58" priority="14" operator="lessThan">
      <formula>0</formula>
    </cfRule>
  </conditionalFormatting>
  <conditionalFormatting sqref="I14:I103 N66 N72 N81 N95">
    <cfRule type="cellIs" dxfId="57" priority="202" operator="lessThan">
      <formula>0</formula>
    </cfRule>
  </conditionalFormatting>
  <conditionalFormatting sqref="I108:I1048576 N117 N123 N132 N146">
    <cfRule type="cellIs" dxfId="56" priority="159" operator="lessThan">
      <formula>0</formula>
    </cfRule>
  </conditionalFormatting>
  <conditionalFormatting sqref="J6:J13">
    <cfRule type="cellIs" dxfId="55" priority="59" operator="lessThan">
      <formula>0</formula>
    </cfRule>
  </conditionalFormatting>
  <conditionalFormatting sqref="J17">
    <cfRule type="cellIs" dxfId="54" priority="51" operator="lessThan">
      <formula>0</formula>
    </cfRule>
  </conditionalFormatting>
  <conditionalFormatting sqref="J23">
    <cfRule type="cellIs" dxfId="53" priority="53" operator="lessThan">
      <formula>0</formula>
    </cfRule>
  </conditionalFormatting>
  <conditionalFormatting sqref="J32">
    <cfRule type="cellIs" dxfId="52" priority="47" operator="lessThan">
      <formula>0</formula>
    </cfRule>
  </conditionalFormatting>
  <conditionalFormatting sqref="J38:J42">
    <cfRule type="cellIs" dxfId="51" priority="45" operator="lessThan">
      <formula>0</formula>
    </cfRule>
  </conditionalFormatting>
  <conditionalFormatting sqref="J46:J52">
    <cfRule type="cellIs" dxfId="50" priority="43" operator="lessThan">
      <formula>0</formula>
    </cfRule>
  </conditionalFormatting>
  <conditionalFormatting sqref="J68:J69">
    <cfRule type="cellIs" dxfId="49" priority="25" operator="lessThan">
      <formula>0</formula>
    </cfRule>
  </conditionalFormatting>
  <conditionalFormatting sqref="J74:J79">
    <cfRule type="cellIs" dxfId="48" priority="27" operator="lessThan">
      <formula>0</formula>
    </cfRule>
  </conditionalFormatting>
  <conditionalFormatting sqref="J83:J85">
    <cfRule type="cellIs" dxfId="47" priority="29" operator="lessThan">
      <formula>0</formula>
    </cfRule>
  </conditionalFormatting>
  <conditionalFormatting sqref="J89:J93">
    <cfRule type="cellIs" dxfId="46" priority="21" operator="lessThan">
      <formula>0</formula>
    </cfRule>
  </conditionalFormatting>
  <conditionalFormatting sqref="J97:J103">
    <cfRule type="cellIs" dxfId="45" priority="41" operator="lessThan">
      <formula>0</formula>
    </cfRule>
  </conditionalFormatting>
  <conditionalFormatting sqref="J119:J120">
    <cfRule type="cellIs" dxfId="44" priority="9" operator="lessThan">
      <formula>0</formula>
    </cfRule>
  </conditionalFormatting>
  <conditionalFormatting sqref="J125:J130">
    <cfRule type="cellIs" dxfId="43" priority="13" operator="lessThan">
      <formula>0</formula>
    </cfRule>
  </conditionalFormatting>
  <conditionalFormatting sqref="J134:J136">
    <cfRule type="cellIs" dxfId="42" priority="5" operator="lessThan">
      <formula>0</formula>
    </cfRule>
  </conditionalFormatting>
  <conditionalFormatting sqref="J140:J144">
    <cfRule type="cellIs" dxfId="41" priority="3" operator="lessThan">
      <formula>0</formula>
    </cfRule>
  </conditionalFormatting>
  <conditionalFormatting sqref="J148:J154">
    <cfRule type="cellIs" dxfId="40" priority="39" operator="lessThan">
      <formula>0</formula>
    </cfRule>
  </conditionalFormatting>
  <conditionalFormatting sqref="J15:K15">
    <cfRule type="cellIs" dxfId="39" priority="204" operator="lessThan">
      <formula>0</formula>
    </cfRule>
  </conditionalFormatting>
  <conditionalFormatting sqref="J21:K21">
    <cfRule type="cellIs" dxfId="38" priority="211" operator="lessThan">
      <formula>0</formula>
    </cfRule>
  </conditionalFormatting>
  <conditionalFormatting sqref="J30:K30">
    <cfRule type="cellIs" dxfId="37" priority="205" operator="lessThan">
      <formula>0</formula>
    </cfRule>
  </conditionalFormatting>
  <conditionalFormatting sqref="J36:K36">
    <cfRule type="cellIs" dxfId="36" priority="85" operator="lessThan">
      <formula>0</formula>
    </cfRule>
  </conditionalFormatting>
  <conditionalFormatting sqref="J44:K44">
    <cfRule type="cellIs" dxfId="35" priority="213" operator="lessThan">
      <formula>0</formula>
    </cfRule>
  </conditionalFormatting>
  <conditionalFormatting sqref="J66:K66">
    <cfRule type="cellIs" dxfId="34" priority="161" operator="lessThan">
      <formula>0</formula>
    </cfRule>
  </conditionalFormatting>
  <conditionalFormatting sqref="J72:K72">
    <cfRule type="cellIs" dxfId="33" priority="168" operator="lessThan">
      <formula>0</formula>
    </cfRule>
  </conditionalFormatting>
  <conditionalFormatting sqref="J81:K81">
    <cfRule type="cellIs" dxfId="32" priority="162" operator="lessThan">
      <formula>0</formula>
    </cfRule>
  </conditionalFormatting>
  <conditionalFormatting sqref="J87:K87">
    <cfRule type="cellIs" dxfId="31" priority="77" operator="lessThan">
      <formula>0</formula>
    </cfRule>
  </conditionalFormatting>
  <conditionalFormatting sqref="J95:K95">
    <cfRule type="cellIs" dxfId="30" priority="169" operator="lessThan">
      <formula>0</formula>
    </cfRule>
  </conditionalFormatting>
  <conditionalFormatting sqref="J117:K117">
    <cfRule type="cellIs" dxfId="29" priority="118" operator="lessThan">
      <formula>0</formula>
    </cfRule>
  </conditionalFormatting>
  <conditionalFormatting sqref="J123:K123">
    <cfRule type="cellIs" dxfId="28" priority="125" operator="lessThan">
      <formula>0</formula>
    </cfRule>
  </conditionalFormatting>
  <conditionalFormatting sqref="J132:K132">
    <cfRule type="cellIs" dxfId="27" priority="119" operator="lessThan">
      <formula>0</formula>
    </cfRule>
  </conditionalFormatting>
  <conditionalFormatting sqref="J138:K138">
    <cfRule type="cellIs" dxfId="26" priority="67" operator="lessThan">
      <formula>0</formula>
    </cfRule>
  </conditionalFormatting>
  <conditionalFormatting sqref="J146:K146">
    <cfRule type="cellIs" dxfId="25" priority="126" operator="lessThan">
      <formula>0</formula>
    </cfRule>
  </conditionalFormatting>
  <conditionalFormatting sqref="J18:P19">
    <cfRule type="cellIs" dxfId="24" priority="244" operator="lessThan">
      <formula>0</formula>
    </cfRule>
  </conditionalFormatting>
  <conditionalFormatting sqref="J24:P28">
    <cfRule type="cellIs" dxfId="23" priority="214" operator="lessThan">
      <formula>0</formula>
    </cfRule>
  </conditionalFormatting>
  <conditionalFormatting sqref="J33:P34">
    <cfRule type="cellIs" dxfId="22" priority="234" operator="lessThan">
      <formula>0</formula>
    </cfRule>
  </conditionalFormatting>
  <conditionalFormatting sqref="J56:P64">
    <cfRule type="cellIs" dxfId="21" priority="34" operator="lessThan">
      <formula>0</formula>
    </cfRule>
  </conditionalFormatting>
  <conditionalFormatting sqref="J108:P115">
    <cfRule type="cellIs" dxfId="20" priority="18" operator="lessThan">
      <formula>0</formula>
    </cfRule>
  </conditionalFormatting>
  <conditionalFormatting sqref="K8:P13">
    <cfRule type="cellIs" dxfId="19" priority="58" operator="lessThan">
      <formula>0</formula>
    </cfRule>
  </conditionalFormatting>
  <conditionalFormatting sqref="K16:P17">
    <cfRule type="cellIs" dxfId="18" priority="50" operator="lessThan">
      <formula>0</formula>
    </cfRule>
  </conditionalFormatting>
  <conditionalFormatting sqref="K22:P23">
    <cfRule type="cellIs" dxfId="17" priority="52" operator="lessThan">
      <formula>0</formula>
    </cfRule>
  </conditionalFormatting>
  <conditionalFormatting sqref="K31:P32">
    <cfRule type="cellIs" dxfId="16" priority="46" operator="lessThan">
      <formula>0</formula>
    </cfRule>
  </conditionalFormatting>
  <conditionalFormatting sqref="K37:P42">
    <cfRule type="cellIs" dxfId="15" priority="44" operator="lessThan">
      <formula>0</formula>
    </cfRule>
  </conditionalFormatting>
  <conditionalFormatting sqref="K45:P52">
    <cfRule type="cellIs" dxfId="14" priority="42" operator="lessThan">
      <formula>0</formula>
    </cfRule>
  </conditionalFormatting>
  <conditionalFormatting sqref="K67:P69">
    <cfRule type="cellIs" dxfId="13" priority="24" operator="lessThan">
      <formula>0</formula>
    </cfRule>
  </conditionalFormatting>
  <conditionalFormatting sqref="K73:P79">
    <cfRule type="cellIs" dxfId="12" priority="26" operator="lessThan">
      <formula>0</formula>
    </cfRule>
  </conditionalFormatting>
  <conditionalFormatting sqref="K82:P85">
    <cfRule type="cellIs" dxfId="11" priority="28" operator="lessThan">
      <formula>0</formula>
    </cfRule>
  </conditionalFormatting>
  <conditionalFormatting sqref="K88:P93">
    <cfRule type="cellIs" dxfId="10" priority="20" operator="lessThan">
      <formula>0</formula>
    </cfRule>
  </conditionalFormatting>
  <conditionalFormatting sqref="K96:P103">
    <cfRule type="cellIs" dxfId="9" priority="40" operator="lessThan">
      <formula>0</formula>
    </cfRule>
  </conditionalFormatting>
  <conditionalFormatting sqref="K118:P120">
    <cfRule type="cellIs" dxfId="8" priority="8" operator="lessThan">
      <formula>0</formula>
    </cfRule>
  </conditionalFormatting>
  <conditionalFormatting sqref="K124:P130">
    <cfRule type="cellIs" dxfId="7" priority="12" operator="lessThan">
      <formula>0</formula>
    </cfRule>
  </conditionalFormatting>
  <conditionalFormatting sqref="K133:P136">
    <cfRule type="cellIs" dxfId="6" priority="4" operator="lessThan">
      <formula>0</formula>
    </cfRule>
  </conditionalFormatting>
  <conditionalFormatting sqref="K139:P144">
    <cfRule type="cellIs" dxfId="5" priority="2" operator="lessThan">
      <formula>0</formula>
    </cfRule>
  </conditionalFormatting>
  <conditionalFormatting sqref="K147:P154">
    <cfRule type="cellIs" dxfId="4" priority="38" operator="lessThan">
      <formula>0</formula>
    </cfRule>
  </conditionalFormatting>
  <conditionalFormatting sqref="K6:XFD7">
    <cfRule type="cellIs" dxfId="3" priority="210" operator="lessThan">
      <formula>0</formula>
    </cfRule>
  </conditionalFormatting>
  <conditionalFormatting sqref="N36">
    <cfRule type="cellIs" dxfId="2" priority="89" operator="lessThan">
      <formula>0</formula>
    </cfRule>
  </conditionalFormatting>
  <conditionalFormatting sqref="N87">
    <cfRule type="cellIs" dxfId="1" priority="80" operator="lessThan">
      <formula>0</formula>
    </cfRule>
  </conditionalFormatting>
  <conditionalFormatting sqref="N138">
    <cfRule type="cellIs" dxfId="0" priority="70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4D4CE275-7262-49EE-BAF1-9289EAF10916}"/>
</file>

<file path=customXml/itemProps2.xml><?xml version="1.0" encoding="utf-8"?>
<ds:datastoreItem xmlns:ds="http://schemas.openxmlformats.org/officeDocument/2006/customXml" ds:itemID="{E8D42B1E-7AF6-4456-B0B5-D0932F411593}"/>
</file>

<file path=customXml/itemProps3.xml><?xml version="1.0" encoding="utf-8"?>
<ds:datastoreItem xmlns:ds="http://schemas.openxmlformats.org/officeDocument/2006/customXml" ds:itemID="{F926DA76-F2F5-4536-B1F2-74AAC533F30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24</vt:i4>
      </vt:variant>
      <vt:variant>
        <vt:lpstr>Named Ranges</vt:lpstr>
      </vt:variant>
      <vt:variant>
        <vt:i4>7</vt:i4>
      </vt:variant>
    </vt:vector>
  </HeadingPairs>
  <TitlesOfParts>
    <vt:vector size="31" baseType="lpstr">
      <vt:lpstr>Segment Data</vt:lpstr>
      <vt:lpstr>Regions By Outlet Data</vt:lpstr>
      <vt:lpstr>Region and Market Data</vt:lpstr>
      <vt:lpstr>Fat</vt:lpstr>
      <vt:lpstr>Form Data</vt:lpstr>
      <vt:lpstr>Package</vt:lpstr>
      <vt:lpstr>NB &amp; PL</vt:lpstr>
      <vt:lpstr>Sodium</vt:lpstr>
      <vt:lpstr>Flavor Groups</vt:lpstr>
      <vt:lpstr>Cheddar Sharpness</vt:lpstr>
      <vt:lpstr>Size</vt:lpstr>
      <vt:lpstr>Variety</vt:lpstr>
      <vt:lpstr>IRI_UO_WorkspaceStorage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Madlyn Daley</cp:lastModifiedBy>
  <cp:lastPrinted>2014-10-21T15:27:11Z</cp:lastPrinted>
  <dcterms:created xsi:type="dcterms:W3CDTF">2014-10-20T20:29:55Z</dcterms:created>
  <dcterms:modified xsi:type="dcterms:W3CDTF">2025-01-09T23:07:38Z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</Properties>
</file>